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1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ПЗ_ССР" sheetId="1" state="visible" r:id="rId3"/>
    <sheet name="ССР 25" sheetId="2" state="visible" r:id="rId4"/>
    <sheet name="01-01-01" sheetId="3" state="visible" r:id="rId5"/>
    <sheet name="02-01-01" sheetId="4" state="visible" r:id="rId6"/>
    <sheet name="02-01-02" sheetId="5" state="visible" r:id="rId7"/>
    <sheet name="02-01-03" sheetId="6" state="visible" r:id="rId8"/>
    <sheet name="02-01-04" sheetId="7" state="visible" r:id="rId9"/>
    <sheet name="02-01-05" sheetId="8" state="visible" r:id="rId10"/>
    <sheet name="02-01-06" sheetId="9" state="visible" r:id="rId11"/>
    <sheet name="02-01-07" sheetId="10" state="visible" r:id="rId12"/>
    <sheet name="09-01-01" sheetId="11" state="visible" r:id="rId13"/>
    <sheet name="09-02-02" sheetId="12" state="visible" r:id="rId14"/>
    <sheet name="09-01-03" sheetId="13" state="visible" r:id="rId15"/>
    <sheet name="09-01-04" sheetId="14" state="visible" r:id="rId16"/>
    <sheet name="КА" sheetId="15" state="visible" r:id="rId17"/>
    <sheet name="ОС25" sheetId="16" state="visible" r:id="rId18"/>
    <sheet name="Source" sheetId="17" state="visible" r:id="rId19"/>
    <sheet name="SourceObSm" sheetId="18" state="visible" r:id="rId20"/>
    <sheet name="SmtRes" sheetId="19" state="visible" r:id="rId21"/>
    <sheet name="EtalonRes" sheetId="20" state="visible" r:id="rId22"/>
    <sheet name="SrcPoprs" sheetId="21" state="visible" r:id="rId23"/>
    <sheet name="SrcKA" sheetId="22" state="visible" r:id="rId24"/>
  </sheets>
  <externalReferences>
    <externalReference r:id="rId1"/>
    <externalReference r:id="rId2"/>
  </externalReferences>
  <definedNames>
    <definedName name="_Fill" localSheetId="0" hidden="1">#REF!</definedName>
    <definedName name="FILLL" localSheetId="0" hidden="1">#REF!</definedName>
    <definedName name="hfcxtn" localSheetId="0" hidden="1">#REF!</definedName>
    <definedName name="_Fill" localSheetId="1" hidden="1">#REF!</definedName>
    <definedName name="hfcxtn" localSheetId="1" hidden="1">#REF!</definedName>
    <definedName name="_xlnm.Print_Area" localSheetId="1">'ССР 25'!$A$1:$H$68</definedName>
    <definedName name="Print_Titles" localSheetId="2">'01-01-01'!$51:$51</definedName>
    <definedName name="_xlnm.Print_Area" localSheetId="2">'01-01-01'!$A$1:$L$220</definedName>
    <definedName name="Print_Titles" localSheetId="3">'02-01-01'!$51:$51</definedName>
    <definedName name="_xlnm.Print_Area" localSheetId="3">'02-01-01'!$A$1:$L$584</definedName>
    <definedName name="Print_Titles" localSheetId="4">'02-01-02'!$51:$51</definedName>
    <definedName name="_xlnm.Print_Area" localSheetId="4">'02-01-02'!$A$1:$L$253</definedName>
    <definedName name="Print_Titles" localSheetId="5">'02-01-03'!$51:$51</definedName>
    <definedName name="_xlnm.Print_Area" localSheetId="5">'02-01-03'!$A$1:$L$903</definedName>
    <definedName name="Print_Titles" localSheetId="6">'02-01-04'!$51:$51</definedName>
    <definedName name="_xlnm.Print_Area" localSheetId="6">'02-01-04'!$A$1:$L$392</definedName>
    <definedName name="Print_Titles" localSheetId="7">'02-01-05'!$51:$51</definedName>
    <definedName name="_xlnm.Print_Area" localSheetId="7">'02-01-05'!$A$1:$L$551</definedName>
    <definedName name="Print_Titles" localSheetId="8">'02-01-06'!$51:$51</definedName>
    <definedName name="_xlnm.Print_Area" localSheetId="8">'02-01-06'!$A$1:$L$343</definedName>
    <definedName name="Print_Titles" localSheetId="9">'02-01-07'!$51:$51</definedName>
    <definedName name="_xlnm.Print_Area" localSheetId="9">'02-01-07'!$A$1:$L$473</definedName>
    <definedName name="Print_Titles" localSheetId="10">'09-01-01'!$51:$51</definedName>
    <definedName name="_xlnm.Print_Area" localSheetId="10">'09-01-01'!$A$1:$L$652</definedName>
    <definedName name="Print_Titles" localSheetId="11">'09-02-02'!$51:$51</definedName>
    <definedName name="_xlnm.Print_Area" localSheetId="11">'09-02-02'!$A$1:$L$756</definedName>
    <definedName name="Print_Titles" localSheetId="12">'09-01-03'!$51:$51</definedName>
    <definedName name="_xlnm.Print_Area" localSheetId="12">'09-01-03'!$A$1:$L$224</definedName>
    <definedName name="Print_Titles" localSheetId="13">'09-01-04'!$51:$51</definedName>
    <definedName name="_xlnm.Print_Area" localSheetId="13">'09-01-04'!$A$1:$L$319</definedName>
    <definedName name="Print_Titles" localSheetId="14">КА!$19:$19</definedName>
    <definedName name="_xlnm.Print_Area" localSheetId="14">КА!$A$1:$AA$76</definedName>
    <definedName name="Print_Titles" localSheetId="15">ОС25!$25:$25</definedName>
    <definedName name="__xlfn.BAHTTEXT" hidden="1">#NAME?</definedName>
    <definedName name="_Fill" hidden="1">#REF!</definedName>
    <definedName name="FILLL" hidden="1">#REF!</definedName>
    <definedName name="hfcxtn" hidden="1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</definedNames>
  <calcPr/>
</workbook>
</file>

<file path=xl/sharedStrings.xml><?xml version="1.0" encoding="utf-8"?>
<sst xmlns="http://schemas.openxmlformats.org/spreadsheetml/2006/main" count="1774" uniqueCount="1774">
  <si>
    <t xml:space="preserve">ПОЯСНИТЕЛЬНАЯ ЗАПИСКА К                                                                                                                                          СВОДНОМУ СМЕТНОМУ РАСЧЕТУ  СТОИМОСТИ СТРОИТЕЛЬСТВА</t>
  </si>
  <si>
    <r>
      <t xml:space="preserve">          Смета на строительство (локальные сметные расчеты, объектные сметные расчеты, сводный сметный расчет) к проектной документации «</t>
    </r>
    <r>
      <rPr>
        <b/>
        <i/>
        <u val="single"/>
        <sz val="12"/>
        <color theme="1"/>
        <rFont val="Times New Roman"/>
      </rPr>
      <t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t>
    </r>
    <r>
      <rPr>
        <sz val="12"/>
        <color theme="1"/>
        <rFont val="Times New Roman"/>
      </rPr>
      <t xml:space="preserve">» выполнена в соответствии с приказом № 421/пр Министерства строительства и жилищно-коммунального хозяйства Российской Федерации (МинСтрой России) от 04.08.2020 г. , ПЦСН-2023 МО</t>
    </r>
  </si>
  <si>
    <t xml:space="preserve">        Адрес объекта строительства: Московская  область,  Химкинский р-н</t>
  </si>
  <si>
    <r>
      <t xml:space="preserve">         </t>
    </r>
    <r>
      <rPr>
        <b/>
        <sz val="12"/>
        <color theme="1"/>
        <rFont val="Times New Roman"/>
      </rPr>
      <t xml:space="preserve">Локальные сметы составлены по сметным нормативам ФСНБ-2022 (с индексом пересчета на 3 квартал  2025 года).</t>
    </r>
    <r>
      <rPr>
        <sz val="12"/>
        <color theme="1"/>
        <rFont val="Times New Roman"/>
      </rPr>
      <t xml:space="preserve"> Внесена в федеральный реестр территориальных сметных нормативов приказом № 675/пр от 21.09.2015 года, Министерства строительства и жилищно-коммунального хозяйства  РФ. Приведена в соответствие государственным сметным нормативам, которые утверждены приказом № 31/пр от 30 января 2014 г., "О введении в действие новых государственных сметных нормативов".
Вступила в действие согласно приказу от 01.01.2016 и содержит территориальные единичные расценки и сметные цены:
на строительные и специальные строительные работы;
на ремонтно-строительные работы;
на монтажные работы;
на пусконаладочные работы;
на капитальный ремонт оборудования;
на перевозку грузов для строительства;на материалы, изделия и конструкции в строительстве;
на эксплуатацию строительных машин и автотранспортных средств.</t>
    </r>
  </si>
  <si>
    <t xml:space="preserve">         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документации.</t>
  </si>
  <si>
    <t xml:space="preserve">         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 № 812/пр от 21.12.2020г., приказ № 774/пр от 11.12.2020г. МинСтрой россии)
</t>
  </si>
  <si>
    <t xml:space="preserve">Согласно ПЦСН-2023 МО (п.п.26, 27) к ценам материалов и оборудования применены следующие коэффициэнты :</t>
  </si>
  <si>
    <t xml:space="preserve">К=1,02 (2% заготовительно-складские) - к материалам</t>
  </si>
  <si>
    <t xml:space="preserve">К=1,042 (3% -транспортные, 1,2% заготовительно-складские) - к  оборудованию</t>
  </si>
  <si>
    <t xml:space="preserve">Поправка к производству пусконаладочных работ, находящихся под напряжением и внутри ТП и РП:</t>
  </si>
  <si>
    <t xml:space="preserve">К=1,2    Приказ Министерства строительства и жилищно-коммунального хозяйства Российской Федерации от 04.08.2020 № 421/пр   стр.108, п. 4    таблица №4</t>
  </si>
  <si>
    <t xml:space="preserve">         Стоимость строительства определена ресурсно-индексным методом в ценах на  3-й квартал 2025 г. к ФСНБ-2022 Московской области.</t>
  </si>
  <si>
    <t xml:space="preserve">В сметах применены поправочные коэффициенты: </t>
  </si>
  <si>
    <t xml:space="preserve">Поправка: Прил..33.4, п.3.6.( коэффициенты  1,25  к  нормам  затрат  труда  и  1,25  к  нормам  времени эксплуатации строительных машин.  Наименование: При бурение котлованов для опор ВЛ-0,38-10 кВ на глубину более 2х м к затратам на бурение (с последующим уточнением норм).</t>
  </si>
  <si>
    <t xml:space="preserve">К=1,15 МДС 81-35.2004 пр. 1, т. 1, п. 4
Наименование: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транспорта;
</t>
  </si>
  <si>
    <t xml:space="preserve">К=1,2 МДС 81-35.2004 пр. 1, т. 1, п. 5
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электропередачи;
</t>
  </si>
  <si>
    <t xml:space="preserve">К=1,15 к ОЗП, ТрудСтр.  , К=1,25 к ЭММ , НормЭММ,ЗПМ,  ТрудМаш. МДС 81-35.2004, п.4.7
Наименование: Работы, выполняемые при реконструкции зданий и сооружений работы, аналогичные технологическим процессам в новом строительстве (в том числе возведение новых конструктивных элементов) стоимость которых определена по соответствующим сборникам ФЕР, кроме сборника № 46 «Работы при реконструкции зданий и сооружений;
</t>
  </si>
  <si>
    <t xml:space="preserve">К=1,2 МДС 81-40.2006, т.2, п.4
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электропередачи;
</t>
  </si>
  <si>
    <t xml:space="preserve">         Средства по главам 8-12 определяются на основании действующих нормативов и положений.</t>
  </si>
  <si>
    <t xml:space="preserve">         Резерв средств содержание заказчика на осуществление строительного контроля,  2,14 %,  постановление Правительства Российской Федерации № 468 от 20.06.2010 (ПЦСН-2023 МО п.37.8.10)</t>
  </si>
  <si>
    <t xml:space="preserve">         Резерв средств на непредвиденные работы и затраты определяются согласно ПЦСН-2023 МО п.37.12.2, заложены только затраты заказчика  1,5%.</t>
  </si>
  <si>
    <t xml:space="preserve">Общая стоимость по сводному сметному расчету в текущих ценах на 3 квартал 2025 года определилась:</t>
  </si>
  <si>
    <t xml:space="preserve">ВСЕГО  по смете с НДС, тыс. рублей</t>
  </si>
  <si>
    <t xml:space="preserve"> в том числе НДС  22%, тыс. рублей</t>
  </si>
  <si>
    <t xml:space="preserve">Строительные работы, тыс. рублей</t>
  </si>
  <si>
    <t xml:space="preserve">Монтажные работы, тыс. рублей</t>
  </si>
  <si>
    <t xml:space="preserve">Оборудование, тыс. рублей</t>
  </si>
  <si>
    <t xml:space="preserve">Прочие, тыс. рублей</t>
  </si>
  <si>
    <t xml:space="preserve">Составил инженер сметчик ООО «Энком»_________________Астахов А.И.</t>
  </si>
  <si>
    <t>"УТВЕРЖДАЮ"</t>
  </si>
  <si>
    <t xml:space="preserve">Заместитель директора по капитальному строительству — начальник управления филиала ПАО "Россети Московский регион" - Северные электрические сети</t>
  </si>
  <si>
    <r>
      <rPr>
        <sz val="12"/>
        <rFont val="Arial"/>
      </rPr>
      <t xml:space="preserve">_______________________ </t>
    </r>
    <r>
      <rPr>
        <b/>
        <sz val="12"/>
        <rFont val="Arial"/>
      </rPr>
      <t xml:space="preserve">Д.С. Жук.</t>
    </r>
  </si>
  <si>
    <t xml:space="preserve">"_____"________________ 2026г.</t>
  </si>
  <si>
    <t>м.п.</t>
  </si>
  <si>
    <t xml:space="preserve">Сводный сметный расчёт стоимости строительства</t>
  </si>
  <si>
    <t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</t>
  </si>
  <si>
    <t xml:space="preserve">(наименование стройки, объекта)</t>
  </si>
  <si>
    <t xml:space="preserve">Договор № Х264513-344744/ПИР от 2025г.</t>
  </si>
  <si>
    <t xml:space="preserve">Составлен в ценах по состоянию на</t>
  </si>
  <si>
    <t>2025.09</t>
  </si>
  <si>
    <t xml:space="preserve">№ п/п</t>
  </si>
  <si>
    <t xml:space="preserve">Номера сметных расчетов и смет</t>
  </si>
  <si>
    <t xml:space="preserve">Наименование глав, объектов, работ и затрат</t>
  </si>
  <si>
    <t xml:space="preserve">Сметная стоимость (тыс.руб)</t>
  </si>
  <si>
    <t xml:space="preserve">Общая сметная стоимость</t>
  </si>
  <si>
    <t xml:space="preserve">Строительных работ</t>
  </si>
  <si>
    <t xml:space="preserve">Монтажных работ</t>
  </si>
  <si>
    <t>Оборудования</t>
  </si>
  <si>
    <t xml:space="preserve">Прочих затрат</t>
  </si>
  <si>
    <t xml:space="preserve">Глава 1. Подготовка территории строительства</t>
  </si>
  <si>
    <t>1.0</t>
  </si>
  <si>
    <t>01-01-01</t>
  </si>
  <si>
    <t xml:space="preserve">Демонтажные работы</t>
  </si>
  <si>
    <t xml:space="preserve">Итого: по главе 1</t>
  </si>
  <si>
    <t xml:space="preserve">Глава 2. Основные объекты строительства</t>
  </si>
  <si>
    <t>2.1</t>
  </si>
  <si>
    <t>02-01-01</t>
  </si>
  <si>
    <t xml:space="preserve">Строительство КТП-630/10/0,4 кВ., с трансформатором ТМГ-630/10/0,4 кВ</t>
  </si>
  <si>
    <t>2.2</t>
  </si>
  <si>
    <t>02-01-02</t>
  </si>
  <si>
    <t xml:space="preserve">Замена ТТ в ЦРП-3115</t>
  </si>
  <si>
    <t>2.3</t>
  </si>
  <si>
    <t>02-01-03</t>
  </si>
  <si>
    <t xml:space="preserve">Строительство КЛ-10 кВ в траншее</t>
  </si>
  <si>
    <t>2.4</t>
  </si>
  <si>
    <t>02-01-04</t>
  </si>
  <si>
    <t xml:space="preserve">Прокладка кабеля КЛ-10 кВ по конструкциям</t>
  </si>
  <si>
    <t>2.5</t>
  </si>
  <si>
    <t>02-01-05</t>
  </si>
  <si>
    <t xml:space="preserve">Строительство КЛ-10 кВ, прокладка кабеля в трубе</t>
  </si>
  <si>
    <t>2.6</t>
  </si>
  <si>
    <t>02-01-06</t>
  </si>
  <si>
    <t xml:space="preserve">Прокол методом ГНБ</t>
  </si>
  <si>
    <t>2.7</t>
  </si>
  <si>
    <t>02-01-07</t>
  </si>
  <si>
    <t xml:space="preserve">Строительство КРУН</t>
  </si>
  <si>
    <t xml:space="preserve">Итого: по главе 2</t>
  </si>
  <si>
    <t xml:space="preserve">Итого: по главам 1-2</t>
  </si>
  <si>
    <t xml:space="preserve">Глава 7. Благоустройство и озеленение территории</t>
  </si>
  <si>
    <t>7.1</t>
  </si>
  <si>
    <t>07-01-01</t>
  </si>
  <si>
    <t xml:space="preserve">Итого: по главе 7</t>
  </si>
  <si>
    <t xml:space="preserve">Итого: по главам 1-7</t>
  </si>
  <si>
    <t xml:space="preserve">Глава 8. Временные здания и сооружения</t>
  </si>
  <si>
    <t>8.1</t>
  </si>
  <si>
    <t xml:space="preserve">Приказом Минстроя РФ от 19.6.2020 № 332/пр</t>
  </si>
  <si>
    <t xml:space="preserve">Временные здания и сооружения 2,5%</t>
  </si>
  <si>
    <t xml:space="preserve">Итого: по главе 8</t>
  </si>
  <si>
    <t xml:space="preserve">Глава 9. Прочие работы и затраты</t>
  </si>
  <si>
    <t>9.1</t>
  </si>
  <si>
    <t>09-01-01</t>
  </si>
  <si>
    <t xml:space="preserve">Программа измерений и испытаний первичного (силового) оборудования</t>
  </si>
  <si>
    <t>09-01-02</t>
  </si>
  <si>
    <t xml:space="preserve">Пусконаладочные работы оборудования КРУН</t>
  </si>
  <si>
    <t>09-01-03</t>
  </si>
  <si>
    <t xml:space="preserve">Пусконаладочные работы ячейка КРУ 10 кВ отходящей линии</t>
  </si>
  <si>
    <t>9.2</t>
  </si>
  <si>
    <t>09-01-04</t>
  </si>
  <si>
    <t xml:space="preserve">Пусконаладочные работы КЛ-10 кВ</t>
  </si>
  <si>
    <t>9.4</t>
  </si>
  <si>
    <t xml:space="preserve">Приказ Минстроя России №325/пр от 25 мая 2021 года, Приложение 1, раздел 2, п. 50</t>
  </si>
  <si>
    <t xml:space="preserve">Затраты при производстве работ в зимнее время 1,9% (линейные объекты)</t>
  </si>
  <si>
    <t>9.5</t>
  </si>
  <si>
    <t xml:space="preserve">Приказ Минстроя России №325/пр от 25 мая 2021 года, Приложение 1, раздел 2, п. 51</t>
  </si>
  <si>
    <t xml:space="preserve">Затраты при производстве работ в зимнее время 2,1% (ТП)</t>
  </si>
  <si>
    <t xml:space="preserve">Итого: по главе 9</t>
  </si>
  <si>
    <t xml:space="preserve">Итого: по главам 1-9</t>
  </si>
  <si>
    <t xml:space="preserve">Глава 10. Содержание службы заказчика-застройщика (технического надзора) строящегося предприятия</t>
  </si>
  <si>
    <t>10.1</t>
  </si>
  <si>
    <t xml:space="preserve">Приказ ПАО "Россети Московский регион" №612 от 01.07.2025г.</t>
  </si>
  <si>
    <t xml:space="preserve">Содержание службы заказчика-застройщика - 3,93% от итога гл. 1-9+гл.12</t>
  </si>
  <si>
    <t>10.2</t>
  </si>
  <si>
    <t xml:space="preserve">Постановление Правительства РФ от 21 июня 2010г. №468</t>
  </si>
  <si>
    <t xml:space="preserve">Строительный контроль-2,14% от итога гл.1-9</t>
  </si>
  <si>
    <t xml:space="preserve">Итого: по главе 10</t>
  </si>
  <si>
    <t xml:space="preserve">Итого: по главам 1-10</t>
  </si>
  <si>
    <t xml:space="preserve">Глава 12. Проектные и изыскательские работы</t>
  </si>
  <si>
    <t>12.1</t>
  </si>
  <si>
    <t xml:space="preserve">ДОГОВОР ПОДРЯДА
НА ВЫПОЛНЕНИЕ ПРОЕКТНЫХ И ИЗЫСКАТЕЛЬСКИХ РАБОТ 
Договор № Х264513-344744/ПИР от 2025г.</t>
  </si>
  <si>
    <t xml:space="preserve">Проектные работы</t>
  </si>
  <si>
    <t>12.2</t>
  </si>
  <si>
    <t>12-01-02</t>
  </si>
  <si>
    <t>Топосъемка</t>
  </si>
  <si>
    <t xml:space="preserve">Итого: по главе 12</t>
  </si>
  <si>
    <t xml:space="preserve">Итого: по главам 1-12</t>
  </si>
  <si>
    <t xml:space="preserve">Непредвиденные затраты</t>
  </si>
  <si>
    <t xml:space="preserve">Приказ 421/пр от 04.08.2020г. п.179</t>
  </si>
  <si>
    <t xml:space="preserve">Резерв средств на непредвиденные работы и затраты - 1,5%</t>
  </si>
  <si>
    <t xml:space="preserve">Итого: Непредвиденные затраты</t>
  </si>
  <si>
    <t xml:space="preserve">Итого с непредвиденными</t>
  </si>
  <si>
    <t>НДС</t>
  </si>
  <si>
    <t xml:space="preserve">по договору </t>
  </si>
  <si>
    <t xml:space="preserve">Приказ 421/пр от 04.08.2020г. п.180</t>
  </si>
  <si>
    <t xml:space="preserve">Средства на покрытие затрат по уплате налога на добавленную стоимость (22%)</t>
  </si>
  <si>
    <t xml:space="preserve">Итого НДС</t>
  </si>
  <si>
    <t>превышение</t>
  </si>
  <si>
    <t xml:space="preserve">ВСЕГО по сводному сметному расчету с НДС</t>
  </si>
  <si>
    <t xml:space="preserve">Наименование программного продукта</t>
  </si>
  <si>
    <t xml:space="preserve">Программа для ЭВМ «Программа: «Smeta.RU» версия 11»</t>
  </si>
  <si>
    <t xml:space="preserve">Наименование редакции сметных нормативов</t>
  </si>
  <si>
    <t xml:space="preserve"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</si>
  <si>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</si>
  <si>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 xml:space="preserve">Письмо Минстроя России от 22.08.2025 № 49743-АЛ/09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</si>
  <si>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</si>
  <si>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 xml:space="preserve">Распоряжение Министерства экономики и финансов Московской области от 04.03.2025 г. № 24РВ-20</t>
  </si>
  <si>
    <t xml:space="preserve">Обоснование принятых текущих цен на строительные ресурсы</t>
  </si>
  <si>
    <t xml:space="preserve">ФГИС ЦС, конъюнктурный анализ</t>
  </si>
  <si>
    <t xml:space="preserve">Наименование субъекта Российской Федерации</t>
  </si>
  <si>
    <t xml:space="preserve">Наименование зоны субъекта Российской Федерации</t>
  </si>
  <si>
    <t xml:space="preserve">(наименование стройки)</t>
  </si>
  <si>
    <t xml:space="preserve">(наименование объекта капитального строительства)</t>
  </si>
  <si>
    <t xml:space="preserve"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</si>
  <si>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</si>
  <si>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</si>
  <si>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</si>
  <si>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</si>
  <si>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</si>
  <si>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на сентябрь 2025 года</t>
  </si>
  <si>
    <t xml:space="preserve">Сметная стоимость</t>
  </si>
  <si>
    <t xml:space="preserve">тыс. руб.</t>
  </si>
  <si>
    <t xml:space="preserve">Средства на оплату труда рабочих</t>
  </si>
  <si>
    <t xml:space="preserve">в том числе:</t>
  </si>
  <si>
    <t xml:space="preserve">Средства на оплату труда машинистов</t>
  </si>
  <si>
    <t xml:space="preserve"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</si>
  <si>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</si>
  <si>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</si>
  <si>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</si>
  <si>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</si>
  <si>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</si>
  <si>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</si>
  <si>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</si>
  <si>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</si>
  <si>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</si>
  <si>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</si>
  <si>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</si>
  <si>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</si>
  <si>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</si>
  <si>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</si>
  <si>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</si>
  <si>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</si>
  <si>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</si>
  <si>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</si>
  <si>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Раздел: Демонтаж трансформатора тока</t>
  </si>
  <si>
    <t>1</t>
  </si>
  <si>
    <t xml:space="preserve">ГЭСНм 08-01-053-01</t>
  </si>
  <si>
    <t>421/пр_2020_прил.10_т.1_п.4_гр.4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</si>
  <si>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</si>
  <si>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</si>
  <si>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
ЭМ *0,3; М *0; ЗТ *0,3; ЗТм *0,3</t>
  </si>
  <si>
    <t xml:space="preserve">Результирующие коэффициенты: 
ЭМ (0,2+1)*0,3=0,36;
М 0;
ЗТ (0,2+1)*0,3=0,36;
ЗТм (0,2+1)*0,3=0,36</t>
  </si>
  <si>
    <t xml:space="preserve">ОТ (ЗТ)</t>
  </si>
  <si>
    <t>1-100-40</t>
  </si>
  <si>
    <t xml:space="preserve">Средний разряд работы 4,0</t>
  </si>
  <si>
    <t>ЭМ</t>
  </si>
  <si>
    <t>ОТм(ЗТм)</t>
  </si>
  <si>
    <t>91.05.05-015</t>
  </si>
  <si>
    <t xml:space="preserve">Краны на автомобильном ходу, грузоподъемность 16 т</t>
  </si>
  <si>
    <t>маш.-ч</t>
  </si>
  <si>
    <t>4-100-060</t>
  </si>
  <si>
    <t xml:space="preserve">ОТм(ЗТм) Средний разряд машинистов 6</t>
  </si>
  <si>
    <t>91.06.03-058</t>
  </si>
  <si>
    <t xml:space="preserve">Лебедки электрические тяговым усилием 156,96 кН (16 т)</t>
  </si>
  <si>
    <t>4-100-030</t>
  </si>
  <si>
    <t xml:space="preserve">ОТм(ЗТм) Средний разряд машинистов 3</t>
  </si>
  <si>
    <t>91.14.02-001</t>
  </si>
  <si>
    <t xml:space="preserve">Автомобили бортовые, грузоподъемность до 5 т</t>
  </si>
  <si>
    <t>4-100-040</t>
  </si>
  <si>
    <t xml:space="preserve">ОТм(ЗТм) Средний разряд машинистов 4</t>
  </si>
  <si>
    <t>М</t>
  </si>
  <si>
    <t>01.7.15.03-0042</t>
  </si>
  <si>
    <t xml:space="preserve">Болты с гайками и шайбами строительные</t>
  </si>
  <si>
    <t>кг</t>
  </si>
  <si>
    <t>20.1.02.23-0082</t>
  </si>
  <si>
    <t xml:space="preserve">Перемычки гибкие, тип ПГС-50</t>
  </si>
  <si>
    <t xml:space="preserve">10 ШТ</t>
  </si>
  <si>
    <t xml:space="preserve">Итого прямые затраты</t>
  </si>
  <si>
    <t>1.1</t>
  </si>
  <si>
    <t>ФОТ</t>
  </si>
  <si>
    <t>Пр/812-049.3-1</t>
  </si>
  <si>
    <t xml:space="preserve">НР Электротехнические установки: на других объектах</t>
  </si>
  <si>
    <t>%</t>
  </si>
  <si>
    <t>Пр/774-049.3</t>
  </si>
  <si>
    <t xml:space="preserve">СП Электротехнические установки: на других объектах</t>
  </si>
  <si>
    <t xml:space="preserve">Всего по позиции</t>
  </si>
  <si>
    <t>=</t>
  </si>
  <si>
    <t xml:space="preserve">Итого прямые затраты по разделу</t>
  </si>
  <si>
    <t xml:space="preserve"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</si>
  <si>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</si>
  <si>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</si>
  <si>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</si>
  <si>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</si>
  <si>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</si>
  <si>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</si>
  <si>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</si>
  <si>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</si>
  <si>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</si>
  <si>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</si>
  <si>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 xml:space="preserve">Всего ФОТ (справочно)</t>
  </si>
  <si>
    <t xml:space="preserve">Всего накладные расходы</t>
  </si>
  <si>
    <t xml:space="preserve">Всего сметная прибыль</t>
  </si>
  <si>
    <t xml:space="preserve"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</si>
  <si>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</si>
  <si>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</si>
  <si>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 xml:space="preserve">Итого прочие затраты</t>
  </si>
  <si>
    <t xml:space="preserve">Итого хозяйственный инвентарь</t>
  </si>
  <si>
    <t xml:space="preserve"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</si>
  <si>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</si>
  <si>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</si>
  <si>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</si>
  <si>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</si>
  <si>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</si>
  <si>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ИТОГИ ПО СМЕТЕ</t>
  </si>
  <si>
    <t xml:space="preserve">ВСЕГО строительные работы</t>
  </si>
  <si>
    <t xml:space="preserve">Всего прямые затраты</t>
  </si>
  <si>
    <t xml:space="preserve">  оплата труда (ОТ)</t>
  </si>
  <si>
    <t xml:space="preserve">ФОТ (справочно)</t>
  </si>
  <si>
    <t xml:space="preserve">накладные расходы</t>
  </si>
  <si>
    <t xml:space="preserve">сметная прибыль</t>
  </si>
  <si>
    <t xml:space="preserve">ВСЕГО монтажные работы</t>
  </si>
  <si>
    <t xml:space="preserve">ВСЕГО оборудование</t>
  </si>
  <si>
    <t xml:space="preserve"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</si>
  <si>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</si>
  <si>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</si>
  <si>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</si>
  <si>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 xml:space="preserve">Пусконаладочные работы</t>
  </si>
  <si>
    <t xml:space="preserve">ВСЕГО по смете</t>
  </si>
  <si>
    <t xml:space="preserve">Всего оборудование</t>
  </si>
  <si>
    <t xml:space="preserve"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</si>
  <si>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</si>
  <si>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</si>
  <si>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</si>
  <si>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Раздел: Строительно-монтажные работы</t>
  </si>
  <si>
    <t xml:space="preserve">ГЭСН 01-01-010-32</t>
  </si>
  <si>
    <t>1-100-20</t>
  </si>
  <si>
    <t xml:space="preserve">Средний разряд работы 2,0</t>
  </si>
  <si>
    <t>91.01.05-085</t>
  </si>
  <si>
    <t xml:space="preserve">Экскаваторы одноковшовые дизельные на гусеничном ходу, объем ковша 0,5 м3</t>
  </si>
  <si>
    <t>Пр/812-001.1-1</t>
  </si>
  <si>
    <t xml:space="preserve">НР Земляные работы, выполняемые: механизированным способом</t>
  </si>
  <si>
    <t>Пр/774-001.1</t>
  </si>
  <si>
    <t xml:space="preserve">СП Земляные работы, выполняемые: механизированным способом</t>
  </si>
  <si>
    <t>2</t>
  </si>
  <si>
    <t xml:space="preserve">ГЭСН 01-02-057-02</t>
  </si>
  <si>
    <t xml:space="preserve">Затраты труда рабочих (Средний разряд - 2)</t>
  </si>
  <si>
    <t>Пр/812-001.2-1</t>
  </si>
  <si>
    <t xml:space="preserve">НР Земляные работы, выполняемые: ручным способом</t>
  </si>
  <si>
    <t>Пр/774-001.2</t>
  </si>
  <si>
    <t xml:space="preserve">СП Земляные работы, выполняемые: ручным способом</t>
  </si>
  <si>
    <t>3</t>
  </si>
  <si>
    <t xml:space="preserve">ГЭСН 34-02-003-01</t>
  </si>
  <si>
    <t>1-100-29</t>
  </si>
  <si>
    <t xml:space="preserve">Средний разряд работы 2,9</t>
  </si>
  <si>
    <t>01.3.01.01-0002</t>
  </si>
  <si>
    <t xml:space="preserve">Бензин автомобильный АИ-98, АИ-95</t>
  </si>
  <si>
    <t>т</t>
  </si>
  <si>
    <t>11.1.03.01-0067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</si>
  <si>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</si>
  <si>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</si>
  <si>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Пр/812-028.0-1</t>
  </si>
  <si>
    <t xml:space="preserve">НР Сооружения связи, радиовещания и телевидения прокладка и монтаж сетей связи</t>
  </si>
  <si>
    <t>Пр/774-028.0</t>
  </si>
  <si>
    <t xml:space="preserve">СП Сооружения связи, радиовещания и телевидения прокладка и монтаж сетей связи</t>
  </si>
  <si>
    <t>4</t>
  </si>
  <si>
    <t>5</t>
  </si>
  <si>
    <t>6</t>
  </si>
  <si>
    <t>7</t>
  </si>
  <si>
    <t xml:space="preserve">ГЭСНм 08-02-381-01</t>
  </si>
  <si>
    <t>2-100-02</t>
  </si>
  <si>
    <t xml:space="preserve">Рабочий 2 разряда</t>
  </si>
  <si>
    <t>чел.-ч</t>
  </si>
  <si>
    <t>2-100-04</t>
  </si>
  <si>
    <t xml:space="preserve">Рабочий 4 разряда</t>
  </si>
  <si>
    <t>2-100-05</t>
  </si>
  <si>
    <t xml:space="preserve">Рабочий 5 разряда</t>
  </si>
  <si>
    <t>91.17.04-091</t>
  </si>
  <si>
    <t xml:space="preserve">Горелки газовые инжекторные</t>
  </si>
  <si>
    <t>01.3.01.01-0001</t>
  </si>
  <si>
    <t xml:space="preserve">Бензин авиационный Б-70</t>
  </si>
  <si>
    <t>01.3.02.09-0022</t>
  </si>
  <si>
    <t xml:space="preserve">Пропан-бутан смесь техническая</t>
  </si>
  <si>
    <t>01.7.17.11-0013</t>
  </si>
  <si>
    <t xml:space="preserve">Шкурка шлифовальная на тканевой основе водостойкая</t>
  </si>
  <si>
    <t>м2</t>
  </si>
  <si>
    <t>01.7.20.08-0051</t>
  </si>
  <si>
    <t xml:space="preserve">Ветошь хлопчатобумажная цветная</t>
  </si>
  <si>
    <t>20.1.02.18-1100</t>
  </si>
  <si>
    <t xml:space="preserve">Хомуты-стяжки кабельные нейлоновые, размеры 4,8х300 мм</t>
  </si>
  <si>
    <t xml:space="preserve">100 ШТ</t>
  </si>
  <si>
    <t>7.2</t>
  </si>
  <si>
    <t>7.3</t>
  </si>
  <si>
    <t xml:space="preserve">Исключен
Уплотнитель кабельных проходов термоусаживаемый, диаметр растяжки 130 мм, диаметр после усадки 28 мм</t>
  </si>
  <si>
    <t>8</t>
  </si>
  <si>
    <t>9</t>
  </si>
  <si>
    <t>10</t>
  </si>
  <si>
    <t>11</t>
  </si>
  <si>
    <t xml:space="preserve">ГЭСН 07-01-001-01</t>
  </si>
  <si>
    <t>1-100-32</t>
  </si>
  <si>
    <t xml:space="preserve">Средний разряд работы 3,2</t>
  </si>
  <si>
    <t>91.05.06-007</t>
  </si>
  <si>
    <t xml:space="preserve">Краны на гусеничном ходу, грузоподъемность 25 т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</si>
  <si>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</si>
  <si>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</si>
  <si>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</si>
  <si>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</t>
  </si>
  <si>
    <t>91.08.09-023</t>
  </si>
  <si>
    <t xml:space="preserve">Трамбовки пневматические при работе от передвижных компрессорных установок</t>
  </si>
  <si>
    <t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</si>
  <si>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</si>
  <si>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>Пр/812-007.0-1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</si>
  <si>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</si>
  <si>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</si>
  <si>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</si>
  <si>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12</t>
  </si>
  <si>
    <t>13</t>
  </si>
  <si>
    <t xml:space="preserve">ГЭСН 07-01-001-02</t>
  </si>
  <si>
    <t>1-100-33</t>
  </si>
  <si>
    <t xml:space="preserve">Средний разряд работы 3,3</t>
  </si>
  <si>
    <t>14</t>
  </si>
  <si>
    <t>15</t>
  </si>
  <si>
    <t xml:space="preserve">ГЭСН 08-01-003-07</t>
  </si>
  <si>
    <t>1-100-39</t>
  </si>
  <si>
    <t xml:space="preserve">Средний разряд работы 3,9</t>
  </si>
  <si>
    <t>91.08.04-021</t>
  </si>
  <si>
    <t xml:space="preserve">Котлы битумные передвижные электрические с центробежной мешалкой, объем загрузочной емкости 400 л</t>
  </si>
  <si>
    <t>01.3.01.03-0002</t>
  </si>
  <si>
    <t xml:space="preserve">Керосин для технических целей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</si>
  <si>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</si>
  <si>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</si>
  <si>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</si>
  <si>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</si>
  <si>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16</t>
  </si>
  <si>
    <t>17</t>
  </si>
  <si>
    <t xml:space="preserve">ГЭСНм 08-01-087-03</t>
  </si>
  <si>
    <t>91.17.04-233</t>
  </si>
  <si>
    <t xml:space="preserve">Аппараты сварочные для ручной дуговой сварки, сварочный ток до 350 А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</si>
  <si>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</si>
  <si>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</si>
  <si>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01.7.15.07-0031</t>
  </si>
  <si>
    <t xml:space="preserve">Дюбели стальные распорные с гайкой</t>
  </si>
  <si>
    <t>02.3.01.02-1118</t>
  </si>
  <si>
    <t xml:space="preserve">Песок природный для строительных работ II класс, средний</t>
  </si>
  <si>
    <t>03.2.01.01-0003</t>
  </si>
  <si>
    <t xml:space="preserve">Портландцемент бездобавочный общестроительный ЦЕМ 0 42,5Н</t>
  </si>
  <si>
    <t>07.2.07.04-0007</t>
  </si>
  <si>
    <t xml:space="preserve">Конструкции стальные индивидуального изготовления из сортового проката</t>
  </si>
  <si>
    <t>17.1</t>
  </si>
  <si>
    <t>18</t>
  </si>
  <si>
    <t>19</t>
  </si>
  <si>
    <t xml:space="preserve">ГЭСН 33-04-029-07</t>
  </si>
  <si>
    <t>1-100-41</t>
  </si>
  <si>
    <t xml:space="preserve">Средний разряд работы 4,1</t>
  </si>
  <si>
    <t>Пр/812-027.0-1</t>
  </si>
  <si>
    <t xml:space="preserve">НР Линии электропередачи</t>
  </si>
  <si>
    <t>Пр/774-027.0</t>
  </si>
  <si>
    <t xml:space="preserve">СП Линии электропередачи</t>
  </si>
  <si>
    <t>20</t>
  </si>
  <si>
    <t xml:space="preserve">ГЭСН 01-02-061-01</t>
  </si>
  <si>
    <t>1-100-15</t>
  </si>
  <si>
    <t xml:space="preserve">Затраты труда рабочих (Средний разряд - 1,5)</t>
  </si>
  <si>
    <t>21</t>
  </si>
  <si>
    <t xml:space="preserve">ГЭСН 09-03-030-01</t>
  </si>
  <si>
    <t>1-100-36</t>
  </si>
  <si>
    <t xml:space="preserve">Средний разряд работы 3,6</t>
  </si>
  <si>
    <t>91.05.02-005</t>
  </si>
  <si>
    <t xml:space="preserve">Краны козловые, грузоподъемность 32 т</t>
  </si>
  <si>
    <t>91.06.01-003</t>
  </si>
  <si>
    <t xml:space="preserve">Домкраты гидравлические, грузоподъемность 63-100 т</t>
  </si>
  <si>
    <t>91.17.04-042</t>
  </si>
  <si>
    <t xml:space="preserve">Аппараты для газовой сварки и резки</t>
  </si>
  <si>
    <t>91.17.04-171</t>
  </si>
  <si>
    <t xml:space="preserve">Аппараты сварочные для ручной дуговой сварки, сварочный ток до 500 А</t>
  </si>
  <si>
    <t>01.3.02.08-0001</t>
  </si>
  <si>
    <t xml:space="preserve">Кислород газообразный технический</t>
  </si>
  <si>
    <t>01.7.03.04-0001</t>
  </si>
  <si>
    <t>Электроэнергия</t>
  </si>
  <si>
    <t>КВТ-Ч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</si>
  <si>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</si>
  <si>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</si>
  <si>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01.7.15.06-0111</t>
  </si>
  <si>
    <t xml:space="preserve">Гвозди строительные</t>
  </si>
  <si>
    <t>01.7.20.08-0071</t>
  </si>
  <si>
    <t xml:space="preserve">Канат пеньковый тросовой свивки, пропитанный, диаметр 26 мм</t>
  </si>
  <si>
    <t>07.2.07.12-0011</t>
  </si>
  <si>
    <t xml:space="preserve">Металлоконструкции зданий и сооружений с преобладанием гнутых профилей и круглых труб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</si>
  <si>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</si>
  <si>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</si>
  <si>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</si>
  <si>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08.3.03.06-0002</t>
  </si>
  <si>
    <t xml:space="preserve">Проволока горячекатаная в мотках, диаметр 6,3-6,5 мм</t>
  </si>
  <si>
    <t>08.3.11.01-1106</t>
  </si>
  <si>
    <t xml:space="preserve">Швеллеры стальные горячекатаные, марки стали Ст3пс, Ст3сп, № 40У, № 40П</t>
  </si>
  <si>
    <t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</si>
  <si>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</si>
  <si>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>14.4.01.01-0003</t>
  </si>
  <si>
    <t xml:space="preserve">Грунтовка ГФ-021</t>
  </si>
  <si>
    <t>14.5.09.07-0030</t>
  </si>
  <si>
    <t xml:space="preserve">Растворитель Р-4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</si>
  <si>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</si>
  <si>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</si>
  <si>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</si>
  <si>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</si>
  <si>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22</t>
  </si>
  <si>
    <t xml:space="preserve">ГЭСН 08-01-002-02</t>
  </si>
  <si>
    <t>1-100-22</t>
  </si>
  <si>
    <t xml:space="preserve">Средний разряд работы 2,2</t>
  </si>
  <si>
    <t>91.06.05-057</t>
  </si>
  <si>
    <t xml:space="preserve"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</si>
  <si>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</si>
  <si>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 xml:space="preserve">Трамбовки пневматические при работе от стационарного компрессора</t>
  </si>
  <si>
    <t>01.7.03.01-0001</t>
  </si>
  <si>
    <t>Вода</t>
  </si>
  <si>
    <t>23</t>
  </si>
  <si>
    <t>24</t>
  </si>
  <si>
    <t xml:space="preserve">ГЭСН 34-02-008-04</t>
  </si>
  <si>
    <t>1-100-28</t>
  </si>
  <si>
    <t xml:space="preserve">Средний разряд работы 2,8</t>
  </si>
  <si>
    <t>24.1</t>
  </si>
  <si>
    <t>24.2</t>
  </si>
  <si>
    <t xml:space="preserve">Исключен
Указатель</t>
  </si>
  <si>
    <t>25</t>
  </si>
  <si>
    <t>26</t>
  </si>
  <si>
    <t>45-1</t>
  </si>
  <si>
    <t>27</t>
  </si>
  <si>
    <t>02-15-1-01-0012</t>
  </si>
  <si>
    <t xml:space="preserve">Раздел: Заземление КТП</t>
  </si>
  <si>
    <t>28</t>
  </si>
  <si>
    <t>29</t>
  </si>
  <si>
    <t xml:space="preserve">ГЭСНм 08-02-471-01</t>
  </si>
  <si>
    <t>1-100-38</t>
  </si>
  <si>
    <t xml:space="preserve">Затраты труда рабочих (Средний разряд - 3,8)</t>
  </si>
  <si>
    <t>14.4.01.09-0427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</si>
  <si>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</si>
  <si>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>29.1</t>
  </si>
  <si>
    <t>30</t>
  </si>
  <si>
    <t>31</t>
  </si>
  <si>
    <t xml:space="preserve">ГЭСНм 08-02-472-02</t>
  </si>
  <si>
    <t>31.1</t>
  </si>
  <si>
    <t>32</t>
  </si>
  <si>
    <t>33</t>
  </si>
  <si>
    <t xml:space="preserve">Раздел: Оборудование</t>
  </si>
  <si>
    <t>34</t>
  </si>
  <si>
    <t xml:space="preserve">Оборудование :
Комплектная трансформаторная подстанция проходного типа 2КТП-630-(6)10/0,4</t>
  </si>
  <si>
    <t>35</t>
  </si>
  <si>
    <t xml:space="preserve">Оборудование :
Трансформатор силовой ТМГ-630/6(10)/0,4 энергосберегающий</t>
  </si>
  <si>
    <t xml:space="preserve">Раздел: Строительно монтажные работы</t>
  </si>
  <si>
    <t xml:space="preserve">Оборудование :
Трансформатор тока 10 кВ, 150/5 А,  ТОЛ-НТЗ-10 – 0,2SFS5/0,5FS5/10P10-10/10/15-150/5 У3</t>
  </si>
  <si>
    <t xml:space="preserve">Раздел: Прокладка кабеля КЛ1-10 кВ в траншее</t>
  </si>
  <si>
    <t xml:space="preserve">ГЭСНм 08-02-142-01</t>
  </si>
  <si>
    <t>3.1</t>
  </si>
  <si>
    <t xml:space="preserve">ГЭСНм 08-02-142-02</t>
  </si>
  <si>
    <t>4.1</t>
  </si>
  <si>
    <t xml:space="preserve">ГЭСНм 08-02-141-10</t>
  </si>
  <si>
    <t>2-100-03</t>
  </si>
  <si>
    <t xml:space="preserve">Рабочий 3 разряда</t>
  </si>
  <si>
    <t>2-100-06</t>
  </si>
  <si>
    <t xml:space="preserve">Рабочий 6 разряда</t>
  </si>
  <si>
    <t>91.06.03-063</t>
  </si>
  <si>
    <t xml:space="preserve">Лебедки электрические тяговым усилием до 49,05 кН (5 т)</t>
  </si>
  <si>
    <t>91.11.01-012</t>
  </si>
  <si>
    <t xml:space="preserve">Машины монтажные для выполнения работ при прокладке и монтаже кабеля на базе автомобиля</t>
  </si>
  <si>
    <t>08.3.03.06-0001</t>
  </si>
  <si>
    <t xml:space="preserve">Проволока вязальная</t>
  </si>
  <si>
    <t>11.1.03.05-0073</t>
  </si>
  <si>
    <t xml:space="preserve">Доска необрезная хвойных пород, естественной влажности, длина 2-6,5 м, ширина 100-250, толщина 20 мм, сорт III</t>
  </si>
  <si>
    <t>6.1</t>
  </si>
  <si>
    <t xml:space="preserve">ГЭСНм 08-02-143-07</t>
  </si>
  <si>
    <t>1-100-23</t>
  </si>
  <si>
    <t xml:space="preserve">Средний разряд работы 2,3</t>
  </si>
  <si>
    <t xml:space="preserve">ГЭСНм 08-02-143-06</t>
  </si>
  <si>
    <t xml:space="preserve">ГЭСН 01-01-033-01</t>
  </si>
  <si>
    <t>91.01.01-034</t>
  </si>
  <si>
    <t xml:space="preserve">Бульдозеры, мощность 59 кВт (80 л.с.)</t>
  </si>
  <si>
    <t xml:space="preserve">ГЭСНм 08-02-177-01</t>
  </si>
  <si>
    <t>14.1</t>
  </si>
  <si>
    <t>14.2</t>
  </si>
  <si>
    <t>14.3</t>
  </si>
  <si>
    <t>14.4</t>
  </si>
  <si>
    <t>14.5</t>
  </si>
  <si>
    <t xml:space="preserve">Исключен
Прокат листовой горячекатаный, марки стали Ст3сп, Ст3пс, ширина 1200-3000 мм, толщина 1-8 мм</t>
  </si>
  <si>
    <t>14.6</t>
  </si>
  <si>
    <t xml:space="preserve">Исключен
Уголок стальной горячекатаный равнополочный, марки стали Ст3сп, Ст3пс, ширина полок 35-56 мм, толщина полки 3-5 мм</t>
  </si>
  <si>
    <t>14.7</t>
  </si>
  <si>
    <t xml:space="preserve">Исключен
Эмаль на основе сополимера винилхлорида с винилацетатом, цвет серебристый</t>
  </si>
  <si>
    <t>02-15-1-01-0020</t>
  </si>
  <si>
    <t xml:space="preserve">Раздел: Прокладка кабеля КЛ2-10 кВ в траншее</t>
  </si>
  <si>
    <t>21.1</t>
  </si>
  <si>
    <t xml:space="preserve">ГЭСНм 08-02-141-04</t>
  </si>
  <si>
    <t xml:space="preserve">Средний разряд работы 3,8</t>
  </si>
  <si>
    <t>91.06.03-062</t>
  </si>
  <si>
    <t xml:space="preserve">Лебедки электрические тяговым усилием до 31,39 кН (3,2 т)</t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</si>
  <si>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</si>
  <si>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</si>
  <si>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>08.3.07.01-0052</t>
  </si>
  <si>
    <t xml:space="preserve">Прокат стальной горячекатаный полосовой, марки стали Ст3сп, Ст3пс, размеры 50х5 мм</t>
  </si>
  <si>
    <t>08.3.08.02-0058</t>
  </si>
  <si>
    <t xml:space="preserve">Уголок стальной горячекатаный равнополочный, марки стали Ст3сп, Ст3пс, ширина полок 35-56 мм, толщина полки 3-5 мм</t>
  </si>
  <si>
    <t>14.4.02.04-0142</t>
  </si>
  <si>
    <t xml:space="preserve">Краска масляная МА-0115, мумия, сурик железный</t>
  </si>
  <si>
    <t>14.4.03.03-0002</t>
  </si>
  <si>
    <t xml:space="preserve">Лак битумный БТ-123</t>
  </si>
  <si>
    <t>23.1</t>
  </si>
  <si>
    <t>25.1</t>
  </si>
  <si>
    <t xml:space="preserve">ГЭСНм 08-02-191-05</t>
  </si>
  <si>
    <t>27.1</t>
  </si>
  <si>
    <t>31.2</t>
  </si>
  <si>
    <t>31.3</t>
  </si>
  <si>
    <t>31.4</t>
  </si>
  <si>
    <t>31.5</t>
  </si>
  <si>
    <t>31.6</t>
  </si>
  <si>
    <t>31.7</t>
  </si>
  <si>
    <t xml:space="preserve">Раздел: Прокладка кабеля КЛ3-10 кВ в траншее</t>
  </si>
  <si>
    <t>36</t>
  </si>
  <si>
    <t>37</t>
  </si>
  <si>
    <t>38</t>
  </si>
  <si>
    <t>38.1</t>
  </si>
  <si>
    <t>39</t>
  </si>
  <si>
    <t>39.1</t>
  </si>
  <si>
    <t>40</t>
  </si>
  <si>
    <t>41</t>
  </si>
  <si>
    <t>41.1</t>
  </si>
  <si>
    <t>42</t>
  </si>
  <si>
    <t>43</t>
  </si>
  <si>
    <t xml:space="preserve">Затраты труда рабочих (Средний разряд - 2,3)</t>
  </si>
  <si>
    <t>43.1</t>
  </si>
  <si>
    <t>44</t>
  </si>
  <si>
    <t>45</t>
  </si>
  <si>
    <t>45.1</t>
  </si>
  <si>
    <t>46</t>
  </si>
  <si>
    <t>47</t>
  </si>
  <si>
    <t>47.1</t>
  </si>
  <si>
    <t>48</t>
  </si>
  <si>
    <t>49</t>
  </si>
  <si>
    <t>50</t>
  </si>
  <si>
    <t>51</t>
  </si>
  <si>
    <t>51.1</t>
  </si>
  <si>
    <t>51.2</t>
  </si>
  <si>
    <t>51.3</t>
  </si>
  <si>
    <t>51.4</t>
  </si>
  <si>
    <t>51.5</t>
  </si>
  <si>
    <t>51.6</t>
  </si>
  <si>
    <t>51.7</t>
  </si>
  <si>
    <t>52</t>
  </si>
  <si>
    <t>53</t>
  </si>
  <si>
    <t>54</t>
  </si>
  <si>
    <t>55</t>
  </si>
  <si>
    <t xml:space="preserve">Раздел: Прокладка кабеля КЛ4-10 кВ в траншее</t>
  </si>
  <si>
    <t>56</t>
  </si>
  <si>
    <t>57</t>
  </si>
  <si>
    <t>58</t>
  </si>
  <si>
    <t>58.1</t>
  </si>
  <si>
    <t>59</t>
  </si>
  <si>
    <t>59.1</t>
  </si>
  <si>
    <t>60</t>
  </si>
  <si>
    <t>61</t>
  </si>
  <si>
    <t>61.1</t>
  </si>
  <si>
    <t>62</t>
  </si>
  <si>
    <t>63</t>
  </si>
  <si>
    <t>63.1</t>
  </si>
  <si>
    <t>64</t>
  </si>
  <si>
    <t>65</t>
  </si>
  <si>
    <t>66</t>
  </si>
  <si>
    <t>67</t>
  </si>
  <si>
    <t>67.1</t>
  </si>
  <si>
    <t>67.2</t>
  </si>
  <si>
    <t>67.3</t>
  </si>
  <si>
    <t>67.4</t>
  </si>
  <si>
    <t>67.5</t>
  </si>
  <si>
    <t>67.6</t>
  </si>
  <si>
    <t>67.7</t>
  </si>
  <si>
    <t>68</t>
  </si>
  <si>
    <t>69</t>
  </si>
  <si>
    <t>70</t>
  </si>
  <si>
    <t>71</t>
  </si>
  <si>
    <t xml:space="preserve">Раздел: Прокладка кабеля КЛ1-10 кВ по конструкциям</t>
  </si>
  <si>
    <t xml:space="preserve">ГЭСНм 08-02-147-19</t>
  </si>
  <si>
    <t>01.7.15.03-0021</t>
  </si>
  <si>
    <t xml:space="preserve">Болты стальные оцинкованные с шестигранной головкой, в комплекте с шестигранной гайкой и плоской круглой шайбой, диаметр резьбы М10 (М12), длина болта 16-160 мм</t>
  </si>
  <si>
    <t>01.7.15.03-0022</t>
  </si>
  <si>
    <t xml:space="preserve">Болты стальные оцинкованные с шестигранной головкой, в комплекте с шестигранной гайкой и плоской круглой шайбой, диаметр резьбы М16 (М18), длина болта 25-200 мм</t>
  </si>
  <si>
    <t>08.1.02.11-0021</t>
  </si>
  <si>
    <t xml:space="preserve">Поковки простые строительные (скобы, закрепы, хомуты), масса 1,8 кг</t>
  </si>
  <si>
    <t xml:space="preserve">ГЭСНм 08-02-188-03</t>
  </si>
  <si>
    <t xml:space="preserve">Раздел: Прокладка кабеля КЛ2-10 кВ по конструкциям</t>
  </si>
  <si>
    <t xml:space="preserve">ГЭСНм 08-02-147-04</t>
  </si>
  <si>
    <t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</si>
  <si>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</si>
  <si>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>10.3.02.03-0011</t>
  </si>
  <si>
    <t xml:space="preserve">Припои оловянно-свинцовые бессурьмянистые, марка ПОС30</t>
  </si>
  <si>
    <t xml:space="preserve">ГЭСНм 08-02-189-05</t>
  </si>
  <si>
    <t xml:space="preserve">Раздел: Прокладка кабеля КЛ3-10 кВ по конструкциям</t>
  </si>
  <si>
    <t xml:space="preserve">Раздел: Прокладка кабеля КЛ1-10 кВ в трубе, вход в КРУН</t>
  </si>
  <si>
    <t xml:space="preserve">Затраты труда рабочих (Средний разряд - 2,9)</t>
  </si>
  <si>
    <t>5.1</t>
  </si>
  <si>
    <t>5.2</t>
  </si>
  <si>
    <t>5.3</t>
  </si>
  <si>
    <t xml:space="preserve">ГЭСНм 08-02-148-05</t>
  </si>
  <si>
    <t xml:space="preserve">Раздел: Прокладка кабеля КЛ2-10 кВ в трубе, на выходе из КРУН</t>
  </si>
  <si>
    <t>17.2</t>
  </si>
  <si>
    <t>17.3</t>
  </si>
  <si>
    <t xml:space="preserve">ГЭСНм 08-02-148-04</t>
  </si>
  <si>
    <t>20.1</t>
  </si>
  <si>
    <t xml:space="preserve">Раздел: Прокладка кабеля КЛ3-10 кВ в трубе</t>
  </si>
  <si>
    <t>30.1</t>
  </si>
  <si>
    <t>30.2</t>
  </si>
  <si>
    <t>30.3</t>
  </si>
  <si>
    <t>33.1</t>
  </si>
  <si>
    <t xml:space="preserve">Раздел: Строительство ГНБ ЗП №2</t>
  </si>
  <si>
    <t xml:space="preserve">ГЭСН 04-01-079-02</t>
  </si>
  <si>
    <t>91.04.01-031</t>
  </si>
  <si>
    <t xml:space="preserve">Машины бурильно-крановые на автомобильном ходу, диаметр бурения до 800 мм, глубина бурения до 5 м</t>
  </si>
  <si>
    <t>91.04.02-032</t>
  </si>
  <si>
    <t xml:space="preserve">Установки направленного бурения для бестраншейной прокладки, тяговое усилие 500 кН</t>
  </si>
  <si>
    <t>Пр/812-004.0-1</t>
  </si>
  <si>
    <t xml:space="preserve">НР Скважины</t>
  </si>
  <si>
    <t>Пр/774-004.0</t>
  </si>
  <si>
    <t xml:space="preserve">СП Скважины</t>
  </si>
  <si>
    <t xml:space="preserve">ГЭСН 04-01-086-03</t>
  </si>
  <si>
    <t>1-100-47</t>
  </si>
  <si>
    <t xml:space="preserve">Средний разряд работы 4,7</t>
  </si>
  <si>
    <t>91.07.06-001</t>
  </si>
  <si>
    <t xml:space="preserve">Комплексы бентонито-смесительные на базе автомобиля, объем бункера 14,5 м3</t>
  </si>
  <si>
    <t>91.10.05-004</t>
  </si>
  <si>
    <t xml:space="preserve">Трубоукладчики, номинальная грузоподъемность 6,3 т</t>
  </si>
  <si>
    <t>91.13.03-041</t>
  </si>
  <si>
    <t xml:space="preserve">Автоцистерны, объем 8 м3</t>
  </si>
  <si>
    <t>91.19.01-001</t>
  </si>
  <si>
    <t xml:space="preserve">Машины илососные, объем цистерны для ила до 7 м3</t>
  </si>
  <si>
    <t>91.19.12-081</t>
  </si>
  <si>
    <t xml:space="preserve">Мотопомпы бензиновые, производительность 54 м3/ч, высота подъема 26 м, глубина всасывания 8 м</t>
  </si>
  <si>
    <t>01.3.01.06-0034</t>
  </si>
  <si>
    <t xml:space="preserve">Смазка медно-графитовая</t>
  </si>
  <si>
    <t>01.3.05.23-0171</t>
  </si>
  <si>
    <t xml:space="preserve">Сода кальцинированная (натрий углекислый) техническая</t>
  </si>
  <si>
    <t xml:space="preserve">ГЭСН 24-02-001-07</t>
  </si>
  <si>
    <t>91.17.04-056</t>
  </si>
  <si>
    <t xml:space="preserve">Аппараты с полуавтоматическим управлением процессом сварки "встык" пластмассовых труб диаметром до 160 мм</t>
  </si>
  <si>
    <t>01.3.01.07-0009</t>
  </si>
  <si>
    <t xml:space="preserve">Спирт этиловый ректификованный технический, сорт I</t>
  </si>
  <si>
    <t>Пр/812-018.0-1</t>
  </si>
  <si>
    <t xml:space="preserve">НР Наружные сети водопровода, канализации, теплоснабжения, газопроводы</t>
  </si>
  <si>
    <t>Пр/774-018.0</t>
  </si>
  <si>
    <t xml:space="preserve">СП Наружные сети водопровода, канализации, теплоснабжения, газопроводы</t>
  </si>
  <si>
    <t>10.3</t>
  </si>
  <si>
    <t xml:space="preserve">ГЭСН 04-01-080-02</t>
  </si>
  <si>
    <t xml:space="preserve">ГЭСН 05-01-082-05</t>
  </si>
  <si>
    <t>1-100-44</t>
  </si>
  <si>
    <t xml:space="preserve">Средний разряд работы 4,4</t>
  </si>
  <si>
    <t>91.04.01-091</t>
  </si>
  <si>
    <t xml:space="preserve">Гидровращатели (гидробуры) на базе экскаватора на гусеничном ходу массой до 25 т</t>
  </si>
  <si>
    <t>91.05.13-001</t>
  </si>
  <si>
    <t xml:space="preserve">Автомобили бортовые, грузоподъемность до 6 т, с краном-манипулятором, грузоподъемность 4 т</t>
  </si>
  <si>
    <t>01.3.02.03-0001</t>
  </si>
  <si>
    <t xml:space="preserve">Ацетилен газообразный технический</t>
  </si>
  <si>
    <t>Пр/812-005.1-1</t>
  </si>
  <si>
    <t xml:space="preserve">НР Свайные работы, опускные колодцы, закрепление грунтов: Свайные работы</t>
  </si>
  <si>
    <t>Пр/774-005.1</t>
  </si>
  <si>
    <t xml:space="preserve">СП Свайные работы, опускные колодцы, закрепление грунтов: свайные работы</t>
  </si>
  <si>
    <t>3.2</t>
  </si>
  <si>
    <t>3.3</t>
  </si>
  <si>
    <t xml:space="preserve">Исключен
Конструкции стальные индивидуального изготовления из сортового проката</t>
  </si>
  <si>
    <t xml:space="preserve">ГЭСН 09-06-001-02</t>
  </si>
  <si>
    <t>1-100-30</t>
  </si>
  <si>
    <t xml:space="preserve">Средний разряд работы 3,0</t>
  </si>
  <si>
    <t xml:space="preserve">ГЭСН 33-04-031-02</t>
  </si>
  <si>
    <t>91.06.06-011</t>
  </si>
  <si>
    <t xml:space="preserve">Автогидроподъемники, высота подъема 12 м</t>
  </si>
  <si>
    <t xml:space="preserve">Раздел: Заземление КРУН</t>
  </si>
  <si>
    <t xml:space="preserve">Оборудование :
Комплектное распределительное устройство наружной установки КРН-IV-10</t>
  </si>
  <si>
    <t xml:space="preserve">Раздел: Выключатель нагрузки (ВНА-10/400-20)</t>
  </si>
  <si>
    <t xml:space="preserve">ГЭСНп 01-03-008-01</t>
  </si>
  <si>
    <t>3-100-02</t>
  </si>
  <si>
    <t xml:space="preserve">Техник II категории</t>
  </si>
  <si>
    <t>3-200-02</t>
  </si>
  <si>
    <t xml:space="preserve">Инженер II категории</t>
  </si>
  <si>
    <t>Пр/812-083.0-1</t>
  </si>
  <si>
    <t xml:space="preserve">НР Пусконаладочные работы</t>
  </si>
  <si>
    <t>Пр/774-083.0</t>
  </si>
  <si>
    <t xml:space="preserve">СП Пусконаладочные работы</t>
  </si>
  <si>
    <t xml:space="preserve">ГЭСНп 01-12-021-02</t>
  </si>
  <si>
    <t xml:space="preserve">Раздел: Разъединитель трехполюсный (РВЗ-10/400УХЛ)</t>
  </si>
  <si>
    <t xml:space="preserve">ГЭСНп 01-03-005-01</t>
  </si>
  <si>
    <t xml:space="preserve">Раздел: Шины + Предохранители (ПКТ-101-10-80-31,5)</t>
  </si>
  <si>
    <t xml:space="preserve">ГЭСНп 01-11-021-01</t>
  </si>
  <si>
    <t>3-200-03</t>
  </si>
  <si>
    <t xml:space="preserve">Инженер III категории</t>
  </si>
  <si>
    <t xml:space="preserve">ГЭСНп 01-12-020-01</t>
  </si>
  <si>
    <t xml:space="preserve">Раздел: Ограничитель перенапряжения (ОПН 10 кВ)</t>
  </si>
  <si>
    <t xml:space="preserve">ГЭСНп 01-11-027-02</t>
  </si>
  <si>
    <t xml:space="preserve">Раздел: Силовые трансформаторы (ТМГ-630)</t>
  </si>
  <si>
    <t xml:space="preserve">ГЭСНп 01-02-002-02</t>
  </si>
  <si>
    <t>3-200-01</t>
  </si>
  <si>
    <t xml:space="preserve">Инженер I категории</t>
  </si>
  <si>
    <t xml:space="preserve">ГЭСНп 01-12-010-01</t>
  </si>
  <si>
    <t xml:space="preserve">Раздел: Разъединитель (РЕ19-43 1250 А)</t>
  </si>
  <si>
    <t xml:space="preserve">ГЭСНп 01-12-021-01</t>
  </si>
  <si>
    <t xml:space="preserve">Раздел: Автоматические выключатели (ВА57-39, ВА57-35)</t>
  </si>
  <si>
    <t xml:space="preserve">ГЭСНп 01-03-002-06</t>
  </si>
  <si>
    <t xml:space="preserve">Раздел: Ограничитель перенапряжения (ОПН-0,4)</t>
  </si>
  <si>
    <t xml:space="preserve">Раздел: Внешний контур заземления</t>
  </si>
  <si>
    <t xml:space="preserve">ГЭСНп 01-11-010-02</t>
  </si>
  <si>
    <t xml:space="preserve">ГЭСНп 01-11-011-01</t>
  </si>
  <si>
    <t xml:space="preserve">Раздел: Заземление силового трансформатора, мет. оболочек, брони кабелей, шкафа ЯВzn-1, ВРЩ</t>
  </si>
  <si>
    <t xml:space="preserve">Раздел: Выключатель вакуумный 10 кВ (ВВР-10-20/630)</t>
  </si>
  <si>
    <t xml:space="preserve">ГЭСНп 01-03-008-05</t>
  </si>
  <si>
    <t xml:space="preserve">Раздел: Разъединитель трехполюсный (РВФЗ-10/630, РВЗ-10/630)</t>
  </si>
  <si>
    <t xml:space="preserve">Раздел: Измерительные трансформаторы тока (ТОЛ-НТЗ-10)</t>
  </si>
  <si>
    <t xml:space="preserve">ГЭСНп 01-02-017-02</t>
  </si>
  <si>
    <t xml:space="preserve">ГЭСНп 01-12-010-03</t>
  </si>
  <si>
    <t xml:space="preserve">Раздел: Измерительные трансформаторы тока нулевой последовательности (ТЗРЛ-200)</t>
  </si>
  <si>
    <t xml:space="preserve">ГЭСНп 01-02-018-01</t>
  </si>
  <si>
    <t xml:space="preserve">Раздел: Силовые трансформаторы (ОЛСП-1,25)</t>
  </si>
  <si>
    <t xml:space="preserve">ГЭСНп 01-02-005-01</t>
  </si>
  <si>
    <t xml:space="preserve">Раздел: ОПН (10/11,5)</t>
  </si>
  <si>
    <t xml:space="preserve">Раздел: Сборные и соединительные шины</t>
  </si>
  <si>
    <t xml:space="preserve">Раздел: Терминал релейной защиты СИРИУС-2Л</t>
  </si>
  <si>
    <t xml:space="preserve">ГЭСНп 01-05-028-05</t>
  </si>
  <si>
    <t xml:space="preserve">Раздел: Автоматические выключатели (SF1 лист РЗА-1, - SF1-4 лист РЗА-2)</t>
  </si>
  <si>
    <t xml:space="preserve">ГЭСНп 01-03-001-02</t>
  </si>
  <si>
    <t xml:space="preserve">ГЭСНп 01-03-002-04</t>
  </si>
  <si>
    <t xml:space="preserve">Сб.№пнр 1, п.1.1. 29.1</t>
  </si>
  <si>
    <t xml:space="preserve">При проверке двухполюсного автоматического выключателя
ЗТ *0,8</t>
  </si>
  <si>
    <t xml:space="preserve">Раздел: Проверка наличия цепи заземленич между контуром заземления и корпусом шкафа, вакуумным выключателем, дверью релейного отсека, дверью кабельного отсека, поворотным блоком релейного отсека, заземляющими ножами, приводом главных и заземляющих ножей разъединителей, ОПН</t>
  </si>
  <si>
    <t xml:space="preserve">Раздел: Проверка взаимодействия схемы привода вакуумного выключателя и схем управления, защиты, блокировки шкафа в различных режимах</t>
  </si>
  <si>
    <t xml:space="preserve">ГЭСНп 01-03-020-01</t>
  </si>
  <si>
    <t xml:space="preserve">Раздел: Измерительные трансформаторы тока (ТОЛ-10)</t>
  </si>
  <si>
    <t xml:space="preserve">ГЭСНп 01-12-010-02</t>
  </si>
  <si>
    <t xml:space="preserve">Раздел: Пусконаладочные работы КЛ1-10 кВ</t>
  </si>
  <si>
    <t xml:space="preserve">ГЭСНп 01-12-027-01</t>
  </si>
  <si>
    <t xml:space="preserve">ГЭСНп 01-11-024-02</t>
  </si>
  <si>
    <t xml:space="preserve">Раздел: Пусконаладочные работы КЛ2-10 кВ</t>
  </si>
  <si>
    <t xml:space="preserve">Раздел: Пусконаладочные работы КЛ3-10 кВ</t>
  </si>
  <si>
    <t xml:space="preserve">Сводная таблица результатов конъюнктурного анализа</t>
  </si>
  <si>
    <t xml:space="preserve">По объекту: Х264513-344744/ПИР_ООО ТАМИ и КО_КТП630-630_КЛ-10_ГНБ_КРУН_08.04.26(ЗП на траншею)</t>
  </si>
  <si>
    <t xml:space="preserve">Уровень цен составления сметной документации</t>
  </si>
  <si>
    <t xml:space="preserve">Ценовая зона субъекта Российской Федерации</t>
  </si>
  <si>
    <t xml:space="preserve">Отраслевая организация</t>
  </si>
  <si>
    <t xml:space="preserve">Номер по порядку</t>
  </si>
  <si>
    <t xml:space="preserve">Код строительного ресурса</t>
  </si>
  <si>
    <t xml:space="preserve">Наименование ресурса, затрат в соответствии с проектной документацией</t>
  </si>
  <si>
    <t xml:space="preserve">Полное наименование ресурса, затрат в обосновывающем документе</t>
  </si>
  <si>
    <t xml:space="preserve">Единица измерения ресурса, затрат в соответствии с проектной документацией</t>
  </si>
  <si>
    <t xml:space="preserve"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</si>
  <si>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</si>
  <si>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</si>
  <si>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</si>
  <si>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 xml:space="preserve">Индекс фактической инфляции / Индекс по ГОСР</t>
  </si>
  <si>
    <t xml:space="preserve">Коэффициент пересчета в единицу измерения в соответствии с графой 5</t>
  </si>
  <si>
    <t xml:space="preserve">Текущая отпускная цена за единицу измерения без учета НДС, рублей в соответствии с графой 5 в уровне цен составления сметной документации</t>
  </si>
  <si>
    <t xml:space="preserve">Затраты на перевозку</t>
  </si>
  <si>
    <t xml:space="preserve">Заготовительно-складские расходы</t>
  </si>
  <si>
    <t xml:space="preserve"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</si>
  <si>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с графой 5</t>
  </si>
  <si>
    <t xml:space="preserve">Полное и (или) сокращенное (при наличии) наименования производителя (поставщика)</t>
  </si>
  <si>
    <t xml:space="preserve">Страна производителя оборудования, производственного и хозяйственного инвентаря</t>
  </si>
  <si>
    <t xml:space="preserve">КПП организации</t>
  </si>
  <si>
    <t xml:space="preserve">ИНН организации</t>
  </si>
  <si>
    <t xml:space="preserve">Гиперссылка на веб-сайт производителя (поставщика)</t>
  </si>
  <si>
    <t xml:space="preserve">Населенный пункт расположения склада производителя (поставщика)</t>
  </si>
  <si>
    <t xml:space="preserve">Статус организации (Производитель (1) ; Поставщик (2)</t>
  </si>
  <si>
    <t xml:space="preserve">рублей за единицу измерения в соответствии с графой 5 без учета НДС</t>
  </si>
  <si>
    <t>рублей</t>
  </si>
  <si>
    <t xml:space="preserve">Наименование затрат</t>
  </si>
  <si>
    <t>07.03.2025</t>
  </si>
  <si>
    <t>1.2</t>
  </si>
  <si>
    <t>05.03.2025</t>
  </si>
  <si>
    <t>1.3</t>
  </si>
  <si>
    <t>06.03.2025</t>
  </si>
  <si>
    <t>04.03.2025</t>
  </si>
  <si>
    <t>4.2</t>
  </si>
  <si>
    <t>4.3</t>
  </si>
  <si>
    <t>15.09.2025</t>
  </si>
  <si>
    <t>16.09.2025</t>
  </si>
  <si>
    <t>09.09.2025</t>
  </si>
  <si>
    <t>16.05.2025</t>
  </si>
  <si>
    <t>6.2</t>
  </si>
  <si>
    <t>15.05.2025</t>
  </si>
  <si>
    <t>6.3</t>
  </si>
  <si>
    <t>14.05.2025</t>
  </si>
  <si>
    <t>17.09.2025</t>
  </si>
  <si>
    <t>9.3</t>
  </si>
  <si>
    <t>07.04.2025</t>
  </si>
  <si>
    <t>08.04.2025</t>
  </si>
  <si>
    <t>09.04.2025</t>
  </si>
  <si>
    <t>11.1</t>
  </si>
  <si>
    <t>04.04.2025</t>
  </si>
  <si>
    <t>11.2</t>
  </si>
  <si>
    <t>03.04.2025</t>
  </si>
  <si>
    <t>11.3</t>
  </si>
  <si>
    <t>02.04.2025</t>
  </si>
  <si>
    <t>16.1</t>
  </si>
  <si>
    <t>07.11.2024</t>
  </si>
  <si>
    <t>16.2</t>
  </si>
  <si>
    <t>06.11.2024</t>
  </si>
  <si>
    <t>16.3</t>
  </si>
  <si>
    <t>05.11.2024</t>
  </si>
  <si>
    <t>18.1</t>
  </si>
  <si>
    <t>18.2</t>
  </si>
  <si>
    <t>18.3</t>
  </si>
  <si>
    <t>19.1</t>
  </si>
  <si>
    <t>08.10.2025</t>
  </si>
  <si>
    <t>19.2</t>
  </si>
  <si>
    <t>10.10.2025</t>
  </si>
  <si>
    <t>19.3</t>
  </si>
  <si>
    <t>18.09.2025</t>
  </si>
  <si>
    <t>20.2</t>
  </si>
  <si>
    <t>20.3</t>
  </si>
  <si>
    <t>19.09.2025</t>
  </si>
  <si>
    <t xml:space="preserve">Застройщик 
(технический заказчик)</t>
  </si>
  <si>
    <t xml:space="preserve">(Наименование стройки)</t>
  </si>
  <si>
    <t xml:space="preserve">(Наименование объекта капитального строительства)</t>
  </si>
  <si>
    <t>тыс.руб.</t>
  </si>
  <si>
    <t xml:space="preserve">Расчетный измеритель объекта капитального строительства</t>
  </si>
  <si>
    <t xml:space="preserve">Показатель единичной стоимости на расчетный измеритель
объекта капитального строительства</t>
  </si>
  <si>
    <t xml:space="preserve">Составлен(а) в уровне текущих (прогнозных) цен сентябрь 2025 года</t>
  </si>
  <si>
    <t xml:space="preserve">Наименование локальных сметных расчетов (смет), затрат</t>
  </si>
  <si>
    <t xml:space="preserve">Сметная стоимость, тыс.руб.</t>
  </si>
  <si>
    <t xml:space="preserve">Строительных (ремонтно-строительных, ремонтно-рестраврационных) работ</t>
  </si>
  <si>
    <t xml:space="preserve">монтажных работ</t>
  </si>
  <si>
    <t xml:space="preserve">прочих затрат</t>
  </si>
  <si>
    <t>Всего</t>
  </si>
  <si>
    <t xml:space="preserve">ИТОГО: </t>
  </si>
  <si>
    <t xml:space="preserve">Главный инженер проекта</t>
  </si>
  <si>
    <t>[подпись(инициалы,фамилия)]</t>
  </si>
  <si>
    <t xml:space="preserve">Начальник  </t>
  </si>
  <si>
    <t>отдела</t>
  </si>
  <si>
    <t xml:space="preserve">   (наименование)</t>
  </si>
  <si>
    <t xml:space="preserve">Составил  </t>
  </si>
  <si>
    <t xml:space="preserve">Проверил:  </t>
  </si>
  <si>
    <t xml:space="preserve">Smeta.RU  (495) 974-1589</t>
  </si>
  <si>
    <t>_PS_</t>
  </si>
  <si>
    <t>Smeta.RU</t>
  </si>
  <si>
    <t/>
  </si>
  <si>
    <t>ФСНБ_10</t>
  </si>
  <si>
    <t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t>
  </si>
  <si>
    <t xml:space="preserve">Астахов А.И.</t>
  </si>
  <si>
    <t xml:space="preserve">инженер сметчик ООО "Энком"</t>
  </si>
  <si>
    <t xml:space="preserve">Стрекоза О.В.</t>
  </si>
  <si>
    <t xml:space="preserve">Начальник сметного отдела ООО "Энком"</t>
  </si>
  <si>
    <t xml:space="preserve">Сметные нормы списания</t>
  </si>
  <si>
    <t xml:space="preserve">Коды ценников</t>
  </si>
  <si>
    <t>ФСНБ-2022_И15</t>
  </si>
  <si>
    <t xml:space="preserve">Версия 1.15.0 для ФСНБ-2022 И15</t>
  </si>
  <si>
    <t xml:space="preserve">ФСНБ-2022 - Изменения И15</t>
  </si>
  <si>
    <t xml:space="preserve">Поправки для ФСНБ-2022 от 21.08.2025 г И15 (55/пр) Строительство</t>
  </si>
  <si>
    <t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</si>
  <si>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</si>
  <si>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</si>
  <si>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 xml:space="preserve">Демонтаж трансформатора тока</t>
  </si>
  <si>
    <t>м08-01-053-01</t>
  </si>
  <si>
    <t xml:space="preserve">Демонтаж. Трансформатор тока напряжением: до 10 кВ</t>
  </si>
  <si>
    <t>ШТ</t>
  </si>
  <si>
    <t xml:space="preserve">ГЭСНм-2022, м08-01-053-01, приказ Минстроя России от 18.05.2022 г. № 378/пр</t>
  </si>
  <si>
    <t xml:space="preserve"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</si>
  <si>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</si>
  <si>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*(0,2+1)*0,3</t>
  </si>
  <si>
    <t xml:space="preserve">Монтажные работы</t>
  </si>
  <si>
    <t xml:space="preserve">Электротехнические установки: на других объектах</t>
  </si>
  <si>
    <t>мФЕР-08</t>
  </si>
  <si>
    <t xml:space="preserve">Поправка: 421/пр_2020_прил.10_т.1_п.4_гр.4 Поправка: 571/пр_2022_п.84_т.3_стр.4_стб.3</t>
  </si>
  <si>
    <t>1,1</t>
  </si>
  <si>
    <t>421/пр_2020_п.75_пп.а</t>
  </si>
  <si>
    <t xml:space="preserve">Сметная стоимость вспомогательных ненормируемых материальных ресурсов, не учтенная в сметной норме, 2%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</si>
  <si>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</si>
  <si>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</si>
  <si>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</si>
  <si>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</si>
  <si>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</si>
  <si>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</si>
  <si>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</si>
  <si>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</si>
  <si>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</si>
  <si>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</si>
  <si>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</si>
  <si>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</si>
  <si>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</si>
  <si>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</si>
  <si>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</si>
  <si>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</si>
  <si>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</si>
  <si>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</si>
  <si>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</si>
  <si>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</si>
  <si>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</si>
  <si>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</si>
  <si>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</si>
  <si>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</si>
  <si>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</si>
  <si>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</si>
  <si>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</si>
  <si>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</si>
  <si>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</si>
  <si>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</si>
  <si>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</si>
  <si>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</si>
  <si>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</si>
  <si>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</si>
  <si>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</si>
  <si>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</si>
  <si>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</si>
  <si>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</si>
  <si>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</si>
  <si>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 xml:space="preserve">Возврат материалов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</si>
  <si>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</si>
  <si>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</si>
  <si>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</si>
  <si>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</si>
  <si>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</si>
  <si>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</si>
  <si>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</si>
  <si>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</si>
  <si>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</si>
  <si>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</si>
  <si>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</si>
  <si>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</si>
  <si>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 xml:space="preserve">Всего с НР и СП</t>
  </si>
  <si>
    <t xml:space="preserve">Строительно-монтажные работы</t>
  </si>
  <si>
    <t>01-01-010-32</t>
  </si>
  <si>
    <t xml:space="preserve">Разработка грунта в отвал экскаваторами, вместимость ковша 0,5 (0,5-0,63) м3, группа грунтов: 2</t>
  </si>
  <si>
    <t xml:space="preserve">1000 м3</t>
  </si>
  <si>
    <t xml:space="preserve">ГЭСН-2022, 01-01-010-32, приказ Минстроя России от 18.05.2022 г. № 378/пр</t>
  </si>
  <si>
    <t xml:space="preserve">Общестроительные работы</t>
  </si>
  <si>
    <t xml:space="preserve">Земляные работы</t>
  </si>
  <si>
    <t xml:space="preserve">Земляные работы, выполняемые: механизированным способом</t>
  </si>
  <si>
    <t>ФЕР-01</t>
  </si>
  <si>
    <t>01-02-057-02</t>
  </si>
  <si>
    <t xml:space="preserve">Разработка грунта вручную в траншеях глубиной до 2 м без креплений с откосами, группа грунтов: 2 (для установки труб ввода кабелей)</t>
  </si>
  <si>
    <t xml:space="preserve">100 м3</t>
  </si>
  <si>
    <t xml:space="preserve">ГЭСН-2022, 01-02-057-02, приказ Минстроя России от 18.05.2022 г. № 378/пр</t>
  </si>
  <si>
    <t xml:space="preserve">Земляные работы, выполняемые: ручным способом</t>
  </si>
  <si>
    <t>34-02-003-01</t>
  </si>
  <si>
    <t xml:space="preserve">Устройство трубопроводов из полиэтиленовых труб: до 2 отверстий</t>
  </si>
  <si>
    <t>канал.км</t>
  </si>
  <si>
    <t xml:space="preserve">ГЭСН-2022, 34-02-003-01, приказ Минстроя России от 18.05.2022 г. № 378/пр</t>
  </si>
  <si>
    <t xml:space="preserve">Сооружения связи, радиовещания и телевидения</t>
  </si>
  <si>
    <t xml:space="preserve">Сооружения связи , радиовещания и телевидения</t>
  </si>
  <si>
    <t>ФЕР-34</t>
  </si>
  <si>
    <t xml:space="preserve">Сооружения связи, радиовещания и телевидения прокладка и монтаж сетей связи</t>
  </si>
  <si>
    <t>ТЦ_24.3.04.00_78_7804526950_07.03.2025_02_1.1</t>
  </si>
  <si>
    <t xml:space="preserve">Трехслойная труба из термостойкой полимерной композиции с внешним слоем красного цвета SN 16 F3  D-160, 8,9мм</t>
  </si>
  <si>
    <t>м</t>
  </si>
  <si>
    <t xml:space="preserve">Материалы, отсутствующие в СНБ (Строительные)</t>
  </si>
  <si>
    <t xml:space="preserve">МР КА Строительные</t>
  </si>
  <si>
    <t>ТЦ_24.3.04.00_78_7804526950_07.03.2025_02_2.1</t>
  </si>
  <si>
    <t xml:space="preserve">Трехслойная труба из термостойкой полимерной композиции с внешним слоем красного цвета SN 16 F3 D-110, 6,1мм</t>
  </si>
  <si>
    <t>02.3.01.02-1104</t>
  </si>
  <si>
    <t xml:space="preserve">Песок природный для строительных работ I класс, средний</t>
  </si>
  <si>
    <t xml:space="preserve">ФСБЦ-2022, 02.3.01.02-1104, приказ Минстроя России от 18.05.2022 г. № 378/пр</t>
  </si>
  <si>
    <t xml:space="preserve">Материалы строительные</t>
  </si>
  <si>
    <t xml:space="preserve">Материалы и конструкции ( строительные ) по ценникам и каталогом</t>
  </si>
  <si>
    <t>ФССЦст</t>
  </si>
  <si>
    <t>м08-02-381-01</t>
  </si>
  <si>
    <t xml:space="preserve">Уплотнитель кабельного прохода термоусаживаемый</t>
  </si>
  <si>
    <t xml:space="preserve">ГЭСНм-2022 доп.9, м08-02-381-01, приказ Минстроя России от 16.02.2024 г. № 102/пр</t>
  </si>
  <si>
    <t>7,1</t>
  </si>
  <si>
    <t>7,2</t>
  </si>
  <si>
    <t>20.2.09.02-1033</t>
  </si>
  <si>
    <t xml:space="preserve">Уплотнитель кабельных проходов термоусаживаемый, диаметр растяжки 130 мм, диаметр после усадки 28 мм</t>
  </si>
  <si>
    <t xml:space="preserve">ФСБЦ-2022 доп.7, 20.2.09.02-1033, приказ Минстроя России от 02.08.2023 г. № 551/пр</t>
  </si>
  <si>
    <t>7,3</t>
  </si>
  <si>
    <t>24.3.05.02-0213</t>
  </si>
  <si>
    <t xml:space="preserve">Заглушка полиэтиленовая, ПЭ100, стандартное размерное отношение SDR11, номинальный наружный диаметр 160 мм</t>
  </si>
  <si>
    <t xml:space="preserve">ФСБЦ-2022, 24.3.05.02-0213, приказ Минстроя России от 18.05.2022 г. № 378/пр</t>
  </si>
  <si>
    <t>24.3.05.02-0212</t>
  </si>
  <si>
    <t xml:space="preserve">Заглушка полиэтиленовая, ПЭ100, стандартное размерное отношение SDR11, номинальный наружный диаметр 110 мм</t>
  </si>
  <si>
    <t xml:space="preserve">ФСБЦ-2022, 24.3.05.02-0212, приказ Минстроя России от 18.05.2022 г. № 378/пр</t>
  </si>
  <si>
    <t>ТЦ_20.4.00.00_77_7719546987_04.03.2025_02_3.1</t>
  </si>
  <si>
    <t xml:space="preserve">Уплотнитель кабельных проходов УКПТ 175/40-300</t>
  </si>
  <si>
    <t>07-01-001-01</t>
  </si>
  <si>
    <t xml:space="preserve">Укладка блоков и плит ленточных фундаментов при глубине котлована до 4 м, масса конструкций: до 0,5 т</t>
  </si>
  <si>
    <t xml:space="preserve">ГЭСН-2022 доп.5, 07-01-001-01, приказ Минстроя России от 10.02.2023 г. № 84/пр</t>
  </si>
  <si>
    <t xml:space="preserve">Бетонные и железобетонные сборные конструкции и работы в строительстве</t>
  </si>
  <si>
    <t>ФЕР-07</t>
  </si>
  <si>
    <t>05.2.02.01-0051</t>
  </si>
  <si>
    <t xml:space="preserve">Блоки бетонные сплошные для стен подвалов типа ФБС, бетон В7,5</t>
  </si>
  <si>
    <t xml:space="preserve">ФСБЦ-2022 доп.14, 05.2.02.01-0051, приказ Минстроя России от 19.05.2025 г. № 299/пр</t>
  </si>
  <si>
    <t>07-01-001-02</t>
  </si>
  <si>
    <t xml:space="preserve">Укладка блоков и плит ленточных фундаментов при глубине котлована до 4 м, масса конструкций: до 1,5 т</t>
  </si>
  <si>
    <t xml:space="preserve">ГЭСН-2022 доп.5, 07-01-001-02, приказ Минстроя России от 10.02.2023 г. № 84/пр</t>
  </si>
  <si>
    <t>08-01-003-07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</si>
  <si>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</si>
  <si>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100 м2</t>
  </si>
  <si>
    <t xml:space="preserve">ГЭСН-2022 доп.6, 08-01-003-07, приказ Минстроя России от 11.05.2023 г. № 335/пр</t>
  </si>
  <si>
    <t xml:space="preserve">Конструкции из кирпича и блоков</t>
  </si>
  <si>
    <t>ФЕР-08</t>
  </si>
  <si>
    <t>01.2.03.03-0121</t>
  </si>
  <si>
    <t xml:space="preserve">Мастика битумно-полимерная гидроизоляционная, кровельная, для строительных конструкций и устройства (ремонта) кровли, горячая, диапазон температур от -20 до +40 °C, прочность сцепления с металлом/бетоном 0,25-1,0/0,2-0,8 МПа</t>
  </si>
  <si>
    <t xml:space="preserve">ФСБЦ-2022, 01.2.03.03-0121, приказ Минстроя России от 18.05.2022 г. № 378/пр</t>
  </si>
  <si>
    <t>м08-01-087-03</t>
  </si>
  <si>
    <t xml:space="preserve">Металлические конструкции</t>
  </si>
  <si>
    <t xml:space="preserve">ГЭСНм-2022 доп.14, м08-01-087-03, приказ Минстроя России от 19.05.2025 г. № 299/пр</t>
  </si>
  <si>
    <t>17,1</t>
  </si>
  <si>
    <t>01.7.15.02-0040</t>
  </si>
  <si>
    <t xml:space="preserve">Болты анкерные с гайкой стальные фрикционные расклинивающиеся, с наружной резьбой М10, диаметр 12 мм, длина 100 мм</t>
  </si>
  <si>
    <t xml:space="preserve">ФСБЦ-2022, 01.7.15.02-0040, приказ Минстроя России от 18.05.2022 г. № 378/пр</t>
  </si>
  <si>
    <t>33-04-029-07</t>
  </si>
  <si>
    <t xml:space="preserve"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</si>
  <si>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</si>
  <si>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 xml:space="preserve">ГЭСН-2022, 33-04-029-07, приказ Минстроя России от 18.05.2022 г. № 378/пр</t>
  </si>
  <si>
    <t xml:space="preserve">Линии электропередачи</t>
  </si>
  <si>
    <t>ФЕР-33</t>
  </si>
  <si>
    <t>01-02-061-01</t>
  </si>
  <si>
    <t xml:space="preserve">Засыпка вручную траншей, пазух котлованов и ям, группа грунтов: 1</t>
  </si>
  <si>
    <t xml:space="preserve">ГЭСН-2022, 01-02-061-01, приказ Минстроя России от 18.05.2022 г. № 378/пр</t>
  </si>
  <si>
    <t>09-03-030-01</t>
  </si>
  <si>
    <t xml:space="preserve">Монтаж площадок с настилом и ограждением из листовой, рифленой, просечной и круглой стали</t>
  </si>
  <si>
    <t xml:space="preserve">ГЭСН-2022, 09-03-030-01, приказ Минстроя России от 18.05.2022 г. № 378/пр</t>
  </si>
  <si>
    <t xml:space="preserve">Строительные металлические конструкции</t>
  </si>
  <si>
    <t>ФЕР-09</t>
  </si>
  <si>
    <t>08-01-002-02</t>
  </si>
  <si>
    <t xml:space="preserve">Устройство основания под фундаменты: щебеночного</t>
  </si>
  <si>
    <t xml:space="preserve">ГЭСН-2022, 08-01-002-02, приказ Минстроя России от 18.05.2022 г. № 378/пр</t>
  </si>
  <si>
    <t>02.2.05.04-2234</t>
  </si>
  <si>
    <t xml:space="preserve">Щебень из гравия для строительных работ М 800, фракция 20-40 мм</t>
  </si>
  <si>
    <t xml:space="preserve">ФСБЦ-2022, 02.2.05.04-2234, приказ Минстроя России от 18.05.2022 г. № 378/пр</t>
  </si>
  <si>
    <t>34-02-008-04</t>
  </si>
  <si>
    <t xml:space="preserve">Установка указателя на стене</t>
  </si>
  <si>
    <t xml:space="preserve">ГЭСН-2022, 34-02-008-04, приказ Минстроя России от 18.05.2022 г. № 378/пр</t>
  </si>
  <si>
    <t>24,1</t>
  </si>
  <si>
    <t>01.5.03.03-0091</t>
  </si>
  <si>
    <t>Указатель</t>
  </si>
  <si>
    <t xml:space="preserve">ФСБЦ-2022, 01.5.03.03-0091, приказ Минстроя России от 18.05.2022 г. № 378/пр</t>
  </si>
  <si>
    <t>24,2</t>
  </si>
  <si>
    <t>ТЦ_20.2.03.00_78_7804526950_04.03.2025_02_4.1</t>
  </si>
  <si>
    <t xml:space="preserve">Табличка информационная с указанием принадлежности ТП (ВРЩ, КРУН)</t>
  </si>
  <si>
    <t xml:space="preserve">Погрузка в автотранспортное средство: грунт растительного слоя (земля, перегной)</t>
  </si>
  <si>
    <t xml:space="preserve">1т груза</t>
  </si>
  <si>
    <t xml:space="preserve">Погрузочно-разгрузочные работы</t>
  </si>
  <si>
    <t xml:space="preserve">812/пр и 774/пр п.106</t>
  </si>
  <si>
    <t>Пр/812-106.0-1</t>
  </si>
  <si>
    <t>Пр/774-106.0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</si>
  <si>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</si>
  <si>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 xml:space="preserve">Автомобили бортовые</t>
  </si>
  <si>
    <t xml:space="preserve">Перевозка строительных грузов автомобильным транспортом</t>
  </si>
  <si>
    <t xml:space="preserve">Перевозка строительных грузов автомобильным транспортом, тракторами и прицепами</t>
  </si>
  <si>
    <t xml:space="preserve">812/пр и 774/пр п.107</t>
  </si>
  <si>
    <t>Пр/812-107.0-1</t>
  </si>
  <si>
    <t>Пр/774-107.0</t>
  </si>
  <si>
    <t xml:space="preserve">Заземление КТП</t>
  </si>
  <si>
    <t xml:space="preserve">Разработка грунта вручную в траншеях глубиной до 2 м без креплений с откосами, группа грунтов: 2</t>
  </si>
  <si>
    <t>м08-02-471-01</t>
  </si>
  <si>
    <t xml:space="preserve">Заземлитель вертикальный из угловой стали размером: 50х50х5 мм</t>
  </si>
  <si>
    <t xml:space="preserve">ГЭСНм-2022 доп.8, м08-02-471-01, приказ Минстроя России от 14.11.2023 г. № 817/пр</t>
  </si>
  <si>
    <t>29,1</t>
  </si>
  <si>
    <t xml:space="preserve">ФСБЦ-2022, 08.3.08.02-0058, приказ Минстроя России от 18.05.2022 г. № 378/пр</t>
  </si>
  <si>
    <t>м08-02-472-02</t>
  </si>
  <si>
    <t xml:space="preserve">Заземлитель горизонтальный из стали: полосовой сечением 160 мм2 (200)</t>
  </si>
  <si>
    <t xml:space="preserve">100 м</t>
  </si>
  <si>
    <t xml:space="preserve">ГЭСНм-2022 доп.8, м08-02-472-02, приказ Минстроя России от 14.11.2023 г. № 817/пр</t>
  </si>
  <si>
    <t>31,1</t>
  </si>
  <si>
    <t>08.3.07.01-0071</t>
  </si>
  <si>
    <t xml:space="preserve">Прокат стальной горячекатаный полосовой, марки стали Ст3сп, Ст3пс, размеры 40х5 мм</t>
  </si>
  <si>
    <t xml:space="preserve">ФСБЦ-2022 доп.4, 08.3.07.01-0071, приказ Минстроя России от 27.12.2022 г. № 1133/пр</t>
  </si>
  <si>
    <t>Оборудование</t>
  </si>
  <si>
    <t>ТЦ_62.2.00.00_18_1838022029_15.09.2025_02_5.1</t>
  </si>
  <si>
    <t xml:space="preserve">Комплектная трансформаторная подстанция проходного типа 2КТП-630-(6)10/0,4</t>
  </si>
  <si>
    <t xml:space="preserve">Оборудование, отсутствующее в СНБ</t>
  </si>
  <si>
    <t xml:space="preserve">Оборуд. КА</t>
  </si>
  <si>
    <t>ТЦ_62.2.00.00_22_7720302216_16.05.2025_02_6.1</t>
  </si>
  <si>
    <t xml:space="preserve">Трансформатор силовой ТМГ-630/6(10)/0,4 энергосберегающий</t>
  </si>
  <si>
    <t xml:space="preserve">Строительно монтажные работы</t>
  </si>
  <si>
    <t xml:space="preserve">Трансформатор тока напряжением: до 10 кВ</t>
  </si>
  <si>
    <t>ТЦ_62.5.03.00_78_7804526950_15.09.2025_02_9.1</t>
  </si>
  <si>
    <t xml:space="preserve">Трансформатор тока 10 кВ, 150/5 А,  ТОЛ-НТЗ-10 – 0,2SFS5/0,5FS5/10P10-10/10/15-150/5 У3</t>
  </si>
  <si>
    <t xml:space="preserve">Прокладка кабеля КЛ1-10 кВ в траншее</t>
  </si>
  <si>
    <t>м08-02-142-01</t>
  </si>
  <si>
    <t xml:space="preserve">Устройство постели при одном кабеле в траншее</t>
  </si>
  <si>
    <t xml:space="preserve">ГЭСНм-2022, м08-02-142-01, приказ Минстроя России от 18.05.2022 г. № 378/пр</t>
  </si>
  <si>
    <t>3,1</t>
  </si>
  <si>
    <t>м08-02-142-02</t>
  </si>
  <si>
    <t xml:space="preserve">На каждый последующий кабель добавлять к норме 08-02-142-01</t>
  </si>
  <si>
    <t xml:space="preserve">ГЭСНм-2022, м08-02-142-02, приказ Минстроя России от 18.05.2022 г. № 378/пр</t>
  </si>
  <si>
    <t>4,1</t>
  </si>
  <si>
    <t>м08-02-141-10</t>
  </si>
  <si>
    <t xml:space="preserve">Кабель до 35 кВ в готовых траншеях без покрытий, с изоляцией из сшитого полиэтилена укладка в треугольник</t>
  </si>
  <si>
    <t xml:space="preserve">ГЭСНм-2022 доп.7, м08-02-141-10, приказ Минстроя России от 02.08.2023 г. № 551/пр</t>
  </si>
  <si>
    <t>6,1</t>
  </si>
  <si>
    <t>ТЦ_21.1.06.08_66_6658388288_07.04.2025_02_10.1</t>
  </si>
  <si>
    <t xml:space="preserve">Кабель силовой с алюминиевыми жилами   АПвПуг 1х500/70</t>
  </si>
  <si>
    <t>м08-02-143-07</t>
  </si>
  <si>
    <t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48х36 см</t>
  </si>
  <si>
    <t xml:space="preserve">ГЭСНм-2022, м08-02-143-07, приказ Минстроя России от 18.05.2022 г. № 378/пр</t>
  </si>
  <si>
    <t>8,1</t>
  </si>
  <si>
    <t>20.2.02.07-1018</t>
  </si>
  <si>
    <t xml:space="preserve">Плита из полимернаполненной композиции на основе волластонита для закрытия кабеля ПЗК, размеры 480х360 мм</t>
  </si>
  <si>
    <t xml:space="preserve">ФСБЦ-2022, 20.2.02.07-1018, приказ Минстроя России от 18.05.2022 г. № 378/пр</t>
  </si>
  <si>
    <t xml:space="preserve">Материалы монтажные</t>
  </si>
  <si>
    <t xml:space="preserve">Материалы и конструкции ( монтажные )  по ценникам и каталогам</t>
  </si>
  <si>
    <t>ФССЦм</t>
  </si>
  <si>
    <t>м08-02-143-06</t>
  </si>
  <si>
    <t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</si>
  <si>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 xml:space="preserve">ГЭСНм-2022, м08-02-143-06, приказ Минстроя России от 18.05.2022 г. № 378/пр</t>
  </si>
  <si>
    <t>10,1</t>
  </si>
  <si>
    <t>20.2.02.07-1016</t>
  </si>
  <si>
    <t xml:space="preserve">Плита из полимернаполненной композиции на основе волластонита для закрытия кабеля, размеры 480х240 мм</t>
  </si>
  <si>
    <t xml:space="preserve">ФСБЦ-2022, 20.2.02.07-1016, приказ Минстроя России от 18.05.2022 г. № 378/пр</t>
  </si>
  <si>
    <t>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</si>
  <si>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</si>
  <si>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ГЭСН-2022, 01-01-033-01, приказ Минстроя России от 18.05.2022 г. № 378/пр</t>
  </si>
  <si>
    <t>м08-02-177-01</t>
  </si>
  <si>
    <t xml:space="preserve">Указатель месторасположения трассы кабелей, проложенных в земле</t>
  </si>
  <si>
    <t xml:space="preserve">ГЭСНм-2022 доп.2, м08-02-177-01, приказ Минстроя России от 26.08.2022 г. № 703/пр</t>
  </si>
  <si>
    <t>14,1</t>
  </si>
  <si>
    <t>14,2</t>
  </si>
  <si>
    <t>08.3.05.02-0021</t>
  </si>
  <si>
    <t xml:space="preserve">Прокат листовой горячекатаный, марки стали Ст3сп, Ст3пс, ширина 1200-3000 мм, толщина 1-8 мм</t>
  </si>
  <si>
    <t xml:space="preserve">ФСБЦ-2022, 08.3.05.02-0021, приказ Минстроя России от 18.05.2022 г. № 378/пр</t>
  </si>
  <si>
    <t>14,3</t>
  </si>
  <si>
    <t>14,4</t>
  </si>
  <si>
    <t>14.4.04.11-0010</t>
  </si>
  <si>
    <t xml:space="preserve">Эмаль на основе сополимера винилхлорида с винилацетатом, цвет серебристый</t>
  </si>
  <si>
    <t xml:space="preserve">ФСБЦ-2022 доп.2, 14.4.04.11-0010, приказ Минстроя России от 26.08.2022 г. № 703/пр</t>
  </si>
  <si>
    <t>14,5</t>
  </si>
  <si>
    <t>14,6</t>
  </si>
  <si>
    <t>14,7</t>
  </si>
  <si>
    <t>22.2.02.23-0306</t>
  </si>
  <si>
    <t xml:space="preserve">Столбики опознавательные для подземных кабельных линий, пластиковые, диаметр 83 мм, толщина стенки 4 мм, высота 1500-1600 мм</t>
  </si>
  <si>
    <t xml:space="preserve">ФСБЦ-2022 доп.2, 22.2.02.23-0306, приказ Минстроя России от 26.08.2022 г. № 703/пр</t>
  </si>
  <si>
    <t>22.2.02.23-0303</t>
  </si>
  <si>
    <t xml:space="preserve">Таблички-указатели кабельных трасс пластиковые двусторонние, размеры 300х400х5 мм</t>
  </si>
  <si>
    <t xml:space="preserve">ФСБЦ-2022, 22.2.02.23-0303, приказ Минстроя России от 18.05.2022 г. № 378/пр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</si>
  <si>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</si>
  <si>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 xml:space="preserve">Прокладка кабеля КЛ2-10 кВ в траншее</t>
  </si>
  <si>
    <t>21,1</t>
  </si>
  <si>
    <t>м08-02-141-04</t>
  </si>
  <si>
    <t xml:space="preserve">Кабель до 35 кВ в готовых траншеях без покрытий, масса 1 м: свыше 3 до 6 кг</t>
  </si>
  <si>
    <t xml:space="preserve">ГЭСНм-2022 доп.7, м08-02-141-04, приказ Минстроя России от 02.08.2023 г. № 551/пр</t>
  </si>
  <si>
    <t>23,1</t>
  </si>
  <si>
    <t>ТЦ_21.1.07.02_50_3306007697_04.04.2025_02_11.1</t>
  </si>
  <si>
    <t xml:space="preserve">Кабель силовой  АСБл-10 3х120</t>
  </si>
  <si>
    <t>25,1</t>
  </si>
  <si>
    <t>м08-02-191-05</t>
  </si>
  <si>
    <t xml:space="preserve"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</si>
  <si>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 xml:space="preserve">ГЭСНм-2022 доп.9, м08-02-191-05, приказ Минстроя России от 16.02.2024 г. № 102/пр</t>
  </si>
  <si>
    <t>27,1</t>
  </si>
  <si>
    <t>20.2.09.04-0009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</si>
  <si>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</si>
  <si>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ФСБЦ-2022 доп.4, 20.2.09.04-0009, приказ Минстроя России от 27.12.2022 г. № 1133/пр</t>
  </si>
  <si>
    <t>31,2</t>
  </si>
  <si>
    <t>31,3</t>
  </si>
  <si>
    <t>31,4</t>
  </si>
  <si>
    <t>31,5</t>
  </si>
  <si>
    <t>31,6</t>
  </si>
  <si>
    <t>31,7</t>
  </si>
  <si>
    <t xml:space="preserve">Прокладка кабеля КЛ3-10 кВ в траншее</t>
  </si>
  <si>
    <t>38,1</t>
  </si>
  <si>
    <t>39,1</t>
  </si>
  <si>
    <t>41,1</t>
  </si>
  <si>
    <t>43,1</t>
  </si>
  <si>
    <t>45,1</t>
  </si>
  <si>
    <t>47,1</t>
  </si>
  <si>
    <t>51,1</t>
  </si>
  <si>
    <t>51,2</t>
  </si>
  <si>
    <t>51,3</t>
  </si>
  <si>
    <t>51,4</t>
  </si>
  <si>
    <t>51,5</t>
  </si>
  <si>
    <t>51,6</t>
  </si>
  <si>
    <t>51,7</t>
  </si>
  <si>
    <t xml:space="preserve">Прокладка кабеля КЛ4-10 кВ в траншее</t>
  </si>
  <si>
    <t>58,1</t>
  </si>
  <si>
    <t>59,1</t>
  </si>
  <si>
    <t>61,1</t>
  </si>
  <si>
    <t>63,1</t>
  </si>
  <si>
    <t>67,1</t>
  </si>
  <si>
    <t>67,2</t>
  </si>
  <si>
    <t>67,3</t>
  </si>
  <si>
    <t>67,4</t>
  </si>
  <si>
    <t>67,5</t>
  </si>
  <si>
    <t>67,6</t>
  </si>
  <si>
    <t>67,7</t>
  </si>
  <si>
    <t xml:space="preserve">Прокладка кабеля КЛ1-10 кВ по конструкциям</t>
  </si>
  <si>
    <t>м08-02-147-19</t>
  </si>
  <si>
    <t xml:space="preserve">Кабель до 35 кВ по установленным конструкциям и лоткам с изоляцией из сшитого полиэтилена укладка в треугольник</t>
  </si>
  <si>
    <t xml:space="preserve">ГЭСНм-2022 доп.7, м08-02-147-19, приказ Минстроя России от 02.08.2023 г. № 551/пр</t>
  </si>
  <si>
    <t>20.1.02.18-1042</t>
  </si>
  <si>
    <t xml:space="preserve">Хомуты-стяжки кабельные нейлоновые, размеры 12,5х720 мм</t>
  </si>
  <si>
    <t xml:space="preserve">ФСБЦ-2022, 20.1.02.18-1042, приказ Минстроя России от 18.05.2022 г. № 378/пр</t>
  </si>
  <si>
    <t>м08-02-188-03</t>
  </si>
  <si>
    <t xml:space="preserve"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</si>
  <si>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 xml:space="preserve">ГЭСНм-2022 доп.3, м08-02-188-03, приказ Минстроя России от 26.10.2022 г. № 905/пр</t>
  </si>
  <si>
    <t>ТЦ_20.2.09.12_77_7704844420_05.03.2025_02_14.1</t>
  </si>
  <si>
    <t xml:space="preserve">Муфта 1ПКВТ10-500-В С НАК. НС-500</t>
  </si>
  <si>
    <t xml:space="preserve">Прокладка кабеля КЛ2-10 кВ по конструкциям</t>
  </si>
  <si>
    <t>м08-02-147-04</t>
  </si>
  <si>
    <t xml:space="preserve">Кабель до 35 кВ по установленным конструкциям и лоткам с креплением на поворотах и в конце трассы, масса 1 м кабеля: свыше 3 до 6 кг</t>
  </si>
  <si>
    <t xml:space="preserve">ГЭСНм-2022 доп.7, м08-02-147-04, приказ Минстроя России от 02.08.2023 г. № 551/пр</t>
  </si>
  <si>
    <t>м08-02-189-05</t>
  </si>
  <si>
    <t xml:space="preserve"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</si>
  <si>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 xml:space="preserve">ГЭСНм-2022 доп.7, м08-02-189-05, приказ Минстроя России от 02.08.2023 г. № 551/пр</t>
  </si>
  <si>
    <t>20.2.09.08-0028</t>
  </si>
  <si>
    <t xml:space="preserve"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</si>
  <si>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 xml:space="preserve">ФСБЦ-2022 доп.5, 20.2.09.08-0028, приказ Минстроя России от 10.02.2023 г. № 84/пр</t>
  </si>
  <si>
    <t xml:space="preserve">Прокладка кабеля КЛ3-10 кВ по конструкциям</t>
  </si>
  <si>
    <t>12,1</t>
  </si>
  <si>
    <t xml:space="preserve">Прокладка кабеля КЛ1-10 кВ в трубе, вход в КРУН</t>
  </si>
  <si>
    <t>ТЦ_24.3.04.00_77_7713501411_07.11.2024_02_16.1</t>
  </si>
  <si>
    <t xml:space="preserve">Трехслойная труба из термостойкой полимерной композиции с внешним слоем красного цвета SN 16 F3 D-225,  12,5 мм</t>
  </si>
  <si>
    <t>5,1</t>
  </si>
  <si>
    <t>5,2</t>
  </si>
  <si>
    <t>5,3</t>
  </si>
  <si>
    <t>24.3.05.02-0125</t>
  </si>
  <si>
    <t xml:space="preserve">Заглушка полиэтиленовая удлиненная, стандартное размерное отношение SDR11, номинальный наружный диаметр 225 мм</t>
  </si>
  <si>
    <t xml:space="preserve">ФСБЦ-2022, 24.3.05.02-0125, приказ Минстроя России от 18.05.2022 г. № 378/пр</t>
  </si>
  <si>
    <t>ТЦ_08.1.02.00_77_7719546987_04.03.2025_02_17.1</t>
  </si>
  <si>
    <t xml:space="preserve">Уплотнитель кабельных проходов УКТП-235/65-350</t>
  </si>
  <si>
    <t>м08-02-148-05</t>
  </si>
  <si>
    <t xml:space="preserve">Кабель до 35 кВ в проложенных трубах, блоках и коробах, масса 1 м кабеля: до 9 кг</t>
  </si>
  <si>
    <t xml:space="preserve">ГЭСНм-2022, м08-02-148-05, приказ Минстроя России от 18.05.2022 г. № 378/пр</t>
  </si>
  <si>
    <t xml:space="preserve">Прокладка кабеля КЛ2-10 кВ в трубе, на выходе из КРУН</t>
  </si>
  <si>
    <t>17,2</t>
  </si>
  <si>
    <t>17,3</t>
  </si>
  <si>
    <t>м08-02-148-04</t>
  </si>
  <si>
    <t xml:space="preserve">Кабель до 35 кВ в проложенных трубах, блоках и коробах, масса 1 м кабеля: до 6 кг</t>
  </si>
  <si>
    <t xml:space="preserve">ГЭСНм-2022, м08-02-148-04, приказ Минстроя России от 18.05.2022 г. № 378/пр</t>
  </si>
  <si>
    <t>20,1</t>
  </si>
  <si>
    <t xml:space="preserve">Прокладка кабеля КЛ3-10 кВ в трубе</t>
  </si>
  <si>
    <t>30,1</t>
  </si>
  <si>
    <t>30,2</t>
  </si>
  <si>
    <t>30,3</t>
  </si>
  <si>
    <t>33,1</t>
  </si>
  <si>
    <t xml:space="preserve">Строительство ГНБ ЗП №2</t>
  </si>
  <si>
    <t>04-01-079-02</t>
  </si>
  <si>
    <t xml:space="preserve">Монтаж установки горизонтально направленного бурения: с тяговым усилием 50 тс (500 кН)</t>
  </si>
  <si>
    <t xml:space="preserve">ГЭСН-2022, 04-01-079-02, приказ Минстроя России от 18.05.2022 г. № 378/пр</t>
  </si>
  <si>
    <t>Скважины</t>
  </si>
  <si>
    <t>ФЕР-04</t>
  </si>
  <si>
    <t>04-01-086-03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</si>
  <si>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t>
  </si>
  <si>
    <t xml:space="preserve">ГЭСН-2022 доп.14, 04-01-086-03, приказ Минстроя России от 19.05.2025 г. № 299/пр</t>
  </si>
  <si>
    <t>01.4.03.01</t>
  </si>
  <si>
    <t xml:space="preserve">Порошки бентонитовые</t>
  </si>
  <si>
    <t>3,2</t>
  </si>
  <si>
    <t>01.4.03.03</t>
  </si>
  <si>
    <t xml:space="preserve">Материалы для стабилизации буровых скважин</t>
  </si>
  <si>
    <t>01.4.03.01-0009</t>
  </si>
  <si>
    <t xml:space="preserve">Порошок (глинопорошок) бентонитовый для приготовления буровых растворов, выход раствора 20,0-23,0 м3/т</t>
  </si>
  <si>
    <t xml:space="preserve">ФСБЦ-2022, 01.4.03.01-0009, приказ Минстроя России от 18.05.2022 г. № 378/пр</t>
  </si>
  <si>
    <t>01.4.03.03-0011</t>
  </si>
  <si>
    <t xml:space="preserve"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</si>
  <si>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 xml:space="preserve">ФСБЦ-2022 доп.5, 01.4.03.03-0011, приказ Минстроя России от 10.02.2023 г. № 84/пр</t>
  </si>
  <si>
    <t>24-02-001-07</t>
  </si>
  <si>
    <t xml:space="preserve"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</si>
  <si>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</si>
  <si>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 xml:space="preserve">ГЭСН-2022, 24-02-001-07, приказ Минстроя России от 18.05.2022 г. № 378/пр</t>
  </si>
  <si>
    <t xml:space="preserve">Наружные сети водопровода, канализации, теплоснабжения, газопроводы</t>
  </si>
  <si>
    <t>ФЕР-24</t>
  </si>
  <si>
    <t>ТЦ_24.3.04.00_78_7804526950_07.03.2025_02_18.1</t>
  </si>
  <si>
    <t xml:space="preserve">Трехслойная труба из термостойкой полимерной композиции с внешним слоем красного цвета SN 32 F2  D-160, 11мм</t>
  </si>
  <si>
    <t>10,2</t>
  </si>
  <si>
    <t>10,3</t>
  </si>
  <si>
    <t>04-01-080-02</t>
  </si>
  <si>
    <t xml:space="preserve">Демонтаж установки горизонтально направленного бурения: с тяговым усилием 50 тс (500 кН)</t>
  </si>
  <si>
    <t xml:space="preserve">ГЭСН-2022, 04-01-080-02, приказ Минстроя России от 18.05.2022 г. № 378/пр</t>
  </si>
  <si>
    <t>05-01-082-05</t>
  </si>
  <si>
    <t xml:space="preserve">Погружение винтовых свай длиной до 12 м, диаметром 159 мм на глубину 6 м гидровращателем на экскаваторе</t>
  </si>
  <si>
    <t xml:space="preserve">ГЭСН-2022 доп.4, 05-01-082-05, приказ Минстроя России от 27.12.2022 г. № 1133/пр</t>
  </si>
  <si>
    <t xml:space="preserve">Свайные работы, опускные колодцы, закрепление грунтов</t>
  </si>
  <si>
    <t xml:space="preserve">Свайные работы</t>
  </si>
  <si>
    <t>ФЕР-05</t>
  </si>
  <si>
    <t xml:space="preserve">Свайные работы, опускные колодцы, закрепление грунтов: Свайные работы</t>
  </si>
  <si>
    <t xml:space="preserve">Свайные работы, опускные колодцы, закрепление грунтов: свайные работы</t>
  </si>
  <si>
    <t>ТЦ_20.2.09.08_77_7704844420_08.10.2025_02_19.1</t>
  </si>
  <si>
    <t xml:space="preserve">Свая винтовая однолопастная стальная СВС 108/2500</t>
  </si>
  <si>
    <t xml:space="preserve">Металлические конструкции (рама для КРУН)</t>
  </si>
  <si>
    <t xml:space="preserve">ФСБЦ-2022, 07.2.07.04-0007, приказ Минстроя России от 18.05.2022 г. № 378/пр</t>
  </si>
  <si>
    <t>3,3</t>
  </si>
  <si>
    <t>09-06-001-02</t>
  </si>
  <si>
    <t xml:space="preserve">Монтаж: лотков, решеток, затворов из полосовой и тонколистовой стали</t>
  </si>
  <si>
    <t xml:space="preserve">ГЭСН-2022, 09-06-001-02, приказ Минстроя России от 18.05.2022 г. № 378/пр</t>
  </si>
  <si>
    <t>07.2.07.13</t>
  </si>
  <si>
    <t xml:space="preserve">Конструкции стальные</t>
  </si>
  <si>
    <t>08.3.09.01-0081</t>
  </si>
  <si>
    <t xml:space="preserve">Профнастил оцинкованный С8-1150-0,4</t>
  </si>
  <si>
    <t xml:space="preserve">ФСБЦ-2022 доп.15, 08.3.09.01-0081, приказ Минстроя России от 14.08.2025 г. № 490/пр</t>
  </si>
  <si>
    <t>33-04-031-02</t>
  </si>
  <si>
    <t xml:space="preserve">Установка оборудования пунктов секционирования: на винтовых саях</t>
  </si>
  <si>
    <t xml:space="preserve">ГЭСН-2022, 33-04-031-02, приказ Минстроя России от 18.05.2022 г. № 378/пр</t>
  </si>
  <si>
    <t>9,1</t>
  </si>
  <si>
    <t>9,2</t>
  </si>
  <si>
    <t xml:space="preserve">Заземление КРУН</t>
  </si>
  <si>
    <t>ТЦ_62.5.00.00_66_6674330951_17.09.2025_02_20.2</t>
  </si>
  <si>
    <t xml:space="preserve">Комплектное распределительное устройство наружной установки КРН-IV-10</t>
  </si>
  <si>
    <t xml:space="preserve">Выключатель нагрузки (ВНА-10/400-20)</t>
  </si>
  <si>
    <t>п01-03-008-01</t>
  </si>
  <si>
    <t xml:space="preserve">Выключатель: нагрузки напряжением до 11 кВ</t>
  </si>
  <si>
    <t xml:space="preserve">ГЭСНп-2022, п01-03-008-01, приказ Минстроя России от 18.05.2022 г. № 378/пр</t>
  </si>
  <si>
    <t xml:space="preserve">Пусконаладочные работы Электротехнические устройства</t>
  </si>
  <si>
    <t>ФЕРп</t>
  </si>
  <si>
    <t>п01-12-021-02</t>
  </si>
  <si>
    <t xml:space="preserve">Испытание аппарата коммутационного напряжением: до 35 кВ</t>
  </si>
  <si>
    <t>испытание</t>
  </si>
  <si>
    <t xml:space="preserve">ГЭСНп-2022, п01-12-021-02, приказ Минстроя России от 18.05.2022 г. № 378/пр</t>
  </si>
  <si>
    <t xml:space="preserve">Разъединитель трехполюсный (РВЗ-10/400УХЛ)</t>
  </si>
  <si>
    <t>п01-03-005-01</t>
  </si>
  <si>
    <t xml:space="preserve">Разъединитель трехполюсный напряжением: до 20 кВ</t>
  </si>
  <si>
    <t xml:space="preserve">ГЭСНп-2022, п01-03-005-01, приказ Минстроя России от 18.05.2022 г. № 378/пр</t>
  </si>
  <si>
    <t xml:space="preserve">Шины + Предохранители (ПКТ-101-10-80-31,5)</t>
  </si>
  <si>
    <t>п01-11-021-01</t>
  </si>
  <si>
    <t xml:space="preserve"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</si>
  <si>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</si>
  <si>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 xml:space="preserve">ГЭСНп-2022, п01-11-021-01, приказ Минстроя России от 18.05.2022 г. № 378/пр</t>
  </si>
  <si>
    <t>п01-12-020-01</t>
  </si>
  <si>
    <t xml:space="preserve">Испытание сборных и соединительных шин напряжением: до 11 кВ</t>
  </si>
  <si>
    <t xml:space="preserve">ГЭСНп-2022, п01-12-020-01, приказ Минстроя России от 18.05.2022 г. № 378/пр</t>
  </si>
  <si>
    <t xml:space="preserve">Ограничитель перенапряжения (ОПН 10 кВ)</t>
  </si>
  <si>
    <t>п01-11-027-02</t>
  </si>
  <si>
    <t xml:space="preserve">Измерение токов утечки: ограничителя напряжения</t>
  </si>
  <si>
    <t xml:space="preserve">ГЭСНп-2022, п01-11-027-02, приказ Минстроя России от 18.05.2022 г. № 378/пр</t>
  </si>
  <si>
    <t xml:space="preserve">Силовые трансформаторы (ТМГ-630)</t>
  </si>
  <si>
    <t>п01-02-002-02</t>
  </si>
  <si>
    <t xml:space="preserve">Трансформатор силовой трехфазный масляный двухобмоточный напряжением: до 11 кВ, мощностью до 1,6 МВА</t>
  </si>
  <si>
    <t xml:space="preserve">ГЭСНп-2022, п01-02-002-02, приказ Минстроя России от 18.05.2022 г. № 378/пр</t>
  </si>
  <si>
    <t>п01-12-010-01</t>
  </si>
  <si>
    <t xml:space="preserve">Испытание: обмотки трансформатора силового</t>
  </si>
  <si>
    <t xml:space="preserve">ГЭСНп-2022, п01-12-010-01, приказ Минстроя России от 18.05.2022 г. № 378/пр</t>
  </si>
  <si>
    <t xml:space="preserve">Разъединитель (РЕ19-43 1250 А)</t>
  </si>
  <si>
    <t>п01-12-021-01</t>
  </si>
  <si>
    <t xml:space="preserve">Испытание аппарата коммутационного напряжением: до 1 кВ (силовых цепей)</t>
  </si>
  <si>
    <t xml:space="preserve">ГЭСНп-2022, п01-12-021-01, приказ Минстроя России от 18.05.2022 г. № 378/пр</t>
  </si>
  <si>
    <t xml:space="preserve">Автоматические выключатели (ВА57-39, ВА57-35)</t>
  </si>
  <si>
    <t>п01-03-002-06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</si>
  <si>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600 А</t>
  </si>
  <si>
    <t xml:space="preserve">ГЭСНп-2022, п01-03-002-06, приказ Минстроя России от 18.05.2022 г. № 378/пр</t>
  </si>
  <si>
    <t xml:space="preserve">Ограничитель перенапряжения (ОПН-0,4)</t>
  </si>
  <si>
    <t xml:space="preserve">Внешний контур заземления</t>
  </si>
  <si>
    <t>п01-11-010-02</t>
  </si>
  <si>
    <t xml:space="preserve">Измерение сопротивления растеканию тока: контура с диагональю до 20 м</t>
  </si>
  <si>
    <t xml:space="preserve">ГЭСНп-2022, п01-11-010-02, приказ Минстроя России от 18.05.2022 г. № 378/пр</t>
  </si>
  <si>
    <t>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</si>
  <si>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</si>
  <si>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</si>
  <si>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ГЭСНп-2022, п01-11-011-01, приказ Минстроя России от 18.05.2022 г. № 378/пр</t>
  </si>
  <si>
    <t xml:space="preserve">Заземление силового трансформатора, мет. оболочек, брони кабелей, шкафа ЯВzn-1, ВРЩ</t>
  </si>
  <si>
    <t>09-02-02</t>
  </si>
  <si>
    <t xml:space="preserve">Выключатель вакуумный 10 кВ (ВВР-10-20/630)</t>
  </si>
  <si>
    <t>п01-03-008-05</t>
  </si>
  <si>
    <t xml:space="preserve">Выключатель: автоматический с электромагнитным дутьем или вакуумный и элегазовый напряжением до 11 кВ</t>
  </si>
  <si>
    <t xml:space="preserve">ГЭСНп-2022, п01-03-008-05, приказ Минстроя России от 18.05.2022 г. № 378/пр</t>
  </si>
  <si>
    <t xml:space="preserve">Разъединитель трехполюсный (РВФЗ-10/630, РВЗ-10/630)</t>
  </si>
  <si>
    <t xml:space="preserve">Измерительные трансформаторы тока (ТОЛ-НТЗ-10)</t>
  </si>
  <si>
    <t>п01-02-017-02</t>
  </si>
  <si>
    <t xml:space="preserve">Трансформатор тока измерительный выносной напряжением: до 11 кВ, с твердой изоляцией</t>
  </si>
  <si>
    <t xml:space="preserve">ГЭСНп-2022, п01-02-017-02, приказ Минстроя России от 18.05.2022 г. № 378/пр</t>
  </si>
  <si>
    <t>п01-12-010-02</t>
  </si>
  <si>
    <t xml:space="preserve">Испытание: первичной обмотки трансформатора измерительного</t>
  </si>
  <si>
    <t xml:space="preserve">ГЭСНп-2022, п01-12-010-02, приказ Минстроя России от 18.05.2022 г. № 378/пр</t>
  </si>
  <si>
    <t>п01-12-010-03</t>
  </si>
  <si>
    <t xml:space="preserve">Испытание: вторичной обмотки трансформатора измерительного</t>
  </si>
  <si>
    <t xml:space="preserve">ГЭСНп-2022, п01-12-010-03, приказ Минстроя России от 18.05.2022 г. № 378/пр</t>
  </si>
  <si>
    <t xml:space="preserve">Измерительные трансформаторы тока нулевой последовательности (ТЗРЛ-200)</t>
  </si>
  <si>
    <t>п01-02-018-01</t>
  </si>
  <si>
    <t xml:space="preserve">Трансформатор тока измерительный нулевой последовательности: без подмагничивания</t>
  </si>
  <si>
    <t xml:space="preserve">ГЭСНп-2022, п01-02-018-01, приказ Минстроя России от 18.05.2022 г. № 378/пр</t>
  </si>
  <si>
    <t xml:space="preserve">Силовые трансформаторы (ОЛСП-1,25)</t>
  </si>
  <si>
    <t>п01-02-005-01</t>
  </si>
  <si>
    <t xml:space="preserve">Трансформатор силовой сухой: однофазный напряжением до 1 кВ</t>
  </si>
  <si>
    <t xml:space="preserve">ГЭСНп-2022, п01-02-005-01, приказ Минстроя России от 18.05.2022 г. № 378/пр</t>
  </si>
  <si>
    <t xml:space="preserve">ОПН (10/11,5)</t>
  </si>
  <si>
    <t xml:space="preserve">Сборные и соединительные шины</t>
  </si>
  <si>
    <t xml:space="preserve">Терминал релейной защиты СИРИУС-2Л</t>
  </si>
  <si>
    <t>п01-05-028-05</t>
  </si>
  <si>
    <t xml:space="preserve">Программируемый микропроцессорный комплекс</t>
  </si>
  <si>
    <t xml:space="preserve">ГЭСНп-2022, п01-05-028-05, приказ Минстроя России от 18.05.2022 г. № 378/пр</t>
  </si>
  <si>
    <t xml:space="preserve">Автоматические выключатели (SF1 лист РЗА-1, - SF1-4 лист РЗА-2)</t>
  </si>
  <si>
    <t>п01-03-001-02</t>
  </si>
  <si>
    <t xml:space="preserve">Выключатель однополюсный напряжением до 1 кВ: с устройством защитного отключения</t>
  </si>
  <si>
    <t xml:space="preserve">ГЭСНп-2022, п01-03-001-02, приказ Минстроя России от 18.05.2022 г. № 378/пр</t>
  </si>
  <si>
    <t>п01-03-002-04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</si>
  <si>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50 А</t>
  </si>
  <si>
    <t xml:space="preserve">ГЭСНп-2022, п01-03-002-04, приказ Минстроя России от 18.05.2022 г. № 378/пр</t>
  </si>
  <si>
    <t xml:space="preserve">Поправка: Сб.№пнр 1, п.1.1. 29.1 Наименование: При проверке двухполюсного автоматического выключателя</t>
  </si>
  <si>
    <t>*0,8</t>
  </si>
  <si>
    <t xml:space="preserve">Поправка: Сб.№пнр 1, п.1.1. 29.1</t>
  </si>
  <si>
    <t xml:space="preserve">Проверка наличия цепи заземленич между контуром заземления и корпусом шкафа, вакуумным выключателем, дверью релейного отсека, дверью кабельного отсека, поворотным блоком релейного отсека, заземляющими ножами, приводом главных и заземляющих ножей разъединителей, ОПН</t>
  </si>
  <si>
    <t xml:space="preserve">Проверка взаимодействия схемы привода вакуумного выключателя и схем управления, защиты, блокировки шкафа в различных режимах</t>
  </si>
  <si>
    <t>п01-03-020-01</t>
  </si>
  <si>
    <t xml:space="preserve">Схема вторичной коммутации масляного выключателя напряжением до 11 кВ с местным управлением и общим приводом: электромагнитным</t>
  </si>
  <si>
    <t xml:space="preserve">ГЭСНп-2022, п01-03-020-01, приказ Минстроя России от 18.05.2022 г. № 378/пр</t>
  </si>
  <si>
    <t xml:space="preserve">Измерительные трансформаторы тока (ТОЛ-10)</t>
  </si>
  <si>
    <t xml:space="preserve">Пусконаладочные работы КЛ1-10 кВ</t>
  </si>
  <si>
    <t>п01-12-027-01</t>
  </si>
  <si>
    <t xml:space="preserve">Испытание кабеля силового длиной до 500 м напряжением: до 10 кВ</t>
  </si>
  <si>
    <t xml:space="preserve">ГЭСНп-2022, п01-12-027-01, приказ Минстроя России от 18.05.2022 г. № 378/пр</t>
  </si>
  <si>
    <t>п01-11-024-02</t>
  </si>
  <si>
    <t xml:space="preserve">Фазировка электрической линии или трансформатора с сетью напряжением: свыше 1 кВ</t>
  </si>
  <si>
    <t xml:space="preserve">ГЭСНп-2022, п01-11-024-02, приказ Минстроя России от 18.05.2022 г. № 378/пр</t>
  </si>
  <si>
    <t xml:space="preserve">Пусконаладочные работы КЛ2-10 кВ</t>
  </si>
  <si>
    <t xml:space="preserve">Пусконаладочные работы КЛ3-10 кВ</t>
  </si>
  <si>
    <t xml:space="preserve">Электротехнические устройства</t>
  </si>
  <si>
    <t xml:space="preserve">Мет. 421/пр. 04.08.20. пр. 8; п.1</t>
  </si>
  <si>
    <t>СТР_РЕК</t>
  </si>
  <si>
    <t xml:space="preserve">СТРОИТЕЛЬСТВО и РЕКОНСТРУКЦИЯ  зданий и сооружений всех назначений</t>
  </si>
  <si>
    <t xml:space="preserve">Строительство и реконструкция</t>
  </si>
  <si>
    <t>РЕМ_ЖИЛ</t>
  </si>
  <si>
    <t xml:space="preserve">КАП. РЕМ. ЖИЛЫХ И ОБЩЕСТВЕННЫХ ЗДАНИЙ</t>
  </si>
  <si>
    <t xml:space="preserve">Капитальный ремонт жилых и общественных зданий</t>
  </si>
  <si>
    <t>РЕМ_ПР</t>
  </si>
  <si>
    <t xml:space="preserve"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</si>
  <si>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 xml:space="preserve">Капитальный ремонт прозводственных зданий</t>
  </si>
  <si>
    <t>Территория</t>
  </si>
  <si>
    <t xml:space="preserve">для территории Российской Федерации, не относящейся к районам Крайнего Севера и приравненным к ним местностям</t>
  </si>
  <si>
    <t>МПРКС</t>
  </si>
  <si>
    <t xml:space="preserve">для территории Российской Федерации, относящейся к местностям, приравненным к районам Крайнего Севера</t>
  </si>
  <si>
    <t>РКС</t>
  </si>
  <si>
    <t xml:space="preserve">для территории Российской Федерации, относящейся к районам Крайнего Севера</t>
  </si>
  <si>
    <t>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</si>
  <si>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</si>
  <si>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 xml:space="preserve"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</si>
  <si>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 xml:space="preserve">Сложные объекты</t>
  </si>
  <si>
    <t>СТНДРТ</t>
  </si>
  <si>
    <t xml:space="preserve">При определении сметной стоимости строительства объектов капитального строительства (за исключением АЭС).</t>
  </si>
  <si>
    <t>АЭС_ПНР</t>
  </si>
  <si>
    <t xml:space="preserve"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</si>
  <si>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</si>
  <si>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</si>
  <si>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 xml:space="preserve"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</si>
  <si>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 xml:space="preserve"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</si>
  <si>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 xml:space="preserve">АЭС, ПНР технологического оборудования АЭС.</t>
  </si>
  <si>
    <t>ОПТ/В</t>
  </si>
  <si>
    <t xml:space="preserve"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</si>
  <si>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 xml:space="preserve"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</si>
  <si>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 xml:space="preserve">Прокладка междугородных в/опт. кабелей</t>
  </si>
  <si>
    <t>АВИ</t>
  </si>
  <si>
    <t xml:space="preserve">(вкл)   -  При работах по ДИСПЕТЧЕРИЗАЦИИ управления движением АВИАТРАНСПОРТОМ {вкл}  (монтажные работы )</t>
  </si>
  <si>
    <t xml:space="preserve"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</si>
  <si>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 xml:space="preserve">Диспетчеризация авиатранспорта</t>
  </si>
  <si>
    <t>ЗАКР</t>
  </si>
  <si>
    <t xml:space="preserve"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</si>
  <si>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 xml:space="preserve"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</si>
  <si>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 xml:space="preserve">Производство работ закрытым способом (обслуживающие процессы)</t>
  </si>
  <si>
    <t>АВТО_ДРГ</t>
  </si>
  <si>
    <t xml:space="preserve"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</si>
  <si>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</si>
  <si>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 xml:space="preserve">(вкл) - ФЕРм-08, выполнение работ на горнорудных объектах  (выкл) - ФЕРм-08, выполнение работ на других объектах</t>
  </si>
  <si>
    <t xml:space="preserve">Выполнение работ на горнорудных объектах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</si>
  <si>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</si>
  <si>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</si>
  <si>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</si>
  <si>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</si>
  <si>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К_НР_РЕМ</t>
  </si>
  <si>
    <t xml:space="preserve">при ремонте жилых и общественных зданий если  ( если {РЕМ_ЖИЛ}= [вкл.]</t>
  </si>
  <si>
    <t xml:space="preserve"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</si>
  <si>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</si>
  <si>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</si>
  <si>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 xml:space="preserve">к нормам СП при капитальном ремонте зданий и сооружений всех назначений ( если или {РЕМ_ЖИЛ}=[вкл] , или (РЕМ_ПР}=[вкл] )</t>
  </si>
  <si>
    <t xml:space="preserve"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</si>
  <si>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</si>
  <si>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</si>
  <si>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</si>
  <si>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 xml:space="preserve">п.27 СЛОЖН</t>
  </si>
  <si>
    <t>К_НР_АЭС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</si>
  <si>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</si>
  <si>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 xml:space="preserve">п.27 АЭС</t>
  </si>
  <si>
    <t>Р_ОКР</t>
  </si>
  <si>
    <t xml:space="preserve">Разрядность округления результата расчета НР и СП  (с 05.04.2020 - до семи знаков после запятой)</t>
  </si>
  <si>
    <t>Лист_НРиСП</t>
  </si>
  <si>
    <t xml:space="preserve">Уровень цен</t>
  </si>
  <si>
    <t xml:space="preserve">Вид цен</t>
  </si>
  <si>
    <t xml:space="preserve">Московская область, КТЦ к ФСНБ-2022, 3 квартал 2025 г</t>
  </si>
  <si>
    <t xml:space="preserve">Сборник индексов</t>
  </si>
  <si>
    <t xml:space="preserve">Московская область к ФСНБ-2022 ФГИС ЦС</t>
  </si>
  <si>
    <t xml:space="preserve"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</si>
  <si>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 xml:space="preserve">Справочная информация</t>
  </si>
  <si>
    <t xml:space="preserve">Распоряжение Министерства экономики и финансов Московской области</t>
  </si>
  <si>
    <t>_OBSM_</t>
  </si>
  <si>
    <t xml:space="preserve">Х264513-344744/ПИР_ООО ТАМИ и КО_КТП630-630_КЛ-10_ГНБ_КРУН_08.04.26(ЗП на траншею)</t>
  </si>
  <si>
    <t>4-100-00</t>
  </si>
  <si>
    <t xml:space="preserve">Затраты труда машинистов</t>
  </si>
  <si>
    <t xml:space="preserve">ФСЭМ-2022, 91.05.05-015, приказ Минстроя России от 18.05.2022 г. № 378/пр</t>
  </si>
  <si>
    <t xml:space="preserve">ФСЭМ-2022, 91.06.03-058, приказ Минстроя России от 18.05.2022 г. № 378/пр</t>
  </si>
  <si>
    <t xml:space="preserve">ФСЭМ-2022 доп.7, 91.14.02-001, приказ Минстроя России от 02.08.2023 г. № 551/пр</t>
  </si>
  <si>
    <t xml:space="preserve">ФСБЦ-2022, 01.7.15.03-0042, приказ Минстроя России от 18.05.2022 г. № 378/пр</t>
  </si>
  <si>
    <t xml:space="preserve">ФСБЦ-2022, 20.1.02.23-0082, приказ Минстроя России от 18.05.2022 г. № 378/пр</t>
  </si>
  <si>
    <t xml:space="preserve">ФСЭМ-2022, 91.01.05-085, приказ Минстроя России от 18.05.2022 г. № 378/пр</t>
  </si>
  <si>
    <t xml:space="preserve">ФСБЦ-2022 доп.6, 01.3.01.01-0002, приказ Минстроя России от 11.05.2023 г. № 335/пр</t>
  </si>
  <si>
    <t xml:space="preserve">ФСБЦ-2022, 11.1.03.01-0067, приказ Минстроя России от 18.05.2022 г. № 378/пр</t>
  </si>
  <si>
    <t xml:space="preserve">ФСЭМ-2022, 91.17.04-091, приказ Минстроя России от 18.05.2022 г. № 378/пр</t>
  </si>
  <si>
    <t xml:space="preserve">ФСБЦ-2022 доп.6, 01.3.01.01-0001, приказ Минстроя России от 11.05.2023 г. № 335/пр</t>
  </si>
  <si>
    <t xml:space="preserve">ФСБЦ-2022 доп.3, 01.3.02.09-0022, приказ Минстроя России от 26.10.2022 г. № 905/пр</t>
  </si>
  <si>
    <t xml:space="preserve">ФСБЦ-2022, 01.7.17.11-0013, приказ Минстроя России от 18.05.2022 г. № 378/пр</t>
  </si>
  <si>
    <t xml:space="preserve">ФСБЦ-2022 доп.8, 01.7.20.08-0051, приказ Минстроя России от 14.11.2023 г. № 817/пр</t>
  </si>
  <si>
    <t xml:space="preserve">ФСБЦ-2022, 20.1.02.18-1100, приказ Минстроя России от 18.05.2022 г. № 378/пр</t>
  </si>
  <si>
    <t xml:space="preserve">ФСЭМ-2022, 91.05.06-007, приказ Минстроя России от 18.05.2022 г. № 378/пр</t>
  </si>
  <si>
    <t xml:space="preserve">ФСЭМ-2022, 91.06.05-011, приказ Минстроя России от 18.05.2022 г. № 378/пр</t>
  </si>
  <si>
    <t xml:space="preserve">ФСЭМ-2022 доп.4, 91.08.09-023, приказ Минстроя России от 27.12.2022 г. № 1133/пр</t>
  </si>
  <si>
    <t xml:space="preserve">ФСЭМ-2022 доп.3, 91.18.01-508, приказ Минстроя России от 26.10.2022 г. № 905/пр</t>
  </si>
  <si>
    <t xml:space="preserve">ФСЭМ-2022, 91.08.04-021, приказ Минстроя России от 18.05.2022 г. № 378/пр</t>
  </si>
  <si>
    <t xml:space="preserve">ФСБЦ-2022 доп.8, 01.3.01.03-0002, приказ Минстроя России от 14.11.2023 г. № 817/пр</t>
  </si>
  <si>
    <t xml:space="preserve">ФСЭМ-2022, 91.17.04-233, приказ Минстроя России от 18.05.2022 г. № 378/пр</t>
  </si>
  <si>
    <t xml:space="preserve">ФСБЦ-2022, 01.7.11.07-0227, приказ Минстроя России от 18.05.2022 г. № 378/пр</t>
  </si>
  <si>
    <t xml:space="preserve">ФСБЦ-2022, 01.7.15.07-0031, приказ Минстроя России от 18.05.2022 г. № 378/пр</t>
  </si>
  <si>
    <t xml:space="preserve">ФСБЦ-2022, 02.3.01.02-1118, приказ Минстроя России от 18.05.2022 г. № 378/пр</t>
  </si>
  <si>
    <t xml:space="preserve">ФСБЦ-2022 доп.14, 03.2.01.01-0003, приказ Минстроя России от 19.05.2025 г. № 299/пр</t>
  </si>
  <si>
    <t xml:space="preserve">ФСЭМ-2022, 91.05.02-005, приказ Минстроя России от 18.05.2022 г. № 378/пр</t>
  </si>
  <si>
    <t xml:space="preserve">ФСЭМ-2022, 91.06.01-003, приказ Минстроя России от 18.05.2022 г. № 378/пр</t>
  </si>
  <si>
    <t xml:space="preserve">ФСЭМ-2022, 91.17.04-042, приказ Минстроя России от 18.05.2022 г. № 378/пр</t>
  </si>
  <si>
    <t xml:space="preserve">ФСЭМ-2022, 91.17.04-171, приказ Минстроя России от 18.05.2022 г. № 378/пр</t>
  </si>
  <si>
    <t xml:space="preserve">ФСБЦ-2022 доп.3, 01.3.02.08-0001, приказ Минстроя России от 26.10.2022 г. № 905/пр</t>
  </si>
  <si>
    <t xml:space="preserve">ФСБЦ-2022, 01.7.03.04-0001, приказ Минстроя России от 18.05.2022 г. № 378/пр</t>
  </si>
  <si>
    <t xml:space="preserve">ФСБЦ-2022, 01.7.11.07-0036, приказ Минстроя России от 18.05.2022 г. № 378/пр</t>
  </si>
  <si>
    <t xml:space="preserve">ФСБЦ-2022, 01.7.15.06-0111, приказ Минстроя России от 18.05.2022 г. № 378/пр</t>
  </si>
  <si>
    <t xml:space="preserve">ФСБЦ-2022, 01.7.20.08-0071, приказ Минстроя России от 18.05.2022 г. № 378/пр</t>
  </si>
  <si>
    <t xml:space="preserve">ФСБЦ-2022, 07.2.07.12-0011, приказ Минстроя России от 18.05.2022 г. № 378/пр</t>
  </si>
  <si>
    <t xml:space="preserve">ФСБЦ-2022, 08.2.02.11-0007, приказ Минстроя России от 18.05.2022 г. № 378/пр</t>
  </si>
  <si>
    <t xml:space="preserve">ФСБЦ-2022, 08.3.03.06-0002, приказ Минстроя России от 18.05.2022 г. № 378/пр</t>
  </si>
  <si>
    <t xml:space="preserve">ФСБЦ-2022, 08.3.11.01-1106, приказ Минстроя России от 18.05.2022 г. № 378/пр</t>
  </si>
  <si>
    <t xml:space="preserve">ФСБЦ-2022 доп.2, 11.1.03.01-0061, приказ Минстроя России от 26.08.2022 г. № 703/пр</t>
  </si>
  <si>
    <t xml:space="preserve">ФСБЦ-2022, 14.4.01.01-0003, приказ Минстроя России от 18.05.2022 г. № 378/пр</t>
  </si>
  <si>
    <t xml:space="preserve">ФСБЦ-2022, 14.5.09.07-0030, приказ Минстроя России от 18.05.2022 г. № 378/пр</t>
  </si>
  <si>
    <t xml:space="preserve">ФСЭМ-2022, 91.06.05-057, приказ Минстроя России от 18.05.2022 г. № 378/пр</t>
  </si>
  <si>
    <t xml:space="preserve">ФСЭМ-2022 доп.4, 91.08.09-024, приказ Минстроя России от 27.12.2022 г. № 1133/пр</t>
  </si>
  <si>
    <t xml:space="preserve">ФСБЦ-2022, 01.7.03.01-0001, приказ Минстроя России от 18.05.2022 г. № 378/пр</t>
  </si>
  <si>
    <t xml:space="preserve">ФСБЦ-2022 доп.8, 14.4.01.09-0427, приказ Минстроя России от 14.11.2023 г. № 817/пр</t>
  </si>
  <si>
    <t xml:space="preserve">ФСЭМ-2022, 91.06.03-063, приказ Минстроя России от 18.05.2022 г. № 378/пр</t>
  </si>
  <si>
    <t xml:space="preserve">ФСЭМ-2022, 91.11.01-012, приказ Минстроя России от 18.05.2022 г. № 378/пр</t>
  </si>
  <si>
    <t xml:space="preserve">ФСБЦ-2022, 08.3.03.06-0001, приказ Минстроя России от 18.05.2022 г. № 378/пр</t>
  </si>
  <si>
    <t xml:space="preserve">ФСБЦ-2022, 11.1.03.05-0073, приказ Минстроя России от 18.05.2022 г. № 378/пр</t>
  </si>
  <si>
    <t xml:space="preserve">ФСЭМ-2022, 91.01.01-034, приказ Минстроя России от 18.05.2022 г. № 378/пр</t>
  </si>
  <si>
    <t xml:space="preserve">ФСЭМ-2022, 91.06.03-062, приказ Минстроя России от 18.05.2022 г. № 378/пр</t>
  </si>
  <si>
    <t xml:space="preserve">ФСБЦ-2022, 01.7.06.07-0002, приказ Минстроя России от 18.05.2022 г. № 378/пр</t>
  </si>
  <si>
    <t xml:space="preserve">ФСБЦ-2022 доп.4, 08.3.07.01-0052, приказ Минстроя России от 27.12.2022 г. № 1133/пр</t>
  </si>
  <si>
    <t xml:space="preserve">ФСБЦ-2022, 14.4.02.04-0142, приказ Минстроя России от 18.05.2022 г. № 378/пр</t>
  </si>
  <si>
    <t xml:space="preserve">ФСБЦ-2022 доп.4, 14.4.03.03-0002, приказ Минстроя России от 27.12.2022 г. № 1133/пр</t>
  </si>
  <si>
    <t xml:space="preserve">ФСБЦ-2022 доп.11, 01.7.15.03-0021, приказ Минстроя России от 09.08.2024 г. № 524/пр</t>
  </si>
  <si>
    <t xml:space="preserve">ФСБЦ-2022 доп.11, 01.7.15.03-0022, приказ Минстроя России от 09.08.2024 г. № 524/пр</t>
  </si>
  <si>
    <t xml:space="preserve">ФСБЦ-2022, 08.1.02.11-0021, приказ Минстроя России от 18.05.2022 г. № 378/пр</t>
  </si>
  <si>
    <t xml:space="preserve">ФСБЦ-2022 доп.2, 01.7.15.14-0165, приказ Минстроя России от 26.08.2022 г. № 703/пр</t>
  </si>
  <si>
    <t xml:space="preserve">ФСБЦ-2022, 10.3.02.03-0011, приказ Минстроя России от 18.05.2022 г. № 378/пр</t>
  </si>
  <si>
    <t xml:space="preserve">ФСЭМ-2022 доп.11, 91.04.01-031, приказ Минстроя России от 07.11.2024 г. № 747/пр</t>
  </si>
  <si>
    <t xml:space="preserve">ФСЭМ-2022, 91.04.02-032, приказ Минстроя России от 18.05.2022 г. № 378/пр</t>
  </si>
  <si>
    <t xml:space="preserve">ФСЭМ-2022, 91.07.06-001, приказ Минстроя России от 18.05.2022 г. № 378/пр</t>
  </si>
  <si>
    <t xml:space="preserve">ФСЭМ-2022, 91.10.05-004, приказ Минстроя России от 18.05.2022 г. № 378/пр</t>
  </si>
  <si>
    <t xml:space="preserve">ФСЭМ-2022 доп.4, 91.13.03-041, приказ Минстроя России от 27.12.2022 г. № 1133/пр</t>
  </si>
  <si>
    <t xml:space="preserve">ФСЭМ-2022 доп.2, 91.19.01-001, приказ Минстроя России от 26.08.2022 г. № 703/пр</t>
  </si>
  <si>
    <t xml:space="preserve">ФСЭМ-2022 доп.9, 91.19.12-081, приказ Минстроя России от 16.02.2024 г. № 102/пр</t>
  </si>
  <si>
    <t xml:space="preserve">ФСБЦ-2022 доп.6, 01.3.01.06-0034, приказ Минстроя России от 11.05.2023 г. № 335/пр</t>
  </si>
  <si>
    <t xml:space="preserve">ФСБЦ-2022, 01.3.05.23-0171, приказ Минстроя России от 18.05.2022 г. № 378/пр</t>
  </si>
  <si>
    <t xml:space="preserve">ФСЭМ-2022, 91.17.04-056, приказ Минстроя России от 18.05.2022 г. № 378/пр</t>
  </si>
  <si>
    <t xml:space="preserve">ФСБЦ-2022, 01.3.01.07-0009, приказ Минстроя России от 18.05.2022 г. № 378/пр</t>
  </si>
  <si>
    <t xml:space="preserve">ФСЭМ-2022 доп.13, 91.04.01-091, приказ Минстроя России от 07.02.2025 г. № 69/пр</t>
  </si>
  <si>
    <t xml:space="preserve">ФСЭМ-2022, 91.05.13-001, приказ Минстроя России от 18.05.2022 г. № 378/пр</t>
  </si>
  <si>
    <t xml:space="preserve">ФСБЦ-2022, 01.3.02.03-0001, приказ Минстроя России от 18.05.2022 г. № 378/пр</t>
  </si>
  <si>
    <t xml:space="preserve">ФСЭМ-2022, 91.06.06-011, приказ Минстроя России от 18.05.2022 г. № 378/пр</t>
  </si>
  <si>
    <t>24.3.03.13</t>
  </si>
  <si>
    <t xml:space="preserve">Трубы полиэтиленовые</t>
  </si>
  <si>
    <t>02.3.01.02</t>
  </si>
  <si>
    <t xml:space="preserve">Песок для строительных работ природный</t>
  </si>
  <si>
    <t>05.1.05.04</t>
  </si>
  <si>
    <t xml:space="preserve">Конструкции сборные железобетонные</t>
  </si>
  <si>
    <t>01.2.01.02</t>
  </si>
  <si>
    <t>Битум</t>
  </si>
  <si>
    <t>01.2.03.03</t>
  </si>
  <si>
    <t>Мастика</t>
  </si>
  <si>
    <t>07.2.05.01</t>
  </si>
  <si>
    <t xml:space="preserve">Площадки металлические</t>
  </si>
  <si>
    <t>02.2.05.04</t>
  </si>
  <si>
    <t>Щебень</t>
  </si>
  <si>
    <t>08.1.02.16</t>
  </si>
  <si>
    <t xml:space="preserve">Свая стальная винтовая, диаметр ствола 159 мм</t>
  </si>
  <si>
    <t>22.2.02.03</t>
  </si>
  <si>
    <t xml:space="preserve">Детали крепления стальные</t>
  </si>
  <si>
    <t>*1,20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</si>
  <si>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</si>
  <si>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 xml:space="preserve">Методика 421/пр (Строительство)</t>
  </si>
  <si>
    <t>*0,3</t>
  </si>
  <si>
    <t xml:space="preserve">Демонтаж оборудования, не пригодного для дальнейшего использования (предназначено в лом), без разборки и резки</t>
  </si>
  <si>
    <t xml:space="preserve">Методика применения сметных норм 571/пр (О.П.)</t>
  </si>
  <si>
    <t xml:space="preserve">При проверке двухполюсного автоматического выключателя</t>
  </si>
  <si>
    <t xml:space="preserve">Тех. часть сб1п</t>
  </si>
  <si>
    <t xml:space="preserve">Конъюнктурный анализ</t>
  </si>
  <si>
    <t xml:space="preserve">Трехслойная труба из термостойкой полимерной композиции с внешним слоем красного цвета SN 16 F3  D-160, 8,9мм </t>
  </si>
  <si>
    <t>24.3.04.00</t>
  </si>
  <si>
    <t xml:space="preserve">ООО "ТД "Электротехмонтаж"</t>
  </si>
  <si>
    <t xml:space="preserve">141401,Московская обл,,Химки г,, Мельникова ул,32,А</t>
  </si>
  <si>
    <t>7804526950</t>
  </si>
  <si>
    <t>784201001</t>
  </si>
  <si>
    <t>https://www.etm.ru/</t>
  </si>
  <si>
    <t>78</t>
  </si>
  <si>
    <t xml:space="preserve">Российская Федерация</t>
  </si>
  <si>
    <t>*1</t>
  </si>
  <si>
    <t>ТЦ_24.3.04.00_77_7722753969_05.03.2025_02_1.2</t>
  </si>
  <si>
    <t xml:space="preserve">OОО «ВсеИнструменты.ру»</t>
  </si>
  <si>
    <t xml:space="preserve">109451, ГОРОД МОСКВА, УЛИЦА БРАТИСЛАВСКАЯ, ДОМ 16, КОРПУС 1, ПОМ. 3</t>
  </si>
  <si>
    <t>7722753969</t>
  </si>
  <si>
    <t>997750001</t>
  </si>
  <si>
    <t>https://www.vseinstrumenti.ru/</t>
  </si>
  <si>
    <t>77</t>
  </si>
  <si>
    <t>ТЦ_24.3.04.00_77_7727246472_06.03.2025_02_1.3</t>
  </si>
  <si>
    <t xml:space="preserve">ООО «Э.К.С.»</t>
  </si>
  <si>
    <t xml:space="preserve">117447, г.Москва, ул. Винокурова д.28, кор.2</t>
  </si>
  <si>
    <t>7727246472</t>
  </si>
  <si>
    <t>772701001</t>
  </si>
  <si>
    <t>ТЦ_24.3.04.00_77_7722753969_05.03.2025_02_2.2</t>
  </si>
  <si>
    <t>ТЦ_24.3.04.00_77_7727246472_06.03.2025_02_2.3</t>
  </si>
  <si>
    <t>20.4.00.00</t>
  </si>
  <si>
    <t xml:space="preserve">ООО ТК "Норма-кабель"</t>
  </si>
  <si>
    <t xml:space="preserve">143969, Московская обл, Реутов г, Юбилейный пр-кт, дом № 42, офис 10</t>
  </si>
  <si>
    <t>7719546987</t>
  </si>
  <si>
    <t>504101001</t>
  </si>
  <si>
    <t>norma-cable@yandex.ru</t>
  </si>
  <si>
    <t>РФ</t>
  </si>
  <si>
    <t>ТЦ_20.4.00.00_77_7727246472_06.03.2025_02_3.2</t>
  </si>
  <si>
    <t xml:space="preserve">Общество с ограниченной ответственностью «Э.К.С.»</t>
  </si>
  <si>
    <t xml:space="preserve">г.Москва, ул. Винокурова д.28, кор.2</t>
  </si>
  <si>
    <t>отсуствует</t>
  </si>
  <si>
    <t>ТЦ_20.4.00.00_77_7735180881_05.03.2025_02_3.3</t>
  </si>
  <si>
    <t xml:space="preserve">ООО "ЭЛЕКТРОТК"</t>
  </si>
  <si>
    <t xml:space="preserve">124460 г.Москва, г.Зеленоград, ул.Конструктора Гуськова, д. 14, стр. 2, этаж 2, пом.204</t>
  </si>
  <si>
    <t>7735180881</t>
  </si>
  <si>
    <t>773501001</t>
  </si>
  <si>
    <t xml:space="preserve">Табличка информационная с указанием принадлежности ТП (ВРЩ)</t>
  </si>
  <si>
    <t>20.2.03.00</t>
  </si>
  <si>
    <t>ТЦ_20.2.03.00_77_7722753969_05.03.2025_02_4.2</t>
  </si>
  <si>
    <t>ТЦ_20.2.03.00_77_7727246472_06.03.2025_02_4.3</t>
  </si>
  <si>
    <t xml:space="preserve">Комплектная трансформаторная подстанция проходного типа 2КТП-630-(6)10/0,4 </t>
  </si>
  <si>
    <t>62.2.00.00</t>
  </si>
  <si>
    <t xml:space="preserve">ООО "СЭМЗ"</t>
  </si>
  <si>
    <t xml:space="preserve">РФ, 427964, Удмуртская республика,г. Сарапул, проезд Красный, здание 25, корпус 1</t>
  </si>
  <si>
    <t>1838022029</t>
  </si>
  <si>
    <t>183801001</t>
  </si>
  <si>
    <t>semzenergo.ru</t>
  </si>
  <si>
    <t>1СЭМЗ_2562(24.pdf</t>
  </si>
  <si>
    <t>ТЦ_62.2.00.00_77_7719651413_16.09.2025_02_5.2</t>
  </si>
  <si>
    <t xml:space="preserve">ООО "Дартекс"</t>
  </si>
  <si>
    <t xml:space="preserve">г. Москва,  ул. Щелковское шоссе, д. 23А, пом.III, ком.73</t>
  </si>
  <si>
    <t>7719651413</t>
  </si>
  <si>
    <t>771801001</t>
  </si>
  <si>
    <t>https://tdmetz.ru/</t>
  </si>
  <si>
    <t>Дартэкс_3164.pdf</t>
  </si>
  <si>
    <t>ТЦ_62.2.00.00_36_3663146899_09.09.2025_02_5.3</t>
  </si>
  <si>
    <t xml:space="preserve">ООО  "ЭЛПРО"</t>
  </si>
  <si>
    <t xml:space="preserve">Воронежская область, г.о. город Воронеж, г. Воронеж, ул. Азовская, д. 2б, оф. 208</t>
  </si>
  <si>
    <t>3663146899</t>
  </si>
  <si>
    <t>366601001</t>
  </si>
  <si>
    <t>https://zelpro.ru/</t>
  </si>
  <si>
    <t>ЭЛПРО_4261.pdf</t>
  </si>
  <si>
    <t xml:space="preserve">ООО "ЭЛТКОМ"</t>
  </si>
  <si>
    <t xml:space="preserve">г. Москва, Перовская ул., дом №33А</t>
  </si>
  <si>
    <t>7720302216</t>
  </si>
  <si>
    <t>772001001</t>
  </si>
  <si>
    <t>https://eltcom.ru/</t>
  </si>
  <si>
    <t>1ЭЛТКОМ_41346.pdf</t>
  </si>
  <si>
    <t>ТЦ_62.2.00.00_77_7719651413_15.05.2025_02_6.2</t>
  </si>
  <si>
    <t>Дартэкс_3222.pdf</t>
  </si>
  <si>
    <t>ТЦ_62.2.00.00_63_6319171724_14.05.2025_02_6.3</t>
  </si>
  <si>
    <t xml:space="preserve">АО "ЭнергоТехПроект"</t>
  </si>
  <si>
    <t xml:space="preserve">443011, Самарская обл., г. Самара,</t>
  </si>
  <si>
    <t>6319171724</t>
  </si>
  <si>
    <t>ЭнергоТехПроект_00218.pdf</t>
  </si>
  <si>
    <t xml:space="preserve">Трансформатор тока ТОЛ-НТЗ-10 – 0,2SFS5/0,5FS5/10P10-10/10/15-150/5 У3</t>
  </si>
  <si>
    <t>62.5.03.00</t>
  </si>
  <si>
    <t xml:space="preserve">1  шт.</t>
  </si>
  <si>
    <t xml:space="preserve">1Русский Свет_44333734.pdf</t>
  </si>
  <si>
    <t xml:space="preserve">Трансформатор тока 10 кВ, 150/5 А,
ТОЛ-НТЗ-10 – 0,2SFS5/0,5FS5/10P10-10/10/15-150/5 У3
</t>
  </si>
  <si>
    <t>ТЦ_62.5.03.00_77_7722753969_17.09.2025_02_9.2</t>
  </si>
  <si>
    <t>ЭКС_016627.pdf</t>
  </si>
  <si>
    <t>ТЦ_62.5.03.00_77_7704844420_16.09.2025_02_9.3</t>
  </si>
  <si>
    <t xml:space="preserve">Общество с ограниченной ответственностью "Русский Свет"</t>
  </si>
  <si>
    <t xml:space="preserve">117342, Москва г, Обручева ул, 36, 2, П. 2236</t>
  </si>
  <si>
    <t>7704844420</t>
  </si>
  <si>
    <t>772845001</t>
  </si>
  <si>
    <t>www.rs24.ru</t>
  </si>
  <si>
    <t>ЭлектроТК_7731.pdf</t>
  </si>
  <si>
    <t>21.1.06.08</t>
  </si>
  <si>
    <t xml:space="preserve">Общество с ограниченной ответственностью «Холдинг Кабельный Альянс»</t>
  </si>
  <si>
    <t xml:space="preserve">Свердловская обл, Екатеринбург г, Мельникова ул, дом № 2</t>
  </si>
  <si>
    <t>6658388288</t>
  </si>
  <si>
    <t>660850001</t>
  </si>
  <si>
    <t>ТЦ_21.1.06.08_50_5001055273_08.04.2025_02_10.2</t>
  </si>
  <si>
    <t xml:space="preserve">ООО "Компания Альянс-Кабель",</t>
  </si>
  <si>
    <t xml:space="preserve">Московская обл, г.Балашиха, мкр. Железнодорожный, Советская ул, дом № 50,</t>
  </si>
  <si>
    <t>5001055273</t>
  </si>
  <si>
    <t>501201001</t>
  </si>
  <si>
    <t>ТЦ_21.1.06.08_77_7731530768_09.04.2025_02_10.3</t>
  </si>
  <si>
    <t xml:space="preserve">ООО "ТД "УНКОМТЕХ"</t>
  </si>
  <si>
    <t xml:space="preserve">г. Москва, вн.тер.г. муниципальный округ Ломоносовский, ул Вавилова, д. 69/75</t>
  </si>
  <si>
    <t>7731530768</t>
  </si>
  <si>
    <t>773601001</t>
  </si>
  <si>
    <t>21.1.07.02</t>
  </si>
  <si>
    <t xml:space="preserve">АО Электрокабель</t>
  </si>
  <si>
    <t xml:space="preserve">Владимирская обл, Кольчугинский р-н, Кольчугино г, К.Маркса ул, дом № 3</t>
  </si>
  <si>
    <t>3306007697</t>
  </si>
  <si>
    <t>785050001</t>
  </si>
  <si>
    <t>1Электрокабель_АЭККП000218.pdf</t>
  </si>
  <si>
    <t>ТЦ_21.1.07.02_77_5001055273_03.04.2025_02_11.2</t>
  </si>
  <si>
    <t>Альянс-Кабель_0052.pdf</t>
  </si>
  <si>
    <t>ТЦ_21.1.07.02_77_7731530768_02.04.2025_02_11.3</t>
  </si>
  <si>
    <t>УНКОМТЕХ_P-UN0001131.pdf</t>
  </si>
  <si>
    <t>20.2.09.12</t>
  </si>
  <si>
    <t xml:space="preserve">1Русский Свет_444334156.pdf</t>
  </si>
  <si>
    <t>ТЦ_20.2.09.12_77_7727246472_07.03.2025_02_14.2</t>
  </si>
  <si>
    <t>ЭКС_017171.pdf</t>
  </si>
  <si>
    <t>ТЦ_20.2.09.12_77_7735180881_06.03.2025_02_14.3</t>
  </si>
  <si>
    <t xml:space="preserve">Общество с ограниченной ответственностью «ЭЛЕКТРОТК»</t>
  </si>
  <si>
    <t xml:space="preserve">г.Москва, г.Зеленоград, ул.Конструктора Гуськова, д. 14, стр. 2, этаж 2, пом.204</t>
  </si>
  <si>
    <t>ЭлектроТК_8111.pdf</t>
  </si>
  <si>
    <t xml:space="preserve">ООО "СК СтройГрупп"</t>
  </si>
  <si>
    <t xml:space="preserve">127566, город Москва, б-р Северный, дом 9, квартира 19</t>
  </si>
  <si>
    <t>7713501411</t>
  </si>
  <si>
    <t>771501001</t>
  </si>
  <si>
    <t xml:space="preserve">1СК СТРОЙГРУПП_2634.pdf</t>
  </si>
  <si>
    <t>ТЦ_24.3.04.00_50_5001055273_06.11.2024_02_16.2</t>
  </si>
  <si>
    <t>Альянс-Кабель_8642.pdf</t>
  </si>
  <si>
    <t>ТЦ_24.3.04.00_77_7722753969_05.11.2024_02_16.3</t>
  </si>
  <si>
    <t xml:space="preserve">OОО «ВсеИнструменты.ру»,</t>
  </si>
  <si>
    <t xml:space="preserve">Все Инструменты_2409-210281-58431.pdf</t>
  </si>
  <si>
    <t>08.1.02.00</t>
  </si>
  <si>
    <t>ТЦ_08.1.02.00_77_7727246472_06.03.2025_02_17.2</t>
  </si>
  <si>
    <t>ТЦ_08.1.02.00_77_7735180881_05.03.2025_02_17.3</t>
  </si>
  <si>
    <t>ТЦ_24.3.04.00_77_7722753969_05.03.2025_02_18.2</t>
  </si>
  <si>
    <t>ТЦ_24.3.04.00_77_7727246472_06.03.2025_02_18.3</t>
  </si>
  <si>
    <t>20.2.09.08</t>
  </si>
  <si>
    <t xml:space="preserve">1  ШТ.</t>
  </si>
  <si>
    <t>ТЦ_20.2.09.08_77_7722753969_10.10.2025_02_19.2</t>
  </si>
  <si>
    <t>vseinstrumenti.ru</t>
  </si>
  <si>
    <t>ТЦ_20.2.09.08_08_08.11.2024_08.10.2025_02_19.3</t>
  </si>
  <si>
    <t>08.11.2024</t>
  </si>
  <si>
    <t>08</t>
  </si>
  <si>
    <t>ТЦ_62.5.00.00_77_7701654251_18.09.2025_02_20.1</t>
  </si>
  <si>
    <t>62.5.00.00</t>
  </si>
  <si>
    <t xml:space="preserve">ООО "Таврида Электрик МСК"</t>
  </si>
  <si>
    <t xml:space="preserve">107140, г.Москва, вн. тер. г. муниципальный округ Красносельский, ул.</t>
  </si>
  <si>
    <t>7701654251</t>
  </si>
  <si>
    <t>771401001</t>
  </si>
  <si>
    <t>1СВЭЛ_77392(2025-0063.pdf</t>
  </si>
  <si>
    <t xml:space="preserve">АО "Группа СВЭЛ"</t>
  </si>
  <si>
    <t xml:space="preserve">г. Екатеринбург, ул. Черняховского, стр.61</t>
  </si>
  <si>
    <t>6674330951</t>
  </si>
  <si>
    <t>667901001</t>
  </si>
  <si>
    <t>Таврида_MSK77S00135.01.pdf</t>
  </si>
  <si>
    <t>ТЦ_62.5.00.00_77_7720221912_19.09.2025_02_20.3</t>
  </si>
  <si>
    <t xml:space="preserve">ООО "НПФ Техэнергокомплекс"</t>
  </si>
  <si>
    <t xml:space="preserve">Московская область, Люберецкий район, г. Люберцы, ул.Транспортная д.1,</t>
  </si>
  <si>
    <t>7720221912</t>
  </si>
  <si>
    <t>Техэнергокомплекс_П01285(01(25.pdf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</si>
</sst>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-* #,##0.00_-;\-* #,##0.00_-;_-* &quot;-&quot;??_-;_-@_-"/>
    <numFmt numFmtId="161" formatCode="#,##0.00000"/>
    <numFmt numFmtId="162" formatCode="_-* #,##0.000\ _₽_-;\-* #,##0.000\ _₽_-;_-* &quot;-&quot;???\ _₽_-;_-@_-"/>
    <numFmt numFmtId="163" formatCode="_-* #,##0.00\ _₽_-;\-* #,##0.00\ _₽_-;_-* &quot;-&quot;??\ _₽_-;_-@_-"/>
    <numFmt numFmtId="164" formatCode="* #,##0.00;* \-#,##0.00;* &quot;-&quot;??;@"/>
    <numFmt numFmtId="165" formatCode="#,##0.00;[Red]\-\ #,##0.00"/>
    <numFmt numFmtId="166" formatCode="#,##0.00#####;[Red]\-\ #,##0.00#####"/>
    <numFmt numFmtId="167" formatCode="0.0000"/>
  </numFmts>
  <fonts count="50">
    <font>
      <sz val="10.000000"/>
      <color theme="1"/>
      <name val="Arial"/>
    </font>
    <font>
      <sz val="11.000000"/>
      <color theme="1"/>
      <name val="Calibri"/>
      <scheme val="minor"/>
    </font>
    <font>
      <sz val="10.000000"/>
      <name val="Arial"/>
    </font>
    <font>
      <b/>
      <sz val="12.000000"/>
      <color theme="1"/>
      <name val="Times New Roman"/>
    </font>
    <font>
      <sz val="12.000000"/>
      <color theme="1"/>
      <name val="Times New Roman"/>
    </font>
    <font>
      <b/>
      <i/>
      <sz val="12.000000"/>
      <color theme="1"/>
      <name val="Times New Roman"/>
    </font>
    <font>
      <sz val="12.000000"/>
      <color theme="1"/>
      <name val="Calibri"/>
      <scheme val="minor"/>
    </font>
    <font>
      <b/>
      <sz val="12.000000"/>
      <name val="Arial"/>
    </font>
    <font>
      <sz val="12.000000"/>
      <name val="Arial"/>
    </font>
    <font>
      <b/>
      <sz val="16.000000"/>
      <color theme="1"/>
      <name val="Calibri"/>
      <scheme val="minor"/>
    </font>
    <font>
      <b/>
      <sz val="12.000000"/>
      <name val="Calibri"/>
      <scheme val="minor"/>
    </font>
    <font>
      <b/>
      <sz val="12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6.000000"/>
      <color indexed="2"/>
      <name val="Calibri"/>
      <scheme val="minor"/>
    </font>
    <font>
      <b/>
      <sz val="11.000000"/>
      <name val="Calibri"/>
      <scheme val="minor"/>
    </font>
    <font>
      <b/>
      <sz val="11.000000"/>
      <color indexed="2"/>
      <name val="Calibri"/>
      <scheme val="minor"/>
    </font>
    <font>
      <b/>
      <i/>
      <sz val="11.000000"/>
      <color theme="1"/>
      <name val="Calibri"/>
      <scheme val="minor"/>
    </font>
    <font>
      <sz val="11.000000"/>
      <name val="Calibri"/>
      <scheme val="minor"/>
    </font>
    <font>
      <i/>
      <sz val="11.000000"/>
      <color theme="1"/>
      <name val="Calibri"/>
      <scheme val="minor"/>
    </font>
    <font>
      <sz val="10.000000"/>
      <name val="Times New Roman"/>
    </font>
    <font>
      <b/>
      <sz val="10.000000"/>
      <color theme="5" tint="-0.499984740745262"/>
      <name val="Arial"/>
    </font>
    <font>
      <b/>
      <sz val="10.000000"/>
      <name val="Arial"/>
    </font>
    <font>
      <sz val="10.000000"/>
      <color theme="0"/>
      <name val="Arial"/>
    </font>
    <font>
      <sz val="10.000000"/>
      <color indexed="5"/>
      <name val="Arial"/>
    </font>
    <font>
      <b/>
      <sz val="13.000000"/>
      <name val="Calibri"/>
      <scheme val="minor"/>
    </font>
    <font>
      <b/>
      <sz val="14.000000"/>
      <color theme="1"/>
      <name val="Calibri"/>
      <scheme val="minor"/>
    </font>
    <font>
      <sz val="12.000000"/>
      <color indexed="2"/>
      <name val="Arial"/>
    </font>
    <font>
      <sz val="9.000000"/>
      <name val="Arial"/>
    </font>
    <font>
      <sz val="10.000000"/>
      <name val="Arial Cyr"/>
    </font>
    <font>
      <i/>
      <sz val="9.000000"/>
      <name val="Arial"/>
    </font>
    <font>
      <sz val="11.000000"/>
      <name val="Arial"/>
    </font>
    <font>
      <b/>
      <sz val="11.000000"/>
      <name val="Arial"/>
    </font>
    <font>
      <b/>
      <sz val="14.000000"/>
      <name val="Arial"/>
    </font>
    <font>
      <i/>
      <sz val="10.000000"/>
      <name val="Arial"/>
    </font>
    <font>
      <b/>
      <sz val="13.000000"/>
      <name val="Arial"/>
    </font>
    <font>
      <i/>
      <sz val="11.000000"/>
      <name val="Arial"/>
    </font>
    <font>
      <b/>
      <i/>
      <sz val="10.000000"/>
      <name val="Arial"/>
    </font>
    <font>
      <sz val="11.000000"/>
      <color rgb="FF821E82"/>
      <name val="Arial"/>
    </font>
    <font>
      <i/>
      <sz val="11.000000"/>
      <color rgb="FF821E82"/>
      <name val="Arial"/>
    </font>
    <font>
      <sz val="10.000000"/>
      <color rgb="FF821E82"/>
      <name val="Arial"/>
    </font>
    <font>
      <b/>
      <sz val="11.000000"/>
      <color rgb="FF821E82"/>
      <name val="Arial"/>
    </font>
    <font>
      <b/>
      <sz val="16.000000"/>
      <name val="Arial"/>
    </font>
    <font>
      <sz val="8.000000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rgb="FFFFC000"/>
        <bgColor rgb="FFFFC00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0" applyFill="0" applyBorder="0" applyProtection="0"/>
  </cellStyleXfs>
  <cellXfs count="297">
    <xf fontId="0" fillId="0" borderId="0" numFmtId="0" xfId="0"/>
    <xf fontId="1" fillId="0" borderId="0" numFmtId="0" xfId="1" applyFont="1"/>
    <xf fontId="1" fillId="0" borderId="0" numFmtId="0" xfId="1" applyFont="1" applyAlignment="1">
      <alignment horizontal="left" vertical="center"/>
    </xf>
    <xf fontId="3" fillId="0" borderId="0" numFmtId="0" xfId="1" applyFont="1" applyAlignment="1">
      <alignment horizontal="center" vertical="center" wrapText="1"/>
    </xf>
    <xf fontId="4" fillId="0" borderId="0" numFmtId="0" xfId="1" applyFont="1" applyAlignment="1">
      <alignment horizontal="left" vertical="center" wrapText="1"/>
    </xf>
    <xf fontId="1" fillId="0" borderId="0" numFmtId="0" xfId="1" applyFont="1" applyAlignment="1">
      <alignment vertical="center"/>
    </xf>
    <xf fontId="3" fillId="0" borderId="0" numFmtId="0" xfId="1" applyFont="1" applyAlignment="1">
      <alignment horizontal="left" vertical="center" wrapText="1"/>
    </xf>
    <xf fontId="1" fillId="0" borderId="0" numFmtId="0" xfId="1" applyFont="1" applyAlignment="1">
      <alignment vertical="top"/>
    </xf>
    <xf fontId="4" fillId="0" borderId="0" numFmtId="0" xfId="1" applyFont="1" applyAlignment="1">
      <alignment horizontal="left" vertical="top" wrapText="1"/>
    </xf>
    <xf fontId="4" fillId="0" borderId="0" numFmtId="0" xfId="1" applyFont="1" applyAlignment="1">
      <alignment horizontal="left" vertical="center"/>
    </xf>
    <xf fontId="5" fillId="0" borderId="1" numFmtId="0" xfId="1" applyFont="1" applyBorder="1" applyAlignment="1">
      <alignment horizontal="left" wrapText="1"/>
    </xf>
    <xf fontId="5" fillId="0" borderId="2" numFmtId="0" xfId="1" applyFont="1" applyBorder="1" applyAlignment="1">
      <alignment horizontal="left" wrapText="1"/>
    </xf>
    <xf fontId="5" fillId="0" borderId="3" numFmtId="0" xfId="1" applyFont="1" applyBorder="1" applyAlignment="1">
      <alignment horizontal="left" wrapText="1"/>
    </xf>
    <xf fontId="4" fillId="0" borderId="4" numFmtId="0" xfId="1" applyFont="1" applyBorder="1" applyAlignment="1">
      <alignment horizontal="center" vertical="center" wrapText="1"/>
    </xf>
    <xf fontId="4" fillId="0" borderId="4" numFmtId="4" xfId="1" applyNumberFormat="1" applyFont="1" applyBorder="1" applyAlignment="1">
      <alignment horizontal="center" vertical="center" wrapText="1"/>
    </xf>
    <xf fontId="1" fillId="0" borderId="0" numFmtId="161" xfId="1" applyNumberFormat="1" applyFont="1"/>
    <xf fontId="1" fillId="0" borderId="0" numFmtId="161" xfId="1" applyNumberFormat="1" applyFont="1" applyAlignment="1">
      <alignment horizontal="left" vertical="center"/>
    </xf>
    <xf fontId="4" fillId="0" borderId="0" numFmtId="0" xfId="1" applyFont="1" applyAlignment="1">
      <alignment horizontal="left"/>
    </xf>
    <xf fontId="1" fillId="0" borderId="0" numFmtId="0" xfId="1" applyFont="1" applyAlignment="1">
      <alignment horizontal="left"/>
    </xf>
    <xf fontId="0" fillId="0" borderId="0" numFmtId="49" xfId="0" applyNumberFormat="1"/>
    <xf fontId="0" fillId="0" borderId="0" numFmtId="4" xfId="0" applyNumberFormat="1" applyAlignment="1">
      <alignment horizontal="center" vertical="center"/>
    </xf>
    <xf fontId="6" fillId="0" borderId="0" numFmtId="0" xfId="0" applyFont="1"/>
    <xf fontId="7" fillId="0" borderId="0" numFmtId="0" xfId="0" applyFont="1" applyAlignment="1">
      <alignment horizontal="left"/>
    </xf>
    <xf fontId="7" fillId="0" borderId="0" numFmtId="0" xfId="0" applyFont="1"/>
    <xf fontId="8" fillId="0" borderId="0" numFmtId="0" xfId="0" applyFont="1" applyAlignment="1">
      <alignment horizontal="left"/>
    </xf>
    <xf fontId="8" fillId="0" borderId="0" numFmtId="0" xfId="0" applyFont="1"/>
    <xf fontId="7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left" vertical="top"/>
    </xf>
    <xf fontId="8" fillId="0" borderId="0" numFmtId="0" xfId="0" applyFont="1" applyAlignment="1">
      <alignment vertical="top" wrapText="1"/>
    </xf>
    <xf fontId="8" fillId="0" borderId="0" numFmtId="0" xfId="0" applyFont="1" applyAlignment="1">
      <alignment horizontal="left" vertical="top"/>
    </xf>
    <xf fontId="6" fillId="0" borderId="0" numFmtId="4" xfId="0" applyNumberFormat="1" applyFont="1" applyAlignment="1">
      <alignment horizontal="center" vertical="center"/>
    </xf>
    <xf fontId="8" fillId="0" borderId="0" numFmtId="0" xfId="0" applyFont="1" applyAlignment="1">
      <alignment horizontal="left" wrapText="1"/>
    </xf>
    <xf fontId="8" fillId="0" borderId="0" numFmtId="0" xfId="0" applyFont="1" applyAlignment="1">
      <alignment wrapText="1"/>
    </xf>
    <xf fontId="8" fillId="0" borderId="0" numFmtId="49" xfId="0" applyNumberFormat="1" applyFont="1" applyAlignment="1">
      <alignment horizontal="center"/>
    </xf>
    <xf fontId="8" fillId="0" borderId="0" numFmtId="0" xfId="0" applyFont="1" applyAlignment="1">
      <alignment horizontal="center"/>
    </xf>
    <xf fontId="9" fillId="0" borderId="0" numFmtId="0" xfId="0" applyFont="1" applyAlignment="1">
      <alignment horizontal="center"/>
    </xf>
    <xf fontId="7" fillId="0" borderId="5" numFmtId="0" xfId="0" applyFont="1" applyBorder="1" applyAlignment="1">
      <alignment horizontal="center" wrapText="1"/>
    </xf>
    <xf fontId="2" fillId="0" borderId="0" numFmtId="0" xfId="0" applyFont="1" applyAlignment="1">
      <alignment horizontal="center" vertical="top" wrapText="1"/>
    </xf>
    <xf fontId="6" fillId="0" borderId="0" numFmtId="49" xfId="0" applyNumberFormat="1" applyFont="1"/>
    <xf fontId="10" fillId="0" borderId="0" numFmtId="0" xfId="0" applyFont="1" applyAlignment="1">
      <alignment horizontal="right"/>
    </xf>
    <xf fontId="11" fillId="0" borderId="0" numFmtId="0" xfId="0" applyFont="1"/>
    <xf fontId="9" fillId="0" borderId="0" numFmtId="49" xfId="0" applyNumberFormat="1" applyFont="1" applyAlignment="1">
      <alignment horizontal="center"/>
    </xf>
    <xf fontId="12" fillId="0" borderId="0" numFmtId="0" xfId="0" applyFont="1" applyAlignment="1">
      <alignment horizontal="left" vertical="center"/>
    </xf>
    <xf fontId="12" fillId="0" borderId="0" numFmtId="49" xfId="0" applyNumberFormat="1" applyFont="1" applyAlignment="1">
      <alignment horizontal="center"/>
    </xf>
    <xf fontId="13" fillId="0" borderId="0" numFmtId="0" xfId="0" applyFont="1" applyAlignment="1">
      <alignment horizontal="center"/>
    </xf>
    <xf fontId="12" fillId="0" borderId="4" numFmtId="0" xfId="0" applyFont="1" applyBorder="1" applyAlignment="1">
      <alignment horizontal="center" vertical="center" wrapText="1"/>
    </xf>
    <xf fontId="12" fillId="0" borderId="4" numFmtId="49" xfId="0" applyNumberFormat="1" applyFont="1" applyBorder="1" applyAlignment="1">
      <alignment horizontal="center" vertical="center" wrapText="1"/>
    </xf>
    <xf fontId="12" fillId="0" borderId="4" numFmtId="0" xfId="0" applyFont="1" applyBorder="1" applyAlignment="1">
      <alignment horizontal="center" vertical="center"/>
    </xf>
    <xf fontId="14" fillId="0" borderId="4" numFmtId="0" xfId="0" applyFont="1" applyBorder="1" applyAlignment="1">
      <alignment horizontal="center" vertical="center"/>
    </xf>
    <xf fontId="15" fillId="0" borderId="4" numFmtId="0" xfId="0" applyFont="1" applyBorder="1" applyAlignment="1">
      <alignment horizontal="center" vertical="center"/>
    </xf>
    <xf fontId="16" fillId="0" borderId="1" numFmtId="0" xfId="0" applyFont="1" applyBorder="1" applyAlignment="1">
      <alignment vertical="center" wrapText="1"/>
    </xf>
    <xf fontId="16" fillId="0" borderId="2" numFmtId="0" xfId="0" applyFont="1" applyBorder="1" applyAlignment="1">
      <alignment horizontal="left" vertical="center" wrapText="1"/>
    </xf>
    <xf fontId="17" fillId="0" borderId="6" numFmtId="0" xfId="0" applyFont="1" applyBorder="1" applyAlignment="1">
      <alignment horizontal="center" vertical="center"/>
    </xf>
    <xf fontId="18" fillId="0" borderId="1" numFmtId="49" xfId="0" applyNumberFormat="1" applyFont="1" applyBorder="1" applyAlignment="1">
      <alignment horizontal="center" vertical="center" wrapText="1"/>
    </xf>
    <xf fontId="17" fillId="0" borderId="4" numFmtId="49" xfId="0" applyNumberFormat="1" applyFont="1" applyBorder="1" applyAlignment="1">
      <alignment horizontal="center" vertical="center"/>
    </xf>
    <xf fontId="1" fillId="0" borderId="4" numFmtId="0" xfId="0" applyFont="1" applyBorder="1" applyAlignment="1">
      <alignment horizontal="justify" vertical="center"/>
    </xf>
    <xf fontId="1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12" fillId="0" borderId="4" numFmtId="4" xfId="0" applyNumberFormat="1" applyFont="1" applyBorder="1" applyAlignment="1">
      <alignment horizontal="center" vertical="center"/>
    </xf>
    <xf fontId="17" fillId="0" borderId="4" numFmtId="4" xfId="0" applyNumberFormat="1" applyFont="1" applyBorder="1" applyAlignment="1">
      <alignment horizontal="center" vertical="center"/>
    </xf>
    <xf fontId="18" fillId="0" borderId="1" numFmtId="0" xfId="0" applyFont="1" applyBorder="1" applyAlignment="1">
      <alignment horizontal="right" vertical="center"/>
    </xf>
    <xf fontId="18" fillId="0" borderId="2" numFmtId="0" xfId="0" applyFont="1" applyBorder="1" applyAlignment="1">
      <alignment horizontal="right" vertical="center"/>
    </xf>
    <xf fontId="18" fillId="0" borderId="3" numFmtId="0" xfId="0" applyFont="1" applyBorder="1" applyAlignment="1">
      <alignment horizontal="right" vertical="center"/>
    </xf>
    <xf fontId="16" fillId="0" borderId="4" numFmtId="0" xfId="0" applyFont="1" applyBorder="1" applyAlignment="1">
      <alignment horizontal="center" vertical="center"/>
    </xf>
    <xf fontId="16" fillId="0" borderId="4" numFmtId="4" xfId="0" applyNumberFormat="1" applyFont="1" applyBorder="1" applyAlignment="1">
      <alignment horizontal="center" vertical="center"/>
    </xf>
    <xf fontId="18" fillId="0" borderId="4" numFmtId="4" xfId="0" applyNumberFormat="1" applyFont="1" applyBorder="1" applyAlignment="1">
      <alignment horizontal="center" vertical="center"/>
    </xf>
    <xf fontId="14" fillId="0" borderId="6" numFmtId="0" xfId="0" applyFont="1" applyBorder="1" applyAlignment="1">
      <alignment horizontal="center" vertical="center"/>
    </xf>
    <xf fontId="17" fillId="0" borderId="4" numFmtId="0" xfId="0" applyFont="1" applyBorder="1" applyAlignment="1">
      <alignment horizontal="left" vertical="center" wrapText="1"/>
    </xf>
    <xf fontId="17" fillId="0" borderId="4" numFmtId="0" xfId="0" applyFont="1" applyBorder="1" applyAlignment="1">
      <alignment horizontal="center" vertical="center"/>
    </xf>
    <xf fontId="18" fillId="0" borderId="4" numFmtId="0" xfId="0" applyFont="1" applyBorder="1" applyAlignment="1">
      <alignment horizontal="center" vertical="center"/>
    </xf>
    <xf fontId="16" fillId="0" borderId="1" numFmtId="0" xfId="0" applyFont="1" applyBorder="1" applyAlignment="1">
      <alignment horizontal="right" vertical="center"/>
    </xf>
    <xf fontId="16" fillId="0" borderId="2" numFmtId="0" xfId="0" applyFont="1" applyBorder="1" applyAlignment="1">
      <alignment horizontal="right" vertical="center"/>
    </xf>
    <xf fontId="16" fillId="0" borderId="3" numFmtId="0" xfId="0" applyFont="1" applyBorder="1" applyAlignment="1">
      <alignment horizontal="right" vertical="center"/>
    </xf>
    <xf fontId="16" fillId="0" borderId="2" numFmtId="0" xfId="0" applyFont="1" applyBorder="1" applyAlignment="1">
      <alignment horizontal="left" vertical="center"/>
    </xf>
    <xf fontId="16" fillId="0" borderId="2" numFmtId="0" xfId="0" applyFont="1" applyBorder="1" applyAlignment="1">
      <alignment horizontal="center" vertical="center"/>
    </xf>
    <xf fontId="16" fillId="0" borderId="6" numFmtId="0" xfId="0" applyFont="1" applyBorder="1" applyAlignment="1">
      <alignment horizontal="center" vertical="center"/>
    </xf>
    <xf fontId="16" fillId="0" borderId="4" numFmtId="49" xfId="0" applyNumberFormat="1" applyFont="1" applyBorder="1" applyAlignment="1">
      <alignment horizontal="right" vertical="center"/>
    </xf>
    <xf fontId="1" fillId="0" borderId="4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16" fillId="0" borderId="4" numFmtId="0" xfId="0" applyFont="1" applyBorder="1" applyAlignment="1">
      <alignment horizontal="right" vertical="center"/>
    </xf>
    <xf fontId="16" fillId="0" borderId="1" numFmtId="0" xfId="0" applyFont="1" applyBorder="1" applyAlignment="1">
      <alignment vertical="center"/>
    </xf>
    <xf fontId="1" fillId="0" borderId="4" numFmtId="49" xfId="0" applyNumberFormat="1" applyFont="1" applyBorder="1" applyAlignment="1">
      <alignment horizontal="center" vertical="center" wrapText="1"/>
    </xf>
    <xf fontId="17" fillId="0" borderId="3" numFmtId="0" xfId="0" applyFont="1" applyBorder="1" applyAlignment="1">
      <alignment horizontal="left" vertical="center" wrapText="1"/>
    </xf>
    <xf fontId="17" fillId="0" borderId="4" numFmtId="2" xfId="0" applyNumberFormat="1" applyFont="1" applyBorder="1" applyAlignment="1">
      <alignment horizontal="center" vertical="center"/>
    </xf>
    <xf fontId="14" fillId="0" borderId="4" numFmtId="2" xfId="0" applyNumberFormat="1" applyFont="1" applyBorder="1" applyAlignment="1">
      <alignment horizontal="center" vertical="center"/>
    </xf>
    <xf fontId="0" fillId="0" borderId="0" numFmtId="162" xfId="0" applyNumberFormat="1"/>
    <xf fontId="16" fillId="0" borderId="4" numFmtId="4" xfId="0" applyNumberFormat="1" applyFont="1" applyBorder="1" applyAlignment="1">
      <alignment horizontal="right" vertical="center"/>
    </xf>
    <xf fontId="17" fillId="0" borderId="4" numFmtId="49" xfId="0" applyNumberFormat="1" applyFont="1" applyBorder="1" applyAlignment="1">
      <alignment horizontal="center" vertical="center" wrapText="1"/>
    </xf>
    <xf fontId="17" fillId="0" borderId="1" numFmtId="49" xfId="0" applyNumberFormat="1" applyFont="1" applyBorder="1" applyAlignment="1">
      <alignment horizontal="center" vertical="center"/>
    </xf>
    <xf fontId="0" fillId="0" borderId="0" numFmtId="163" xfId="0" applyNumberFormat="1"/>
    <xf fontId="19" fillId="0" borderId="6" numFmtId="0" xfId="0" applyFont="1" applyBorder="1" applyAlignment="1">
      <alignment horizontal="left" vertical="center" wrapText="1"/>
    </xf>
    <xf fontId="0" fillId="0" borderId="4" numFmtId="0" xfId="0" applyBorder="1" applyAlignment="1">
      <alignment horizontal="left" vertical="center"/>
    </xf>
    <xf fontId="14" fillId="0" borderId="4" numFmtId="4" xfId="0" applyNumberFormat="1" applyFont="1" applyBorder="1" applyAlignment="1">
      <alignment horizontal="center" vertical="center"/>
    </xf>
    <xf fontId="2" fillId="0" borderId="4" numFmtId="49" xfId="0" applyNumberFormat="1" applyFont="1" applyBorder="1" applyAlignment="1">
      <alignment horizontal="center" vertical="center"/>
    </xf>
    <xf fontId="0" fillId="0" borderId="3" numFmtId="0" xfId="0" applyBorder="1" applyAlignment="1">
      <alignment horizontal="left" vertical="center"/>
    </xf>
    <xf fontId="1" fillId="0" borderId="4" numFmtId="4" xfId="0" applyNumberFormat="1" applyFont="1" applyBorder="1" applyAlignment="1">
      <alignment horizontal="right" vertical="center"/>
    </xf>
    <xf fontId="12" fillId="0" borderId="4" numFmtId="0" xfId="0" applyFont="1" applyBorder="1" applyAlignment="1">
      <alignment vertical="center"/>
    </xf>
    <xf fontId="12" fillId="0" borderId="4" numFmtId="49" xfId="0" applyNumberFormat="1" applyFont="1" applyBorder="1" applyAlignment="1">
      <alignment vertical="center"/>
    </xf>
    <xf fontId="17" fillId="0" borderId="4" numFmtId="0" xfId="0" applyFont="1" applyBorder="1" applyAlignment="1">
      <alignment vertical="center"/>
    </xf>
    <xf fontId="17" fillId="0" borderId="4" numFmtId="4" xfId="0" applyNumberFormat="1" applyFont="1" applyBorder="1" applyAlignment="1">
      <alignment vertical="center"/>
    </xf>
    <xf fontId="12" fillId="2" borderId="4" numFmtId="0" xfId="0" applyFont="1" applyFill="1" applyBorder="1" applyAlignment="1">
      <alignment vertical="center"/>
    </xf>
    <xf fontId="12" fillId="2" borderId="4" numFmtId="49" xfId="0" applyNumberFormat="1" applyFont="1" applyFill="1" applyBorder="1" applyAlignment="1">
      <alignment vertical="center"/>
    </xf>
    <xf fontId="16" fillId="2" borderId="4" numFmtId="4" xfId="0" applyNumberFormat="1" applyFont="1" applyFill="1" applyBorder="1" applyAlignment="1">
      <alignment horizontal="right" vertical="center"/>
    </xf>
    <xf fontId="0" fillId="0" borderId="0" numFmtId="160" xfId="2" applyNumberFormat="1"/>
    <xf fontId="20" fillId="0" borderId="0" numFmtId="0" xfId="0" applyFont="1"/>
    <xf fontId="1" fillId="0" borderId="4" numFmtId="0" xfId="0" applyFont="1" applyBorder="1" applyAlignment="1">
      <alignment vertical="center" wrapText="1"/>
    </xf>
    <xf fontId="21" fillId="0" borderId="0" numFmtId="4" xfId="0" applyNumberFormat="1" applyFont="1" applyAlignment="1">
      <alignment horizontal="center" vertical="center"/>
    </xf>
    <xf fontId="0" fillId="0" borderId="0" numFmtId="4" xfId="0" applyNumberFormat="1" applyAlignment="1">
      <alignment vertical="top"/>
    </xf>
    <xf fontId="12" fillId="0" borderId="4" numFmtId="0" xfId="0" applyFont="1" applyBorder="1" applyAlignment="1">
      <alignment vertical="center" wrapText="1"/>
    </xf>
    <xf fontId="22" fillId="0" borderId="0" numFmtId="0" xfId="0" applyFont="1" applyAlignment="1">
      <alignment horizontal="right"/>
    </xf>
    <xf fontId="16" fillId="0" borderId="4" numFmtId="2" xfId="0" applyNumberFormat="1" applyFont="1" applyBorder="1" applyAlignment="1">
      <alignment horizontal="center" vertical="center"/>
    </xf>
    <xf fontId="12" fillId="0" borderId="4" numFmtId="2" xfId="0" applyNumberFormat="1" applyFont="1" applyBorder="1" applyAlignment="1">
      <alignment horizontal="center" vertical="center"/>
    </xf>
    <xf fontId="23" fillId="0" borderId="0" numFmtId="163" xfId="0" applyNumberFormat="1" applyFont="1" applyAlignment="1">
      <alignment horizontal="center" vertical="center"/>
    </xf>
    <xf fontId="22" fillId="3" borderId="0" numFmtId="4" xfId="0" applyNumberFormat="1" applyFont="1" applyFill="1"/>
    <xf fontId="0" fillId="0" borderId="0" numFmtId="0" xfId="0" applyAlignment="1">
      <alignment horizontal="center" vertical="center"/>
    </xf>
    <xf fontId="0" fillId="0" borderId="0" numFmtId="49" xfId="0" applyNumberFormat="1" applyAlignment="1">
      <alignment horizontal="center" vertical="center"/>
    </xf>
    <xf fontId="23" fillId="0" borderId="0" numFmtId="164" xfId="0" applyNumberFormat="1" applyFont="1" applyAlignment="1">
      <alignment horizontal="center" vertical="center"/>
    </xf>
    <xf fontId="0" fillId="0" borderId="0" numFmtId="0" xfId="0" applyAlignment="1">
      <alignment horizontal="center"/>
    </xf>
    <xf fontId="24" fillId="0" borderId="0" numFmtId="0" xfId="0" applyFont="1" applyAlignment="1">
      <alignment horizontal="left" wrapText="1"/>
    </xf>
    <xf fontId="25" fillId="0" borderId="5" numFmtId="0" xfId="0" applyFont="1" applyBorder="1" applyAlignment="1">
      <alignment horizontal="center"/>
    </xf>
    <xf fontId="26" fillId="0" borderId="0" numFmtId="0" xfId="0" applyFont="1" applyAlignment="1">
      <alignment horizontal="left"/>
    </xf>
    <xf fontId="2" fillId="0" borderId="0" numFmtId="49" xfId="0" applyNumberFormat="1" applyFont="1" applyAlignment="1">
      <alignment horizontal="center"/>
    </xf>
    <xf fontId="27" fillId="0" borderId="0" numFmtId="0" xfId="0" applyFont="1"/>
    <xf fontId="2" fillId="0" borderId="0" numFmtId="0" xfId="0" applyFont="1" applyAlignment="1">
      <alignment horizontal="left" vertical="top" wrapText="1"/>
    </xf>
    <xf fontId="2" fillId="0" borderId="5" numFmtId="0" xfId="0" applyFont="1" applyBorder="1" applyAlignment="1">
      <alignment horizontal="left" vertical="top" wrapText="1"/>
    </xf>
    <xf fontId="2" fillId="0" borderId="0" numFmtId="0" xfId="0" applyFont="1" applyAlignment="1">
      <alignment vertical="top" wrapText="1"/>
    </xf>
    <xf fontId="2" fillId="0" borderId="7" numFmtId="0" xfId="0" applyFont="1" applyBorder="1" applyAlignment="1">
      <alignment vertical="top"/>
    </xf>
    <xf fontId="2" fillId="0" borderId="7" numFmtId="0" xfId="0" applyFont="1" applyBorder="1" applyAlignment="1">
      <alignment horizontal="left" vertical="top" wrapText="1"/>
    </xf>
    <xf fontId="28" fillId="0" borderId="0" numFmtId="0" xfId="0" applyFont="1"/>
    <xf fontId="28" fillId="0" borderId="7" numFmtId="0" xfId="0" applyFont="1" applyBorder="1"/>
    <xf fontId="29" fillId="0" borderId="7" numFmtId="0" xfId="0" applyFont="1" applyBorder="1" applyAlignment="1">
      <alignment horizontal="center" vertical="top" wrapText="1"/>
    </xf>
    <xf fontId="30" fillId="0" borderId="0" numFmtId="0" xfId="0" applyFont="1"/>
    <xf fontId="30" fillId="0" borderId="0" numFmtId="0" xfId="0" applyFont="1" applyAlignment="1">
      <alignment wrapText="1"/>
    </xf>
    <xf fontId="7" fillId="0" borderId="0" numFmtId="0" xfId="0" applyFont="1" applyAlignment="1">
      <alignment horizontal="center" wrapText="1"/>
    </xf>
    <xf fontId="31" fillId="0" borderId="0" numFmtId="0" xfId="0" applyFont="1" applyAlignment="1">
      <alignment vertical="center" wrapText="1"/>
    </xf>
    <xf fontId="31" fillId="0" borderId="0" numFmtId="0" xfId="0" applyFont="1" applyAlignment="1">
      <alignment horizontal="center" wrapText="1"/>
    </xf>
    <xf fontId="32" fillId="0" borderId="5" numFmtId="0" xfId="0" applyFont="1" applyBorder="1" applyAlignment="1">
      <alignment horizontal="center" wrapText="1"/>
    </xf>
    <xf fontId="2" fillId="0" borderId="0" numFmtId="0" xfId="0" applyFont="1"/>
    <xf fontId="2" fillId="0" borderId="5" numFmtId="0" xfId="0" applyFont="1" applyBorder="1" applyAlignment="1">
      <alignment horizontal="center"/>
    </xf>
    <xf fontId="2" fillId="0" borderId="7" numFmtId="0" xfId="0" applyFont="1" applyBorder="1"/>
    <xf fontId="2" fillId="0" borderId="5" numFmtId="0" xfId="0" applyFont="1" applyBorder="1" applyAlignment="1">
      <alignment horizontal="left" wrapText="1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21" fillId="0" borderId="0" numFmtId="0" xfId="0" applyFont="1"/>
    <xf fontId="30" fillId="0" borderId="0" numFmtId="14" xfId="0" applyNumberFormat="1" applyFont="1"/>
    <xf fontId="2" fillId="0" borderId="0" numFmtId="165" xfId="0" applyNumberFormat="1" applyFont="1" applyAlignment="1">
      <alignment horizontal="right"/>
    </xf>
    <xf fontId="2" fillId="0" borderId="0" numFmtId="0" xfId="0" applyFont="1" applyAlignment="1">
      <alignment horizontal="right"/>
    </xf>
    <xf fontId="28" fillId="0" borderId="0" numFmtId="165" xfId="0" applyNumberFormat="1" applyFont="1"/>
    <xf fontId="33" fillId="0" borderId="0" numFmtId="0" xfId="0" applyFont="1"/>
    <xf fontId="2" fillId="0" borderId="0" numFmtId="165" xfId="0" applyNumberFormat="1" applyFont="1"/>
    <xf fontId="28" fillId="0" borderId="0" numFmtId="166" xfId="0" applyNumberFormat="1" applyFont="1"/>
    <xf fontId="2" fillId="0" borderId="0" numFmtId="167" xfId="0" applyNumberFormat="1" applyFont="1" applyAlignment="1">
      <alignment horizontal="right"/>
    </xf>
    <xf fontId="30" fillId="0" borderId="5" numFmtId="0" xfId="0" applyFont="1" applyBorder="1"/>
    <xf fontId="2" fillId="0" borderId="6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2" fillId="0" borderId="13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/>
    </xf>
    <xf fontId="30" fillId="0" borderId="4" numFmtId="0" xfId="0" applyFont="1" applyBorder="1" applyAlignment="1">
      <alignment horizontal="center"/>
    </xf>
    <xf fontId="34" fillId="0" borderId="0" numFmtId="0" xfId="0" applyFont="1" applyAlignment="1">
      <alignment horizontal="left" vertical="top" wrapText="1"/>
    </xf>
    <xf fontId="30" fillId="0" borderId="0" numFmtId="0" xfId="0" applyFont="1" applyAlignment="1" quotePrefix="1">
      <alignment horizontal="left" vertical="top" wrapText="1"/>
    </xf>
    <xf fontId="30" fillId="0" borderId="0" numFmtId="0" xfId="0" applyFont="1" applyAlignment="1">
      <alignment horizontal="left" vertical="top" wrapText="1"/>
    </xf>
    <xf fontId="35" fillId="0" borderId="0" numFmtId="0" xfId="0" applyFont="1" applyAlignment="1">
      <alignment horizontal="right" vertical="top" wrapText="1"/>
    </xf>
    <xf fontId="30" fillId="0" borderId="0" numFmtId="0" xfId="0" applyFont="1" applyAlignment="1">
      <alignment horizontal="right" vertical="top"/>
    </xf>
    <xf fontId="30" fillId="0" borderId="0" numFmtId="165" xfId="0" applyNumberFormat="1" applyFont="1" applyAlignment="1">
      <alignment horizontal="right" vertical="top"/>
    </xf>
    <xf fontId="30" fillId="0" borderId="0" numFmtId="0" xfId="0" applyFont="1" applyAlignment="1">
      <alignment horizontal="right" vertical="top" wrapText="1"/>
    </xf>
    <xf fontId="33" fillId="0" borderId="0" numFmtId="0" xfId="0" applyFont="1" applyAlignment="1">
      <alignment vertical="top" wrapText="1"/>
    </xf>
    <xf fontId="33" fillId="0" borderId="0" numFmtId="0" xfId="0" applyFont="1" applyAlignment="1" quotePrefix="1">
      <alignment vertical="top" wrapText="1"/>
    </xf>
    <xf fontId="36" fillId="0" borderId="0" numFmtId="0" xfId="0" applyFont="1" applyAlignment="1">
      <alignment vertical="top" wrapText="1"/>
    </xf>
    <xf fontId="36" fillId="0" borderId="0" numFmtId="0" xfId="0" applyFont="1" applyAlignment="1" quotePrefix="1">
      <alignment vertical="top" wrapText="1"/>
    </xf>
    <xf fontId="30" fillId="0" borderId="0" numFmtId="0" xfId="0" applyFont="1" applyAlignment="1">
      <alignment horizontal="left" vertical="top"/>
    </xf>
    <xf fontId="30" fillId="0" borderId="0" numFmtId="166" xfId="0" applyNumberFormat="1" applyFont="1" applyAlignment="1">
      <alignment horizontal="right" vertical="top"/>
    </xf>
    <xf fontId="31" fillId="0" borderId="0" numFmtId="165" xfId="0" applyNumberFormat="1" applyFont="1" applyAlignment="1">
      <alignment horizontal="right" vertical="top"/>
    </xf>
    <xf fontId="30" fillId="0" borderId="5" numFmtId="0" xfId="0" applyFont="1" applyBorder="1" applyAlignment="1">
      <alignment horizontal="left" vertical="top" wrapText="1"/>
    </xf>
    <xf fontId="35" fillId="0" borderId="5" numFmtId="0" xfId="0" applyFont="1" applyBorder="1" applyAlignment="1">
      <alignment horizontal="right" vertical="top" wrapText="1"/>
    </xf>
    <xf fontId="30" fillId="0" borderId="5" numFmtId="0" xfId="0" applyFont="1" applyBorder="1" applyAlignment="1">
      <alignment horizontal="right" vertical="top"/>
    </xf>
    <xf fontId="30" fillId="0" borderId="5" numFmtId="165" xfId="0" applyNumberFormat="1" applyFont="1" applyBorder="1" applyAlignment="1">
      <alignment horizontal="right" vertical="top"/>
    </xf>
    <xf fontId="30" fillId="0" borderId="5" numFmtId="0" xfId="0" applyFont="1" applyBorder="1" applyAlignment="1">
      <alignment horizontal="right" vertical="top" wrapText="1"/>
    </xf>
    <xf fontId="31" fillId="0" borderId="0" numFmtId="0" xfId="0" applyFont="1" applyAlignment="1">
      <alignment horizontal="left" vertical="top" wrapText="1"/>
    </xf>
    <xf fontId="31" fillId="0" borderId="0" numFmtId="165" xfId="0" applyNumberFormat="1" applyFont="1" applyAlignment="1">
      <alignment horizontal="left" vertical="top"/>
    </xf>
    <xf fontId="31" fillId="0" borderId="7" numFmtId="165" xfId="0" applyNumberFormat="1" applyFont="1" applyBorder="1" applyAlignment="1">
      <alignment horizontal="right" vertical="top"/>
    </xf>
    <xf fontId="0" fillId="0" borderId="0" numFmtId="165" xfId="0" applyNumberFormat="1"/>
    <xf fontId="31" fillId="0" borderId="0" numFmtId="0" xfId="0" applyFont="1" applyAlignment="1">
      <alignment vertical="top"/>
    </xf>
    <xf fontId="21" fillId="0" borderId="0" numFmtId="0" xfId="0" applyFont="1" applyAlignment="1">
      <alignment horizontal="left" vertical="top" wrapText="1"/>
    </xf>
    <xf fontId="31" fillId="0" borderId="0" numFmtId="0" xfId="0" applyFont="1" applyAlignment="1">
      <alignment horizontal="right" vertical="top"/>
    </xf>
    <xf fontId="30" fillId="0" borderId="0" numFmtId="0" xfId="0" applyFont="1" applyAlignment="1">
      <alignment vertical="top"/>
    </xf>
    <xf fontId="35" fillId="0" borderId="0" numFmtId="0" xfId="0" applyFont="1" applyAlignment="1">
      <alignment horizontal="left" vertical="top" wrapText="1"/>
    </xf>
    <xf fontId="31" fillId="0" borderId="7" numFmtId="0" xfId="0" applyFont="1" applyBorder="1" applyAlignment="1">
      <alignment vertical="top"/>
    </xf>
    <xf fontId="21" fillId="0" borderId="7" numFmtId="0" xfId="0" applyFont="1" applyBorder="1" applyAlignment="1">
      <alignment horizontal="left" vertical="top" wrapText="1"/>
    </xf>
    <xf fontId="31" fillId="0" borderId="7" numFmtId="0" xfId="0" applyFont="1" applyBorder="1" applyAlignment="1">
      <alignment horizontal="left" vertical="top" wrapText="1"/>
    </xf>
    <xf fontId="31" fillId="0" borderId="7" numFmtId="0" xfId="0" applyFont="1" applyBorder="1" applyAlignment="1">
      <alignment horizontal="right" vertical="top"/>
    </xf>
    <xf fontId="28" fillId="0" borderId="0" numFmtId="0" xfId="0" applyFont="1" applyAlignment="1">
      <alignment horizontal="right"/>
    </xf>
    <xf fontId="2" fillId="0" borderId="0" numFmtId="0" xfId="0" applyFont="1" applyAlignment="1">
      <alignment horizontal="right" vertical="center"/>
    </xf>
    <xf fontId="30" fillId="0" borderId="5" numFmtId="0" xfId="0" applyFont="1" applyBorder="1" applyAlignment="1">
      <alignment horizontal="left"/>
    </xf>
    <xf fontId="30" fillId="0" borderId="0" numFmtId="0" xfId="0" applyFont="1" applyAlignment="1">
      <alignment horizontal="left"/>
    </xf>
    <xf fontId="2" fillId="0" borderId="0" numFmtId="0" xfId="0" applyFont="1" applyAlignment="1">
      <alignment horizontal="center"/>
    </xf>
    <xf fontId="30" fillId="0" borderId="0" numFmtId="0" xfId="0" applyFont="1" applyAlignment="1">
      <alignment horizontal="center"/>
    </xf>
    <xf fontId="30" fillId="0" borderId="0" numFmtId="0" xfId="0" applyFont="1" applyAlignment="1">
      <alignment horizontal="right"/>
    </xf>
    <xf fontId="27" fillId="0" borderId="7" numFmtId="0" xfId="0" applyFont="1" applyBorder="1" applyAlignment="1">
      <alignment horizontal="center"/>
    </xf>
    <xf fontId="30" fillId="0" borderId="5" numFmtId="0" xfId="0" applyFont="1" applyBorder="1" applyAlignment="1" quotePrefix="1">
      <alignment horizontal="left" vertical="top" wrapText="1"/>
    </xf>
    <xf fontId="0" fillId="0" borderId="5" numFmtId="0" xfId="0" applyBorder="1"/>
    <xf fontId="2" fillId="0" borderId="5" numFmtId="0" xfId="0" applyFont="1" applyBorder="1" applyAlignment="1">
      <alignment vertical="top" wrapText="1"/>
    </xf>
    <xf fontId="37" fillId="0" borderId="5" numFmtId="0" xfId="0" applyFont="1" applyBorder="1" applyAlignment="1" quotePrefix="1">
      <alignment horizontal="left" vertical="top" wrapText="1"/>
    </xf>
    <xf fontId="37" fillId="0" borderId="5" numFmtId="0" xfId="0" applyFont="1" applyBorder="1" applyAlignment="1">
      <alignment horizontal="left" vertical="top" wrapText="1"/>
    </xf>
    <xf fontId="38" fillId="0" borderId="5" numFmtId="0" xfId="0" applyFont="1" applyBorder="1" applyAlignment="1">
      <alignment horizontal="right" vertical="top" wrapText="1"/>
    </xf>
    <xf fontId="37" fillId="0" borderId="5" numFmtId="0" xfId="0" applyFont="1" applyBorder="1" applyAlignment="1">
      <alignment horizontal="right" vertical="top"/>
    </xf>
    <xf fontId="37" fillId="0" borderId="5" numFmtId="165" xfId="0" applyNumberFormat="1" applyFont="1" applyBorder="1" applyAlignment="1">
      <alignment horizontal="right" vertical="top"/>
    </xf>
    <xf fontId="37" fillId="0" borderId="5" numFmtId="0" xfId="0" applyFont="1" applyBorder="1" applyAlignment="1">
      <alignment horizontal="right" vertical="top" wrapText="1"/>
    </xf>
    <xf fontId="39" fillId="0" borderId="0" numFmtId="0" xfId="0" applyFont="1"/>
    <xf fontId="40" fillId="0" borderId="0" numFmtId="165" xfId="0" applyNumberFormat="1" applyFont="1" applyAlignment="1">
      <alignment horizontal="left" vertical="top"/>
    </xf>
    <xf fontId="40" fillId="0" borderId="7" numFmtId="165" xfId="0" applyNumberFormat="1" applyFont="1" applyBorder="1" applyAlignment="1">
      <alignment horizontal="right" vertical="top"/>
    </xf>
    <xf fontId="0" fillId="0" borderId="0" numFmtId="0" xfId="0"/>
    <xf fontId="41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center" vertical="top" wrapText="1"/>
    </xf>
    <xf fontId="8" fillId="0" borderId="5" numFmtId="0" xfId="0" applyFont="1" applyBorder="1" applyAlignment="1">
      <alignment horizontal="center" vertical="top" wrapText="1"/>
    </xf>
    <xf fontId="33" fillId="0" borderId="7" numFmtId="0" xfId="0" applyFont="1" applyBorder="1" applyAlignment="1">
      <alignment horizontal="center" vertical="top" wrapText="1"/>
    </xf>
    <xf fontId="2" fillId="0" borderId="0" numFmtId="0" xfId="0" applyFont="1" applyAlignment="1">
      <alignment horizontal="right" vertical="top"/>
    </xf>
    <xf fontId="2" fillId="0" borderId="5" numFmtId="0" xfId="0" applyFont="1" applyBorder="1"/>
    <xf fontId="30" fillId="0" borderId="6" numFmtId="0" xfId="0" applyFont="1" applyBorder="1" applyAlignment="1">
      <alignment horizontal="center" vertical="center" wrapText="1"/>
    </xf>
    <xf fontId="30" fillId="0" borderId="6" numFmtId="0" xfId="0" applyFont="1" applyBorder="1" applyAlignment="1">
      <alignment horizontal="center" vertical="top" wrapText="1"/>
    </xf>
    <xf fontId="30" fillId="0" borderId="8" numFmtId="0" xfId="0" applyFont="1" applyBorder="1" applyAlignment="1">
      <alignment horizontal="center" vertical="center" wrapText="1"/>
    </xf>
    <xf fontId="30" fillId="0" borderId="9" numFmtId="0" xfId="0" applyFont="1" applyBorder="1" applyAlignment="1">
      <alignment horizontal="center" vertical="center" wrapText="1"/>
    </xf>
    <xf fontId="30" fillId="0" borderId="7" numFmtId="0" xfId="0" applyFont="1" applyBorder="1" applyAlignment="1">
      <alignment horizontal="center" vertical="center" wrapText="1"/>
    </xf>
    <xf fontId="30" fillId="0" borderId="10" numFmtId="0" xfId="0" applyFont="1" applyBorder="1" applyAlignment="1">
      <alignment horizontal="center" vertical="center" wrapText="1"/>
    </xf>
    <xf fontId="30" fillId="0" borderId="10" numFmtId="0" xfId="0" applyFont="1" applyBorder="1" applyAlignment="1">
      <alignment horizontal="center" vertical="top" wrapText="1"/>
    </xf>
    <xf fontId="30" fillId="0" borderId="11" numFmtId="0" xfId="0" applyFont="1" applyBorder="1" applyAlignment="1">
      <alignment horizontal="center" vertical="center" wrapText="1"/>
    </xf>
    <xf fontId="30" fillId="0" borderId="12" numFmtId="0" xfId="0" applyFont="1" applyBorder="1" applyAlignment="1">
      <alignment horizontal="center" vertical="center" wrapText="1"/>
    </xf>
    <xf fontId="30" fillId="0" borderId="0" numFmtId="0" xfId="0" applyFont="1" applyAlignment="1">
      <alignment horizontal="center" vertical="center" wrapText="1"/>
    </xf>
    <xf fontId="30" fillId="0" borderId="4" numFmtId="0" xfId="0" applyFont="1" applyBorder="1" applyAlignment="1">
      <alignment horizontal="center" vertical="center" wrapText="1"/>
    </xf>
    <xf fontId="30" fillId="0" borderId="14" numFmtId="0" xfId="0" applyFont="1" applyBorder="1" applyAlignment="1">
      <alignment horizontal="center" vertical="center" wrapText="1"/>
    </xf>
    <xf fontId="30" fillId="0" borderId="5" numFmtId="0" xfId="0" applyFont="1" applyBorder="1" applyAlignment="1">
      <alignment horizontal="center" vertical="center" wrapText="1"/>
    </xf>
    <xf fontId="30" fillId="0" borderId="4" numFmtId="0" xfId="0" applyFont="1" applyBorder="1" applyAlignment="1">
      <alignment horizontal="center" vertical="top" wrapText="1"/>
    </xf>
    <xf fontId="30" fillId="0" borderId="15" numFmtId="0" xfId="0" applyFont="1" applyBorder="1" applyAlignment="1">
      <alignment horizontal="center" vertical="center" wrapText="1"/>
    </xf>
    <xf fontId="30" fillId="0" borderId="4" numFmtId="0" xfId="0" applyFont="1" applyBorder="1" applyAlignment="1">
      <alignment horizontal="center" vertical="center"/>
    </xf>
    <xf fontId="34" fillId="0" borderId="4" numFmtId="0" xfId="0" applyFont="1" applyBorder="1" applyAlignment="1" quotePrefix="1">
      <alignment horizontal="left" vertical="top" wrapText="1"/>
    </xf>
    <xf fontId="31" fillId="0" borderId="4" numFmtId="0" xfId="0" applyFont="1" applyBorder="1" applyAlignment="1" quotePrefix="1">
      <alignment horizontal="left" vertical="top" wrapText="1"/>
    </xf>
    <xf fontId="31" fillId="0" borderId="4" numFmtId="0" xfId="0" applyFont="1" applyBorder="1" applyAlignment="1">
      <alignment horizontal="left" vertical="top" wrapText="1"/>
    </xf>
    <xf fontId="31" fillId="0" borderId="4" numFmtId="0" xfId="0" applyFont="1" applyBorder="1" applyAlignment="1">
      <alignment horizontal="center" vertical="top" wrapText="1"/>
    </xf>
    <xf fontId="31" fillId="0" borderId="4" numFmtId="165" xfId="0" applyNumberFormat="1" applyFont="1" applyBorder="1" applyAlignment="1">
      <alignment horizontal="right" vertical="top" wrapText="1"/>
    </xf>
    <xf fontId="31" fillId="0" borderId="4" numFmtId="0" xfId="0" applyFont="1" applyBorder="1" applyAlignment="1">
      <alignment horizontal="right" vertical="top" wrapText="1"/>
    </xf>
    <xf fontId="30" fillId="0" borderId="4" numFmtId="0" xfId="0" applyFont="1" applyBorder="1" applyAlignment="1" quotePrefix="1">
      <alignment horizontal="left" vertical="top" wrapText="1"/>
    </xf>
    <xf fontId="30" fillId="0" borderId="4" numFmtId="0" xfId="0" applyFont="1" applyBorder="1" applyAlignment="1">
      <alignment horizontal="left" vertical="top" wrapText="1"/>
    </xf>
    <xf fontId="30" fillId="0" borderId="4" numFmtId="165" xfId="0" applyNumberFormat="1" applyFont="1" applyBorder="1" applyAlignment="1">
      <alignment horizontal="right" vertical="top" wrapText="1"/>
    </xf>
    <xf fontId="30" fillId="0" borderId="4" numFmtId="0" xfId="0" applyFont="1" applyBorder="1" applyAlignment="1">
      <alignment horizontal="right" vertical="top" wrapText="1"/>
    </xf>
    <xf fontId="30" fillId="0" borderId="0" numFmtId="0" xfId="0" applyFont="1" applyAlignment="1">
      <alignment horizontal="right" vertical="center"/>
    </xf>
    <xf fontId="2" fillId="0" borderId="0" numFmtId="0" xfId="0" applyFont="1" applyAlignment="1">
      <alignment horizontal="left"/>
    </xf>
    <xf fontId="2" fillId="0" borderId="7" numFmtId="0" xfId="0" applyFont="1" applyBorder="1" applyAlignment="1">
      <alignment horizontal="center"/>
    </xf>
    <xf fontId="2" fillId="0" borderId="0" numFmtId="0" xfId="0" applyFont="1" applyAlignment="1">
      <alignment vertical="center"/>
    </xf>
    <xf fontId="30" fillId="0" borderId="0" numFmtId="0" xfId="0" applyFont="1" applyAlignment="1">
      <alignment horizontal="right" vertical="center" wrapText="1"/>
    </xf>
    <xf fontId="30" fillId="0" borderId="0" numFmtId="0" xfId="0" applyFont="1" applyAlignment="1">
      <alignment vertical="center" wrapText="1"/>
    </xf>
    <xf fontId="8" fillId="0" borderId="0" numFmtId="0" xfId="0" applyFont="1" applyAlignment="1">
      <alignment vertical="center" wrapText="1"/>
    </xf>
    <xf fontId="27" fillId="0" borderId="7" numFmtId="0" xfId="0" applyFont="1" applyBorder="1" applyAlignment="1">
      <alignment horizontal="center" vertical="center" wrapText="1"/>
    </xf>
    <xf fontId="27" fillId="0" borderId="0" numFmtId="0" xfId="0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31" fillId="0" borderId="0" numFmtId="0" xfId="0" applyFont="1" applyAlignment="1">
      <alignment horizontal="center" vertical="center" wrapText="1"/>
    </xf>
    <xf fontId="30" fillId="0" borderId="5" numFmtId="0" xfId="0" applyFont="1" applyBorder="1" applyAlignment="1">
      <alignment horizontal="left" vertical="center" wrapText="1"/>
    </xf>
    <xf fontId="31" fillId="0" borderId="5" numFmtId="165" xfId="0" applyNumberFormat="1" applyFont="1" applyBorder="1" applyAlignment="1">
      <alignment horizontal="right" vertical="center" wrapText="1"/>
    </xf>
    <xf fontId="31" fillId="0" borderId="5" numFmtId="0" xfId="0" applyFont="1" applyBorder="1" applyAlignment="1">
      <alignment horizontal="right" vertical="center" wrapText="1"/>
    </xf>
    <xf fontId="31" fillId="0" borderId="0" numFmtId="0" xfId="0" applyFont="1" applyAlignment="1">
      <alignment horizontal="left" indent="1" vertical="center" wrapText="1"/>
    </xf>
    <xf fontId="30" fillId="0" borderId="5" numFmtId="0" xfId="0" applyFont="1" applyBorder="1" applyAlignment="1">
      <alignment horizontal="right" wrapText="1"/>
    </xf>
    <xf fontId="30" fillId="0" borderId="0" numFmtId="0" xfId="0" applyFont="1" applyAlignment="1">
      <alignment horizontal="left" indent="1" wrapText="1"/>
    </xf>
    <xf fontId="30" fillId="0" borderId="5" numFmtId="2" xfId="0" applyNumberFormat="1" applyFont="1" applyBorder="1" applyAlignment="1">
      <alignment horizontal="right" wrapText="1"/>
    </xf>
    <xf fontId="30" fillId="0" borderId="0" numFmtId="0" xfId="0" applyFont="1" applyAlignment="1">
      <alignment horizontal="left" wrapText="1"/>
    </xf>
    <xf fontId="30" fillId="0" borderId="6" numFmtId="0" xfId="0" applyFont="1" applyBorder="1" applyAlignment="1">
      <alignment horizontal="center" wrapText="1"/>
    </xf>
    <xf fontId="30" fillId="0" borderId="4" numFmtId="0" xfId="0" applyFont="1" applyBorder="1" applyAlignment="1">
      <alignment horizontal="center" wrapText="1"/>
    </xf>
    <xf fontId="30" fillId="0" borderId="4" numFmtId="0" xfId="0" applyFont="1" applyBorder="1" applyAlignment="1">
      <alignment horizontal="left" wrapText="1"/>
    </xf>
    <xf fontId="30" fillId="0" borderId="4" numFmtId="165" xfId="0" applyNumberFormat="1" applyFont="1" applyBorder="1" applyAlignment="1">
      <alignment horizontal="right" wrapText="1"/>
    </xf>
    <xf fontId="31" fillId="0" borderId="4" numFmtId="0" xfId="0" applyFont="1" applyBorder="1" applyAlignment="1">
      <alignment horizontal="center" wrapText="1"/>
    </xf>
    <xf fontId="31" fillId="0" borderId="4" numFmtId="0" xfId="0" applyFont="1" applyBorder="1" applyAlignment="1">
      <alignment horizontal="left" wrapText="1"/>
    </xf>
    <xf fontId="31" fillId="0" borderId="4" numFmtId="165" xfId="0" applyNumberFormat="1" applyFont="1" applyBorder="1" applyAlignment="1">
      <alignment horizontal="right" wrapText="1"/>
    </xf>
    <xf fontId="30" fillId="0" borderId="0" numFmtId="1" xfId="0" applyNumberFormat="1" applyFont="1" applyAlignment="1">
      <alignment vertical="center" wrapText="1"/>
    </xf>
    <xf fontId="30" fillId="0" borderId="5" numFmtId="1" xfId="0" applyNumberFormat="1" applyFont="1" applyBorder="1" applyAlignment="1">
      <alignment vertical="center"/>
    </xf>
    <xf fontId="30" fillId="0" borderId="5" numFmtId="0" xfId="0" applyFont="1" applyBorder="1" applyAlignment="1">
      <alignment horizontal="left" vertical="center"/>
    </xf>
    <xf fontId="30" fillId="0" borderId="5" numFmtId="0" xfId="0" applyFont="1" applyBorder="1" applyAlignment="1">
      <alignment horizontal="center" vertical="center"/>
    </xf>
    <xf fontId="30" fillId="0" borderId="0" numFmtId="0" xfId="0" applyFont="1" applyAlignment="1">
      <alignment horizontal="left" vertical="center"/>
    </xf>
    <xf fontId="30" fillId="0" borderId="0" numFmtId="1" xfId="0" applyNumberFormat="1" applyFont="1"/>
    <xf fontId="42" fillId="0" borderId="7" numFmtId="0" xfId="0" applyFont="1" applyBorder="1" applyAlignment="1">
      <alignment horizontal="center"/>
    </xf>
    <xf fontId="30" fillId="0" borderId="0" numFmtId="1" xfId="0" applyNumberFormat="1" applyFont="1" applyAlignment="1">
      <alignment horizontal="left"/>
    </xf>
    <xf fontId="42" fillId="0" borderId="0" numFmtId="0" xfId="0" applyFont="1" applyAlignment="1">
      <alignment horizontal="center"/>
    </xf>
    <xf fontId="30" fillId="0" borderId="0" numFmtId="1" xfId="0" applyNumberFormat="1" applyFont="1" applyAlignment="1">
      <alignment horizontal="right"/>
    </xf>
    <xf fontId="43" fillId="0" borderId="0" numFmtId="0" xfId="0" applyFont="1"/>
    <xf fontId="44" fillId="0" borderId="0" numFmtId="0" xfId="0" applyFont="1"/>
    <xf fontId="45" fillId="0" borderId="0" numFmtId="0" xfId="0" applyFont="1"/>
    <xf fontId="46" fillId="0" borderId="0" numFmtId="0" xfId="0" applyFont="1"/>
    <xf fontId="47" fillId="0" borderId="0" numFmtId="0" xfId="0" applyFont="1"/>
    <xf fontId="48" fillId="0" borderId="0" numFmtId="0" xfId="0" applyFont="1"/>
    <xf fontId="49" fillId="0" borderId="0" numFmtId="0" xfId="0" applyFont="1"/>
    <xf fontId="0" fillId="0" borderId="0" numFmtId="0" xfId="0" applyAlignment="1">
      <alignment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7" Type="http://schemas.openxmlformats.org/officeDocument/2006/relationships/styles" Target="styles.xml"/><Relationship  Id="rId23" Type="http://schemas.openxmlformats.org/officeDocument/2006/relationships/worksheet" Target="worksheets/sheet21.xml"/><Relationship  Id="rId22" Type="http://schemas.openxmlformats.org/officeDocument/2006/relationships/worksheet" Target="worksheets/sheet20.xml"/><Relationship  Id="rId25" Type="http://schemas.openxmlformats.org/officeDocument/2006/relationships/theme" Target="theme/theme1.xml"/><Relationship  Id="rId21" Type="http://schemas.openxmlformats.org/officeDocument/2006/relationships/worksheet" Target="worksheets/sheet19.xml"/><Relationship  Id="rId13" Type="http://schemas.openxmlformats.org/officeDocument/2006/relationships/worksheet" Target="worksheets/sheet11.xml"/><Relationship  Id="rId24" Type="http://schemas.openxmlformats.org/officeDocument/2006/relationships/worksheet" Target="worksheets/sheet22.xml"/><Relationship  Id="rId11" Type="http://schemas.openxmlformats.org/officeDocument/2006/relationships/worksheet" Target="worksheets/sheet9.xml"/><Relationship  Id="rId18" Type="http://schemas.openxmlformats.org/officeDocument/2006/relationships/worksheet" Target="worksheets/sheet16.xml"/><Relationship  Id="rId17" Type="http://schemas.openxmlformats.org/officeDocument/2006/relationships/worksheet" Target="worksheets/sheet15.xml"/><Relationship  Id="rId10" Type="http://schemas.openxmlformats.org/officeDocument/2006/relationships/worksheet" Target="worksheets/sheet8.xml"/><Relationship  Id="rId26" Type="http://schemas.openxmlformats.org/officeDocument/2006/relationships/sharedStrings" Target="sharedStrings.xml"/><Relationship  Id="rId15" Type="http://schemas.openxmlformats.org/officeDocument/2006/relationships/worksheet" Target="worksheets/sheet13.xml"/><Relationship  Id="rId9" Type="http://schemas.openxmlformats.org/officeDocument/2006/relationships/worksheet" Target="worksheets/sheet7.xml"/><Relationship  Id="rId20" Type="http://schemas.openxmlformats.org/officeDocument/2006/relationships/worksheet" Target="worksheets/sheet18.xml"/><Relationship  Id="rId19" Type="http://schemas.openxmlformats.org/officeDocument/2006/relationships/worksheet" Target="worksheets/sheet17.xml"/><Relationship  Id="rId8" Type="http://schemas.openxmlformats.org/officeDocument/2006/relationships/worksheet" Target="worksheets/sheet6.xml"/><Relationship  Id="rId7" Type="http://schemas.openxmlformats.org/officeDocument/2006/relationships/worksheet" Target="worksheets/sheet5.xml"/><Relationship  Id="rId14" Type="http://schemas.openxmlformats.org/officeDocument/2006/relationships/worksheet" Target="worksheets/sheet12.xml"/><Relationship  Id="rId6" Type="http://schemas.openxmlformats.org/officeDocument/2006/relationships/worksheet" Target="worksheets/sheet4.xml"/><Relationship  Id="rId5" Type="http://schemas.openxmlformats.org/officeDocument/2006/relationships/worksheet" Target="worksheets/sheet3.xml"/><Relationship  Id="rId4" Type="http://schemas.openxmlformats.org/officeDocument/2006/relationships/worksheet" Target="worksheets/sheet2.xml"/><Relationship  Id="rId16" Type="http://schemas.openxmlformats.org/officeDocument/2006/relationships/worksheet" Target="worksheets/sheet14.xml"/><Relationship  Id="rId12" Type="http://schemas.openxmlformats.org/officeDocument/2006/relationships/worksheet" Target="worksheets/sheet10.xml"/><Relationship  Id="rId3" Type="http://schemas.openxmlformats.org/officeDocument/2006/relationships/worksheet" Target="worksheets/sheet1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C:/Users/a.magomedova/Desktop/2024/&#1056;&#1086;&#1078;&#1076;&#1077;&#1089;&#1090;&#1074;&#1077;&#1085;&#1086;%20(&#1048;&#1055;%20&#1050;&#1088;&#1091;&#1090;&#1086;&#1074;&#1089;&#1082;&#1080;&#1081;)%20&#1044;416149-317688%20&#1088;&#1077;&#1082;.%20&#1042;&#1051;-10%20&#1086;&#1090;&#1087;&#1088;%2013.01/&#1050;&#1072;&#1083;&#1100;&#1082;&#1091;&#1083;&#1103;&#1090;&#1086;&#1088;%20&#1057;&#1052;&#1045;&#1058;&#1053;&#1067;&#1049;%2012.0%20&#1044;&#1051;&#1071;%20&#1060;&#1057;&#1053;&#1041;%20&#1061;&#1057;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V-FS-ENKOM/Shared/DATA/smeta.ru/&#1057;&#1052;&#1045;&#1058;&#1067;-&#1054;&#1041;&#1066;&#1045;&#1050;&#1058;&#1067;%20&#1040;&#1051;&#1045;&#1050;&#1057;/&#1055;&#1048;&#1056;/&#1050;&#1088;250587-316658_&#1055;&#1048;&#1056;_&#1054;&#1054;&#1054;%20&#1051;&#1086;&#1076;&#1077;&#1089;_&#1044;&#1077;&#1084;_&#1058;&#1088;&#1072;&#1085;&#1089;-&#1088;_&#1050;&#1051;-0,4_&#1042;&#1056;&#1065;_&#1084;&#1072;&#1081;24/&#1050;&#1088;250587-316658_&#1055;&#1048;&#1056;_&#1054;&#1054;&#1054;%20&#1051;&#1086;&#1076;&#1077;&#1089;_&#1044;&#1077;&#1084;_&#1058;&#1088;&#1072;&#1085;&#1089;-&#1088;_&#1050;&#1051;-0,4_&#1042;&#1056;&#1065;_20.01.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СР ТЦ"/>
      <sheetName val="ССР БЦ"/>
      <sheetName val="ПЗ"/>
      <sheetName val="ДАННЫЕ"/>
      <sheetName val="Накладная ПСД"/>
      <sheetName val="Форма КС-3"/>
      <sheetName val="АКТ на ПИР"/>
      <sheetName val="Акт о вып.всех работ"/>
      <sheetName val="Письмо об увелич"/>
      <sheetName val="Письмо об отслеж"/>
      <sheetName val="ШАПКИ"/>
      <sheetName val="Ктен 2ПК"/>
      <sheetName val="01-01-01"/>
      <sheetName val="01-01-02"/>
      <sheetName val="01-01-03"/>
      <sheetName val="01-01-04"/>
      <sheetName val="01-01-05"/>
      <sheetName val="01-01-06"/>
      <sheetName val="02-01-01"/>
      <sheetName val="09-01-01"/>
      <sheetName val="02-01-02"/>
      <sheetName val="09-01-02"/>
      <sheetName val="02-01-03"/>
      <sheetName val="09-01-03"/>
      <sheetName val="02-01-04"/>
      <sheetName val="09-01-04"/>
      <sheetName val="02-01-05"/>
      <sheetName val="09-01-05"/>
      <sheetName val="02-01-06"/>
      <sheetName val="09-01-06"/>
      <sheetName val="02-01-07"/>
      <sheetName val="09-01-07"/>
      <sheetName val="02-01-08"/>
      <sheetName val="09-01-08"/>
      <sheetName val="02-01-09"/>
      <sheetName val="09-01-09"/>
      <sheetName val="02-01-10"/>
      <sheetName val="09-01-10"/>
      <sheetName val="07-01-01"/>
    </sheetNames>
    <sheetDataSet>
      <sheetData sheetId="0"/>
      <sheetData sheetId="1"/>
      <sheetData sheetId="2"/>
      <sheetData sheetId="3">
        <row r="16">
          <cell r="K16">
            <v>1.5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K8" t="str">
            <v xml:space="preserve"> </v>
          </cell>
        </row>
      </sheetData>
      <sheetData sheetId="14">
        <row r="8">
          <cell r="K8" t="str">
            <v xml:space="preserve"> </v>
          </cell>
        </row>
      </sheetData>
      <sheetData sheetId="15">
        <row r="8">
          <cell r="K8" t="str">
            <v xml:space="preserve"> </v>
          </cell>
        </row>
      </sheetData>
      <sheetData sheetId="16">
        <row r="8">
          <cell r="K8" t="str">
            <v xml:space="preserve"> </v>
          </cell>
        </row>
      </sheetData>
      <sheetData sheetId="17">
        <row r="8">
          <cell r="K8" t="str">
            <v xml:space="preserve"> </v>
          </cell>
        </row>
      </sheetData>
      <sheetData sheetId="18"/>
      <sheetData sheetId="19"/>
      <sheetData sheetId="20">
        <row r="8">
          <cell r="K8" t="str">
            <v xml:space="preserve"> </v>
          </cell>
        </row>
      </sheetData>
      <sheetData sheetId="21">
        <row r="8">
          <cell r="K8" t="str">
            <v xml:space="preserve"> </v>
          </cell>
        </row>
      </sheetData>
      <sheetData sheetId="22">
        <row r="8">
          <cell r="K8" t="str">
            <v xml:space="preserve"> </v>
          </cell>
        </row>
      </sheetData>
      <sheetData sheetId="23">
        <row r="8">
          <cell r="K8" t="str">
            <v xml:space="preserve"> </v>
          </cell>
        </row>
      </sheetData>
      <sheetData sheetId="24">
        <row r="8">
          <cell r="K8" t="str">
            <v xml:space="preserve"> </v>
          </cell>
        </row>
      </sheetData>
      <sheetData sheetId="25">
        <row r="8">
          <cell r="K8" t="str">
            <v xml:space="preserve"> </v>
          </cell>
        </row>
      </sheetData>
      <sheetData sheetId="26">
        <row r="8">
          <cell r="K8" t="str">
            <v xml:space="preserve"> </v>
          </cell>
        </row>
      </sheetData>
      <sheetData sheetId="27">
        <row r="8">
          <cell r="K8" t="str">
            <v xml:space="preserve"> </v>
          </cell>
        </row>
      </sheetData>
      <sheetData sheetId="28">
        <row r="8">
          <cell r="K8" t="str">
            <v xml:space="preserve"> </v>
          </cell>
        </row>
      </sheetData>
      <sheetData sheetId="29">
        <row r="8">
          <cell r="K8" t="str">
            <v xml:space="preserve"> </v>
          </cell>
        </row>
      </sheetData>
      <sheetData sheetId="30">
        <row r="8">
          <cell r="K8" t="str">
            <v xml:space="preserve"> </v>
          </cell>
        </row>
      </sheetData>
      <sheetData sheetId="31">
        <row r="8">
          <cell r="K8" t="str">
            <v xml:space="preserve"> </v>
          </cell>
        </row>
      </sheetData>
      <sheetData sheetId="32">
        <row r="8">
          <cell r="K8" t="str">
            <v xml:space="preserve"> </v>
          </cell>
        </row>
      </sheetData>
      <sheetData sheetId="33">
        <row r="8">
          <cell r="K8" t="str">
            <v xml:space="preserve"> </v>
          </cell>
        </row>
      </sheetData>
      <sheetData sheetId="34">
        <row r="8">
          <cell r="K8" t="str">
            <v xml:space="preserve"> </v>
          </cell>
        </row>
      </sheetData>
      <sheetData sheetId="35">
        <row r="8">
          <cell r="K8" t="str">
            <v xml:space="preserve"> </v>
          </cell>
        </row>
      </sheetData>
      <sheetData sheetId="36">
        <row r="8">
          <cell r="K8" t="str">
            <v xml:space="preserve"> </v>
          </cell>
        </row>
      </sheetData>
      <sheetData sheetId="37">
        <row r="8">
          <cell r="K8" t="str">
            <v xml:space="preserve"> </v>
          </cell>
        </row>
      </sheetData>
      <sheetData sheetId="38">
        <row r="8">
          <cell r="K8" t="str">
            <v xml:space="preserve">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З_ССР"/>
      <sheetName val="ССР_2024"/>
      <sheetName val="01-01"/>
      <sheetName val="02-01"/>
      <sheetName val="02-02"/>
      <sheetName val="02-03"/>
      <sheetName val="09-01"/>
      <sheetName val="09-02"/>
      <sheetName val="09-03"/>
      <sheetName val="КА"/>
      <sheetName val="ОС24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53">
          <cell r="D53">
            <v>691.46297337110002</v>
          </cell>
        </row>
        <row r="60">
          <cell r="C60" t="str">
            <v xml:space="preserve">Генеральный директор ООО "Энком"</v>
          </cell>
          <cell r="F60" t="str">
            <v xml:space="preserve">Г.А. Дандре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F0"/>
    <outlinePr applyStyles="0" summaryBelow="1" summaryRight="1" showOutlineSymbols="1"/>
    <pageSetUpPr autoPageBreaks="1" fitToPage="1"/>
  </sheetPr>
  <sheetViews>
    <sheetView showRuler="1" view="pageBreakPreview" topLeftCell="A10" zoomScale="100" workbookViewId="0">
      <selection activeCell="H26" activeCellId="0" sqref="H26"/>
    </sheetView>
  </sheetViews>
  <sheetFormatPr defaultColWidth="9.140625" defaultRowHeight="12.75"/>
  <cols>
    <col customWidth="1" min="1" max="2" style="2" width="13.28515625"/>
    <col customWidth="1" min="3" max="3" style="2" width="19.85546875"/>
    <col customWidth="1" min="4" max="5" style="2" width="16.140625"/>
    <col customWidth="1" min="6" max="6" style="2" width="13.28515625"/>
    <col customWidth="1" min="7" max="7" style="2" width="4.140625"/>
    <col customWidth="1" min="8" max="8" style="2" width="16.42578125"/>
    <col customWidth="1" min="9" max="9" style="1" width="14.140625"/>
    <col min="10" max="11" style="1" width="9.140625"/>
    <col customWidth="1" min="12" max="12" style="1" width="15.5703125"/>
    <col min="13" max="16384" style="1" width="9.140625"/>
  </cols>
  <sheetData>
    <row r="2" ht="59.25" customHeight="1">
      <c r="A2" s="3" t="s">
        <v>0</v>
      </c>
      <c r="B2" s="3"/>
      <c r="C2" s="3"/>
      <c r="D2" s="3"/>
      <c r="E2" s="3"/>
      <c r="F2" s="3"/>
      <c r="G2" s="3"/>
      <c r="H2" s="3"/>
    </row>
    <row r="3" ht="99.75" customHeight="1">
      <c r="A3" s="4" t="s">
        <v>1</v>
      </c>
      <c r="B3" s="4"/>
      <c r="C3" s="4"/>
      <c r="D3" s="4"/>
      <c r="E3" s="4"/>
      <c r="F3" s="4"/>
      <c r="G3" s="4"/>
      <c r="H3" s="4"/>
    </row>
    <row r="4" s="5" customFormat="1" ht="23.25" customHeight="1">
      <c r="A4" s="6" t="s">
        <v>2</v>
      </c>
      <c r="B4" s="6"/>
      <c r="C4" s="6"/>
      <c r="D4" s="6"/>
      <c r="E4" s="6"/>
      <c r="F4" s="6"/>
      <c r="G4" s="6"/>
      <c r="H4" s="6"/>
    </row>
    <row r="5" ht="232.5" customHeight="1">
      <c r="A5" s="4" t="s">
        <v>3</v>
      </c>
      <c r="B5" s="4"/>
      <c r="C5" s="4"/>
      <c r="D5" s="4"/>
      <c r="E5" s="4"/>
      <c r="F5" s="4"/>
      <c r="G5" s="4"/>
      <c r="H5" s="4"/>
    </row>
    <row r="6" ht="38.25" customHeight="1">
      <c r="A6" s="4" t="s">
        <v>4</v>
      </c>
      <c r="B6" s="4"/>
      <c r="C6" s="4"/>
      <c r="D6" s="4"/>
      <c r="E6" s="4"/>
      <c r="F6" s="4"/>
      <c r="G6" s="4"/>
      <c r="H6" s="4"/>
    </row>
    <row r="7" s="7" customFormat="1" ht="51.75" customHeight="1">
      <c r="A7" s="8" t="s">
        <v>5</v>
      </c>
      <c r="B7" s="8"/>
      <c r="C7" s="8"/>
      <c r="D7" s="8"/>
      <c r="E7" s="8"/>
      <c r="F7" s="8"/>
      <c r="G7" s="8"/>
      <c r="H7" s="8"/>
    </row>
    <row r="8" ht="28.5" customHeight="1">
      <c r="A8" s="6" t="s">
        <v>6</v>
      </c>
      <c r="B8" s="6"/>
      <c r="C8" s="6"/>
      <c r="D8" s="6"/>
      <c r="E8" s="6"/>
      <c r="F8" s="6"/>
      <c r="G8" s="6"/>
      <c r="H8" s="6"/>
    </row>
    <row r="9" ht="21.75" customHeight="1">
      <c r="A9" s="9" t="s">
        <v>7</v>
      </c>
      <c r="B9" s="9"/>
      <c r="C9" s="9"/>
      <c r="D9" s="9"/>
      <c r="E9" s="9"/>
      <c r="F9" s="9"/>
      <c r="G9" s="9"/>
      <c r="H9" s="9"/>
    </row>
    <row r="10" ht="21.75" customHeight="1">
      <c r="A10" s="9" t="s">
        <v>8</v>
      </c>
      <c r="B10" s="9"/>
      <c r="C10" s="9"/>
      <c r="D10" s="9"/>
      <c r="E10" s="9"/>
      <c r="F10" s="9"/>
      <c r="G10" s="9"/>
      <c r="H10" s="9"/>
    </row>
    <row r="11" ht="25.5" customHeight="1">
      <c r="A11" s="6" t="s">
        <v>9</v>
      </c>
      <c r="B11" s="6"/>
      <c r="C11" s="6"/>
      <c r="D11" s="6"/>
      <c r="E11" s="6"/>
      <c r="F11" s="6"/>
      <c r="G11" s="6"/>
      <c r="H11" s="6"/>
    </row>
    <row r="12" ht="33.75" customHeight="1">
      <c r="A12" s="4" t="s">
        <v>10</v>
      </c>
      <c r="B12" s="4"/>
      <c r="C12" s="4"/>
      <c r="D12" s="4"/>
      <c r="E12" s="4"/>
      <c r="F12" s="4"/>
      <c r="G12" s="4"/>
      <c r="H12" s="4"/>
    </row>
    <row r="13" ht="35.25" customHeight="1">
      <c r="A13" s="8" t="s">
        <v>11</v>
      </c>
      <c r="B13" s="8"/>
      <c r="C13" s="8"/>
      <c r="D13" s="8"/>
      <c r="E13" s="8"/>
      <c r="F13" s="8"/>
      <c r="G13" s="8"/>
      <c r="H13" s="8"/>
    </row>
    <row r="14" ht="27" customHeight="1">
      <c r="A14" s="6" t="s">
        <v>12</v>
      </c>
      <c r="B14" s="6"/>
      <c r="C14" s="6"/>
      <c r="D14" s="6"/>
      <c r="E14" s="6"/>
      <c r="F14" s="6"/>
      <c r="G14" s="6"/>
      <c r="H14" s="6"/>
    </row>
    <row r="15" s="7" customFormat="1" ht="63" hidden="1" customHeight="1">
      <c r="A15" s="8" t="s">
        <v>13</v>
      </c>
      <c r="B15" s="8"/>
      <c r="C15" s="8"/>
      <c r="D15" s="8"/>
      <c r="E15" s="8"/>
      <c r="F15" s="8"/>
      <c r="G15" s="8"/>
      <c r="H15" s="8"/>
    </row>
    <row r="16" s="7" customFormat="1" ht="66.75" hidden="1" customHeight="1">
      <c r="A16" s="8" t="s">
        <v>14</v>
      </c>
      <c r="B16" s="8"/>
      <c r="C16" s="8"/>
      <c r="D16" s="8"/>
      <c r="E16" s="8"/>
      <c r="F16" s="8"/>
      <c r="G16" s="8"/>
      <c r="H16" s="8"/>
    </row>
    <row r="17" s="7" customFormat="1" ht="57.75" hidden="1" customHeight="1">
      <c r="A17" s="8" t="s">
        <v>15</v>
      </c>
      <c r="B17" s="8"/>
      <c r="C17" s="8"/>
      <c r="D17" s="8"/>
      <c r="E17" s="8"/>
      <c r="F17" s="8"/>
      <c r="G17" s="8"/>
      <c r="H17" s="8"/>
    </row>
    <row r="18" s="7" customFormat="1" ht="84" hidden="1" customHeight="1">
      <c r="A18" s="8" t="s">
        <v>16</v>
      </c>
      <c r="B18" s="8"/>
      <c r="C18" s="8"/>
      <c r="D18" s="8"/>
      <c r="E18" s="8"/>
      <c r="F18" s="8"/>
      <c r="G18" s="8"/>
      <c r="H18" s="8"/>
    </row>
    <row r="19" s="7" customFormat="1" ht="50.25" hidden="1" customHeight="1">
      <c r="A19" s="8" t="s">
        <v>17</v>
      </c>
      <c r="B19" s="8"/>
      <c r="C19" s="8"/>
      <c r="D19" s="8"/>
      <c r="E19" s="8"/>
      <c r="F19" s="8"/>
      <c r="G19" s="8"/>
      <c r="H19" s="8"/>
    </row>
    <row r="20" ht="21.75" customHeight="1">
      <c r="A20" s="4" t="s">
        <v>18</v>
      </c>
      <c r="B20" s="4"/>
      <c r="C20" s="4"/>
      <c r="D20" s="4"/>
      <c r="E20" s="4"/>
      <c r="F20" s="4"/>
      <c r="G20" s="4"/>
      <c r="H20" s="4"/>
    </row>
    <row r="21" ht="38.25" customHeight="1">
      <c r="A21" s="4" t="s">
        <v>19</v>
      </c>
      <c r="B21" s="4"/>
      <c r="C21" s="4"/>
      <c r="D21" s="4"/>
      <c r="E21" s="4"/>
      <c r="F21" s="4"/>
      <c r="G21" s="4"/>
      <c r="H21" s="4"/>
    </row>
    <row r="22" ht="34.5" customHeight="1">
      <c r="A22" s="4" t="s">
        <v>20</v>
      </c>
      <c r="B22" s="4"/>
      <c r="C22" s="4"/>
      <c r="D22" s="4"/>
      <c r="E22" s="4"/>
      <c r="F22" s="4"/>
      <c r="G22" s="4"/>
      <c r="H22" s="4"/>
    </row>
    <row r="23" ht="23.25" customHeight="1">
      <c r="A23" s="10" t="s">
        <v>21</v>
      </c>
      <c r="B23" s="11"/>
      <c r="C23" s="11"/>
      <c r="D23" s="11"/>
      <c r="E23" s="11"/>
      <c r="F23" s="11"/>
      <c r="G23" s="11"/>
      <c r="H23" s="12"/>
    </row>
    <row r="24" ht="53.25" customHeight="1">
      <c r="A24" s="13" t="s">
        <v>22</v>
      </c>
      <c r="B24" s="13"/>
      <c r="C24" s="13" t="s">
        <v>23</v>
      </c>
      <c r="D24" s="13" t="s">
        <v>24</v>
      </c>
      <c r="E24" s="13" t="s">
        <v>25</v>
      </c>
      <c r="F24" s="13" t="s">
        <v>26</v>
      </c>
      <c r="G24" s="13"/>
      <c r="H24" s="13" t="s">
        <v>27</v>
      </c>
    </row>
    <row r="25" ht="38.25" customHeight="1">
      <c r="A25" s="14">
        <f>SUM(C25:H25)</f>
        <v>39800.667987700006</v>
      </c>
      <c r="B25" s="14"/>
      <c r="C25" s="14">
        <f>'ССР 25'!H63</f>
        <v>7177.1599999999999</v>
      </c>
      <c r="D25" s="14">
        <f>'ССР 25'!D61</f>
        <v>11101.469120000002</v>
      </c>
      <c r="E25" s="14">
        <f>'ССР 25'!E61</f>
        <v>1400.2025890999998</v>
      </c>
      <c r="F25" s="14">
        <f>'ССР 25'!F61</f>
        <v>15909.658100000001</v>
      </c>
      <c r="G25" s="14"/>
      <c r="H25" s="14">
        <f>'ССР 25'!G61</f>
        <v>4212.1781785999992</v>
      </c>
      <c r="I25" s="15"/>
      <c r="L25" s="15"/>
    </row>
    <row r="26" ht="15">
      <c r="A26" s="9"/>
      <c r="H26" s="16"/>
    </row>
    <row r="27" ht="66" customHeight="1">
      <c r="A27" s="17" t="s">
        <v>28</v>
      </c>
      <c r="B27" s="18"/>
      <c r="C27" s="18"/>
      <c r="D27" s="18"/>
      <c r="E27" s="18"/>
      <c r="F27" s="18"/>
      <c r="G27" s="18"/>
      <c r="H27" s="18"/>
    </row>
  </sheetData>
  <mergeCells count="26"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B24"/>
    <mergeCell ref="F24:G24"/>
    <mergeCell ref="A25:B25"/>
    <mergeCell ref="F25:G25"/>
  </mergeCells>
  <printOptions headings="0" gridLines="0"/>
  <pageMargins left="0.70866141732283472" right="0.31496062992125984" top="0.74803149606299213" bottom="0.74803149606299213" header="0.31496062992125984" footer="0.31496062992125984"/>
  <pageSetup paperSize="9" scale="74" fitToWidth="0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ummaryBelow="1" summaryRight="1" showOutlineSymbols="1"/>
    <pageSetUpPr autoPageBreaks="1" fitToPage="1"/>
  </sheetPr>
  <sheetViews>
    <sheetView showRuler="1" view="pageBreakPreview" topLeftCell="A48" zoomScale="90" workbookViewId="0">
      <selection activeCell="G54" activeCellId="0" sqref="G54"/>
    </sheetView>
  </sheetViews>
  <sheetFormatPr defaultRowHeight="12.75"/>
  <cols>
    <col customWidth="1" min="1" max="1" width="5.140625"/>
    <col customWidth="1" min="2" max="2" style="19" width="20.85546875"/>
    <col customWidth="1" min="3" max="3" width="40.140625"/>
    <col customWidth="1" min="4" max="4" width="15.28515625"/>
    <col customWidth="1" min="5" max="5" width="16.85546875"/>
    <col customWidth="1" min="6" max="6" width="13.7109375"/>
    <col customWidth="1" min="7" max="7" width="15.85546875"/>
    <col customWidth="1" min="8" max="8" width="17.7109375"/>
    <col customWidth="1" min="9" max="9" style="20" width="15.42578125"/>
    <col customWidth="1" min="10" max="10" width="23.140625"/>
    <col customWidth="1" min="11" max="11" width="18.85546875"/>
    <col customWidth="1" min="257" max="257" width="5.140625"/>
    <col customWidth="1" min="258" max="258" width="20.42578125"/>
    <col customWidth="1" min="259" max="259" width="34"/>
    <col bestFit="1" customWidth="1" min="260" max="260" width="20.28515625"/>
    <col bestFit="1" customWidth="1" min="261" max="261" width="18.28515625"/>
    <col bestFit="1" customWidth="1" min="262" max="262" width="14.7109375"/>
    <col customWidth="1" min="263" max="263" width="13.85546875"/>
    <col customWidth="1" min="264" max="264" width="17.7109375"/>
    <col customWidth="1" min="265" max="265" width="15.42578125"/>
    <col bestFit="1" customWidth="1" min="266" max="266" width="12.140625"/>
    <col customWidth="1" min="513" max="513" width="5.140625"/>
    <col customWidth="1" min="514" max="514" width="20.42578125"/>
    <col customWidth="1" min="515" max="515" width="34"/>
    <col bestFit="1" customWidth="1" min="516" max="516" width="20.28515625"/>
    <col bestFit="1" customWidth="1" min="517" max="517" width="18.28515625"/>
    <col bestFit="1" customWidth="1" min="518" max="518" width="14.7109375"/>
    <col customWidth="1" min="519" max="519" width="13.85546875"/>
    <col customWidth="1" min="520" max="520" width="17.7109375"/>
    <col customWidth="1" min="521" max="521" width="15.42578125"/>
    <col bestFit="1" customWidth="1" min="522" max="522" width="12.140625"/>
    <col customWidth="1" min="769" max="769" width="5.140625"/>
    <col customWidth="1" min="770" max="770" width="20.42578125"/>
    <col customWidth="1" min="771" max="771" width="34"/>
    <col bestFit="1" customWidth="1" min="772" max="772" width="20.28515625"/>
    <col bestFit="1" customWidth="1" min="773" max="773" width="18.28515625"/>
    <col bestFit="1" customWidth="1" min="774" max="774" width="14.7109375"/>
    <col customWidth="1" min="775" max="775" width="13.85546875"/>
    <col customWidth="1" min="776" max="776" width="17.7109375"/>
    <col customWidth="1" min="777" max="777" width="15.42578125"/>
    <col bestFit="1" customWidth="1" min="778" max="778" width="12.140625"/>
    <col customWidth="1" min="1025" max="1025" width="5.140625"/>
    <col customWidth="1" min="1026" max="1026" width="20.42578125"/>
    <col customWidth="1" min="1027" max="1027" width="34"/>
    <col bestFit="1" customWidth="1" min="1028" max="1028" width="20.28515625"/>
    <col bestFit="1" customWidth="1" min="1029" max="1029" width="18.28515625"/>
    <col bestFit="1" customWidth="1" min="1030" max="1030" width="14.7109375"/>
    <col customWidth="1" min="1031" max="1031" width="13.85546875"/>
    <col customWidth="1" min="1032" max="1032" width="17.7109375"/>
    <col customWidth="1" min="1033" max="1033" width="15.42578125"/>
    <col bestFit="1" customWidth="1" min="1034" max="1034" width="12.140625"/>
    <col customWidth="1" min="1281" max="1281" width="5.140625"/>
    <col customWidth="1" min="1282" max="1282" width="20.42578125"/>
    <col customWidth="1" min="1283" max="1283" width="34"/>
    <col bestFit="1" customWidth="1" min="1284" max="1284" width="20.28515625"/>
    <col bestFit="1" customWidth="1" min="1285" max="1285" width="18.28515625"/>
    <col bestFit="1" customWidth="1" min="1286" max="1286" width="14.7109375"/>
    <col customWidth="1" min="1287" max="1287" width="13.85546875"/>
    <col customWidth="1" min="1288" max="1288" width="17.7109375"/>
    <col customWidth="1" min="1289" max="1289" width="15.42578125"/>
    <col bestFit="1" customWidth="1" min="1290" max="1290" width="12.140625"/>
    <col customWidth="1" min="1537" max="1537" width="5.140625"/>
    <col customWidth="1" min="1538" max="1538" width="20.42578125"/>
    <col customWidth="1" min="1539" max="1539" width="34"/>
    <col bestFit="1" customWidth="1" min="1540" max="1540" width="20.28515625"/>
    <col bestFit="1" customWidth="1" min="1541" max="1541" width="18.28515625"/>
    <col bestFit="1" customWidth="1" min="1542" max="1542" width="14.7109375"/>
    <col customWidth="1" min="1543" max="1543" width="13.85546875"/>
    <col customWidth="1" min="1544" max="1544" width="17.7109375"/>
    <col customWidth="1" min="1545" max="1545" width="15.42578125"/>
    <col bestFit="1" customWidth="1" min="1546" max="1546" width="12.140625"/>
    <col customWidth="1" min="1793" max="1793" width="5.140625"/>
    <col customWidth="1" min="1794" max="1794" width="20.42578125"/>
    <col customWidth="1" min="1795" max="1795" width="34"/>
    <col bestFit="1" customWidth="1" min="1796" max="1796" width="20.28515625"/>
    <col bestFit="1" customWidth="1" min="1797" max="1797" width="18.28515625"/>
    <col bestFit="1" customWidth="1" min="1798" max="1798" width="14.7109375"/>
    <col customWidth="1" min="1799" max="1799" width="13.85546875"/>
    <col customWidth="1" min="1800" max="1800" width="17.7109375"/>
    <col customWidth="1" min="1801" max="1801" width="15.42578125"/>
    <col bestFit="1" customWidth="1" min="1802" max="1802" width="12.140625"/>
    <col customWidth="1" min="2049" max="2049" width="5.140625"/>
    <col customWidth="1" min="2050" max="2050" width="20.42578125"/>
    <col customWidth="1" min="2051" max="2051" width="34"/>
    <col bestFit="1" customWidth="1" min="2052" max="2052" width="20.28515625"/>
    <col bestFit="1" customWidth="1" min="2053" max="2053" width="18.28515625"/>
    <col bestFit="1" customWidth="1" min="2054" max="2054" width="14.7109375"/>
    <col customWidth="1" min="2055" max="2055" width="13.85546875"/>
    <col customWidth="1" min="2056" max="2056" width="17.7109375"/>
    <col customWidth="1" min="2057" max="2057" width="15.42578125"/>
    <col bestFit="1" customWidth="1" min="2058" max="2058" width="12.140625"/>
    <col customWidth="1" min="2305" max="2305" width="5.140625"/>
    <col customWidth="1" min="2306" max="2306" width="20.42578125"/>
    <col customWidth="1" min="2307" max="2307" width="34"/>
    <col bestFit="1" customWidth="1" min="2308" max="2308" width="20.28515625"/>
    <col bestFit="1" customWidth="1" min="2309" max="2309" width="18.28515625"/>
    <col bestFit="1" customWidth="1" min="2310" max="2310" width="14.7109375"/>
    <col customWidth="1" min="2311" max="2311" width="13.85546875"/>
    <col customWidth="1" min="2312" max="2312" width="17.7109375"/>
    <col customWidth="1" min="2313" max="2313" width="15.42578125"/>
    <col bestFit="1" customWidth="1" min="2314" max="2314" width="12.140625"/>
    <col customWidth="1" min="2561" max="2561" width="5.140625"/>
    <col customWidth="1" min="2562" max="2562" width="20.42578125"/>
    <col customWidth="1" min="2563" max="2563" width="34"/>
    <col bestFit="1" customWidth="1" min="2564" max="2564" width="20.28515625"/>
    <col bestFit="1" customWidth="1" min="2565" max="2565" width="18.28515625"/>
    <col bestFit="1" customWidth="1" min="2566" max="2566" width="14.7109375"/>
    <col customWidth="1" min="2567" max="2567" width="13.85546875"/>
    <col customWidth="1" min="2568" max="2568" width="17.7109375"/>
    <col customWidth="1" min="2569" max="2569" width="15.42578125"/>
    <col bestFit="1" customWidth="1" min="2570" max="2570" width="12.140625"/>
    <col customWidth="1" min="2817" max="2817" width="5.140625"/>
    <col customWidth="1" min="2818" max="2818" width="20.42578125"/>
    <col customWidth="1" min="2819" max="2819" width="34"/>
    <col bestFit="1" customWidth="1" min="2820" max="2820" width="20.28515625"/>
    <col bestFit="1" customWidth="1" min="2821" max="2821" width="18.28515625"/>
    <col bestFit="1" customWidth="1" min="2822" max="2822" width="14.7109375"/>
    <col customWidth="1" min="2823" max="2823" width="13.85546875"/>
    <col customWidth="1" min="2824" max="2824" width="17.7109375"/>
    <col customWidth="1" min="2825" max="2825" width="15.42578125"/>
    <col bestFit="1" customWidth="1" min="2826" max="2826" width="12.140625"/>
    <col customWidth="1" min="3073" max="3073" width="5.140625"/>
    <col customWidth="1" min="3074" max="3074" width="20.42578125"/>
    <col customWidth="1" min="3075" max="3075" width="34"/>
    <col bestFit="1" customWidth="1" min="3076" max="3076" width="20.28515625"/>
    <col bestFit="1" customWidth="1" min="3077" max="3077" width="18.28515625"/>
    <col bestFit="1" customWidth="1" min="3078" max="3078" width="14.7109375"/>
    <col customWidth="1" min="3079" max="3079" width="13.85546875"/>
    <col customWidth="1" min="3080" max="3080" width="17.7109375"/>
    <col customWidth="1" min="3081" max="3081" width="15.42578125"/>
    <col bestFit="1" customWidth="1" min="3082" max="3082" width="12.140625"/>
    <col customWidth="1" min="3329" max="3329" width="5.140625"/>
    <col customWidth="1" min="3330" max="3330" width="20.42578125"/>
    <col customWidth="1" min="3331" max="3331" width="34"/>
    <col bestFit="1" customWidth="1" min="3332" max="3332" width="20.28515625"/>
    <col bestFit="1" customWidth="1" min="3333" max="3333" width="18.28515625"/>
    <col bestFit="1" customWidth="1" min="3334" max="3334" width="14.7109375"/>
    <col customWidth="1" min="3335" max="3335" width="13.85546875"/>
    <col customWidth="1" min="3336" max="3336" width="17.7109375"/>
    <col customWidth="1" min="3337" max="3337" width="15.42578125"/>
    <col bestFit="1" customWidth="1" min="3338" max="3338" width="12.140625"/>
    <col customWidth="1" min="3585" max="3585" width="5.140625"/>
    <col customWidth="1" min="3586" max="3586" width="20.42578125"/>
    <col customWidth="1" min="3587" max="3587" width="34"/>
    <col bestFit="1" customWidth="1" min="3588" max="3588" width="20.28515625"/>
    <col bestFit="1" customWidth="1" min="3589" max="3589" width="18.28515625"/>
    <col bestFit="1" customWidth="1" min="3590" max="3590" width="14.7109375"/>
    <col customWidth="1" min="3591" max="3591" width="13.85546875"/>
    <col customWidth="1" min="3592" max="3592" width="17.7109375"/>
    <col customWidth="1" min="3593" max="3593" width="15.42578125"/>
    <col bestFit="1" customWidth="1" min="3594" max="3594" width="12.140625"/>
    <col customWidth="1" min="3841" max="3841" width="5.140625"/>
    <col customWidth="1" min="3842" max="3842" width="20.42578125"/>
    <col customWidth="1" min="3843" max="3843" width="34"/>
    <col bestFit="1" customWidth="1" min="3844" max="3844" width="20.28515625"/>
    <col bestFit="1" customWidth="1" min="3845" max="3845" width="18.28515625"/>
    <col bestFit="1" customWidth="1" min="3846" max="3846" width="14.7109375"/>
    <col customWidth="1" min="3847" max="3847" width="13.85546875"/>
    <col customWidth="1" min="3848" max="3848" width="17.7109375"/>
    <col customWidth="1" min="3849" max="3849" width="15.42578125"/>
    <col bestFit="1" customWidth="1" min="3850" max="3850" width="12.140625"/>
    <col customWidth="1" min="4097" max="4097" width="5.140625"/>
    <col customWidth="1" min="4098" max="4098" width="20.42578125"/>
    <col customWidth="1" min="4099" max="4099" width="34"/>
    <col bestFit="1" customWidth="1" min="4100" max="4100" width="20.28515625"/>
    <col bestFit="1" customWidth="1" min="4101" max="4101" width="18.28515625"/>
    <col bestFit="1" customWidth="1" min="4102" max="4102" width="14.7109375"/>
    <col customWidth="1" min="4103" max="4103" width="13.85546875"/>
    <col customWidth="1" min="4104" max="4104" width="17.7109375"/>
    <col customWidth="1" min="4105" max="4105" width="15.42578125"/>
    <col bestFit="1" customWidth="1" min="4106" max="4106" width="12.140625"/>
    <col customWidth="1" min="4353" max="4353" width="5.140625"/>
    <col customWidth="1" min="4354" max="4354" width="20.42578125"/>
    <col customWidth="1" min="4355" max="4355" width="34"/>
    <col bestFit="1" customWidth="1" min="4356" max="4356" width="20.28515625"/>
    <col bestFit="1" customWidth="1" min="4357" max="4357" width="18.28515625"/>
    <col bestFit="1" customWidth="1" min="4358" max="4358" width="14.7109375"/>
    <col customWidth="1" min="4359" max="4359" width="13.85546875"/>
    <col customWidth="1" min="4360" max="4360" width="17.7109375"/>
    <col customWidth="1" min="4361" max="4361" width="15.42578125"/>
    <col bestFit="1" customWidth="1" min="4362" max="4362" width="12.140625"/>
    <col customWidth="1" min="4609" max="4609" width="5.140625"/>
    <col customWidth="1" min="4610" max="4610" width="20.42578125"/>
    <col customWidth="1" min="4611" max="4611" width="34"/>
    <col bestFit="1" customWidth="1" min="4612" max="4612" width="20.28515625"/>
    <col bestFit="1" customWidth="1" min="4613" max="4613" width="18.28515625"/>
    <col bestFit="1" customWidth="1" min="4614" max="4614" width="14.7109375"/>
    <col customWidth="1" min="4615" max="4615" width="13.85546875"/>
    <col customWidth="1" min="4616" max="4616" width="17.7109375"/>
    <col customWidth="1" min="4617" max="4617" width="15.42578125"/>
    <col bestFit="1" customWidth="1" min="4618" max="4618" width="12.140625"/>
    <col customWidth="1" min="4865" max="4865" width="5.140625"/>
    <col customWidth="1" min="4866" max="4866" width="20.42578125"/>
    <col customWidth="1" min="4867" max="4867" width="34"/>
    <col bestFit="1" customWidth="1" min="4868" max="4868" width="20.28515625"/>
    <col bestFit="1" customWidth="1" min="4869" max="4869" width="18.28515625"/>
    <col bestFit="1" customWidth="1" min="4870" max="4870" width="14.7109375"/>
    <col customWidth="1" min="4871" max="4871" width="13.85546875"/>
    <col customWidth="1" min="4872" max="4872" width="17.7109375"/>
    <col customWidth="1" min="4873" max="4873" width="15.42578125"/>
    <col bestFit="1" customWidth="1" min="4874" max="4874" width="12.140625"/>
    <col customWidth="1" min="5121" max="5121" width="5.140625"/>
    <col customWidth="1" min="5122" max="5122" width="20.42578125"/>
    <col customWidth="1" min="5123" max="5123" width="34"/>
    <col bestFit="1" customWidth="1" min="5124" max="5124" width="20.28515625"/>
    <col bestFit="1" customWidth="1" min="5125" max="5125" width="18.28515625"/>
    <col bestFit="1" customWidth="1" min="5126" max="5126" width="14.7109375"/>
    <col customWidth="1" min="5127" max="5127" width="13.85546875"/>
    <col customWidth="1" min="5128" max="5128" width="17.7109375"/>
    <col customWidth="1" min="5129" max="5129" width="15.42578125"/>
    <col bestFit="1" customWidth="1" min="5130" max="5130" width="12.140625"/>
    <col customWidth="1" min="5377" max="5377" width="5.140625"/>
    <col customWidth="1" min="5378" max="5378" width="20.42578125"/>
    <col customWidth="1" min="5379" max="5379" width="34"/>
    <col bestFit="1" customWidth="1" min="5380" max="5380" width="20.28515625"/>
    <col bestFit="1" customWidth="1" min="5381" max="5381" width="18.28515625"/>
    <col bestFit="1" customWidth="1" min="5382" max="5382" width="14.7109375"/>
    <col customWidth="1" min="5383" max="5383" width="13.85546875"/>
    <col customWidth="1" min="5384" max="5384" width="17.7109375"/>
    <col customWidth="1" min="5385" max="5385" width="15.42578125"/>
    <col bestFit="1" customWidth="1" min="5386" max="5386" width="12.140625"/>
    <col customWidth="1" min="5633" max="5633" width="5.140625"/>
    <col customWidth="1" min="5634" max="5634" width="20.42578125"/>
    <col customWidth="1" min="5635" max="5635" width="34"/>
    <col bestFit="1" customWidth="1" min="5636" max="5636" width="20.28515625"/>
    <col bestFit="1" customWidth="1" min="5637" max="5637" width="18.28515625"/>
    <col bestFit="1" customWidth="1" min="5638" max="5638" width="14.7109375"/>
    <col customWidth="1" min="5639" max="5639" width="13.85546875"/>
    <col customWidth="1" min="5640" max="5640" width="17.7109375"/>
    <col customWidth="1" min="5641" max="5641" width="15.42578125"/>
    <col bestFit="1" customWidth="1" min="5642" max="5642" width="12.140625"/>
    <col customWidth="1" min="5889" max="5889" width="5.140625"/>
    <col customWidth="1" min="5890" max="5890" width="20.42578125"/>
    <col customWidth="1" min="5891" max="5891" width="34"/>
    <col bestFit="1" customWidth="1" min="5892" max="5892" width="20.28515625"/>
    <col bestFit="1" customWidth="1" min="5893" max="5893" width="18.28515625"/>
    <col bestFit="1" customWidth="1" min="5894" max="5894" width="14.7109375"/>
    <col customWidth="1" min="5895" max="5895" width="13.85546875"/>
    <col customWidth="1" min="5896" max="5896" width="17.7109375"/>
    <col customWidth="1" min="5897" max="5897" width="15.42578125"/>
    <col bestFit="1" customWidth="1" min="5898" max="5898" width="12.140625"/>
    <col customWidth="1" min="6145" max="6145" width="5.140625"/>
    <col customWidth="1" min="6146" max="6146" width="20.42578125"/>
    <col customWidth="1" min="6147" max="6147" width="34"/>
    <col bestFit="1" customWidth="1" min="6148" max="6148" width="20.28515625"/>
    <col bestFit="1" customWidth="1" min="6149" max="6149" width="18.28515625"/>
    <col bestFit="1" customWidth="1" min="6150" max="6150" width="14.7109375"/>
    <col customWidth="1" min="6151" max="6151" width="13.85546875"/>
    <col customWidth="1" min="6152" max="6152" width="17.7109375"/>
    <col customWidth="1" min="6153" max="6153" width="15.42578125"/>
    <col bestFit="1" customWidth="1" min="6154" max="6154" width="12.140625"/>
    <col customWidth="1" min="6401" max="6401" width="5.140625"/>
    <col customWidth="1" min="6402" max="6402" width="20.42578125"/>
    <col customWidth="1" min="6403" max="6403" width="34"/>
    <col bestFit="1" customWidth="1" min="6404" max="6404" width="20.28515625"/>
    <col bestFit="1" customWidth="1" min="6405" max="6405" width="18.28515625"/>
    <col bestFit="1" customWidth="1" min="6406" max="6406" width="14.7109375"/>
    <col customWidth="1" min="6407" max="6407" width="13.85546875"/>
    <col customWidth="1" min="6408" max="6408" width="17.7109375"/>
    <col customWidth="1" min="6409" max="6409" width="15.42578125"/>
    <col bestFit="1" customWidth="1" min="6410" max="6410" width="12.140625"/>
    <col customWidth="1" min="6657" max="6657" width="5.140625"/>
    <col customWidth="1" min="6658" max="6658" width="20.42578125"/>
    <col customWidth="1" min="6659" max="6659" width="34"/>
    <col bestFit="1" customWidth="1" min="6660" max="6660" width="20.28515625"/>
    <col bestFit="1" customWidth="1" min="6661" max="6661" width="18.28515625"/>
    <col bestFit="1" customWidth="1" min="6662" max="6662" width="14.7109375"/>
    <col customWidth="1" min="6663" max="6663" width="13.85546875"/>
    <col customWidth="1" min="6664" max="6664" width="17.7109375"/>
    <col customWidth="1" min="6665" max="6665" width="15.42578125"/>
    <col bestFit="1" customWidth="1" min="6666" max="6666" width="12.140625"/>
    <col customWidth="1" min="6913" max="6913" width="5.140625"/>
    <col customWidth="1" min="6914" max="6914" width="20.42578125"/>
    <col customWidth="1" min="6915" max="6915" width="34"/>
    <col bestFit="1" customWidth="1" min="6916" max="6916" width="20.28515625"/>
    <col bestFit="1" customWidth="1" min="6917" max="6917" width="18.28515625"/>
    <col bestFit="1" customWidth="1" min="6918" max="6918" width="14.7109375"/>
    <col customWidth="1" min="6919" max="6919" width="13.85546875"/>
    <col customWidth="1" min="6920" max="6920" width="17.7109375"/>
    <col customWidth="1" min="6921" max="6921" width="15.42578125"/>
    <col bestFit="1" customWidth="1" min="6922" max="6922" width="12.140625"/>
    <col customWidth="1" min="7169" max="7169" width="5.140625"/>
    <col customWidth="1" min="7170" max="7170" width="20.42578125"/>
    <col customWidth="1" min="7171" max="7171" width="34"/>
    <col bestFit="1" customWidth="1" min="7172" max="7172" width="20.28515625"/>
    <col bestFit="1" customWidth="1" min="7173" max="7173" width="18.28515625"/>
    <col bestFit="1" customWidth="1" min="7174" max="7174" width="14.7109375"/>
    <col customWidth="1" min="7175" max="7175" width="13.85546875"/>
    <col customWidth="1" min="7176" max="7176" width="17.7109375"/>
    <col customWidth="1" min="7177" max="7177" width="15.42578125"/>
    <col bestFit="1" customWidth="1" min="7178" max="7178" width="12.140625"/>
    <col customWidth="1" min="7425" max="7425" width="5.140625"/>
    <col customWidth="1" min="7426" max="7426" width="20.42578125"/>
    <col customWidth="1" min="7427" max="7427" width="34"/>
    <col bestFit="1" customWidth="1" min="7428" max="7428" width="20.28515625"/>
    <col bestFit="1" customWidth="1" min="7429" max="7429" width="18.28515625"/>
    <col bestFit="1" customWidth="1" min="7430" max="7430" width="14.7109375"/>
    <col customWidth="1" min="7431" max="7431" width="13.85546875"/>
    <col customWidth="1" min="7432" max="7432" width="17.7109375"/>
    <col customWidth="1" min="7433" max="7433" width="15.42578125"/>
    <col bestFit="1" customWidth="1" min="7434" max="7434" width="12.140625"/>
    <col customWidth="1" min="7681" max="7681" width="5.140625"/>
    <col customWidth="1" min="7682" max="7682" width="20.42578125"/>
    <col customWidth="1" min="7683" max="7683" width="34"/>
    <col bestFit="1" customWidth="1" min="7684" max="7684" width="20.28515625"/>
    <col bestFit="1" customWidth="1" min="7685" max="7685" width="18.28515625"/>
    <col bestFit="1" customWidth="1" min="7686" max="7686" width="14.7109375"/>
    <col customWidth="1" min="7687" max="7687" width="13.85546875"/>
    <col customWidth="1" min="7688" max="7688" width="17.7109375"/>
    <col customWidth="1" min="7689" max="7689" width="15.42578125"/>
    <col bestFit="1" customWidth="1" min="7690" max="7690" width="12.140625"/>
    <col customWidth="1" min="7937" max="7937" width="5.140625"/>
    <col customWidth="1" min="7938" max="7938" width="20.42578125"/>
    <col customWidth="1" min="7939" max="7939" width="34"/>
    <col bestFit="1" customWidth="1" min="7940" max="7940" width="20.28515625"/>
    <col bestFit="1" customWidth="1" min="7941" max="7941" width="18.28515625"/>
    <col bestFit="1" customWidth="1" min="7942" max="7942" width="14.7109375"/>
    <col customWidth="1" min="7943" max="7943" width="13.85546875"/>
    <col customWidth="1" min="7944" max="7944" width="17.7109375"/>
    <col customWidth="1" min="7945" max="7945" width="15.42578125"/>
    <col bestFit="1" customWidth="1" min="7946" max="7946" width="12.140625"/>
    <col customWidth="1" min="8193" max="8193" width="5.140625"/>
    <col customWidth="1" min="8194" max="8194" width="20.42578125"/>
    <col customWidth="1" min="8195" max="8195" width="34"/>
    <col bestFit="1" customWidth="1" min="8196" max="8196" width="20.28515625"/>
    <col bestFit="1" customWidth="1" min="8197" max="8197" width="18.28515625"/>
    <col bestFit="1" customWidth="1" min="8198" max="8198" width="14.7109375"/>
    <col customWidth="1" min="8199" max="8199" width="13.85546875"/>
    <col customWidth="1" min="8200" max="8200" width="17.7109375"/>
    <col customWidth="1" min="8201" max="8201" width="15.42578125"/>
    <col bestFit="1" customWidth="1" min="8202" max="8202" width="12.140625"/>
    <col customWidth="1" min="8449" max="8449" width="5.140625"/>
    <col customWidth="1" min="8450" max="8450" width="20.42578125"/>
    <col customWidth="1" min="8451" max="8451" width="34"/>
    <col bestFit="1" customWidth="1" min="8452" max="8452" width="20.28515625"/>
    <col bestFit="1" customWidth="1" min="8453" max="8453" width="18.28515625"/>
    <col bestFit="1" customWidth="1" min="8454" max="8454" width="14.7109375"/>
    <col customWidth="1" min="8455" max="8455" width="13.85546875"/>
    <col customWidth="1" min="8456" max="8456" width="17.7109375"/>
    <col customWidth="1" min="8457" max="8457" width="15.42578125"/>
    <col bestFit="1" customWidth="1" min="8458" max="8458" width="12.140625"/>
    <col customWidth="1" min="8705" max="8705" width="5.140625"/>
    <col customWidth="1" min="8706" max="8706" width="20.42578125"/>
    <col customWidth="1" min="8707" max="8707" width="34"/>
    <col bestFit="1" customWidth="1" min="8708" max="8708" width="20.28515625"/>
    <col bestFit="1" customWidth="1" min="8709" max="8709" width="18.28515625"/>
    <col bestFit="1" customWidth="1" min="8710" max="8710" width="14.7109375"/>
    <col customWidth="1" min="8711" max="8711" width="13.85546875"/>
    <col customWidth="1" min="8712" max="8712" width="17.7109375"/>
    <col customWidth="1" min="8713" max="8713" width="15.42578125"/>
    <col bestFit="1" customWidth="1" min="8714" max="8714" width="12.140625"/>
    <col customWidth="1" min="8961" max="8961" width="5.140625"/>
    <col customWidth="1" min="8962" max="8962" width="20.42578125"/>
    <col customWidth="1" min="8963" max="8963" width="34"/>
    <col bestFit="1" customWidth="1" min="8964" max="8964" width="20.28515625"/>
    <col bestFit="1" customWidth="1" min="8965" max="8965" width="18.28515625"/>
    <col bestFit="1" customWidth="1" min="8966" max="8966" width="14.7109375"/>
    <col customWidth="1" min="8967" max="8967" width="13.85546875"/>
    <col customWidth="1" min="8968" max="8968" width="17.7109375"/>
    <col customWidth="1" min="8969" max="8969" width="15.42578125"/>
    <col bestFit="1" customWidth="1" min="8970" max="8970" width="12.140625"/>
    <col customWidth="1" min="9217" max="9217" width="5.140625"/>
    <col customWidth="1" min="9218" max="9218" width="20.42578125"/>
    <col customWidth="1" min="9219" max="9219" width="34"/>
    <col bestFit="1" customWidth="1" min="9220" max="9220" width="20.28515625"/>
    <col bestFit="1" customWidth="1" min="9221" max="9221" width="18.28515625"/>
    <col bestFit="1" customWidth="1" min="9222" max="9222" width="14.7109375"/>
    <col customWidth="1" min="9223" max="9223" width="13.85546875"/>
    <col customWidth="1" min="9224" max="9224" width="17.7109375"/>
    <col customWidth="1" min="9225" max="9225" width="15.42578125"/>
    <col bestFit="1" customWidth="1" min="9226" max="9226" width="12.140625"/>
    <col customWidth="1" min="9473" max="9473" width="5.140625"/>
    <col customWidth="1" min="9474" max="9474" width="20.42578125"/>
    <col customWidth="1" min="9475" max="9475" width="34"/>
    <col bestFit="1" customWidth="1" min="9476" max="9476" width="20.28515625"/>
    <col bestFit="1" customWidth="1" min="9477" max="9477" width="18.28515625"/>
    <col bestFit="1" customWidth="1" min="9478" max="9478" width="14.7109375"/>
    <col customWidth="1" min="9479" max="9479" width="13.85546875"/>
    <col customWidth="1" min="9480" max="9480" width="17.7109375"/>
    <col customWidth="1" min="9481" max="9481" width="15.42578125"/>
    <col bestFit="1" customWidth="1" min="9482" max="9482" width="12.140625"/>
    <col customWidth="1" min="9729" max="9729" width="5.140625"/>
    <col customWidth="1" min="9730" max="9730" width="20.42578125"/>
    <col customWidth="1" min="9731" max="9731" width="34"/>
    <col bestFit="1" customWidth="1" min="9732" max="9732" width="20.28515625"/>
    <col bestFit="1" customWidth="1" min="9733" max="9733" width="18.28515625"/>
    <col bestFit="1" customWidth="1" min="9734" max="9734" width="14.7109375"/>
    <col customWidth="1" min="9735" max="9735" width="13.85546875"/>
    <col customWidth="1" min="9736" max="9736" width="17.7109375"/>
    <col customWidth="1" min="9737" max="9737" width="15.42578125"/>
    <col bestFit="1" customWidth="1" min="9738" max="9738" width="12.140625"/>
    <col customWidth="1" min="9985" max="9985" width="5.140625"/>
    <col customWidth="1" min="9986" max="9986" width="20.42578125"/>
    <col customWidth="1" min="9987" max="9987" width="34"/>
    <col bestFit="1" customWidth="1" min="9988" max="9988" width="20.28515625"/>
    <col bestFit="1" customWidth="1" min="9989" max="9989" width="18.28515625"/>
    <col bestFit="1" customWidth="1" min="9990" max="9990" width="14.7109375"/>
    <col customWidth="1" min="9991" max="9991" width="13.85546875"/>
    <col customWidth="1" min="9992" max="9992" width="17.7109375"/>
    <col customWidth="1" min="9993" max="9993" width="15.42578125"/>
    <col bestFit="1" customWidth="1" min="9994" max="9994" width="12.140625"/>
    <col customWidth="1" min="10241" max="10241" width="5.140625"/>
    <col customWidth="1" min="10242" max="10242" width="20.42578125"/>
    <col customWidth="1" min="10243" max="10243" width="34"/>
    <col bestFit="1" customWidth="1" min="10244" max="10244" width="20.28515625"/>
    <col bestFit="1" customWidth="1" min="10245" max="10245" width="18.28515625"/>
    <col bestFit="1" customWidth="1" min="10246" max="10246" width="14.7109375"/>
    <col customWidth="1" min="10247" max="10247" width="13.85546875"/>
    <col customWidth="1" min="10248" max="10248" width="17.7109375"/>
    <col customWidth="1" min="10249" max="10249" width="15.42578125"/>
    <col bestFit="1" customWidth="1" min="10250" max="10250" width="12.140625"/>
    <col customWidth="1" min="10497" max="10497" width="5.140625"/>
    <col customWidth="1" min="10498" max="10498" width="20.42578125"/>
    <col customWidth="1" min="10499" max="10499" width="34"/>
    <col bestFit="1" customWidth="1" min="10500" max="10500" width="20.28515625"/>
    <col bestFit="1" customWidth="1" min="10501" max="10501" width="18.28515625"/>
    <col bestFit="1" customWidth="1" min="10502" max="10502" width="14.7109375"/>
    <col customWidth="1" min="10503" max="10503" width="13.85546875"/>
    <col customWidth="1" min="10504" max="10504" width="17.7109375"/>
    <col customWidth="1" min="10505" max="10505" width="15.42578125"/>
    <col bestFit="1" customWidth="1" min="10506" max="10506" width="12.140625"/>
    <col customWidth="1" min="10753" max="10753" width="5.140625"/>
    <col customWidth="1" min="10754" max="10754" width="20.42578125"/>
    <col customWidth="1" min="10755" max="10755" width="34"/>
    <col bestFit="1" customWidth="1" min="10756" max="10756" width="20.28515625"/>
    <col bestFit="1" customWidth="1" min="10757" max="10757" width="18.28515625"/>
    <col bestFit="1" customWidth="1" min="10758" max="10758" width="14.7109375"/>
    <col customWidth="1" min="10759" max="10759" width="13.85546875"/>
    <col customWidth="1" min="10760" max="10760" width="17.7109375"/>
    <col customWidth="1" min="10761" max="10761" width="15.42578125"/>
    <col bestFit="1" customWidth="1" min="10762" max="10762" width="12.140625"/>
    <col customWidth="1" min="11009" max="11009" width="5.140625"/>
    <col customWidth="1" min="11010" max="11010" width="20.42578125"/>
    <col customWidth="1" min="11011" max="11011" width="34"/>
    <col bestFit="1" customWidth="1" min="11012" max="11012" width="20.28515625"/>
    <col bestFit="1" customWidth="1" min="11013" max="11013" width="18.28515625"/>
    <col bestFit="1" customWidth="1" min="11014" max="11014" width="14.7109375"/>
    <col customWidth="1" min="11015" max="11015" width="13.85546875"/>
    <col customWidth="1" min="11016" max="11016" width="17.7109375"/>
    <col customWidth="1" min="11017" max="11017" width="15.42578125"/>
    <col bestFit="1" customWidth="1" min="11018" max="11018" width="12.140625"/>
    <col customWidth="1" min="11265" max="11265" width="5.140625"/>
    <col customWidth="1" min="11266" max="11266" width="20.42578125"/>
    <col customWidth="1" min="11267" max="11267" width="34"/>
    <col bestFit="1" customWidth="1" min="11268" max="11268" width="20.28515625"/>
    <col bestFit="1" customWidth="1" min="11269" max="11269" width="18.28515625"/>
    <col bestFit="1" customWidth="1" min="11270" max="11270" width="14.7109375"/>
    <col customWidth="1" min="11271" max="11271" width="13.85546875"/>
    <col customWidth="1" min="11272" max="11272" width="17.7109375"/>
    <col customWidth="1" min="11273" max="11273" width="15.42578125"/>
    <col bestFit="1" customWidth="1" min="11274" max="11274" width="12.140625"/>
    <col customWidth="1" min="11521" max="11521" width="5.140625"/>
    <col customWidth="1" min="11522" max="11522" width="20.42578125"/>
    <col customWidth="1" min="11523" max="11523" width="34"/>
    <col bestFit="1" customWidth="1" min="11524" max="11524" width="20.28515625"/>
    <col bestFit="1" customWidth="1" min="11525" max="11525" width="18.28515625"/>
    <col bestFit="1" customWidth="1" min="11526" max="11526" width="14.7109375"/>
    <col customWidth="1" min="11527" max="11527" width="13.85546875"/>
    <col customWidth="1" min="11528" max="11528" width="17.7109375"/>
    <col customWidth="1" min="11529" max="11529" width="15.42578125"/>
    <col bestFit="1" customWidth="1" min="11530" max="11530" width="12.140625"/>
    <col customWidth="1" min="11777" max="11777" width="5.140625"/>
    <col customWidth="1" min="11778" max="11778" width="20.42578125"/>
    <col customWidth="1" min="11779" max="11779" width="34"/>
    <col bestFit="1" customWidth="1" min="11780" max="11780" width="20.28515625"/>
    <col bestFit="1" customWidth="1" min="11781" max="11781" width="18.28515625"/>
    <col bestFit="1" customWidth="1" min="11782" max="11782" width="14.7109375"/>
    <col customWidth="1" min="11783" max="11783" width="13.85546875"/>
    <col customWidth="1" min="11784" max="11784" width="17.7109375"/>
    <col customWidth="1" min="11785" max="11785" width="15.42578125"/>
    <col bestFit="1" customWidth="1" min="11786" max="11786" width="12.140625"/>
    <col customWidth="1" min="12033" max="12033" width="5.140625"/>
    <col customWidth="1" min="12034" max="12034" width="20.42578125"/>
    <col customWidth="1" min="12035" max="12035" width="34"/>
    <col bestFit="1" customWidth="1" min="12036" max="12036" width="20.28515625"/>
    <col bestFit="1" customWidth="1" min="12037" max="12037" width="18.28515625"/>
    <col bestFit="1" customWidth="1" min="12038" max="12038" width="14.7109375"/>
    <col customWidth="1" min="12039" max="12039" width="13.85546875"/>
    <col customWidth="1" min="12040" max="12040" width="17.7109375"/>
    <col customWidth="1" min="12041" max="12041" width="15.42578125"/>
    <col bestFit="1" customWidth="1" min="12042" max="12042" width="12.140625"/>
    <col customWidth="1" min="12289" max="12289" width="5.140625"/>
    <col customWidth="1" min="12290" max="12290" width="20.42578125"/>
    <col customWidth="1" min="12291" max="12291" width="34"/>
    <col bestFit="1" customWidth="1" min="12292" max="12292" width="20.28515625"/>
    <col bestFit="1" customWidth="1" min="12293" max="12293" width="18.28515625"/>
    <col bestFit="1" customWidth="1" min="12294" max="12294" width="14.7109375"/>
    <col customWidth="1" min="12295" max="12295" width="13.85546875"/>
    <col customWidth="1" min="12296" max="12296" width="17.7109375"/>
    <col customWidth="1" min="12297" max="12297" width="15.42578125"/>
    <col bestFit="1" customWidth="1" min="12298" max="12298" width="12.140625"/>
    <col customWidth="1" min="12545" max="12545" width="5.140625"/>
    <col customWidth="1" min="12546" max="12546" width="20.42578125"/>
    <col customWidth="1" min="12547" max="12547" width="34"/>
    <col bestFit="1" customWidth="1" min="12548" max="12548" width="20.28515625"/>
    <col bestFit="1" customWidth="1" min="12549" max="12549" width="18.28515625"/>
    <col bestFit="1" customWidth="1" min="12550" max="12550" width="14.7109375"/>
    <col customWidth="1" min="12551" max="12551" width="13.85546875"/>
    <col customWidth="1" min="12552" max="12552" width="17.7109375"/>
    <col customWidth="1" min="12553" max="12553" width="15.42578125"/>
    <col bestFit="1" customWidth="1" min="12554" max="12554" width="12.140625"/>
    <col customWidth="1" min="12801" max="12801" width="5.140625"/>
    <col customWidth="1" min="12802" max="12802" width="20.42578125"/>
    <col customWidth="1" min="12803" max="12803" width="34"/>
    <col bestFit="1" customWidth="1" min="12804" max="12804" width="20.28515625"/>
    <col bestFit="1" customWidth="1" min="12805" max="12805" width="18.28515625"/>
    <col bestFit="1" customWidth="1" min="12806" max="12806" width="14.7109375"/>
    <col customWidth="1" min="12807" max="12807" width="13.85546875"/>
    <col customWidth="1" min="12808" max="12808" width="17.7109375"/>
    <col customWidth="1" min="12809" max="12809" width="15.42578125"/>
    <col bestFit="1" customWidth="1" min="12810" max="12810" width="12.140625"/>
    <col customWidth="1" min="13057" max="13057" width="5.140625"/>
    <col customWidth="1" min="13058" max="13058" width="20.42578125"/>
    <col customWidth="1" min="13059" max="13059" width="34"/>
    <col bestFit="1" customWidth="1" min="13060" max="13060" width="20.28515625"/>
    <col bestFit="1" customWidth="1" min="13061" max="13061" width="18.28515625"/>
    <col bestFit="1" customWidth="1" min="13062" max="13062" width="14.7109375"/>
    <col customWidth="1" min="13063" max="13063" width="13.85546875"/>
    <col customWidth="1" min="13064" max="13064" width="17.7109375"/>
    <col customWidth="1" min="13065" max="13065" width="15.42578125"/>
    <col bestFit="1" customWidth="1" min="13066" max="13066" width="12.140625"/>
    <col customWidth="1" min="13313" max="13313" width="5.140625"/>
    <col customWidth="1" min="13314" max="13314" width="20.42578125"/>
    <col customWidth="1" min="13315" max="13315" width="34"/>
    <col bestFit="1" customWidth="1" min="13316" max="13316" width="20.28515625"/>
    <col bestFit="1" customWidth="1" min="13317" max="13317" width="18.28515625"/>
    <col bestFit="1" customWidth="1" min="13318" max="13318" width="14.7109375"/>
    <col customWidth="1" min="13319" max="13319" width="13.85546875"/>
    <col customWidth="1" min="13320" max="13320" width="17.7109375"/>
    <col customWidth="1" min="13321" max="13321" width="15.42578125"/>
    <col bestFit="1" customWidth="1" min="13322" max="13322" width="12.140625"/>
    <col customWidth="1" min="13569" max="13569" width="5.140625"/>
    <col customWidth="1" min="13570" max="13570" width="20.42578125"/>
    <col customWidth="1" min="13571" max="13571" width="34"/>
    <col bestFit="1" customWidth="1" min="13572" max="13572" width="20.28515625"/>
    <col bestFit="1" customWidth="1" min="13573" max="13573" width="18.28515625"/>
    <col bestFit="1" customWidth="1" min="13574" max="13574" width="14.7109375"/>
    <col customWidth="1" min="13575" max="13575" width="13.85546875"/>
    <col customWidth="1" min="13576" max="13576" width="17.7109375"/>
    <col customWidth="1" min="13577" max="13577" width="15.42578125"/>
    <col bestFit="1" customWidth="1" min="13578" max="13578" width="12.140625"/>
    <col customWidth="1" min="13825" max="13825" width="5.140625"/>
    <col customWidth="1" min="13826" max="13826" width="20.42578125"/>
    <col customWidth="1" min="13827" max="13827" width="34"/>
    <col bestFit="1" customWidth="1" min="13828" max="13828" width="20.28515625"/>
    <col bestFit="1" customWidth="1" min="13829" max="13829" width="18.28515625"/>
    <col bestFit="1" customWidth="1" min="13830" max="13830" width="14.7109375"/>
    <col customWidth="1" min="13831" max="13831" width="13.85546875"/>
    <col customWidth="1" min="13832" max="13832" width="17.7109375"/>
    <col customWidth="1" min="13833" max="13833" width="15.42578125"/>
    <col bestFit="1" customWidth="1" min="13834" max="13834" width="12.140625"/>
    <col customWidth="1" min="14081" max="14081" width="5.140625"/>
    <col customWidth="1" min="14082" max="14082" width="20.42578125"/>
    <col customWidth="1" min="14083" max="14083" width="34"/>
    <col bestFit="1" customWidth="1" min="14084" max="14084" width="20.28515625"/>
    <col bestFit="1" customWidth="1" min="14085" max="14085" width="18.28515625"/>
    <col bestFit="1" customWidth="1" min="14086" max="14086" width="14.7109375"/>
    <col customWidth="1" min="14087" max="14087" width="13.85546875"/>
    <col customWidth="1" min="14088" max="14088" width="17.7109375"/>
    <col customWidth="1" min="14089" max="14089" width="15.42578125"/>
    <col bestFit="1" customWidth="1" min="14090" max="14090" width="12.140625"/>
    <col customWidth="1" min="14337" max="14337" width="5.140625"/>
    <col customWidth="1" min="14338" max="14338" width="20.42578125"/>
    <col customWidth="1" min="14339" max="14339" width="34"/>
    <col bestFit="1" customWidth="1" min="14340" max="14340" width="20.28515625"/>
    <col bestFit="1" customWidth="1" min="14341" max="14341" width="18.28515625"/>
    <col bestFit="1" customWidth="1" min="14342" max="14342" width="14.7109375"/>
    <col customWidth="1" min="14343" max="14343" width="13.85546875"/>
    <col customWidth="1" min="14344" max="14344" width="17.7109375"/>
    <col customWidth="1" min="14345" max="14345" width="15.42578125"/>
    <col bestFit="1" customWidth="1" min="14346" max="14346" width="12.140625"/>
    <col customWidth="1" min="14593" max="14593" width="5.140625"/>
    <col customWidth="1" min="14594" max="14594" width="20.42578125"/>
    <col customWidth="1" min="14595" max="14595" width="34"/>
    <col bestFit="1" customWidth="1" min="14596" max="14596" width="20.28515625"/>
    <col bestFit="1" customWidth="1" min="14597" max="14597" width="18.28515625"/>
    <col bestFit="1" customWidth="1" min="14598" max="14598" width="14.7109375"/>
    <col customWidth="1" min="14599" max="14599" width="13.85546875"/>
    <col customWidth="1" min="14600" max="14600" width="17.7109375"/>
    <col customWidth="1" min="14601" max="14601" width="15.42578125"/>
    <col bestFit="1" customWidth="1" min="14602" max="14602" width="12.140625"/>
    <col customWidth="1" min="14849" max="14849" width="5.140625"/>
    <col customWidth="1" min="14850" max="14850" width="20.42578125"/>
    <col customWidth="1" min="14851" max="14851" width="34"/>
    <col bestFit="1" customWidth="1" min="14852" max="14852" width="20.28515625"/>
    <col bestFit="1" customWidth="1" min="14853" max="14853" width="18.28515625"/>
    <col bestFit="1" customWidth="1" min="14854" max="14854" width="14.7109375"/>
    <col customWidth="1" min="14855" max="14855" width="13.85546875"/>
    <col customWidth="1" min="14856" max="14856" width="17.7109375"/>
    <col customWidth="1" min="14857" max="14857" width="15.42578125"/>
    <col bestFit="1" customWidth="1" min="14858" max="14858" width="12.140625"/>
    <col customWidth="1" min="15105" max="15105" width="5.140625"/>
    <col customWidth="1" min="15106" max="15106" width="20.42578125"/>
    <col customWidth="1" min="15107" max="15107" width="34"/>
    <col bestFit="1" customWidth="1" min="15108" max="15108" width="20.28515625"/>
    <col bestFit="1" customWidth="1" min="15109" max="15109" width="18.28515625"/>
    <col bestFit="1" customWidth="1" min="15110" max="15110" width="14.7109375"/>
    <col customWidth="1" min="15111" max="15111" width="13.85546875"/>
    <col customWidth="1" min="15112" max="15112" width="17.7109375"/>
    <col customWidth="1" min="15113" max="15113" width="15.42578125"/>
    <col bestFit="1" customWidth="1" min="15114" max="15114" width="12.140625"/>
    <col customWidth="1" min="15361" max="15361" width="5.140625"/>
    <col customWidth="1" min="15362" max="15362" width="20.42578125"/>
    <col customWidth="1" min="15363" max="15363" width="34"/>
    <col bestFit="1" customWidth="1" min="15364" max="15364" width="20.28515625"/>
    <col bestFit="1" customWidth="1" min="15365" max="15365" width="18.28515625"/>
    <col bestFit="1" customWidth="1" min="15366" max="15366" width="14.7109375"/>
    <col customWidth="1" min="15367" max="15367" width="13.85546875"/>
    <col customWidth="1" min="15368" max="15368" width="17.7109375"/>
    <col customWidth="1" min="15369" max="15369" width="15.42578125"/>
    <col bestFit="1" customWidth="1" min="15370" max="15370" width="12.140625"/>
    <col customWidth="1" min="15617" max="15617" width="5.140625"/>
    <col customWidth="1" min="15618" max="15618" width="20.42578125"/>
    <col customWidth="1" min="15619" max="15619" width="34"/>
    <col bestFit="1" customWidth="1" min="15620" max="15620" width="20.28515625"/>
    <col bestFit="1" customWidth="1" min="15621" max="15621" width="18.28515625"/>
    <col bestFit="1" customWidth="1" min="15622" max="15622" width="14.7109375"/>
    <col customWidth="1" min="15623" max="15623" width="13.85546875"/>
    <col customWidth="1" min="15624" max="15624" width="17.7109375"/>
    <col customWidth="1" min="15625" max="15625" width="15.42578125"/>
    <col bestFit="1" customWidth="1" min="15626" max="15626" width="12.140625"/>
    <col customWidth="1" min="15873" max="15873" width="5.140625"/>
    <col customWidth="1" min="15874" max="15874" width="20.42578125"/>
    <col customWidth="1" min="15875" max="15875" width="34"/>
    <col bestFit="1" customWidth="1" min="15876" max="15876" width="20.28515625"/>
    <col bestFit="1" customWidth="1" min="15877" max="15877" width="18.28515625"/>
    <col bestFit="1" customWidth="1" min="15878" max="15878" width="14.7109375"/>
    <col customWidth="1" min="15879" max="15879" width="13.85546875"/>
    <col customWidth="1" min="15880" max="15880" width="17.7109375"/>
    <col customWidth="1" min="15881" max="15881" width="15.42578125"/>
    <col bestFit="1" customWidth="1" min="15882" max="15882" width="12.140625"/>
    <col customWidth="1" min="16129" max="16129" width="5.140625"/>
    <col customWidth="1" min="16130" max="16130" width="20.42578125"/>
    <col customWidth="1" min="16131" max="16131" width="34"/>
    <col bestFit="1" customWidth="1" min="16132" max="16132" width="20.28515625"/>
    <col bestFit="1" customWidth="1" min="16133" max="16133" width="18.28515625"/>
    <col bestFit="1" customWidth="1" min="16134" max="16134" width="14.7109375"/>
    <col customWidth="1" min="16135" max="16135" width="13.85546875"/>
    <col customWidth="1" min="16136" max="16136" width="17.7109375"/>
    <col customWidth="1" min="16137" max="16137" width="15.42578125"/>
    <col bestFit="1" customWidth="1" min="16138" max="16138" width="12.140625"/>
  </cols>
  <sheetData>
    <row r="1" ht="16.5">
      <c r="A1" s="21"/>
      <c r="B1" s="22" t="s">
        <v>29</v>
      </c>
      <c r="C1" s="22"/>
      <c r="D1" s="22"/>
      <c r="E1" s="22"/>
      <c r="F1" s="23"/>
      <c r="G1" s="22"/>
      <c r="H1" s="22"/>
    </row>
    <row r="2" ht="16.5">
      <c r="A2" s="21"/>
      <c r="B2" s="24"/>
      <c r="C2" s="24"/>
      <c r="D2" s="24"/>
      <c r="E2" s="24"/>
      <c r="F2" s="25"/>
      <c r="G2" s="24"/>
      <c r="H2" s="24"/>
    </row>
    <row r="3" s="21" customFormat="1" ht="53.25" customHeight="1">
      <c r="B3" s="26" t="s">
        <v>30</v>
      </c>
      <c r="C3" s="27"/>
      <c r="D3" s="27"/>
      <c r="E3" s="27"/>
      <c r="F3" s="28"/>
      <c r="G3" s="29"/>
      <c r="H3" s="29"/>
      <c r="I3" s="30"/>
    </row>
    <row r="4" s="21" customFormat="1" ht="15">
      <c r="B4" s="22"/>
      <c r="C4" s="22"/>
      <c r="D4" s="22"/>
      <c r="E4" s="22"/>
      <c r="F4" s="25"/>
      <c r="G4" s="24"/>
      <c r="H4" s="24"/>
      <c r="I4" s="30"/>
    </row>
    <row r="5" s="21" customFormat="1" ht="33.75" customHeight="1">
      <c r="B5" s="22" t="s">
        <v>31</v>
      </c>
      <c r="C5" s="22"/>
      <c r="D5" s="22"/>
      <c r="E5" s="22"/>
      <c r="F5" s="25"/>
      <c r="G5" s="24"/>
      <c r="H5" s="24"/>
      <c r="I5" s="30"/>
    </row>
    <row r="6" ht="15.75" customHeight="1">
      <c r="A6" s="21"/>
      <c r="B6" s="31" t="s">
        <v>32</v>
      </c>
      <c r="C6" s="31"/>
      <c r="D6" s="31"/>
      <c r="E6" s="31"/>
      <c r="F6" s="32"/>
      <c r="G6" s="31"/>
      <c r="H6" s="31"/>
    </row>
    <row r="7" ht="16.5">
      <c r="A7" s="21"/>
      <c r="B7" s="33" t="s">
        <v>33</v>
      </c>
      <c r="C7" s="21"/>
      <c r="D7" s="21"/>
      <c r="E7" s="21"/>
      <c r="F7" s="34"/>
      <c r="G7" s="21"/>
      <c r="H7" s="21"/>
    </row>
    <row r="8" ht="16.5">
      <c r="A8" s="21"/>
      <c r="B8" s="33"/>
      <c r="C8" s="21"/>
      <c r="D8" s="21"/>
      <c r="E8" s="21"/>
      <c r="F8" s="34"/>
      <c r="G8" s="21"/>
      <c r="H8" s="21"/>
    </row>
    <row r="9" ht="21">
      <c r="A9" s="21"/>
      <c r="B9" s="35" t="s">
        <v>34</v>
      </c>
      <c r="C9" s="35"/>
      <c r="D9" s="35"/>
      <c r="E9" s="35"/>
      <c r="F9" s="35"/>
      <c r="G9" s="35"/>
      <c r="H9" s="35"/>
    </row>
    <row r="10" ht="16.5">
      <c r="A10" s="21"/>
      <c r="B10" s="33"/>
      <c r="C10" s="21"/>
      <c r="D10" s="21"/>
      <c r="E10" s="21"/>
      <c r="F10" s="34"/>
      <c r="G10" s="21"/>
      <c r="H10" s="21"/>
    </row>
    <row r="11" ht="60.75" customHeight="1">
      <c r="A11" s="32"/>
      <c r="B11" s="36" t="s">
        <v>35</v>
      </c>
      <c r="C11" s="36"/>
      <c r="D11" s="36"/>
      <c r="E11" s="36"/>
      <c r="F11" s="36"/>
      <c r="G11" s="36"/>
      <c r="H11" s="36"/>
    </row>
    <row r="12" ht="15">
      <c r="A12" s="28"/>
      <c r="B12" s="37" t="s">
        <v>36</v>
      </c>
      <c r="C12" s="37"/>
      <c r="D12" s="37"/>
      <c r="E12" s="37"/>
      <c r="F12" s="37"/>
      <c r="G12" s="37"/>
      <c r="H12" s="37"/>
    </row>
    <row r="13" ht="16.5">
      <c r="A13" s="21"/>
      <c r="B13" s="38"/>
      <c r="C13" s="21"/>
      <c r="D13" s="39" t="s">
        <v>37</v>
      </c>
      <c r="E13" s="39"/>
      <c r="F13" s="39"/>
      <c r="G13" s="39"/>
      <c r="H13" s="21"/>
    </row>
    <row r="14" ht="21">
      <c r="A14" s="40"/>
      <c r="B14" s="41"/>
      <c r="C14" s="35"/>
      <c r="D14" s="35"/>
      <c r="E14" s="35"/>
      <c r="F14" s="35"/>
      <c r="G14" s="35"/>
      <c r="H14" s="35"/>
    </row>
    <row r="15" ht="21">
      <c r="A15" s="40" t="s">
        <v>38</v>
      </c>
      <c r="B15" s="38"/>
      <c r="C15" s="42"/>
      <c r="D15" s="43" t="s">
        <v>39</v>
      </c>
      <c r="E15" s="44"/>
      <c r="F15" s="35"/>
      <c r="G15" s="35"/>
      <c r="H15" s="35"/>
    </row>
    <row r="16" ht="15">
      <c r="A16" s="45" t="s">
        <v>40</v>
      </c>
      <c r="B16" s="46" t="s">
        <v>41</v>
      </c>
      <c r="C16" s="45" t="s">
        <v>42</v>
      </c>
      <c r="D16" s="45" t="s">
        <v>43</v>
      </c>
      <c r="E16" s="45"/>
      <c r="F16" s="45"/>
      <c r="G16" s="45"/>
      <c r="H16" s="45" t="s">
        <v>44</v>
      </c>
    </row>
    <row r="17" ht="28.5">
      <c r="A17" s="45"/>
      <c r="B17" s="46"/>
      <c r="C17" s="45"/>
      <c r="D17" s="47" t="s">
        <v>45</v>
      </c>
      <c r="E17" s="47" t="s">
        <v>46</v>
      </c>
      <c r="F17" s="45" t="s">
        <v>47</v>
      </c>
      <c r="G17" s="45" t="s">
        <v>48</v>
      </c>
      <c r="H17" s="45"/>
    </row>
    <row r="18" ht="14.25">
      <c r="A18" s="45">
        <v>1</v>
      </c>
      <c r="B18" s="46">
        <v>2</v>
      </c>
      <c r="C18" s="45">
        <v>3</v>
      </c>
      <c r="D18" s="47">
        <v>4</v>
      </c>
      <c r="E18" s="47">
        <v>5</v>
      </c>
      <c r="F18" s="47">
        <v>6</v>
      </c>
      <c r="G18" s="47">
        <v>7</v>
      </c>
      <c r="H18" s="48">
        <v>8</v>
      </c>
      <c r="I18" s="49"/>
    </row>
    <row r="19" ht="14.25">
      <c r="A19" s="50"/>
      <c r="B19" s="51" t="s">
        <v>49</v>
      </c>
      <c r="C19" s="51"/>
      <c r="D19" s="51"/>
      <c r="E19" s="51"/>
      <c r="F19" s="51"/>
      <c r="G19" s="51"/>
      <c r="H19" s="52"/>
    </row>
    <row r="20" ht="14.25">
      <c r="A20" s="53" t="s">
        <v>50</v>
      </c>
      <c r="B20" s="54" t="s">
        <v>51</v>
      </c>
      <c r="C20" s="55" t="s">
        <v>52</v>
      </c>
      <c r="D20" s="56"/>
      <c r="E20" s="57">
        <f>ОС25!E26</f>
        <v>3.2999999999999998</v>
      </c>
      <c r="F20" s="58"/>
      <c r="G20" s="57"/>
      <c r="H20" s="59">
        <f>SUM(D20:G20)</f>
        <v>3.2999999999999998</v>
      </c>
    </row>
    <row r="21" ht="14.25">
      <c r="A21" s="60" t="s">
        <v>53</v>
      </c>
      <c r="B21" s="61"/>
      <c r="C21" s="62"/>
      <c r="D21" s="63"/>
      <c r="E21" s="64">
        <f>E20</f>
        <v>3.2999999999999998</v>
      </c>
      <c r="F21" s="65"/>
      <c r="G21" s="64"/>
      <c r="H21" s="64">
        <f>SUM(H20:H20)</f>
        <v>3.2999999999999998</v>
      </c>
    </row>
    <row r="22" ht="14.25">
      <c r="A22" s="50"/>
      <c r="B22" s="51" t="s">
        <v>54</v>
      </c>
      <c r="C22" s="51"/>
      <c r="D22" s="51"/>
      <c r="E22" s="51"/>
      <c r="F22" s="51"/>
      <c r="G22" s="51"/>
      <c r="H22" s="66"/>
    </row>
    <row r="23" ht="30" customHeight="1">
      <c r="A23" s="54" t="s">
        <v>55</v>
      </c>
      <c r="B23" s="54" t="s">
        <v>56</v>
      </c>
      <c r="C23" s="67" t="s">
        <v>57</v>
      </c>
      <c r="D23" s="68">
        <f>ОС25!D27</f>
        <v>232.75</v>
      </c>
      <c r="E23" s="57">
        <f>ОС25!E27</f>
        <v>126.28999999999999</v>
      </c>
      <c r="F23" s="57">
        <f>ОС25!F27</f>
        <v>3511.5</v>
      </c>
      <c r="G23" s="47"/>
      <c r="H23" s="68">
        <f t="shared" ref="H23:H29" si="0">SUM(D23:G23)</f>
        <v>3870.54</v>
      </c>
    </row>
    <row r="24" ht="30.75" customHeight="1">
      <c r="A24" s="54" t="s">
        <v>58</v>
      </c>
      <c r="B24" s="54" t="s">
        <v>59</v>
      </c>
      <c r="C24" s="67" t="s">
        <v>60</v>
      </c>
      <c r="D24" s="68"/>
      <c r="E24" s="57">
        <f>ОС25!E28</f>
        <v>9.6600000000000001</v>
      </c>
      <c r="F24" s="57">
        <f>ОС25!F28</f>
        <v>9.1199999999999992</v>
      </c>
      <c r="G24" s="47"/>
      <c r="H24" s="68">
        <f t="shared" si="0"/>
        <v>18.780000000000001</v>
      </c>
    </row>
    <row r="25" ht="30" customHeight="1">
      <c r="A25" s="54" t="s">
        <v>61</v>
      </c>
      <c r="B25" s="54" t="s">
        <v>62</v>
      </c>
      <c r="C25" s="67" t="s">
        <v>63</v>
      </c>
      <c r="D25" s="56">
        <f>ОС25!D29</f>
        <v>2887.0099999999998</v>
      </c>
      <c r="E25" s="57">
        <f>ОС25!E29</f>
        <v>838.83999999999992</v>
      </c>
      <c r="F25" s="57"/>
      <c r="G25" s="47"/>
      <c r="H25" s="68">
        <f t="shared" si="0"/>
        <v>3725.8499999999995</v>
      </c>
    </row>
    <row r="26" ht="30" customHeight="1">
      <c r="A26" s="54" t="s">
        <v>64</v>
      </c>
      <c r="B26" s="54" t="s">
        <v>65</v>
      </c>
      <c r="C26" s="67" t="s">
        <v>66</v>
      </c>
      <c r="D26" s="68">
        <f>ОС25!D30</f>
        <v>316.47999999999996</v>
      </c>
      <c r="E26" s="57">
        <f>ОС25!E30</f>
        <v>100.39</v>
      </c>
      <c r="F26" s="57"/>
      <c r="G26" s="47"/>
      <c r="H26" s="68">
        <f t="shared" si="0"/>
        <v>416.86999999999995</v>
      </c>
    </row>
    <row r="27" ht="30" customHeight="1">
      <c r="A27" s="54" t="s">
        <v>67</v>
      </c>
      <c r="B27" s="54" t="s">
        <v>68</v>
      </c>
      <c r="C27" s="67" t="s">
        <v>69</v>
      </c>
      <c r="D27" s="68">
        <f>ОС25!D31</f>
        <v>258.59999999999997</v>
      </c>
      <c r="E27" s="57">
        <f>ОС25!E31</f>
        <v>80.289999999999992</v>
      </c>
      <c r="F27" s="57"/>
      <c r="G27" s="47"/>
      <c r="H27" s="68">
        <f t="shared" si="0"/>
        <v>338.88999999999999</v>
      </c>
    </row>
    <row r="28" ht="30" customHeight="1">
      <c r="A28" s="54" t="s">
        <v>70</v>
      </c>
      <c r="B28" s="54" t="s">
        <v>71</v>
      </c>
      <c r="C28" s="67" t="s">
        <v>72</v>
      </c>
      <c r="D28" s="56">
        <f>ОС25!D32</f>
        <v>6795.5799999999999</v>
      </c>
      <c r="E28" s="57">
        <f>ОС25!E32</f>
        <v>142.40000000000001</v>
      </c>
      <c r="F28" s="57"/>
      <c r="G28" s="47"/>
      <c r="H28" s="68">
        <f t="shared" si="0"/>
        <v>6937.9799999999996</v>
      </c>
    </row>
    <row r="29" ht="30" customHeight="1">
      <c r="A29" s="54" t="s">
        <v>73</v>
      </c>
      <c r="B29" s="54" t="s">
        <v>74</v>
      </c>
      <c r="C29" s="67" t="s">
        <v>75</v>
      </c>
      <c r="D29" s="68">
        <f>ОС25!D33</f>
        <v>242.11999999999998</v>
      </c>
      <c r="E29" s="56">
        <f>ОС25!E33</f>
        <v>52.309999999999995</v>
      </c>
      <c r="F29" s="56">
        <f>ОС25!F33</f>
        <v>12153.92</v>
      </c>
      <c r="G29" s="47"/>
      <c r="H29" s="68">
        <f t="shared" si="0"/>
        <v>12448.35</v>
      </c>
    </row>
    <row r="30" ht="14.25">
      <c r="A30" s="60" t="s">
        <v>76</v>
      </c>
      <c r="B30" s="61"/>
      <c r="C30" s="62"/>
      <c r="D30" s="69">
        <f>SUM(D23:D29)</f>
        <v>10732.540000000001</v>
      </c>
      <c r="E30" s="69">
        <f>SUM(E23:E29)</f>
        <v>1350.1800000000001</v>
      </c>
      <c r="F30" s="69">
        <f>SUM(F23:F29)</f>
        <v>15674.540000000001</v>
      </c>
      <c r="G30" s="69"/>
      <c r="H30" s="63">
        <f>SUM(H23:H29)</f>
        <v>27757.260000000002</v>
      </c>
    </row>
    <row r="31" ht="14.25">
      <c r="A31" s="70" t="s">
        <v>77</v>
      </c>
      <c r="B31" s="71"/>
      <c r="C31" s="72"/>
      <c r="D31" s="63">
        <f>D21+D30</f>
        <v>10732.540000000001</v>
      </c>
      <c r="E31" s="64">
        <f>E20+E30</f>
        <v>1353.48</v>
      </c>
      <c r="F31" s="63">
        <f>F21+F30</f>
        <v>15674.540000000001</v>
      </c>
      <c r="G31" s="63"/>
      <c r="H31" s="63">
        <f>H21+H30</f>
        <v>27760.560000000001</v>
      </c>
    </row>
    <row r="32" ht="15" hidden="1">
      <c r="A32" s="50"/>
      <c r="B32" s="51" t="s">
        <v>78</v>
      </c>
      <c r="C32" s="51"/>
      <c r="D32" s="51"/>
      <c r="E32" s="51"/>
      <c r="F32" s="51"/>
      <c r="G32" s="51"/>
      <c r="H32" s="52"/>
    </row>
    <row r="33" ht="18.75" hidden="1" customHeight="1">
      <c r="A33" s="54" t="s">
        <v>79</v>
      </c>
      <c r="B33" s="54" t="s">
        <v>80</v>
      </c>
      <c r="C33" s="67" t="str">
        <f>'[1]07-01-01'!K8</f>
        <v xml:space="preserve"> </v>
      </c>
      <c r="D33" s="48"/>
      <c r="E33" s="47"/>
      <c r="F33" s="47"/>
      <c r="G33" s="47"/>
      <c r="H33" s="48">
        <f>SUM(D33:G33)</f>
        <v>0</v>
      </c>
    </row>
    <row r="34" ht="15" hidden="1">
      <c r="A34" s="60" t="s">
        <v>81</v>
      </c>
      <c r="B34" s="61"/>
      <c r="C34" s="62"/>
      <c r="D34" s="69">
        <f>SUM(D33)</f>
        <v>0</v>
      </c>
      <c r="E34" s="69"/>
      <c r="F34" s="69"/>
      <c r="G34" s="69"/>
      <c r="H34" s="63">
        <f>SUM(H33)</f>
        <v>0</v>
      </c>
    </row>
    <row r="35" ht="15" hidden="1">
      <c r="A35" s="70" t="s">
        <v>82</v>
      </c>
      <c r="B35" s="71"/>
      <c r="C35" s="72"/>
      <c r="D35" s="63">
        <f>D31+D34</f>
        <v>10732.540000000001</v>
      </c>
      <c r="E35" s="63">
        <f>E31+E34</f>
        <v>1353.48</v>
      </c>
      <c r="F35" s="63">
        <f>F31+F34</f>
        <v>15674.540000000001</v>
      </c>
      <c r="G35" s="63"/>
      <c r="H35" s="63">
        <f>H31+H34</f>
        <v>27760.560000000001</v>
      </c>
    </row>
    <row r="36" ht="14.25">
      <c r="A36" s="70"/>
      <c r="B36" s="73" t="s">
        <v>83</v>
      </c>
      <c r="C36" s="73"/>
      <c r="D36" s="74"/>
      <c r="E36" s="74"/>
      <c r="F36" s="74"/>
      <c r="G36" s="74"/>
      <c r="H36" s="75"/>
    </row>
    <row r="37" ht="42.75">
      <c r="A37" s="76" t="s">
        <v>84</v>
      </c>
      <c r="B37" s="77" t="s">
        <v>85</v>
      </c>
      <c r="C37" s="78" t="s">
        <v>86</v>
      </c>
      <c r="D37" s="69">
        <v>0</v>
      </c>
      <c r="E37" s="69">
        <v>0</v>
      </c>
      <c r="F37" s="63"/>
      <c r="G37" s="63"/>
      <c r="H37" s="69">
        <f>D37+E37+F37+G37</f>
        <v>0</v>
      </c>
    </row>
    <row r="38" ht="14.25">
      <c r="A38" s="79"/>
      <c r="B38" s="79"/>
      <c r="C38" s="79" t="s">
        <v>87</v>
      </c>
      <c r="D38" s="63">
        <f>D37</f>
        <v>0</v>
      </c>
      <c r="E38" s="63">
        <f t="shared" ref="E38:H38" si="1">E37</f>
        <v>0</v>
      </c>
      <c r="F38" s="63"/>
      <c r="G38" s="63"/>
      <c r="H38" s="63">
        <f t="shared" si="1"/>
        <v>0</v>
      </c>
    </row>
    <row r="39" ht="14.25">
      <c r="A39" s="80"/>
      <c r="B39" s="73" t="s">
        <v>88</v>
      </c>
      <c r="C39" s="73"/>
      <c r="D39" s="73"/>
      <c r="E39" s="73"/>
      <c r="F39" s="73"/>
      <c r="G39" s="73"/>
      <c r="H39" s="52"/>
    </row>
    <row r="40" ht="28.5">
      <c r="A40" s="54" t="s">
        <v>89</v>
      </c>
      <c r="B40" s="81" t="s">
        <v>90</v>
      </c>
      <c r="C40" s="67" t="s">
        <v>91</v>
      </c>
      <c r="D40" s="47"/>
      <c r="E40" s="47"/>
      <c r="F40" s="47"/>
      <c r="G40" s="59">
        <f>ОС25!G34</f>
        <v>306.39999999999998</v>
      </c>
      <c r="H40" s="59">
        <f t="shared" ref="H40:H43" si="2">G40</f>
        <v>306.39999999999998</v>
      </c>
    </row>
    <row r="41" ht="29.25" customHeight="1">
      <c r="A41" s="54"/>
      <c r="B41" s="81" t="s">
        <v>92</v>
      </c>
      <c r="C41" s="67" t="s">
        <v>93</v>
      </c>
      <c r="D41" s="47"/>
      <c r="E41" s="47"/>
      <c r="F41" s="47"/>
      <c r="G41" s="59">
        <f>ОС25!G35</f>
        <v>789.67444</v>
      </c>
      <c r="H41" s="59">
        <f t="shared" si="2"/>
        <v>789.67444</v>
      </c>
    </row>
    <row r="42" ht="31.5" customHeight="1">
      <c r="A42" s="54"/>
      <c r="B42" s="81" t="s">
        <v>94</v>
      </c>
      <c r="C42" s="67" t="s">
        <v>95</v>
      </c>
      <c r="D42" s="47"/>
      <c r="E42" s="47"/>
      <c r="F42" s="47"/>
      <c r="G42" s="59">
        <f>ОС25!G36</f>
        <v>36.5</v>
      </c>
      <c r="H42" s="59">
        <f t="shared" si="2"/>
        <v>36.5</v>
      </c>
    </row>
    <row r="43" ht="29.25" customHeight="1">
      <c r="A43" s="54" t="s">
        <v>96</v>
      </c>
      <c r="B43" s="81" t="s">
        <v>97</v>
      </c>
      <c r="C43" s="67" t="s">
        <v>98</v>
      </c>
      <c r="D43" s="47"/>
      <c r="E43" s="47"/>
      <c r="F43" s="47"/>
      <c r="G43" s="68">
        <f>ОС25!G37</f>
        <v>52.210000000000001</v>
      </c>
      <c r="H43" s="68">
        <f t="shared" si="2"/>
        <v>52.210000000000001</v>
      </c>
    </row>
    <row r="44" ht="71.25">
      <c r="A44" s="54" t="s">
        <v>99</v>
      </c>
      <c r="B44" s="81" t="s">
        <v>100</v>
      </c>
      <c r="C44" s="82" t="s">
        <v>101</v>
      </c>
      <c r="D44" s="83">
        <f>(D25+D26+D27+D28)*0.019</f>
        <v>194.89572999999999</v>
      </c>
      <c r="E44" s="83">
        <f>(E25+E26+E27+E28)*0.019</f>
        <v>22.076479999999997</v>
      </c>
      <c r="F44" s="84"/>
      <c r="G44" s="84"/>
      <c r="H44" s="83">
        <f t="shared" ref="H44:H45" si="3">SUM(D44:G44)</f>
        <v>216.97220999999999</v>
      </c>
      <c r="J44" s="85"/>
    </row>
    <row r="45" ht="71.25">
      <c r="A45" s="54" t="s">
        <v>102</v>
      </c>
      <c r="B45" s="81" t="s">
        <v>103</v>
      </c>
      <c r="C45" s="82" t="s">
        <v>104</v>
      </c>
      <c r="D45" s="83">
        <f>(D23+D24+D29)*0.021</f>
        <v>9.97227</v>
      </c>
      <c r="E45" s="83">
        <f>(E23+E24+E29)*0.021</f>
        <v>3.9534600000000002</v>
      </c>
      <c r="F45" s="84"/>
      <c r="G45" s="84"/>
      <c r="H45" s="83">
        <f t="shared" si="3"/>
        <v>13.92573</v>
      </c>
      <c r="J45" s="85"/>
    </row>
    <row r="46" ht="14.25">
      <c r="A46" s="60" t="s">
        <v>105</v>
      </c>
      <c r="B46" s="61"/>
      <c r="C46" s="62"/>
      <c r="D46" s="64">
        <f>SUM(D44:D45)</f>
        <v>204.86799999999999</v>
      </c>
      <c r="E46" s="64">
        <f>SUM(E44:E45)</f>
        <v>26.029939999999996</v>
      </c>
      <c r="F46" s="65">
        <f>SUM(F44:F45)</f>
        <v>0</v>
      </c>
      <c r="G46" s="86">
        <f>SUM(G40:G45)</f>
        <v>1184.7844399999999</v>
      </c>
      <c r="H46" s="86">
        <f>SUM(H40:H45)</f>
        <v>1415.6823799999997</v>
      </c>
    </row>
    <row r="47" ht="14.25">
      <c r="A47" s="70" t="s">
        <v>106</v>
      </c>
      <c r="B47" s="71"/>
      <c r="C47" s="72"/>
      <c r="D47" s="64">
        <f>D35+D38+D46</f>
        <v>10937.408000000001</v>
      </c>
      <c r="E47" s="64">
        <f>E35+E38+E46</f>
        <v>1379.5099399999999</v>
      </c>
      <c r="F47" s="64">
        <f>F35+F38+F46</f>
        <v>15674.540000000001</v>
      </c>
      <c r="G47" s="64">
        <f>G46+G31</f>
        <v>1184.7844399999999</v>
      </c>
      <c r="H47" s="64">
        <f>H35+H38+H46</f>
        <v>29176.24238</v>
      </c>
    </row>
    <row r="48" ht="14.25">
      <c r="A48" s="80"/>
      <c r="B48" s="73" t="s">
        <v>107</v>
      </c>
      <c r="C48" s="73"/>
      <c r="D48" s="73"/>
      <c r="E48" s="73"/>
      <c r="F48" s="73"/>
      <c r="G48" s="73"/>
      <c r="H48" s="68"/>
    </row>
    <row r="49" ht="42.75">
      <c r="A49" s="54" t="s">
        <v>108</v>
      </c>
      <c r="B49" s="87" t="s">
        <v>109</v>
      </c>
      <c r="C49" s="67" t="s">
        <v>110</v>
      </c>
      <c r="D49" s="47"/>
      <c r="E49" s="47"/>
      <c r="F49" s="47"/>
      <c r="G49" s="56">
        <f>ROUND((H47+H56)*0.0393,2)</f>
        <v>1191.78</v>
      </c>
      <c r="H49" s="68">
        <f t="shared" ref="H49:H51" si="4">SUM(D49:G49)</f>
        <v>1191.78</v>
      </c>
    </row>
    <row r="50" ht="42.75">
      <c r="A50" s="88" t="s">
        <v>111</v>
      </c>
      <c r="B50" s="87" t="s">
        <v>112</v>
      </c>
      <c r="C50" s="82" t="s">
        <v>113</v>
      </c>
      <c r="D50" s="47"/>
      <c r="E50" s="47"/>
      <c r="F50" s="47"/>
      <c r="G50" s="56">
        <f>ROUND((H47)*0.0214,2)</f>
        <v>624.37</v>
      </c>
      <c r="H50" s="68">
        <f t="shared" si="4"/>
        <v>624.37</v>
      </c>
      <c r="J50" s="89"/>
    </row>
    <row r="51" ht="14.25">
      <c r="A51" s="60" t="s">
        <v>114</v>
      </c>
      <c r="B51" s="61"/>
      <c r="C51" s="62"/>
      <c r="D51" s="69"/>
      <c r="E51" s="69"/>
      <c r="F51" s="69"/>
      <c r="G51" s="69">
        <f>SUM(G49:G50)</f>
        <v>1816.1500000000001</v>
      </c>
      <c r="H51" s="63">
        <f t="shared" si="4"/>
        <v>1816.1500000000001</v>
      </c>
    </row>
    <row r="52" ht="14.25">
      <c r="A52" s="70" t="s">
        <v>115</v>
      </c>
      <c r="B52" s="71"/>
      <c r="C52" s="72"/>
      <c r="D52" s="64">
        <f>D47+D51</f>
        <v>10937.408000000001</v>
      </c>
      <c r="E52" s="64">
        <f>E47+E51</f>
        <v>1379.5099399999999</v>
      </c>
      <c r="F52" s="64">
        <f>F47+F51</f>
        <v>15674.540000000001</v>
      </c>
      <c r="G52" s="64">
        <f>G47+G51</f>
        <v>3000.93444</v>
      </c>
      <c r="H52" s="64">
        <f>H47+H51</f>
        <v>30992.392380000001</v>
      </c>
    </row>
    <row r="53" ht="14.25">
      <c r="A53" s="80"/>
      <c r="B53" s="73" t="s">
        <v>116</v>
      </c>
      <c r="C53" s="73"/>
      <c r="D53" s="73"/>
      <c r="E53" s="73"/>
      <c r="F53" s="73"/>
      <c r="G53" s="73"/>
      <c r="H53" s="68"/>
    </row>
    <row r="54" ht="63.75" customHeight="1">
      <c r="A54" s="54" t="s">
        <v>117</v>
      </c>
      <c r="B54" s="90" t="s">
        <v>118</v>
      </c>
      <c r="C54" s="91" t="s">
        <v>119</v>
      </c>
      <c r="D54" s="58"/>
      <c r="E54" s="58"/>
      <c r="F54" s="58"/>
      <c r="G54" s="59">
        <f>J63/1000</f>
        <v>1148.9947999999999</v>
      </c>
      <c r="H54" s="92">
        <f t="shared" ref="H54:H55" si="5">SUM(D54:G54)</f>
        <v>1148.9947999999999</v>
      </c>
    </row>
    <row r="55" ht="19.5" hidden="1" customHeight="1">
      <c r="A55" s="88" t="s">
        <v>120</v>
      </c>
      <c r="B55" s="93" t="s">
        <v>121</v>
      </c>
      <c r="C55" s="94" t="s">
        <v>122</v>
      </c>
      <c r="D55" s="58"/>
      <c r="E55" s="58"/>
      <c r="F55" s="58"/>
      <c r="G55" s="59"/>
      <c r="H55" s="92">
        <f t="shared" si="5"/>
        <v>0</v>
      </c>
    </row>
    <row r="56" ht="14.25">
      <c r="A56" s="60" t="s">
        <v>123</v>
      </c>
      <c r="B56" s="61"/>
      <c r="C56" s="62"/>
      <c r="D56" s="65"/>
      <c r="E56" s="65"/>
      <c r="F56" s="65"/>
      <c r="G56" s="65">
        <f>SUM(G54:G55)</f>
        <v>1148.9947999999999</v>
      </c>
      <c r="H56" s="65">
        <f>SUM(H54:H55)</f>
        <v>1148.9947999999999</v>
      </c>
    </row>
    <row r="57" ht="14.25">
      <c r="A57" s="70" t="s">
        <v>124</v>
      </c>
      <c r="B57" s="71"/>
      <c r="C57" s="72"/>
      <c r="D57" s="64">
        <f>D52+D56</f>
        <v>10937.408000000001</v>
      </c>
      <c r="E57" s="64">
        <f>E52+E56</f>
        <v>1379.5099399999999</v>
      </c>
      <c r="F57" s="64">
        <f>F52+F56</f>
        <v>15674.540000000001</v>
      </c>
      <c r="G57" s="64">
        <f>G52+G56</f>
        <v>4149.9292399999995</v>
      </c>
      <c r="H57" s="64">
        <f>H56+H52</f>
        <v>32141.387180000002</v>
      </c>
    </row>
    <row r="58" ht="14.25">
      <c r="A58" s="80"/>
      <c r="B58" s="73" t="s">
        <v>125</v>
      </c>
      <c r="C58" s="73"/>
      <c r="D58" s="73"/>
      <c r="E58" s="73"/>
      <c r="F58" s="73"/>
      <c r="G58" s="73"/>
      <c r="H58" s="68"/>
    </row>
    <row r="59" ht="28.5">
      <c r="A59" s="68">
        <v>13</v>
      </c>
      <c r="B59" s="87" t="s">
        <v>126</v>
      </c>
      <c r="C59" s="67" t="s">
        <v>127</v>
      </c>
      <c r="D59" s="95">
        <f>D57*1.5%</f>
        <v>164.06112000000002</v>
      </c>
      <c r="E59" s="95">
        <f>E57*1.5%</f>
        <v>20.692649099999997</v>
      </c>
      <c r="F59" s="95">
        <f>F57*1.5%</f>
        <v>235.1181</v>
      </c>
      <c r="G59" s="95">
        <f>G57*1.5%</f>
        <v>62.248938599999988</v>
      </c>
      <c r="H59" s="95">
        <f>SUM(D59:G59)</f>
        <v>482.1208077</v>
      </c>
    </row>
    <row r="60" ht="14.25">
      <c r="A60" s="96"/>
      <c r="B60" s="97"/>
      <c r="C60" s="98" t="s">
        <v>128</v>
      </c>
      <c r="D60" s="99">
        <f>SUM(D59:D59)</f>
        <v>164.06112000000002</v>
      </c>
      <c r="E60" s="99">
        <f>SUM(E59:E59)</f>
        <v>20.692649099999997</v>
      </c>
      <c r="F60" s="99">
        <f>SUM(F59:F59)</f>
        <v>235.1181</v>
      </c>
      <c r="G60" s="99">
        <f>SUM(G59:G59)</f>
        <v>62.248938599999988</v>
      </c>
      <c r="H60" s="99">
        <f>SUM(H59:H59)</f>
        <v>482.1208077</v>
      </c>
    </row>
    <row r="61" ht="29.25" customHeight="1">
      <c r="A61" s="100"/>
      <c r="B61" s="101"/>
      <c r="C61" s="100" t="s">
        <v>129</v>
      </c>
      <c r="D61" s="102">
        <f>D57+D60</f>
        <v>11101.469120000002</v>
      </c>
      <c r="E61" s="102">
        <f>E57+E60</f>
        <v>1400.2025890999998</v>
      </c>
      <c r="F61" s="102">
        <f>F57+F60</f>
        <v>15909.658100000001</v>
      </c>
      <c r="G61" s="102">
        <f>G57+G60</f>
        <v>4212.1781785999992</v>
      </c>
      <c r="H61" s="102">
        <f>H57+H60</f>
        <v>32623.507987700003</v>
      </c>
      <c r="J61" s="103">
        <v>33108728.27</v>
      </c>
      <c r="K61" s="89">
        <f>J61-H61*1000</f>
        <v>485220.28229999542</v>
      </c>
    </row>
    <row r="62" ht="14.25">
      <c r="A62" s="96"/>
      <c r="B62" s="73" t="s">
        <v>130</v>
      </c>
      <c r="C62" s="73"/>
      <c r="D62" s="73"/>
      <c r="E62" s="73"/>
      <c r="F62" s="73"/>
      <c r="G62" s="73"/>
      <c r="H62" s="63"/>
      <c r="J62" s="104" t="s">
        <v>131</v>
      </c>
    </row>
    <row r="63" ht="43.5" customHeight="1">
      <c r="A63" s="68">
        <f>A59+1</f>
        <v>14</v>
      </c>
      <c r="B63" s="81" t="s">
        <v>132</v>
      </c>
      <c r="C63" s="105" t="s">
        <v>133</v>
      </c>
      <c r="D63" s="56">
        <f>ROUND(D61*0.22,2)</f>
        <v>2442.3200000000002</v>
      </c>
      <c r="E63" s="56">
        <f t="shared" ref="E63:G63" si="6">ROUND(E61*0.22,2)</f>
        <v>308.04000000000002</v>
      </c>
      <c r="F63" s="56">
        <f t="shared" si="6"/>
        <v>3500.1199999999999</v>
      </c>
      <c r="G63" s="56">
        <f t="shared" si="6"/>
        <v>926.68000000000006</v>
      </c>
      <c r="H63" s="63">
        <f>SUM(D63:G63)</f>
        <v>7177.1599999999999</v>
      </c>
      <c r="J63" s="106">
        <v>1148994.8</v>
      </c>
      <c r="K63" s="107">
        <f>(H61-H51-H60)*1000</f>
        <v>30325237.18</v>
      </c>
    </row>
    <row r="64" ht="14.25">
      <c r="A64" s="96"/>
      <c r="B64" s="97"/>
      <c r="C64" s="108" t="s">
        <v>134</v>
      </c>
      <c r="D64" s="63">
        <f>SUM(D63:D63)</f>
        <v>2442.3200000000002</v>
      </c>
      <c r="E64" s="63">
        <f>SUM(E63:E63)</f>
        <v>308.04000000000002</v>
      </c>
      <c r="F64" s="63">
        <f>SUM(F63:F63)</f>
        <v>3500.1199999999999</v>
      </c>
      <c r="G64" s="63">
        <f>SUM(G63:G63)</f>
        <v>926.68000000000006</v>
      </c>
      <c r="H64" s="63">
        <f>SUM(H63:H63)</f>
        <v>7177.1599999999999</v>
      </c>
      <c r="K64" s="109" t="s">
        <v>135</v>
      </c>
    </row>
    <row r="65" ht="30">
      <c r="A65" s="96"/>
      <c r="B65" s="97"/>
      <c r="C65" s="108" t="s">
        <v>136</v>
      </c>
      <c r="D65" s="110">
        <f>D61+D64</f>
        <v>13543.789120000001</v>
      </c>
      <c r="E65" s="110">
        <f>E61+E64</f>
        <v>1708.2425890999998</v>
      </c>
      <c r="F65" s="110">
        <f>F61+F64</f>
        <v>19409.7781</v>
      </c>
      <c r="G65" s="110">
        <f>G61+G64</f>
        <v>5138.8581785999995</v>
      </c>
      <c r="H65" s="111">
        <f>H61+H64</f>
        <v>39800.667987699999</v>
      </c>
      <c r="J65" s="112">
        <f>H57+H59</f>
        <v>32623.507987700003</v>
      </c>
      <c r="K65" s="113">
        <f>K63-J63</f>
        <v>29176242.379999999</v>
      </c>
    </row>
    <row r="66">
      <c r="A66" s="114"/>
      <c r="B66" s="115"/>
      <c r="C66" s="114"/>
      <c r="D66" s="114"/>
      <c r="E66" s="114"/>
      <c r="F66" s="114"/>
      <c r="G66" s="114"/>
      <c r="H66" s="114"/>
      <c r="J66" s="116">
        <f>SUM(D61:G61)</f>
        <v>32623.507987700003</v>
      </c>
    </row>
    <row r="67" s="20" customFormat="1" ht="40.5" customHeight="1">
      <c r="A67" s="117"/>
      <c r="B67" s="118" t="str">
        <f>[2]ССР_2024!C60</f>
        <v xml:space="preserve">Генеральный директор ООО "Энком"</v>
      </c>
      <c r="C67" s="118"/>
      <c r="D67" s="118"/>
      <c r="E67" s="119" t="str">
        <f>[2]ССР_2024!F60</f>
        <v xml:space="preserve">Г.А. Дандре</v>
      </c>
      <c r="F67" s="119"/>
      <c r="G67" s="120"/>
      <c r="H67" s="120"/>
    </row>
    <row r="68" s="20" customFormat="1">
      <c r="A68" s="114"/>
      <c r="B68" s="121" t="s">
        <v>33</v>
      </c>
      <c r="C68" s="114"/>
      <c r="D68" s="114"/>
      <c r="E68" s="114"/>
      <c r="F68" s="114"/>
      <c r="G68" s="114"/>
      <c r="H68" s="114"/>
    </row>
    <row r="69" s="20" customFormat="1">
      <c r="A69" s="114"/>
      <c r="B69" s="115"/>
      <c r="C69" s="114"/>
      <c r="D69" s="114"/>
      <c r="E69" s="114"/>
      <c r="F69" s="114"/>
      <c r="G69" s="114"/>
      <c r="H69" s="114"/>
    </row>
    <row r="70" s="20" customFormat="1">
      <c r="A70" s="114"/>
      <c r="B70" s="115"/>
      <c r="C70" s="114"/>
      <c r="D70" s="114"/>
      <c r="E70" s="114"/>
      <c r="F70" s="114"/>
      <c r="G70" s="114"/>
      <c r="H70" s="114"/>
    </row>
    <row r="71" s="20" customFormat="1">
      <c r="A71" s="114"/>
      <c r="B71" s="115"/>
      <c r="C71" s="114"/>
      <c r="D71" s="114"/>
      <c r="E71" s="114"/>
      <c r="F71" s="114"/>
      <c r="G71" s="114"/>
      <c r="H71" s="114"/>
    </row>
    <row r="72" s="20" customFormat="1">
      <c r="A72" s="114"/>
      <c r="B72" s="115"/>
      <c r="C72" s="114"/>
      <c r="D72" s="114"/>
      <c r="E72" s="114"/>
      <c r="F72" s="114"/>
      <c r="G72" s="114"/>
      <c r="H72" s="114"/>
    </row>
  </sheetData>
  <mergeCells count="43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9:H9"/>
    <mergeCell ref="B11:H11"/>
    <mergeCell ref="B12:H12"/>
    <mergeCell ref="D13:G13"/>
    <mergeCell ref="A16:A17"/>
    <mergeCell ref="B16:B17"/>
    <mergeCell ref="C16:C17"/>
    <mergeCell ref="D16:G16"/>
    <mergeCell ref="H16:H17"/>
    <mergeCell ref="B19:G19"/>
    <mergeCell ref="A21:C21"/>
    <mergeCell ref="B22:G22"/>
    <mergeCell ref="A30:C30"/>
    <mergeCell ref="A31:C31"/>
    <mergeCell ref="B32:G32"/>
    <mergeCell ref="A34:C34"/>
    <mergeCell ref="A35:C35"/>
    <mergeCell ref="B36:C36"/>
    <mergeCell ref="B39:G39"/>
    <mergeCell ref="A46:C46"/>
    <mergeCell ref="A47:C47"/>
    <mergeCell ref="B48:G48"/>
    <mergeCell ref="A51:C51"/>
    <mergeCell ref="A52:C52"/>
    <mergeCell ref="B53:G53"/>
    <mergeCell ref="A56:C56"/>
    <mergeCell ref="A57:C57"/>
    <mergeCell ref="B58:G58"/>
    <mergeCell ref="B62:G62"/>
    <mergeCell ref="B67:D67"/>
    <mergeCell ref="G67:H67"/>
  </mergeCells>
  <printOptions headings="0" gridLines="0"/>
  <pageMargins left="0.69999999999999996" right="0.69999999999999996" top="0.75" bottom="0.75" header="0.29999999999999999" footer="0.29999999999999999"/>
  <pageSetup paperSize="9" scale="46" fitToWidth="0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32" zoomScale="100" workbookViewId="0">
      <selection activeCell="A75" activeCellId="0" sqref="A75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0" width="0"/>
    <col customWidth="1" hidden="1" min="101" max="101" width="83.7109375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Source!L20, " ",Source!CM20)</f>
        <v xml:space="preserve">ЛОКАЛЬНАЯ СМЕТА № 01-01-01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IF(Source!G20&lt;&gt;"Новая локальная смета", Source!G20, "")</f>
        <v xml:space="preserve">Демонтажные работы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3.3000000000000003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ROUND(SUM(AR52:AR212)/1000, 2)</f>
        <v>1.21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ROUND(SUM(AT52:AT212)/1000, 2)</f>
        <v>0.059999999999999998</v>
      </c>
      <c r="L40" s="137" t="s">
        <v>159</v>
      </c>
    </row>
    <row r="41" ht="14.25" customHeight="1">
      <c r="A41" s="131"/>
      <c r="B41" s="143" t="s">
        <v>163</v>
      </c>
      <c r="C41" s="145">
        <f>ROUND((Source!F78)/1000, 2)</f>
        <v>0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Source!F83</f>
        <v>2.3220000000000001</v>
      </c>
      <c r="L41" s="137" t="s">
        <v>165</v>
      </c>
    </row>
    <row r="42" ht="14.25" customHeight="1">
      <c r="A42" s="131"/>
      <c r="B42" s="143" t="s">
        <v>166</v>
      </c>
      <c r="C42" s="145">
        <f>ROUND((Source!F79)/1000,2)</f>
        <v>3.3000000000000003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Source!F84</f>
        <v>0.097199999999999995</v>
      </c>
      <c r="L42" s="137" t="s">
        <v>165</v>
      </c>
    </row>
    <row r="43" ht="14.25" customHeight="1">
      <c r="A43" s="131"/>
      <c r="B43" s="143" t="s">
        <v>168</v>
      </c>
      <c r="C43" s="145">
        <f>ROUND((Source!F70)/1000,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ROUND((Source!F80)/1000, 2)</f>
        <v>0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182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28.5">
      <c r="A54" s="169" t="s">
        <v>183</v>
      </c>
      <c r="B54" s="170" t="s">
        <v>184</v>
      </c>
      <c r="C54" s="170" t="str">
        <f>Source!G28</f>
        <v xml:space="preserve">Демонтаж. Трансформатор тока напряжением: до 10 кВ</v>
      </c>
      <c r="D54" s="171" t="str">
        <f>Source!H28</f>
        <v>ШТ</v>
      </c>
      <c r="E54" s="172">
        <f>Source!K28</f>
        <v>3</v>
      </c>
      <c r="F54" s="172"/>
      <c r="G54" s="172">
        <f>Source!I28</f>
        <v>3</v>
      </c>
      <c r="H54" s="173"/>
      <c r="I54" s="174"/>
      <c r="J54" s="173"/>
      <c r="K54" s="174"/>
      <c r="L54" s="173"/>
    </row>
    <row r="55" ht="76.5">
      <c r="B55" s="175" t="s">
        <v>185</v>
      </c>
      <c r="C55" s="175" t="s">
        <v>186</v>
      </c>
      <c r="D55" s="175"/>
      <c r="E55" s="175"/>
      <c r="F55" s="175"/>
      <c r="G55" s="175"/>
      <c r="H55" s="175"/>
      <c r="I55" s="175"/>
      <c r="J55" s="175"/>
      <c r="K55" s="175"/>
      <c r="L55" s="175"/>
      <c r="CW55" s="176" t="s">
        <v>186</v>
      </c>
    </row>
    <row r="56" ht="38.25">
      <c r="B56" s="175" t="s">
        <v>187</v>
      </c>
      <c r="C56" s="175" t="s">
        <v>188</v>
      </c>
      <c r="D56" s="175"/>
      <c r="E56" s="175"/>
      <c r="F56" s="175"/>
      <c r="G56" s="175"/>
      <c r="H56" s="175"/>
      <c r="I56" s="175"/>
      <c r="J56" s="175"/>
      <c r="K56" s="175"/>
      <c r="L56" s="175"/>
      <c r="CW56" s="176" t="s">
        <v>188</v>
      </c>
    </row>
    <row r="57" ht="63.75">
      <c r="C57" s="177" t="s">
        <v>189</v>
      </c>
      <c r="D57" s="177"/>
      <c r="E57" s="177"/>
      <c r="F57" s="177"/>
      <c r="CW57" s="178" t="s">
        <v>189</v>
      </c>
    </row>
    <row r="58" ht="15">
      <c r="A58" s="179"/>
      <c r="B58" s="172">
        <v>1</v>
      </c>
      <c r="C58" s="179" t="s">
        <v>190</v>
      </c>
      <c r="D58" s="171" t="s">
        <v>165</v>
      </c>
      <c r="E58" s="180"/>
      <c r="F58" s="172"/>
      <c r="G58" s="172">
        <f>Source!U28</f>
        <v>2.3220000000000001</v>
      </c>
      <c r="H58" s="172"/>
      <c r="I58" s="172"/>
      <c r="J58" s="172"/>
      <c r="K58" s="172"/>
      <c r="L58" s="181">
        <f>SUM(L59:L59)-SUMIF(CE59:CE59, 1, L59:L59)</f>
        <v>1213.78</v>
      </c>
    </row>
    <row r="59" ht="14.25">
      <c r="A59" s="170"/>
      <c r="B59" s="170" t="s">
        <v>191</v>
      </c>
      <c r="C59" s="170" t="s">
        <v>192</v>
      </c>
      <c r="D59" s="171" t="s">
        <v>165</v>
      </c>
      <c r="E59" s="172">
        <v>2.1499999999999999</v>
      </c>
      <c r="F59" s="172">
        <f>ROUND((0.2+1)*0.3,7)</f>
        <v>0.35999999999999999</v>
      </c>
      <c r="G59" s="172">
        <f>SmtRes!CX1</f>
        <v>2.3220000000000001</v>
      </c>
      <c r="H59" s="173"/>
      <c r="I59" s="174"/>
      <c r="J59" s="173">
        <f>SmtRes!CZ1</f>
        <v>522.73000000000002</v>
      </c>
      <c r="K59" s="174"/>
      <c r="L59" s="173">
        <f>SmtRes!DI1</f>
        <v>1213.78</v>
      </c>
    </row>
    <row r="60" ht="15">
      <c r="A60" s="179"/>
      <c r="B60" s="172">
        <v>2</v>
      </c>
      <c r="C60" s="179" t="s">
        <v>193</v>
      </c>
      <c r="D60" s="171"/>
      <c r="E60" s="180"/>
      <c r="F60" s="172"/>
      <c r="G60" s="172"/>
      <c r="H60" s="172"/>
      <c r="I60" s="172"/>
      <c r="J60" s="172"/>
      <c r="K60" s="172"/>
      <c r="L60" s="181">
        <f>SUM(L61:L67)-SUMIF(CE61:CE67, 1, L61:L67)</f>
        <v>79.640000000000001</v>
      </c>
    </row>
    <row r="61" ht="15">
      <c r="A61" s="179"/>
      <c r="B61" s="172"/>
      <c r="C61" s="179" t="s">
        <v>194</v>
      </c>
      <c r="D61" s="171" t="s">
        <v>165</v>
      </c>
      <c r="E61" s="180"/>
      <c r="F61" s="172"/>
      <c r="G61" s="172">
        <f>Source!V28</f>
        <v>0.097199999999999995</v>
      </c>
      <c r="H61" s="172"/>
      <c r="I61" s="172"/>
      <c r="J61" s="172"/>
      <c r="K61" s="172"/>
      <c r="L61" s="181">
        <f>SUMIF(CE62:CE67, 1, L62:L67)</f>
        <v>56.329999999999998</v>
      </c>
      <c r="CE61">
        <v>1</v>
      </c>
    </row>
    <row r="62" ht="28.5">
      <c r="A62" s="170"/>
      <c r="B62" s="170" t="s">
        <v>195</v>
      </c>
      <c r="C62" s="170" t="s">
        <v>196</v>
      </c>
      <c r="D62" s="171" t="s">
        <v>197</v>
      </c>
      <c r="E62" s="172">
        <v>0.035000000000000003</v>
      </c>
      <c r="F62" s="172">
        <f t="shared" ref="F62:F67" si="7">ROUND((0.2+1)*0.3,7)</f>
        <v>0.35999999999999999</v>
      </c>
      <c r="G62" s="172">
        <f>SmtRes!CX3</f>
        <v>0.0378</v>
      </c>
      <c r="H62" s="173"/>
      <c r="I62" s="174"/>
      <c r="J62" s="173">
        <f>SmtRes!CZ3</f>
        <v>1488.78</v>
      </c>
      <c r="K62" s="174"/>
      <c r="L62" s="173">
        <f>SmtRes!DG3</f>
        <v>56.280000000000001</v>
      </c>
    </row>
    <row r="63" ht="28.5">
      <c r="A63" s="170"/>
      <c r="B63" s="170" t="s">
        <v>198</v>
      </c>
      <c r="C63" s="170" t="s">
        <v>199</v>
      </c>
      <c r="D63" s="171" t="s">
        <v>165</v>
      </c>
      <c r="E63" s="172">
        <f>SmtRes!DO3*SmtRes!AT3</f>
        <v>0.035000000000000003</v>
      </c>
      <c r="F63" s="172">
        <f t="shared" si="7"/>
        <v>0.35999999999999999</v>
      </c>
      <c r="G63" s="172">
        <f>ROUND(E63*F63*G54, 7)</f>
        <v>0.0378</v>
      </c>
      <c r="H63" s="173"/>
      <c r="I63" s="174"/>
      <c r="J63" s="173">
        <f>ROUND(SmtRes!AG3/SmtRes!DO3, 2)</f>
        <v>702.18000000000006</v>
      </c>
      <c r="K63" s="174"/>
      <c r="L63" s="173">
        <f>SmtRes!DH3</f>
        <v>26.539999999999999</v>
      </c>
      <c r="CE63">
        <v>1</v>
      </c>
    </row>
    <row r="64" ht="28.5">
      <c r="A64" s="170"/>
      <c r="B64" s="170" t="s">
        <v>200</v>
      </c>
      <c r="C64" s="170" t="s">
        <v>201</v>
      </c>
      <c r="D64" s="171" t="s">
        <v>197</v>
      </c>
      <c r="E64" s="172">
        <v>0.02</v>
      </c>
      <c r="F64" s="172">
        <f t="shared" si="7"/>
        <v>0.35999999999999999</v>
      </c>
      <c r="G64" s="172">
        <f>SmtRes!CX4</f>
        <v>0.021599999999999998</v>
      </c>
      <c r="H64" s="173">
        <f>SmtRes!CZ4</f>
        <v>55.780000000000001</v>
      </c>
      <c r="I64" s="174">
        <f>SmtRes!AJ4</f>
        <v>1.4199999999999999</v>
      </c>
      <c r="J64" s="173">
        <f>ROUND(H64*I64, 2)</f>
        <v>79.210000000000008</v>
      </c>
      <c r="K64" s="174"/>
      <c r="L64" s="173">
        <f>SmtRes!DG4</f>
        <v>1.71</v>
      </c>
    </row>
    <row r="65" ht="28.5">
      <c r="A65" s="170"/>
      <c r="B65" s="170" t="s">
        <v>202</v>
      </c>
      <c r="C65" s="170" t="s">
        <v>203</v>
      </c>
      <c r="D65" s="171" t="s">
        <v>165</v>
      </c>
      <c r="E65" s="172">
        <f>SmtRes!DO4*SmtRes!AT4</f>
        <v>0.02</v>
      </c>
      <c r="F65" s="172">
        <f t="shared" si="7"/>
        <v>0.35999999999999999</v>
      </c>
      <c r="G65" s="172">
        <f>ROUND(E65*F65*G54, 7)</f>
        <v>0.021599999999999998</v>
      </c>
      <c r="H65" s="173"/>
      <c r="I65" s="174"/>
      <c r="J65" s="173">
        <f>ROUND(SmtRes!AG4/SmtRes!DO4, 2)</f>
        <v>464.22000000000003</v>
      </c>
      <c r="K65" s="174"/>
      <c r="L65" s="173">
        <f>SmtRes!DH4</f>
        <v>10.029999999999999</v>
      </c>
      <c r="CE65">
        <v>1</v>
      </c>
    </row>
    <row r="66" ht="28.5">
      <c r="A66" s="170"/>
      <c r="B66" s="170" t="s">
        <v>204</v>
      </c>
      <c r="C66" s="170" t="s">
        <v>205</v>
      </c>
      <c r="D66" s="171" t="s">
        <v>197</v>
      </c>
      <c r="E66" s="172">
        <v>0.035000000000000003</v>
      </c>
      <c r="F66" s="172">
        <f t="shared" si="7"/>
        <v>0.35999999999999999</v>
      </c>
      <c r="G66" s="172">
        <f>SmtRes!CX5</f>
        <v>0.0378</v>
      </c>
      <c r="H66" s="173"/>
      <c r="I66" s="174"/>
      <c r="J66" s="173">
        <f>SmtRes!CZ5</f>
        <v>572.76999999999998</v>
      </c>
      <c r="K66" s="174"/>
      <c r="L66" s="173">
        <f>SmtRes!DG5</f>
        <v>21.650000000000002</v>
      </c>
    </row>
    <row r="67" ht="28.5">
      <c r="A67" s="170"/>
      <c r="B67" s="170" t="s">
        <v>206</v>
      </c>
      <c r="C67" s="170" t="s">
        <v>207</v>
      </c>
      <c r="D67" s="171" t="s">
        <v>165</v>
      </c>
      <c r="E67" s="172">
        <f>SmtRes!DO5*SmtRes!AT5</f>
        <v>0.035000000000000003</v>
      </c>
      <c r="F67" s="172">
        <f t="shared" si="7"/>
        <v>0.35999999999999999</v>
      </c>
      <c r="G67" s="172">
        <f>ROUND(E67*F67*G54, 7)</f>
        <v>0.0378</v>
      </c>
      <c r="H67" s="173"/>
      <c r="I67" s="174"/>
      <c r="J67" s="173">
        <f>ROUND(SmtRes!AG5/SmtRes!DO5, 2)</f>
        <v>522.73000000000002</v>
      </c>
      <c r="K67" s="174"/>
      <c r="L67" s="173">
        <f>SmtRes!DH5</f>
        <v>19.760000000000002</v>
      </c>
      <c r="CE67">
        <v>1</v>
      </c>
    </row>
    <row r="68" ht="15" hidden="1">
      <c r="A68" s="179"/>
      <c r="B68" s="172">
        <v>4</v>
      </c>
      <c r="C68" s="179" t="s">
        <v>208</v>
      </c>
      <c r="D68" s="171"/>
      <c r="E68" s="180"/>
      <c r="F68" s="172"/>
      <c r="G68" s="172"/>
      <c r="H68" s="172"/>
      <c r="I68" s="172"/>
      <c r="J68" s="172"/>
      <c r="K68" s="172"/>
      <c r="L68" s="181">
        <f>SUM(L69:L70)-SUMIF(CE69:CE70, 1, L69:L70)</f>
        <v>0</v>
      </c>
    </row>
    <row r="69" ht="28.5">
      <c r="A69" s="170"/>
      <c r="B69" s="170" t="s">
        <v>209</v>
      </c>
      <c r="C69" s="170" t="s">
        <v>210</v>
      </c>
      <c r="D69" s="171" t="s">
        <v>211</v>
      </c>
      <c r="E69" s="172">
        <v>0.39000000000000001</v>
      </c>
      <c r="F69" s="172">
        <f t="shared" ref="F69:F70" si="8">ROUND(0,7)</f>
        <v>0</v>
      </c>
      <c r="G69" s="172">
        <f>SmtRes!CX6</f>
        <v>0</v>
      </c>
      <c r="H69" s="173">
        <f>SmtRes!CZ6</f>
        <v>174.93000000000001</v>
      </c>
      <c r="I69" s="174">
        <f>SmtRes!AI6</f>
        <v>1.1299999999999999</v>
      </c>
      <c r="J69" s="173">
        <f t="shared" ref="J69:J70" si="9">ROUND(H69*I69, 2)</f>
        <v>197.67000000000002</v>
      </c>
      <c r="K69" s="174"/>
      <c r="L69" s="173">
        <f>SmtRes!DF6</f>
        <v>0</v>
      </c>
    </row>
    <row r="70" ht="14.25">
      <c r="A70" s="170"/>
      <c r="B70" s="170" t="s">
        <v>212</v>
      </c>
      <c r="C70" s="182" t="s">
        <v>213</v>
      </c>
      <c r="D70" s="183" t="s">
        <v>214</v>
      </c>
      <c r="E70" s="184">
        <v>0.10000000000000001</v>
      </c>
      <c r="F70" s="184">
        <f t="shared" si="8"/>
        <v>0</v>
      </c>
      <c r="G70" s="184">
        <f>SmtRes!CX7</f>
        <v>0</v>
      </c>
      <c r="H70" s="185">
        <f>SmtRes!CZ7</f>
        <v>944.69000000000005</v>
      </c>
      <c r="I70" s="186">
        <f>SmtRes!AI7</f>
        <v>1.3700000000000001</v>
      </c>
      <c r="J70" s="185">
        <f t="shared" si="9"/>
        <v>1294.23</v>
      </c>
      <c r="K70" s="186"/>
      <c r="L70" s="185">
        <f>SmtRes!DF7</f>
        <v>0</v>
      </c>
    </row>
    <row r="71" ht="15">
      <c r="A71" s="170"/>
      <c r="B71" s="170"/>
      <c r="C71" s="187" t="s">
        <v>215</v>
      </c>
      <c r="D71" s="171"/>
      <c r="E71" s="172"/>
      <c r="F71" s="172"/>
      <c r="G71" s="172"/>
      <c r="H71" s="173"/>
      <c r="I71" s="174"/>
      <c r="J71" s="173"/>
      <c r="K71" s="174"/>
      <c r="L71" s="173">
        <f>L58+L60+L61+L68</f>
        <v>1349.75</v>
      </c>
    </row>
    <row r="72" ht="57">
      <c r="A72" s="169" t="s">
        <v>216</v>
      </c>
      <c r="B72" s="170" t="str">
        <f>Source!F29</f>
        <v>421/пр_2020_п.75_пп.а</v>
      </c>
      <c r="C72" s="170" t="str">
        <f>Source!G29</f>
        <v xml:space="preserve">Сметная стоимость вспомогательных ненормируемых материальных ресурсов, не учтенная в сметной норме, 2%</v>
      </c>
      <c r="D72" s="171" t="str">
        <f>Source!H29</f>
        <v>%</v>
      </c>
      <c r="E72" s="172">
        <f>SmtRes!AT8</f>
        <v>2</v>
      </c>
      <c r="F72" s="172"/>
      <c r="G72" s="172">
        <f>Source!I29</f>
        <v>2</v>
      </c>
      <c r="H72" s="173"/>
      <c r="I72" s="174"/>
      <c r="J72" s="173"/>
      <c r="K72" s="174"/>
      <c r="L72" s="173">
        <f>Source!P29</f>
        <v>67.430000000000007</v>
      </c>
      <c r="AD72">
        <f>ROUND((Source!AT29/100)*((ROUND(0*Source!I29, 2)+ROUND(0*Source!I29, 2))), 2)</f>
        <v>0</v>
      </c>
      <c r="AE72">
        <f>ROUND((Source!AU29/100)*((ROUND(0*Source!I29, 2)+ROUND(0*Source!I29, 2))), 2)</f>
        <v>0</v>
      </c>
      <c r="AN72">
        <f>L72</f>
        <v>67.430000000000007</v>
      </c>
      <c r="AW72">
        <f>L72</f>
        <v>67.430000000000007</v>
      </c>
      <c r="AZ72">
        <f>Source!X29</f>
        <v>0</v>
      </c>
      <c r="BA72">
        <f>Source!Y29</f>
        <v>0</v>
      </c>
      <c r="CD72">
        <v>2</v>
      </c>
    </row>
    <row r="73" ht="14.25">
      <c r="A73" s="170"/>
      <c r="B73" s="170"/>
      <c r="C73" s="170" t="s">
        <v>217</v>
      </c>
      <c r="D73" s="171"/>
      <c r="E73" s="172"/>
      <c r="F73" s="172"/>
      <c r="G73" s="172"/>
      <c r="H73" s="173"/>
      <c r="I73" s="174"/>
      <c r="J73" s="173"/>
      <c r="K73" s="174"/>
      <c r="L73" s="173">
        <f>SUM(AR54:AR76)+SUM(AS54:AS76)+SUM(AT54:AT76)+SUM(AU54:AU76)+SUM(AV54:AV76)</f>
        <v>1270.1099999999999</v>
      </c>
    </row>
    <row r="74" ht="28.5">
      <c r="A74" s="170"/>
      <c r="B74" s="170" t="s">
        <v>218</v>
      </c>
      <c r="C74" s="170" t="s">
        <v>219</v>
      </c>
      <c r="D74" s="171" t="s">
        <v>220</v>
      </c>
      <c r="E74" s="172">
        <f>Source!BZ28</f>
        <v>97</v>
      </c>
      <c r="F74" s="172"/>
      <c r="G74" s="172">
        <f>Source!AT28</f>
        <v>97</v>
      </c>
      <c r="H74" s="173"/>
      <c r="I74" s="174"/>
      <c r="J74" s="173"/>
      <c r="K74" s="174"/>
      <c r="L74" s="173">
        <f>SUM(AZ54:AZ76)</f>
        <v>1232.01</v>
      </c>
    </row>
    <row r="75" ht="28.5">
      <c r="A75" s="182"/>
      <c r="B75" s="182" t="s">
        <v>221</v>
      </c>
      <c r="C75" s="182" t="s">
        <v>222</v>
      </c>
      <c r="D75" s="183" t="s">
        <v>220</v>
      </c>
      <c r="E75" s="184">
        <f>Source!CA28</f>
        <v>51</v>
      </c>
      <c r="F75" s="184"/>
      <c r="G75" s="184">
        <f>Source!AU28</f>
        <v>51</v>
      </c>
      <c r="H75" s="185"/>
      <c r="I75" s="186"/>
      <c r="J75" s="185"/>
      <c r="K75" s="186"/>
      <c r="L75" s="185">
        <f>SUM(BA54:BA76)</f>
        <v>647.75999999999999</v>
      </c>
    </row>
    <row r="76" ht="15">
      <c r="C76" s="188" t="s">
        <v>223</v>
      </c>
      <c r="D76" s="188"/>
      <c r="E76" s="188"/>
      <c r="F76" s="188"/>
      <c r="G76" s="188"/>
      <c r="H76" s="188"/>
      <c r="I76" s="189">
        <f>IF(E54&lt;&gt;0,K76/E54, 0)</f>
        <v>1098.9833333333333</v>
      </c>
      <c r="J76" s="189"/>
      <c r="K76" s="189">
        <f>L58+L60+L68+L74+L75+L61+SUM(L72:L72)</f>
        <v>3296.9500000000003</v>
      </c>
      <c r="L76" s="189"/>
      <c r="AD76">
        <f>ROUND((Source!AT28/100)*((ROUND(SUMIF(SmtRes!AQ1:'SmtRes'!AQ8,"=1",SmtRes!AD1:'SmtRes'!AD8)*Source!I28, 2)+ROUND(SUMIF(SmtRes!AQ1:'SmtRes'!AQ8,"=1",SmtRes!AC1:'SmtRes'!AC8)*Source!I28, 2))), 2)</f>
        <v>6436.5100000000002</v>
      </c>
      <c r="AE76">
        <f>ROUND((Source!AU28/100)*((ROUND(SUMIF(SmtRes!AQ1:'SmtRes'!AQ8,"=1",SmtRes!AD1:'SmtRes'!AD8)*Source!I28, 2)+ROUND(SUMIF(SmtRes!AQ1:'SmtRes'!AQ8,"=1",SmtRes!AC1:'SmtRes'!AC8)*Source!I28, 2))), 2)</f>
        <v>3384.1500000000001</v>
      </c>
      <c r="AN76" s="190">
        <f>L58+L60+L68+L74+L75+L61</f>
        <v>3229.5200000000004</v>
      </c>
      <c r="AO76" s="190">
        <f>L60</f>
        <v>79.640000000000001</v>
      </c>
      <c r="AQ76" t="s">
        <v>224</v>
      </c>
      <c r="AR76" s="190">
        <f>L58</f>
        <v>1213.78</v>
      </c>
      <c r="AT76" s="190">
        <f>L61</f>
        <v>56.329999999999998</v>
      </c>
      <c r="AV76" t="s">
        <v>224</v>
      </c>
      <c r="AW76" s="190">
        <f>L68</f>
        <v>0</v>
      </c>
      <c r="AZ76">
        <f>Source!X28</f>
        <v>1232.01</v>
      </c>
      <c r="BA76">
        <f>Source!Y28</f>
        <v>647.75999999999999</v>
      </c>
      <c r="CD76">
        <v>2</v>
      </c>
    </row>
    <row r="78" ht="15">
      <c r="A78" s="191"/>
      <c r="B78" s="192"/>
      <c r="C78" s="187" t="s">
        <v>225</v>
      </c>
      <c r="D78" s="187"/>
      <c r="E78" s="187"/>
      <c r="F78" s="187"/>
      <c r="G78" s="187"/>
      <c r="H78" s="187"/>
      <c r="I78" s="181"/>
      <c r="J78" s="191"/>
      <c r="K78" s="193"/>
      <c r="L78" s="181">
        <f>L80+L81+L87+L91</f>
        <v>1417.1800000000001</v>
      </c>
    </row>
    <row r="79" ht="14.25">
      <c r="A79" s="194"/>
      <c r="B79" s="123"/>
      <c r="C79" s="195" t="s">
        <v>226</v>
      </c>
      <c r="D79" s="170"/>
      <c r="E79" s="170"/>
      <c r="F79" s="170"/>
      <c r="G79" s="170"/>
      <c r="H79" s="170"/>
      <c r="I79" s="173"/>
      <c r="J79" s="194"/>
      <c r="K79" s="172"/>
      <c r="L79" s="173"/>
    </row>
    <row r="80" ht="14.25">
      <c r="A80" s="194"/>
      <c r="B80" s="123"/>
      <c r="C80" s="170" t="s">
        <v>227</v>
      </c>
      <c r="D80" s="170"/>
      <c r="E80" s="170"/>
      <c r="F80" s="170"/>
      <c r="G80" s="170"/>
      <c r="H80" s="170"/>
      <c r="I80" s="173"/>
      <c r="J80" s="194"/>
      <c r="K80" s="172"/>
      <c r="L80" s="173">
        <f>SUM(AR53:AR76)</f>
        <v>1213.78</v>
      </c>
    </row>
    <row r="81" ht="14.25" hidden="1">
      <c r="A81" s="194"/>
      <c r="B81" s="123"/>
      <c r="C81" s="170" t="s">
        <v>228</v>
      </c>
      <c r="D81" s="170"/>
      <c r="E81" s="170"/>
      <c r="F81" s="170"/>
      <c r="G81" s="170"/>
      <c r="H81" s="170"/>
      <c r="I81" s="173"/>
      <c r="J81" s="194"/>
      <c r="K81" s="172"/>
      <c r="L81" s="173">
        <f>L83+L86+L85</f>
        <v>135.97</v>
      </c>
    </row>
    <row r="82" ht="14.25" hidden="1">
      <c r="A82" s="194"/>
      <c r="B82" s="123"/>
      <c r="C82" s="195" t="s">
        <v>229</v>
      </c>
      <c r="D82" s="170"/>
      <c r="E82" s="170"/>
      <c r="F82" s="170"/>
      <c r="G82" s="170"/>
      <c r="H82" s="170"/>
      <c r="I82" s="173"/>
      <c r="J82" s="194"/>
      <c r="K82" s="172"/>
      <c r="L82" s="173"/>
    </row>
    <row r="83" ht="14.25">
      <c r="A83" s="194"/>
      <c r="B83" s="123"/>
      <c r="C83" s="170" t="s">
        <v>228</v>
      </c>
      <c r="D83" s="170"/>
      <c r="E83" s="170"/>
      <c r="F83" s="170"/>
      <c r="G83" s="170"/>
      <c r="H83" s="170"/>
      <c r="I83" s="173"/>
      <c r="J83" s="194"/>
      <c r="K83" s="172"/>
      <c r="L83" s="173">
        <f>SUM(AO53:AO76)</f>
        <v>79.640000000000001</v>
      </c>
    </row>
    <row r="84" ht="14.25" hidden="1">
      <c r="A84" s="194"/>
      <c r="B84" s="123"/>
      <c r="C84" s="195" t="s">
        <v>230</v>
      </c>
      <c r="D84" s="170"/>
      <c r="E84" s="170"/>
      <c r="F84" s="170"/>
      <c r="G84" s="170"/>
      <c r="H84" s="170"/>
      <c r="I84" s="173"/>
      <c r="J84" s="194"/>
      <c r="K84" s="172"/>
      <c r="L84" s="173"/>
    </row>
    <row r="85" ht="14.25">
      <c r="A85" s="194"/>
      <c r="B85" s="123"/>
      <c r="C85" s="170" t="s">
        <v>231</v>
      </c>
      <c r="D85" s="170"/>
      <c r="E85" s="170"/>
      <c r="F85" s="170"/>
      <c r="G85" s="170"/>
      <c r="H85" s="170"/>
      <c r="I85" s="173"/>
      <c r="J85" s="194"/>
      <c r="K85" s="172"/>
      <c r="L85" s="173">
        <f>SUM(AT53:AT76)</f>
        <v>56.329999999999998</v>
      </c>
    </row>
    <row r="86" ht="14.25" hidden="1">
      <c r="A86" s="194"/>
      <c r="B86" s="123"/>
      <c r="C86" s="170" t="s">
        <v>232</v>
      </c>
      <c r="D86" s="170"/>
      <c r="E86" s="170"/>
      <c r="F86" s="170"/>
      <c r="G86" s="170"/>
      <c r="H86" s="170"/>
      <c r="I86" s="173"/>
      <c r="J86" s="194"/>
      <c r="K86" s="172"/>
      <c r="L86" s="173">
        <f>SUM(AV53:AV76)</f>
        <v>0</v>
      </c>
    </row>
    <row r="87" ht="14.25">
      <c r="A87" s="194"/>
      <c r="B87" s="123"/>
      <c r="C87" s="170" t="s">
        <v>233</v>
      </c>
      <c r="D87" s="170"/>
      <c r="E87" s="170"/>
      <c r="F87" s="170"/>
      <c r="G87" s="170"/>
      <c r="H87" s="170"/>
      <c r="I87" s="173"/>
      <c r="J87" s="194"/>
      <c r="K87" s="172"/>
      <c r="L87" s="173">
        <f>L89+L90</f>
        <v>67.430000000000007</v>
      </c>
    </row>
    <row r="88" ht="14.25">
      <c r="A88" s="194"/>
      <c r="B88" s="123"/>
      <c r="C88" s="195" t="s">
        <v>229</v>
      </c>
      <c r="D88" s="170"/>
      <c r="E88" s="170"/>
      <c r="F88" s="170"/>
      <c r="G88" s="170"/>
      <c r="H88" s="170"/>
      <c r="I88" s="173"/>
      <c r="J88" s="194"/>
      <c r="K88" s="172"/>
      <c r="L88" s="173"/>
    </row>
    <row r="89" ht="14.25">
      <c r="A89" s="194"/>
      <c r="B89" s="123"/>
      <c r="C89" s="170" t="s">
        <v>234</v>
      </c>
      <c r="D89" s="170"/>
      <c r="E89" s="170"/>
      <c r="F89" s="170"/>
      <c r="G89" s="170"/>
      <c r="H89" s="170"/>
      <c r="I89" s="173"/>
      <c r="J89" s="194"/>
      <c r="K89" s="172"/>
      <c r="L89" s="173">
        <f>SUM(AW53:AW76)-SUM(BK53:BK76)</f>
        <v>67.430000000000007</v>
      </c>
    </row>
    <row r="90" ht="14.25" hidden="1">
      <c r="A90" s="194"/>
      <c r="B90" s="123"/>
      <c r="C90" s="170" t="s">
        <v>235</v>
      </c>
      <c r="D90" s="170"/>
      <c r="E90" s="170"/>
      <c r="F90" s="170"/>
      <c r="G90" s="170"/>
      <c r="H90" s="170"/>
      <c r="I90" s="173"/>
      <c r="J90" s="194"/>
      <c r="K90" s="172"/>
      <c r="L90" s="173">
        <f>SUM(BC53:BC76)</f>
        <v>0</v>
      </c>
    </row>
    <row r="91" ht="14.25" hidden="1">
      <c r="A91" s="194"/>
      <c r="B91" s="123"/>
      <c r="C91" s="170" t="s">
        <v>236</v>
      </c>
      <c r="D91" s="170"/>
      <c r="E91" s="170"/>
      <c r="F91" s="170"/>
      <c r="G91" s="170"/>
      <c r="H91" s="170"/>
      <c r="I91" s="173"/>
      <c r="J91" s="194"/>
      <c r="K91" s="172"/>
      <c r="L91" s="173">
        <f>SUM(BB53:BB76)</f>
        <v>0</v>
      </c>
    </row>
    <row r="92" ht="14.25">
      <c r="A92" s="194"/>
      <c r="B92" s="123"/>
      <c r="C92" s="170" t="s">
        <v>237</v>
      </c>
      <c r="D92" s="170"/>
      <c r="E92" s="170"/>
      <c r="F92" s="170"/>
      <c r="G92" s="170"/>
      <c r="H92" s="170"/>
      <c r="I92" s="173"/>
      <c r="J92" s="194"/>
      <c r="K92" s="172"/>
      <c r="L92" s="173">
        <f>SUM(AR53:AR76)+SUM(AT53:AT76)+SUM(AV53:AV76)</f>
        <v>1270.1099999999999</v>
      </c>
    </row>
    <row r="93" ht="14.25">
      <c r="A93" s="194"/>
      <c r="B93" s="123"/>
      <c r="C93" s="170" t="s">
        <v>238</v>
      </c>
      <c r="D93" s="170"/>
      <c r="E93" s="170"/>
      <c r="F93" s="170"/>
      <c r="G93" s="170"/>
      <c r="H93" s="170"/>
      <c r="I93" s="173"/>
      <c r="J93" s="194"/>
      <c r="K93" s="172"/>
      <c r="L93" s="173">
        <f>SUM(AZ53:AZ76)</f>
        <v>1232.01</v>
      </c>
    </row>
    <row r="94" ht="14.25">
      <c r="A94" s="194"/>
      <c r="B94" s="123"/>
      <c r="C94" s="170" t="s">
        <v>239</v>
      </c>
      <c r="D94" s="170"/>
      <c r="E94" s="170"/>
      <c r="F94" s="170"/>
      <c r="G94" s="170"/>
      <c r="H94" s="170"/>
      <c r="I94" s="173"/>
      <c r="J94" s="194"/>
      <c r="K94" s="172"/>
      <c r="L94" s="173">
        <f>SUM(BA53:BA76)</f>
        <v>647.75999999999999</v>
      </c>
    </row>
    <row r="95" ht="14.25" hidden="1">
      <c r="A95" s="194"/>
      <c r="B95" s="123"/>
      <c r="C95" s="170" t="s">
        <v>240</v>
      </c>
      <c r="D95" s="170"/>
      <c r="E95" s="170"/>
      <c r="F95" s="170"/>
      <c r="G95" s="170"/>
      <c r="H95" s="170"/>
      <c r="I95" s="173"/>
      <c r="J95" s="194"/>
      <c r="K95" s="172"/>
      <c r="L95" s="173">
        <f>L97+L98</f>
        <v>0</v>
      </c>
    </row>
    <row r="96" ht="14.25" hidden="1">
      <c r="A96" s="194"/>
      <c r="B96" s="123"/>
      <c r="C96" s="195" t="s">
        <v>226</v>
      </c>
      <c r="D96" s="170"/>
      <c r="E96" s="170"/>
      <c r="F96" s="170"/>
      <c r="G96" s="170"/>
      <c r="H96" s="170"/>
      <c r="I96" s="173"/>
      <c r="J96" s="194"/>
      <c r="K96" s="172"/>
      <c r="L96" s="173"/>
    </row>
    <row r="97" ht="14.25" hidden="1">
      <c r="A97" s="194"/>
      <c r="B97" s="123"/>
      <c r="C97" s="170" t="s">
        <v>241</v>
      </c>
      <c r="D97" s="170"/>
      <c r="E97" s="170"/>
      <c r="F97" s="170"/>
      <c r="G97" s="170"/>
      <c r="H97" s="170"/>
      <c r="I97" s="173"/>
      <c r="J97" s="194"/>
      <c r="K97" s="172"/>
      <c r="L97" s="173">
        <f>SUM(BK53:BK76)</f>
        <v>0</v>
      </c>
    </row>
    <row r="98" ht="14.25" hidden="1">
      <c r="A98" s="194"/>
      <c r="B98" s="123"/>
      <c r="C98" s="170" t="s">
        <v>242</v>
      </c>
      <c r="D98" s="170"/>
      <c r="E98" s="170"/>
      <c r="F98" s="170"/>
      <c r="G98" s="170"/>
      <c r="H98" s="170"/>
      <c r="I98" s="173"/>
      <c r="J98" s="194"/>
      <c r="K98" s="172"/>
      <c r="L98" s="173">
        <f>SUM(BD53:BD76)</f>
        <v>0</v>
      </c>
    </row>
    <row r="99" ht="14.25" hidden="1">
      <c r="A99" s="194"/>
      <c r="B99" s="123"/>
      <c r="C99" s="170" t="s">
        <v>243</v>
      </c>
      <c r="D99" s="170"/>
      <c r="E99" s="170"/>
      <c r="F99" s="170"/>
      <c r="G99" s="170"/>
      <c r="H99" s="170"/>
      <c r="I99" s="173"/>
      <c r="J99" s="194"/>
      <c r="K99" s="172"/>
      <c r="L99" s="173"/>
    </row>
    <row r="100" ht="14.25" hidden="1">
      <c r="A100" s="194"/>
      <c r="B100" s="123"/>
      <c r="C100" s="170" t="s">
        <v>243</v>
      </c>
      <c r="D100" s="170"/>
      <c r="E100" s="170"/>
      <c r="F100" s="170"/>
      <c r="G100" s="170"/>
      <c r="H100" s="170"/>
      <c r="I100" s="173"/>
      <c r="J100" s="194"/>
      <c r="K100" s="172"/>
      <c r="L100" s="173">
        <f>SUM(BQ53:BQ76)</f>
        <v>0</v>
      </c>
    </row>
    <row r="101" ht="14.25" hidden="1">
      <c r="A101" s="194"/>
      <c r="B101" s="123"/>
      <c r="C101" s="170" t="s">
        <v>244</v>
      </c>
      <c r="D101" s="170"/>
      <c r="E101" s="170"/>
      <c r="F101" s="170"/>
      <c r="G101" s="170"/>
      <c r="H101" s="170"/>
      <c r="I101" s="173"/>
      <c r="J101" s="194"/>
      <c r="K101" s="172"/>
      <c r="L101" s="173">
        <f>SUM(BO53:BO76)</f>
        <v>0</v>
      </c>
    </row>
    <row r="102" ht="15">
      <c r="A102" s="191"/>
      <c r="B102" s="192"/>
      <c r="C102" s="187" t="s">
        <v>245</v>
      </c>
      <c r="D102" s="187"/>
      <c r="E102" s="187"/>
      <c r="F102" s="187"/>
      <c r="G102" s="187"/>
      <c r="H102" s="187"/>
      <c r="I102" s="181"/>
      <c r="J102" s="191"/>
      <c r="K102" s="193"/>
      <c r="L102" s="181">
        <f>L78+L93+L94+L95+L100+L101</f>
        <v>3296.9499999999998</v>
      </c>
    </row>
    <row r="103" ht="14.25">
      <c r="A103" s="194"/>
      <c r="B103" s="123"/>
      <c r="C103" s="195" t="s">
        <v>246</v>
      </c>
      <c r="D103" s="170"/>
      <c r="E103" s="170"/>
      <c r="F103" s="170"/>
      <c r="G103" s="170"/>
      <c r="H103" s="170"/>
      <c r="I103" s="173"/>
      <c r="J103" s="194"/>
      <c r="K103" s="172"/>
      <c r="L103" s="173"/>
    </row>
    <row r="104" ht="14.25" hidden="1">
      <c r="A104" s="194"/>
      <c r="B104" s="123"/>
      <c r="C104" s="170" t="s">
        <v>247</v>
      </c>
      <c r="D104" s="170"/>
      <c r="E104" s="170"/>
      <c r="F104" s="170"/>
      <c r="G104" s="170"/>
      <c r="H104" s="170"/>
      <c r="I104" s="173"/>
      <c r="J104" s="194"/>
      <c r="K104" s="172"/>
      <c r="L104" s="173">
        <f>SUM(AX53:AX76)</f>
        <v>0</v>
      </c>
    </row>
    <row r="105" ht="14.25" hidden="1">
      <c r="A105" s="194"/>
      <c r="B105" s="123"/>
      <c r="C105" s="170" t="s">
        <v>248</v>
      </c>
      <c r="D105" s="170"/>
      <c r="E105" s="170"/>
      <c r="F105" s="170"/>
      <c r="G105" s="170"/>
      <c r="H105" s="170"/>
      <c r="I105" s="173"/>
      <c r="J105" s="194"/>
      <c r="K105" s="172"/>
      <c r="L105" s="173">
        <f>SUM(AY53:AY76)</f>
        <v>0</v>
      </c>
    </row>
    <row r="106" ht="14.25">
      <c r="A106" s="194"/>
      <c r="B106" s="123"/>
      <c r="C106" s="170" t="s">
        <v>249</v>
      </c>
      <c r="D106" s="170"/>
      <c r="E106" s="170"/>
      <c r="F106" s="174"/>
      <c r="G106" s="180">
        <f>Source!F53</f>
        <v>2.3220000000000001</v>
      </c>
      <c r="H106" s="194"/>
      <c r="I106" s="194"/>
      <c r="J106" s="194"/>
      <c r="K106" s="194"/>
      <c r="L106" s="194"/>
    </row>
    <row r="107" ht="14.25">
      <c r="A107" s="194"/>
      <c r="B107" s="123"/>
      <c r="C107" s="170" t="s">
        <v>250</v>
      </c>
      <c r="D107" s="170"/>
      <c r="E107" s="170"/>
      <c r="F107" s="174"/>
      <c r="G107" s="180">
        <f>Source!F54</f>
        <v>0.097199999999999995</v>
      </c>
      <c r="H107" s="194"/>
      <c r="I107" s="194"/>
      <c r="J107" s="194"/>
      <c r="K107" s="194"/>
      <c r="L107" s="194"/>
    </row>
    <row r="110" ht="15">
      <c r="A110" s="196"/>
      <c r="B110" s="197"/>
      <c r="C110" s="198" t="s">
        <v>251</v>
      </c>
      <c r="D110" s="198"/>
      <c r="E110" s="198"/>
      <c r="F110" s="198"/>
      <c r="G110" s="198"/>
      <c r="H110" s="198"/>
      <c r="I110" s="189"/>
      <c r="J110" s="196"/>
      <c r="K110" s="199"/>
      <c r="L110" s="189"/>
    </row>
    <row r="112" ht="15" hidden="1">
      <c r="A112" s="191"/>
      <c r="B112" s="192"/>
      <c r="C112" s="187" t="s">
        <v>252</v>
      </c>
      <c r="D112" s="187"/>
      <c r="E112" s="187"/>
      <c r="F112" s="187"/>
      <c r="G112" s="187"/>
      <c r="H112" s="187"/>
      <c r="I112" s="181"/>
      <c r="J112" s="191"/>
      <c r="K112" s="193"/>
      <c r="L112" s="181">
        <f>L114+L129+L130</f>
        <v>0</v>
      </c>
    </row>
    <row r="113" ht="14.25" hidden="1">
      <c r="A113" s="194"/>
      <c r="B113" s="123"/>
      <c r="C113" s="195" t="s">
        <v>226</v>
      </c>
      <c r="D113" s="170"/>
      <c r="E113" s="170"/>
      <c r="F113" s="170"/>
      <c r="G113" s="170"/>
      <c r="H113" s="170"/>
      <c r="I113" s="173"/>
      <c r="J113" s="194"/>
      <c r="K113" s="172"/>
      <c r="L113" s="173"/>
    </row>
    <row r="114" ht="14.25" hidden="1">
      <c r="A114" s="194"/>
      <c r="B114" s="123"/>
      <c r="C114" s="170" t="s">
        <v>253</v>
      </c>
      <c r="D114" s="170"/>
      <c r="E114" s="170"/>
      <c r="F114" s="170"/>
      <c r="G114" s="170"/>
      <c r="H114" s="170"/>
      <c r="I114" s="173"/>
      <c r="J114" s="194"/>
      <c r="K114" s="172"/>
      <c r="L114" s="173">
        <f>L116+L117+L123+L127</f>
        <v>0</v>
      </c>
    </row>
    <row r="115" ht="14.25" hidden="1">
      <c r="A115" s="194"/>
      <c r="B115" s="123"/>
      <c r="C115" s="195" t="s">
        <v>226</v>
      </c>
      <c r="D115" s="170"/>
      <c r="E115" s="170"/>
      <c r="F115" s="170"/>
      <c r="G115" s="170"/>
      <c r="H115" s="170"/>
      <c r="I115" s="173"/>
      <c r="J115" s="194"/>
      <c r="K115" s="172"/>
      <c r="L115" s="173"/>
    </row>
    <row r="116" ht="14.25" hidden="1">
      <c r="A116" s="194"/>
      <c r="B116" s="123"/>
      <c r="C116" s="170" t="s">
        <v>254</v>
      </c>
      <c r="D116" s="170"/>
      <c r="E116" s="170"/>
      <c r="F116" s="170"/>
      <c r="G116" s="170"/>
      <c r="H116" s="170"/>
      <c r="I116" s="173"/>
      <c r="J116" s="194"/>
      <c r="K116" s="172"/>
      <c r="L116" s="173">
        <f>SUMIF(CD52:CD108, 1, AR52:AR108)</f>
        <v>0</v>
      </c>
    </row>
    <row r="117" ht="14.25" hidden="1">
      <c r="A117" s="194"/>
      <c r="B117" s="123"/>
      <c r="C117" s="170" t="s">
        <v>228</v>
      </c>
      <c r="D117" s="170"/>
      <c r="E117" s="170"/>
      <c r="F117" s="170"/>
      <c r="G117" s="170"/>
      <c r="H117" s="170"/>
      <c r="I117" s="173"/>
      <c r="J117" s="194"/>
      <c r="K117" s="172"/>
      <c r="L117" s="173">
        <f>L119+L122+L121</f>
        <v>0</v>
      </c>
    </row>
    <row r="118" ht="14.25" hidden="1">
      <c r="A118" s="194"/>
      <c r="B118" s="123"/>
      <c r="C118" s="195" t="s">
        <v>229</v>
      </c>
      <c r="D118" s="170"/>
      <c r="E118" s="170"/>
      <c r="F118" s="170"/>
      <c r="G118" s="170"/>
      <c r="H118" s="170"/>
      <c r="I118" s="173"/>
      <c r="J118" s="194"/>
      <c r="K118" s="172"/>
      <c r="L118" s="173"/>
    </row>
    <row r="119" ht="14.25" hidden="1">
      <c r="A119" s="194"/>
      <c r="B119" s="123"/>
      <c r="C119" s="170" t="s">
        <v>228</v>
      </c>
      <c r="D119" s="170"/>
      <c r="E119" s="170"/>
      <c r="F119" s="170"/>
      <c r="G119" s="170"/>
      <c r="H119" s="170"/>
      <c r="I119" s="173"/>
      <c r="J119" s="194"/>
      <c r="K119" s="172"/>
      <c r="L119" s="173">
        <f>SUMIF(CD52:CD108, 1, AO52:AO108)</f>
        <v>0</v>
      </c>
    </row>
    <row r="120" ht="14.25" hidden="1">
      <c r="A120" s="194"/>
      <c r="B120" s="123"/>
      <c r="C120" s="195" t="s">
        <v>230</v>
      </c>
      <c r="D120" s="170"/>
      <c r="E120" s="170"/>
      <c r="F120" s="170"/>
      <c r="G120" s="170"/>
      <c r="H120" s="170"/>
      <c r="I120" s="173"/>
      <c r="J120" s="194"/>
      <c r="K120" s="172"/>
      <c r="L120" s="173"/>
    </row>
    <row r="121" ht="14.25" hidden="1">
      <c r="A121" s="194"/>
      <c r="B121" s="123"/>
      <c r="C121" s="170" t="s">
        <v>231</v>
      </c>
      <c r="D121" s="170"/>
      <c r="E121" s="170"/>
      <c r="F121" s="170"/>
      <c r="G121" s="170"/>
      <c r="H121" s="170"/>
      <c r="I121" s="173"/>
      <c r="J121" s="194"/>
      <c r="K121" s="172"/>
      <c r="L121" s="173">
        <f>SUMIF(CD52:CD108, 1, AT52:AT108)</f>
        <v>0</v>
      </c>
    </row>
    <row r="122" ht="14.25" hidden="1">
      <c r="A122" s="194"/>
      <c r="B122" s="123"/>
      <c r="C122" s="170" t="s">
        <v>232</v>
      </c>
      <c r="D122" s="170"/>
      <c r="E122" s="170"/>
      <c r="F122" s="170"/>
      <c r="G122" s="170"/>
      <c r="H122" s="170"/>
      <c r="I122" s="173"/>
      <c r="J122" s="194"/>
      <c r="K122" s="172"/>
      <c r="L122" s="173">
        <f>SUMIF(CD52:CD108, 1, AV52:AV108)</f>
        <v>0</v>
      </c>
    </row>
    <row r="123" ht="14.25" hidden="1">
      <c r="A123" s="194"/>
      <c r="B123" s="123"/>
      <c r="C123" s="170" t="s">
        <v>233</v>
      </c>
      <c r="D123" s="170"/>
      <c r="E123" s="170"/>
      <c r="F123" s="170"/>
      <c r="G123" s="170"/>
      <c r="H123" s="170"/>
      <c r="I123" s="173"/>
      <c r="J123" s="194"/>
      <c r="K123" s="172"/>
      <c r="L123" s="173">
        <f>L125+L126</f>
        <v>0</v>
      </c>
    </row>
    <row r="124" ht="14.25" hidden="1">
      <c r="A124" s="194"/>
      <c r="B124" s="123"/>
      <c r="C124" s="195" t="s">
        <v>229</v>
      </c>
      <c r="D124" s="170"/>
      <c r="E124" s="170"/>
      <c r="F124" s="170"/>
      <c r="G124" s="170"/>
      <c r="H124" s="170"/>
      <c r="I124" s="173"/>
      <c r="J124" s="194"/>
      <c r="K124" s="172"/>
      <c r="L124" s="173"/>
    </row>
    <row r="125" ht="14.25" hidden="1">
      <c r="A125" s="194"/>
      <c r="B125" s="123"/>
      <c r="C125" s="170" t="s">
        <v>234</v>
      </c>
      <c r="D125" s="170"/>
      <c r="E125" s="170"/>
      <c r="F125" s="170"/>
      <c r="G125" s="170"/>
      <c r="H125" s="170"/>
      <c r="I125" s="173"/>
      <c r="J125" s="194"/>
      <c r="K125" s="172"/>
      <c r="L125" s="173">
        <f>SUMIF(CD52:CD108, 1, AW52:AW108)-SUMIF(CD52:CD108, 1, BK52:BK108)</f>
        <v>0</v>
      </c>
    </row>
    <row r="126" ht="14.25" hidden="1">
      <c r="A126" s="194"/>
      <c r="B126" s="123"/>
      <c r="C126" s="170" t="s">
        <v>235</v>
      </c>
      <c r="D126" s="170"/>
      <c r="E126" s="170"/>
      <c r="F126" s="170"/>
      <c r="G126" s="170"/>
      <c r="H126" s="170"/>
      <c r="I126" s="173"/>
      <c r="J126" s="194"/>
      <c r="K126" s="172"/>
      <c r="L126" s="173">
        <f>SUMIF(CD52:CD108, 1, BC52:BC108)</f>
        <v>0</v>
      </c>
    </row>
    <row r="127" ht="14.25" hidden="1">
      <c r="A127" s="194"/>
      <c r="B127" s="123"/>
      <c r="C127" s="170" t="s">
        <v>236</v>
      </c>
      <c r="D127" s="170"/>
      <c r="E127" s="170"/>
      <c r="F127" s="170"/>
      <c r="G127" s="170"/>
      <c r="H127" s="170"/>
      <c r="I127" s="173"/>
      <c r="J127" s="194"/>
      <c r="K127" s="172"/>
      <c r="L127" s="173">
        <f>SUMIF(CD52:CD108, 1, BB52:BB108)</f>
        <v>0</v>
      </c>
    </row>
    <row r="128" ht="14.25" hidden="1">
      <c r="A128" s="194"/>
      <c r="B128" s="123"/>
      <c r="C128" s="170" t="s">
        <v>255</v>
      </c>
      <c r="D128" s="170"/>
      <c r="E128" s="170"/>
      <c r="F128" s="170"/>
      <c r="G128" s="170"/>
      <c r="H128" s="170"/>
      <c r="I128" s="173"/>
      <c r="J128" s="194"/>
      <c r="K128" s="172"/>
      <c r="L128" s="173">
        <f>SUMIF(CD52:CD108, 1, AR52:AR108)+SUMIF(CD52:CD108, 1, AT52:AT108)+SUMIF(CD52:CD108, 1, AV52:AV108)</f>
        <v>0</v>
      </c>
    </row>
    <row r="129" ht="14.25" hidden="1">
      <c r="A129" s="194"/>
      <c r="B129" s="123"/>
      <c r="C129" s="170" t="s">
        <v>256</v>
      </c>
      <c r="D129" s="170"/>
      <c r="E129" s="170"/>
      <c r="F129" s="170"/>
      <c r="G129" s="170"/>
      <c r="H129" s="170"/>
      <c r="I129" s="173"/>
      <c r="J129" s="194"/>
      <c r="K129" s="172"/>
      <c r="L129" s="173">
        <f>SUMIF(CD52:CD108, 1, AZ52:AZ108)</f>
        <v>0</v>
      </c>
    </row>
    <row r="130" ht="14.25" hidden="1">
      <c r="A130" s="194"/>
      <c r="B130" s="123"/>
      <c r="C130" s="170" t="s">
        <v>257</v>
      </c>
      <c r="D130" s="170"/>
      <c r="E130" s="170"/>
      <c r="F130" s="170"/>
      <c r="G130" s="170"/>
      <c r="H130" s="170"/>
      <c r="I130" s="173"/>
      <c r="J130" s="194"/>
      <c r="K130" s="172"/>
      <c r="L130" s="173">
        <f>SUMIF(CD52:CD108, 1, BA52:BA108)</f>
        <v>0</v>
      </c>
    </row>
    <row r="132" ht="14.25">
      <c r="A132" s="191"/>
      <c r="B132" s="192"/>
      <c r="C132" s="187" t="s">
        <v>258</v>
      </c>
      <c r="D132" s="187"/>
      <c r="E132" s="187"/>
      <c r="F132" s="187"/>
      <c r="G132" s="187"/>
      <c r="H132" s="187"/>
      <c r="I132" s="181"/>
      <c r="J132" s="191"/>
      <c r="K132" s="193"/>
      <c r="L132" s="181">
        <f>L134+L149+L150</f>
        <v>3296.9499999999998</v>
      </c>
    </row>
    <row r="133" ht="14.25">
      <c r="A133" s="194"/>
      <c r="B133" s="123"/>
      <c r="C133" s="195" t="s">
        <v>226</v>
      </c>
      <c r="D133" s="170"/>
      <c r="E133" s="170"/>
      <c r="F133" s="170"/>
      <c r="G133" s="170"/>
      <c r="H133" s="170"/>
      <c r="I133" s="173"/>
      <c r="J133" s="194"/>
      <c r="K133" s="172"/>
      <c r="L133" s="173"/>
    </row>
    <row r="134" ht="14.25">
      <c r="A134" s="194"/>
      <c r="B134" s="123"/>
      <c r="C134" s="170" t="s">
        <v>253</v>
      </c>
      <c r="D134" s="170"/>
      <c r="E134" s="170"/>
      <c r="F134" s="170"/>
      <c r="G134" s="170"/>
      <c r="H134" s="170"/>
      <c r="I134" s="173"/>
      <c r="J134" s="194"/>
      <c r="K134" s="172"/>
      <c r="L134" s="173">
        <f>L136+L137+L143+L147</f>
        <v>1417.1800000000001</v>
      </c>
    </row>
    <row r="135" ht="14.25">
      <c r="A135" s="194"/>
      <c r="B135" s="123"/>
      <c r="C135" s="195" t="s">
        <v>226</v>
      </c>
      <c r="D135" s="170"/>
      <c r="E135" s="170"/>
      <c r="F135" s="170"/>
      <c r="G135" s="170"/>
      <c r="H135" s="170"/>
      <c r="I135" s="173"/>
      <c r="J135" s="194"/>
      <c r="K135" s="172"/>
      <c r="L135" s="173"/>
    </row>
    <row r="136" ht="14.25">
      <c r="A136" s="194"/>
      <c r="B136" s="123"/>
      <c r="C136" s="170" t="s">
        <v>254</v>
      </c>
      <c r="D136" s="170"/>
      <c r="E136" s="170"/>
      <c r="F136" s="170"/>
      <c r="G136" s="170"/>
      <c r="H136" s="170"/>
      <c r="I136" s="173"/>
      <c r="J136" s="194"/>
      <c r="K136" s="172"/>
      <c r="L136" s="173">
        <f>SUMIF(CD52:CD130, 2, AR52:AR130)</f>
        <v>1213.78</v>
      </c>
    </row>
    <row r="137" ht="14.25" hidden="1">
      <c r="A137" s="194"/>
      <c r="B137" s="123"/>
      <c r="C137" s="170" t="s">
        <v>228</v>
      </c>
      <c r="D137" s="170"/>
      <c r="E137" s="170"/>
      <c r="F137" s="170"/>
      <c r="G137" s="170"/>
      <c r="H137" s="170"/>
      <c r="I137" s="173"/>
      <c r="J137" s="194"/>
      <c r="K137" s="172"/>
      <c r="L137" s="173">
        <f>L139+L142+L141</f>
        <v>135.97</v>
      </c>
    </row>
    <row r="138" ht="14.25" hidden="1">
      <c r="A138" s="194"/>
      <c r="B138" s="123"/>
      <c r="C138" s="195" t="s">
        <v>229</v>
      </c>
      <c r="D138" s="170"/>
      <c r="E138" s="170"/>
      <c r="F138" s="170"/>
      <c r="G138" s="170"/>
      <c r="H138" s="170"/>
      <c r="I138" s="173"/>
      <c r="J138" s="194"/>
      <c r="K138" s="172"/>
      <c r="L138" s="173"/>
    </row>
    <row r="139" ht="14.25">
      <c r="A139" s="194"/>
      <c r="B139" s="123"/>
      <c r="C139" s="170" t="s">
        <v>228</v>
      </c>
      <c r="D139" s="170"/>
      <c r="E139" s="170"/>
      <c r="F139" s="170"/>
      <c r="G139" s="170"/>
      <c r="H139" s="170"/>
      <c r="I139" s="173"/>
      <c r="J139" s="194"/>
      <c r="K139" s="172"/>
      <c r="L139" s="173">
        <f>SUMIF(CD52:CD130, 2, AO52:AO130)</f>
        <v>79.640000000000001</v>
      </c>
    </row>
    <row r="140" ht="14.25" hidden="1">
      <c r="A140" s="194"/>
      <c r="B140" s="123"/>
      <c r="C140" s="195" t="s">
        <v>230</v>
      </c>
      <c r="D140" s="170"/>
      <c r="E140" s="170"/>
      <c r="F140" s="170"/>
      <c r="G140" s="170"/>
      <c r="H140" s="170"/>
      <c r="I140" s="173"/>
      <c r="J140" s="194"/>
      <c r="K140" s="172"/>
      <c r="L140" s="173"/>
    </row>
    <row r="141" ht="14.25">
      <c r="A141" s="194"/>
      <c r="B141" s="123"/>
      <c r="C141" s="170" t="s">
        <v>231</v>
      </c>
      <c r="D141" s="170"/>
      <c r="E141" s="170"/>
      <c r="F141" s="170"/>
      <c r="G141" s="170"/>
      <c r="H141" s="170"/>
      <c r="I141" s="173"/>
      <c r="J141" s="194"/>
      <c r="K141" s="172"/>
      <c r="L141" s="173">
        <f>SUMIF(CD52:CD130, 2, AT52:AT130)</f>
        <v>56.329999999999998</v>
      </c>
    </row>
    <row r="142" ht="14.25" hidden="1">
      <c r="A142" s="194"/>
      <c r="B142" s="123"/>
      <c r="C142" s="170" t="s">
        <v>232</v>
      </c>
      <c r="D142" s="170"/>
      <c r="E142" s="170"/>
      <c r="F142" s="170"/>
      <c r="G142" s="170"/>
      <c r="H142" s="170"/>
      <c r="I142" s="173"/>
      <c r="J142" s="194"/>
      <c r="K142" s="172"/>
      <c r="L142" s="173">
        <f>SUMIF(CD52:CD130, 2, AV52:AV130)</f>
        <v>0</v>
      </c>
    </row>
    <row r="143" ht="14.25">
      <c r="A143" s="194"/>
      <c r="B143" s="123"/>
      <c r="C143" s="170" t="s">
        <v>233</v>
      </c>
      <c r="D143" s="170"/>
      <c r="E143" s="170"/>
      <c r="F143" s="170"/>
      <c r="G143" s="170"/>
      <c r="H143" s="170"/>
      <c r="I143" s="173"/>
      <c r="J143" s="194"/>
      <c r="K143" s="172"/>
      <c r="L143" s="173">
        <f>L145+L146</f>
        <v>67.430000000000007</v>
      </c>
    </row>
    <row r="144" ht="14.25">
      <c r="A144" s="194"/>
      <c r="B144" s="123"/>
      <c r="C144" s="195" t="s">
        <v>229</v>
      </c>
      <c r="D144" s="170"/>
      <c r="E144" s="170"/>
      <c r="F144" s="170"/>
      <c r="G144" s="170"/>
      <c r="H144" s="170"/>
      <c r="I144" s="173"/>
      <c r="J144" s="194"/>
      <c r="K144" s="172"/>
      <c r="L144" s="173"/>
    </row>
    <row r="145" ht="14.25">
      <c r="A145" s="194"/>
      <c r="B145" s="123"/>
      <c r="C145" s="170" t="s">
        <v>234</v>
      </c>
      <c r="D145" s="170"/>
      <c r="E145" s="170"/>
      <c r="F145" s="170"/>
      <c r="G145" s="170"/>
      <c r="H145" s="170"/>
      <c r="I145" s="173"/>
      <c r="J145" s="194"/>
      <c r="K145" s="172"/>
      <c r="L145" s="173">
        <f>SUMIF(CD52:CD130, 2, AW52:AW130)-SUMIF(CD52:CD130, 2, BK52:BK130)</f>
        <v>67.430000000000007</v>
      </c>
    </row>
    <row r="146" ht="14.25" hidden="1">
      <c r="A146" s="194"/>
      <c r="B146" s="123"/>
      <c r="C146" s="170" t="s">
        <v>235</v>
      </c>
      <c r="D146" s="170"/>
      <c r="E146" s="170"/>
      <c r="F146" s="170"/>
      <c r="G146" s="170"/>
      <c r="H146" s="170"/>
      <c r="I146" s="173"/>
      <c r="J146" s="194"/>
      <c r="K146" s="172"/>
      <c r="L146" s="173">
        <f>SUMIF(CD52:CD130, 2, BC52:BC130)</f>
        <v>0</v>
      </c>
    </row>
    <row r="147" ht="14.25" hidden="1">
      <c r="A147" s="194"/>
      <c r="B147" s="123"/>
      <c r="C147" s="170" t="s">
        <v>236</v>
      </c>
      <c r="D147" s="170"/>
      <c r="E147" s="170"/>
      <c r="F147" s="170"/>
      <c r="G147" s="170"/>
      <c r="H147" s="170"/>
      <c r="I147" s="173"/>
      <c r="J147" s="194"/>
      <c r="K147" s="172"/>
      <c r="L147" s="173">
        <f>SUMIF(CD52:CD130, 2, BB52:BB130)</f>
        <v>0</v>
      </c>
    </row>
    <row r="148" ht="14.25">
      <c r="A148" s="194"/>
      <c r="B148" s="123"/>
      <c r="C148" s="170" t="s">
        <v>255</v>
      </c>
      <c r="D148" s="170"/>
      <c r="E148" s="170"/>
      <c r="F148" s="170"/>
      <c r="G148" s="170"/>
      <c r="H148" s="170"/>
      <c r="I148" s="173"/>
      <c r="J148" s="194"/>
      <c r="K148" s="172"/>
      <c r="L148" s="173">
        <f>SUMIF(CD52:CD130, 2, AR52:AR130)+SUMIF(CD52:CD130, 2, AT52:AT130)+SUMIF(CD52:CD130, 2, AV52:AV130)</f>
        <v>1270.1099999999999</v>
      </c>
    </row>
    <row r="149" ht="14.25">
      <c r="A149" s="194"/>
      <c r="B149" s="123"/>
      <c r="C149" s="170" t="s">
        <v>256</v>
      </c>
      <c r="D149" s="170"/>
      <c r="E149" s="170"/>
      <c r="F149" s="170"/>
      <c r="G149" s="170"/>
      <c r="H149" s="170"/>
      <c r="I149" s="173"/>
      <c r="J149" s="194"/>
      <c r="K149" s="172"/>
      <c r="L149" s="173">
        <f>SUMIF(CD52:CD130, 2, AZ52:AZ130)</f>
        <v>1232.01</v>
      </c>
    </row>
    <row r="150" ht="14.25">
      <c r="A150" s="194"/>
      <c r="B150" s="123"/>
      <c r="C150" s="170" t="s">
        <v>257</v>
      </c>
      <c r="D150" s="170"/>
      <c r="E150" s="170"/>
      <c r="F150" s="170"/>
      <c r="G150" s="170"/>
      <c r="H150" s="170"/>
      <c r="I150" s="173"/>
      <c r="J150" s="194"/>
      <c r="K150" s="172"/>
      <c r="L150" s="173">
        <f>SUMIF(CD52:CD130, 2, BA52:BA130)</f>
        <v>647.75999999999999</v>
      </c>
    </row>
    <row r="151" hidden="1"/>
    <row r="152" ht="15" hidden="1">
      <c r="A152" s="191"/>
      <c r="B152" s="192"/>
      <c r="C152" s="187" t="s">
        <v>259</v>
      </c>
      <c r="D152" s="187"/>
      <c r="E152" s="187"/>
      <c r="F152" s="187"/>
      <c r="G152" s="187"/>
      <c r="H152" s="187"/>
      <c r="I152" s="181"/>
      <c r="J152" s="191"/>
      <c r="K152" s="193"/>
      <c r="L152" s="181">
        <f>L154+L155</f>
        <v>0</v>
      </c>
    </row>
    <row r="153" ht="14.25" hidden="1">
      <c r="A153" s="194"/>
      <c r="B153" s="123"/>
      <c r="C153" s="195" t="s">
        <v>226</v>
      </c>
      <c r="D153" s="170"/>
      <c r="E153" s="170"/>
      <c r="F153" s="170"/>
      <c r="G153" s="170"/>
      <c r="H153" s="170"/>
      <c r="I153" s="173"/>
      <c r="J153" s="194"/>
      <c r="K153" s="172"/>
      <c r="L153" s="173"/>
    </row>
    <row r="154" ht="14.25" hidden="1">
      <c r="A154" s="194"/>
      <c r="B154" s="123"/>
      <c r="C154" s="170" t="s">
        <v>241</v>
      </c>
      <c r="D154" s="170"/>
      <c r="E154" s="170"/>
      <c r="F154" s="170"/>
      <c r="G154" s="170"/>
      <c r="H154" s="170"/>
      <c r="I154" s="173"/>
      <c r="J154" s="194"/>
      <c r="K154" s="172"/>
      <c r="L154" s="173">
        <f>SUMIF(CD52:CD150, 3, BK52:BK150)</f>
        <v>0</v>
      </c>
    </row>
    <row r="155" ht="14.25" hidden="1">
      <c r="A155" s="194"/>
      <c r="B155" s="123"/>
      <c r="C155" s="170" t="s">
        <v>242</v>
      </c>
      <c r="D155" s="170"/>
      <c r="E155" s="170"/>
      <c r="F155" s="170"/>
      <c r="G155" s="170"/>
      <c r="H155" s="170"/>
      <c r="I155" s="173"/>
      <c r="J155" s="194"/>
      <c r="K155" s="172"/>
      <c r="L155" s="173">
        <f>SUMIF(CD52:CD150, 3, BD52:BD150)</f>
        <v>0</v>
      </c>
    </row>
    <row r="156" hidden="1"/>
    <row r="157" ht="15" hidden="1">
      <c r="A157" s="191"/>
      <c r="B157" s="192"/>
      <c r="C157" s="187" t="s">
        <v>260</v>
      </c>
      <c r="D157" s="187"/>
      <c r="E157" s="187"/>
      <c r="F157" s="187"/>
      <c r="G157" s="187"/>
      <c r="H157" s="187"/>
      <c r="I157" s="181"/>
      <c r="J157" s="191"/>
      <c r="K157" s="193"/>
      <c r="L157" s="181">
        <f>L165+L180+L181+L159+L160+L161+L162</f>
        <v>0</v>
      </c>
    </row>
    <row r="158" ht="14.25" hidden="1">
      <c r="A158" s="194"/>
      <c r="B158" s="123"/>
      <c r="C158" s="195" t="s">
        <v>226</v>
      </c>
      <c r="D158" s="170"/>
      <c r="E158" s="170"/>
      <c r="F158" s="170"/>
      <c r="G158" s="170"/>
      <c r="H158" s="170"/>
      <c r="I158" s="173"/>
      <c r="J158" s="194"/>
      <c r="K158" s="172"/>
      <c r="L158" s="173"/>
    </row>
    <row r="159" ht="14.25" hidden="1">
      <c r="A159" s="194"/>
      <c r="B159" s="123"/>
      <c r="C159" s="170" t="s">
        <v>261</v>
      </c>
      <c r="D159" s="170"/>
      <c r="E159" s="170"/>
      <c r="F159" s="170"/>
      <c r="G159" s="170"/>
      <c r="H159" s="170"/>
      <c r="I159" s="173"/>
      <c r="J159" s="194"/>
      <c r="K159" s="172"/>
      <c r="L159" s="173"/>
    </row>
    <row r="160" ht="14.25" hidden="1">
      <c r="A160" s="194"/>
      <c r="B160" s="123"/>
      <c r="C160" s="170" t="s">
        <v>261</v>
      </c>
      <c r="D160" s="170"/>
      <c r="E160" s="170"/>
      <c r="F160" s="170"/>
      <c r="G160" s="170"/>
      <c r="H160" s="170"/>
      <c r="I160" s="173"/>
      <c r="J160" s="194"/>
      <c r="K160" s="172"/>
      <c r="L160" s="173">
        <f>SUM(BQ52:BQ155)</f>
        <v>0</v>
      </c>
    </row>
    <row r="161" ht="14.25" hidden="1">
      <c r="A161" s="194"/>
      <c r="B161" s="123"/>
      <c r="C161" s="170" t="s">
        <v>262</v>
      </c>
      <c r="D161" s="170"/>
      <c r="E161" s="170"/>
      <c r="F161" s="170"/>
      <c r="G161" s="170"/>
      <c r="H161" s="170"/>
      <c r="I161" s="173"/>
      <c r="J161" s="194"/>
      <c r="K161" s="172"/>
      <c r="L161" s="173">
        <f>SUMIF(CD52:CD155, 4, BB52:BB155)+SUMIF(CD52:CD155, 4, BC52:BC155)+SUMIF(CD52:CD155, 4, BD52:BD155)</f>
        <v>0</v>
      </c>
    </row>
    <row r="162" ht="14.25" hidden="1">
      <c r="A162" s="194"/>
      <c r="B162" s="123"/>
      <c r="C162" s="170" t="s">
        <v>263</v>
      </c>
      <c r="D162" s="170"/>
      <c r="E162" s="170"/>
      <c r="F162" s="170"/>
      <c r="G162" s="170"/>
      <c r="H162" s="170"/>
      <c r="I162" s="173"/>
      <c r="J162" s="194"/>
      <c r="K162" s="172"/>
      <c r="L162" s="173">
        <f>SUM(BO52:BO155)</f>
        <v>0</v>
      </c>
    </row>
    <row r="163" ht="14.25" hidden="1">
      <c r="A163" s="194"/>
      <c r="B163" s="123"/>
      <c r="C163" s="170" t="s">
        <v>264</v>
      </c>
      <c r="D163" s="170"/>
      <c r="E163" s="170"/>
      <c r="F163" s="170"/>
      <c r="G163" s="170"/>
      <c r="H163" s="170"/>
      <c r="I163" s="173"/>
      <c r="J163" s="194"/>
      <c r="K163" s="172"/>
      <c r="L163" s="173">
        <f>L165+L180+L181</f>
        <v>0</v>
      </c>
    </row>
    <row r="164" ht="14.25" hidden="1">
      <c r="A164" s="194"/>
      <c r="B164" s="123"/>
      <c r="C164" s="195" t="s">
        <v>226</v>
      </c>
      <c r="D164" s="170"/>
      <c r="E164" s="170"/>
      <c r="F164" s="170"/>
      <c r="G164" s="170"/>
      <c r="H164" s="170"/>
      <c r="I164" s="173"/>
      <c r="J164" s="194"/>
      <c r="K164" s="172"/>
      <c r="L164" s="173"/>
    </row>
    <row r="165" ht="14.25" hidden="1">
      <c r="A165" s="194"/>
      <c r="B165" s="123"/>
      <c r="C165" s="170" t="s">
        <v>253</v>
      </c>
      <c r="D165" s="170"/>
      <c r="E165" s="170"/>
      <c r="F165" s="170"/>
      <c r="G165" s="170"/>
      <c r="H165" s="170"/>
      <c r="I165" s="173"/>
      <c r="J165" s="194"/>
      <c r="K165" s="172"/>
      <c r="L165" s="173">
        <f>L167+L168+L174+L178</f>
        <v>0</v>
      </c>
    </row>
    <row r="166" ht="14.25" hidden="1">
      <c r="A166" s="194"/>
      <c r="B166" s="123"/>
      <c r="C166" s="195" t="s">
        <v>226</v>
      </c>
      <c r="D166" s="170"/>
      <c r="E166" s="170"/>
      <c r="F166" s="170"/>
      <c r="G166" s="170"/>
      <c r="H166" s="170"/>
      <c r="I166" s="173"/>
      <c r="J166" s="194"/>
      <c r="K166" s="172"/>
      <c r="L166" s="173"/>
    </row>
    <row r="167" ht="14.25" hidden="1">
      <c r="A167" s="194"/>
      <c r="B167" s="123"/>
      <c r="C167" s="170" t="s">
        <v>254</v>
      </c>
      <c r="D167" s="170"/>
      <c r="E167" s="170"/>
      <c r="F167" s="170"/>
      <c r="G167" s="170"/>
      <c r="H167" s="170"/>
      <c r="I167" s="173"/>
      <c r="J167" s="194"/>
      <c r="K167" s="172"/>
      <c r="L167" s="173">
        <f>SUMIF(CD52:CD155, 4, AR52:AR155)</f>
        <v>0</v>
      </c>
    </row>
    <row r="168" ht="14.25" hidden="1">
      <c r="A168" s="194"/>
      <c r="B168" s="123"/>
      <c r="C168" s="170" t="s">
        <v>228</v>
      </c>
      <c r="D168" s="170"/>
      <c r="E168" s="170"/>
      <c r="F168" s="170"/>
      <c r="G168" s="170"/>
      <c r="H168" s="170"/>
      <c r="I168" s="173"/>
      <c r="J168" s="194"/>
      <c r="K168" s="172"/>
      <c r="L168" s="173">
        <f>L170+L173+L172</f>
        <v>0</v>
      </c>
    </row>
    <row r="169" ht="14.25" hidden="1">
      <c r="A169" s="194"/>
      <c r="B169" s="123"/>
      <c r="C169" s="195" t="s">
        <v>229</v>
      </c>
      <c r="D169" s="170"/>
      <c r="E169" s="170"/>
      <c r="F169" s="170"/>
      <c r="G169" s="170"/>
      <c r="H169" s="170"/>
      <c r="I169" s="173"/>
      <c r="J169" s="194"/>
      <c r="K169" s="172"/>
      <c r="L169" s="173"/>
    </row>
    <row r="170" ht="14.25" hidden="1">
      <c r="A170" s="194"/>
      <c r="B170" s="123"/>
      <c r="C170" s="170" t="s">
        <v>228</v>
      </c>
      <c r="D170" s="170"/>
      <c r="E170" s="170"/>
      <c r="F170" s="170"/>
      <c r="G170" s="170"/>
      <c r="H170" s="170"/>
      <c r="I170" s="173"/>
      <c r="J170" s="194"/>
      <c r="K170" s="172"/>
      <c r="L170" s="173">
        <f>SUMIF(CD52:CD155, 4, AO52:AO155)</f>
        <v>0</v>
      </c>
    </row>
    <row r="171" ht="14.25" hidden="1">
      <c r="A171" s="194"/>
      <c r="B171" s="123"/>
      <c r="C171" s="195" t="s">
        <v>230</v>
      </c>
      <c r="D171" s="170"/>
      <c r="E171" s="170"/>
      <c r="F171" s="170"/>
      <c r="G171" s="170"/>
      <c r="H171" s="170"/>
      <c r="I171" s="173"/>
      <c r="J171" s="194"/>
      <c r="K171" s="172"/>
      <c r="L171" s="173"/>
    </row>
    <row r="172" ht="14.25" hidden="1">
      <c r="A172" s="194"/>
      <c r="B172" s="123"/>
      <c r="C172" s="170" t="s">
        <v>231</v>
      </c>
      <c r="D172" s="170"/>
      <c r="E172" s="170"/>
      <c r="F172" s="170"/>
      <c r="G172" s="170"/>
      <c r="H172" s="170"/>
      <c r="I172" s="173"/>
      <c r="J172" s="194"/>
      <c r="K172" s="172"/>
      <c r="L172" s="173">
        <f>SUMIF(CD52:CD155, 4, AT52:AT155)</f>
        <v>0</v>
      </c>
    </row>
    <row r="173" ht="14.25" hidden="1">
      <c r="A173" s="194"/>
      <c r="B173" s="123"/>
      <c r="C173" s="170" t="s">
        <v>232</v>
      </c>
      <c r="D173" s="170"/>
      <c r="E173" s="170"/>
      <c r="F173" s="170"/>
      <c r="G173" s="170"/>
      <c r="H173" s="170"/>
      <c r="I173" s="173"/>
      <c r="J173" s="194"/>
      <c r="K173" s="172"/>
      <c r="L173" s="173">
        <f>SUMIF(CD52:CD155, 4, AV52:AV155)</f>
        <v>0</v>
      </c>
    </row>
    <row r="174" ht="14.25" hidden="1">
      <c r="A174" s="194"/>
      <c r="B174" s="123"/>
      <c r="C174" s="170" t="s">
        <v>233</v>
      </c>
      <c r="D174" s="170"/>
      <c r="E174" s="170"/>
      <c r="F174" s="170"/>
      <c r="G174" s="170"/>
      <c r="H174" s="170"/>
      <c r="I174" s="173"/>
      <c r="J174" s="194"/>
      <c r="K174" s="172"/>
      <c r="L174" s="173">
        <f>L176+L177</f>
        <v>0</v>
      </c>
    </row>
    <row r="175" ht="14.25" hidden="1">
      <c r="A175" s="194"/>
      <c r="B175" s="123"/>
      <c r="C175" s="195" t="s">
        <v>229</v>
      </c>
      <c r="D175" s="170"/>
      <c r="E175" s="170"/>
      <c r="F175" s="170"/>
      <c r="G175" s="170"/>
      <c r="H175" s="170"/>
      <c r="I175" s="173"/>
      <c r="J175" s="194"/>
      <c r="K175" s="172"/>
      <c r="L175" s="173"/>
    </row>
    <row r="176" ht="14.25" hidden="1">
      <c r="A176" s="194"/>
      <c r="B176" s="123"/>
      <c r="C176" s="170" t="s">
        <v>234</v>
      </c>
      <c r="D176" s="170"/>
      <c r="E176" s="170"/>
      <c r="F176" s="170"/>
      <c r="G176" s="170"/>
      <c r="H176" s="170"/>
      <c r="I176" s="173"/>
      <c r="J176" s="194"/>
      <c r="K176" s="172"/>
      <c r="L176" s="173">
        <f>SUMIF(CD52:CD155, 4, AW52:AW155)-SUMIF(CD52:CD155, 4, BK52:BK155)</f>
        <v>0</v>
      </c>
    </row>
    <row r="177" ht="14.25" hidden="1">
      <c r="A177" s="194"/>
      <c r="B177" s="123"/>
      <c r="C177" s="170" t="s">
        <v>235</v>
      </c>
      <c r="D177" s="170"/>
      <c r="E177" s="170"/>
      <c r="F177" s="170"/>
      <c r="G177" s="170"/>
      <c r="H177" s="170"/>
      <c r="I177" s="173"/>
      <c r="J177" s="194"/>
      <c r="K177" s="172"/>
      <c r="L177" s="173">
        <f>SUMIF(CD52:CD155, 4, BC52:BC155)</f>
        <v>0</v>
      </c>
    </row>
    <row r="178" ht="14.25" hidden="1">
      <c r="A178" s="194"/>
      <c r="B178" s="123"/>
      <c r="C178" s="170" t="s">
        <v>236</v>
      </c>
      <c r="D178" s="170"/>
      <c r="E178" s="170"/>
      <c r="F178" s="170"/>
      <c r="G178" s="170"/>
      <c r="H178" s="170"/>
      <c r="I178" s="173"/>
      <c r="J178" s="194"/>
      <c r="K178" s="172"/>
      <c r="L178" s="173">
        <f>SUMIF(CD52:CD155, 4, BB52:BB155)</f>
        <v>0</v>
      </c>
    </row>
    <row r="179" ht="14.25" hidden="1">
      <c r="A179" s="194"/>
      <c r="B179" s="123"/>
      <c r="C179" s="170" t="s">
        <v>255</v>
      </c>
      <c r="D179" s="170"/>
      <c r="E179" s="170"/>
      <c r="F179" s="170"/>
      <c r="G179" s="170"/>
      <c r="H179" s="170"/>
      <c r="I179" s="173"/>
      <c r="J179" s="194"/>
      <c r="K179" s="172"/>
      <c r="L179" s="173">
        <f>SUMIF(CD52:CD155, 4, AR52:AR155)+SUMIF(CD52:CD155, 4, AT52:AT155)+SUMIF(CD52:CD155, 4, AV52:AV155)</f>
        <v>0</v>
      </c>
    </row>
    <row r="180" ht="14.25" hidden="1">
      <c r="A180" s="194"/>
      <c r="B180" s="123"/>
      <c r="C180" s="170" t="s">
        <v>256</v>
      </c>
      <c r="D180" s="170"/>
      <c r="E180" s="170"/>
      <c r="F180" s="170"/>
      <c r="G180" s="170"/>
      <c r="H180" s="170"/>
      <c r="I180" s="173"/>
      <c r="J180" s="194"/>
      <c r="K180" s="172"/>
      <c r="L180" s="173">
        <f>SUMIF(CD52:CD155, 4, AZ52:AZ155)</f>
        <v>0</v>
      </c>
    </row>
    <row r="181" ht="14.25" hidden="1">
      <c r="A181" s="194"/>
      <c r="B181" s="123"/>
      <c r="C181" s="170" t="s">
        <v>257</v>
      </c>
      <c r="D181" s="170"/>
      <c r="E181" s="170"/>
      <c r="F181" s="170"/>
      <c r="G181" s="170"/>
      <c r="H181" s="170"/>
      <c r="I181" s="173"/>
      <c r="J181" s="194"/>
      <c r="K181" s="172"/>
      <c r="L181" s="173">
        <f>SUMIF(CD52:CD155, 4, BA52:BA155)</f>
        <v>0</v>
      </c>
    </row>
    <row r="183" ht="14.25">
      <c r="A183" s="191"/>
      <c r="B183" s="192"/>
      <c r="C183" s="187" t="s">
        <v>265</v>
      </c>
      <c r="D183" s="187"/>
      <c r="E183" s="187"/>
      <c r="F183" s="187"/>
      <c r="G183" s="187"/>
      <c r="H183" s="187"/>
      <c r="I183" s="181"/>
      <c r="J183" s="191"/>
      <c r="K183" s="193"/>
      <c r="L183" s="181">
        <f>L112+L132+L152+L157</f>
        <v>3296.9499999999998</v>
      </c>
    </row>
    <row r="184" ht="14.25">
      <c r="A184" s="194"/>
      <c r="B184" s="123"/>
      <c r="C184" s="195" t="s">
        <v>226</v>
      </c>
      <c r="D184" s="170"/>
      <c r="E184" s="170"/>
      <c r="F184" s="170"/>
      <c r="G184" s="170"/>
      <c r="H184" s="170"/>
      <c r="I184" s="173"/>
      <c r="J184" s="194"/>
      <c r="K184" s="172"/>
      <c r="L184" s="173"/>
    </row>
    <row r="185" ht="14.25">
      <c r="A185" s="194"/>
      <c r="B185" s="123"/>
      <c r="C185" s="170" t="s">
        <v>253</v>
      </c>
      <c r="D185" s="170"/>
      <c r="E185" s="170"/>
      <c r="F185" s="170"/>
      <c r="G185" s="170"/>
      <c r="H185" s="170"/>
      <c r="I185" s="173"/>
      <c r="J185" s="194"/>
      <c r="K185" s="172"/>
      <c r="L185" s="173">
        <f>L187+L188+L194+L198</f>
        <v>1417.1800000000001</v>
      </c>
    </row>
    <row r="186" ht="14.25">
      <c r="A186" s="194"/>
      <c r="B186" s="123"/>
      <c r="C186" s="195" t="s">
        <v>226</v>
      </c>
      <c r="D186" s="170"/>
      <c r="E186" s="170"/>
      <c r="F186" s="170"/>
      <c r="G186" s="170"/>
      <c r="H186" s="170"/>
      <c r="I186" s="173"/>
      <c r="J186" s="194"/>
      <c r="K186" s="172"/>
      <c r="L186" s="173"/>
    </row>
    <row r="187" ht="14.25">
      <c r="A187" s="194"/>
      <c r="B187" s="123"/>
      <c r="C187" s="170" t="s">
        <v>254</v>
      </c>
      <c r="D187" s="170"/>
      <c r="E187" s="170"/>
      <c r="F187" s="170"/>
      <c r="G187" s="170"/>
      <c r="H187" s="170"/>
      <c r="I187" s="173"/>
      <c r="J187" s="194"/>
      <c r="K187" s="172"/>
      <c r="L187" s="173">
        <f>SUM(AR52:AR181)</f>
        <v>1213.78</v>
      </c>
    </row>
    <row r="188" ht="14.25" hidden="1">
      <c r="A188" s="194"/>
      <c r="B188" s="123"/>
      <c r="C188" s="170" t="s">
        <v>228</v>
      </c>
      <c r="D188" s="170"/>
      <c r="E188" s="170"/>
      <c r="F188" s="170"/>
      <c r="G188" s="170"/>
      <c r="H188" s="170"/>
      <c r="I188" s="173"/>
      <c r="J188" s="194"/>
      <c r="K188" s="172"/>
      <c r="L188" s="173">
        <f>L190+L193+L192</f>
        <v>135.97</v>
      </c>
    </row>
    <row r="189" ht="14.25" hidden="1">
      <c r="A189" s="194"/>
      <c r="B189" s="123"/>
      <c r="C189" s="195" t="s">
        <v>229</v>
      </c>
      <c r="D189" s="170"/>
      <c r="E189" s="170"/>
      <c r="F189" s="170"/>
      <c r="G189" s="170"/>
      <c r="H189" s="170"/>
      <c r="I189" s="173"/>
      <c r="J189" s="194"/>
      <c r="K189" s="172"/>
      <c r="L189" s="173"/>
    </row>
    <row r="190" ht="14.25">
      <c r="A190" s="194"/>
      <c r="B190" s="123"/>
      <c r="C190" s="170" t="s">
        <v>228</v>
      </c>
      <c r="D190" s="170"/>
      <c r="E190" s="170"/>
      <c r="F190" s="170"/>
      <c r="G190" s="170"/>
      <c r="H190" s="170"/>
      <c r="I190" s="173"/>
      <c r="J190" s="194"/>
      <c r="K190" s="172"/>
      <c r="L190" s="173">
        <f>SUM(AO52:AO181)</f>
        <v>79.640000000000001</v>
      </c>
    </row>
    <row r="191" ht="14.25" hidden="1">
      <c r="A191" s="194"/>
      <c r="B191" s="123"/>
      <c r="C191" s="195" t="s">
        <v>230</v>
      </c>
      <c r="D191" s="170"/>
      <c r="E191" s="170"/>
      <c r="F191" s="170"/>
      <c r="G191" s="170"/>
      <c r="H191" s="170"/>
      <c r="I191" s="173"/>
      <c r="J191" s="194"/>
      <c r="K191" s="172"/>
      <c r="L191" s="173"/>
    </row>
    <row r="192" ht="14.25">
      <c r="A192" s="194"/>
      <c r="B192" s="123"/>
      <c r="C192" s="170" t="s">
        <v>231</v>
      </c>
      <c r="D192" s="170"/>
      <c r="E192" s="170"/>
      <c r="F192" s="170"/>
      <c r="G192" s="170"/>
      <c r="H192" s="170"/>
      <c r="I192" s="173"/>
      <c r="J192" s="194"/>
      <c r="K192" s="172"/>
      <c r="L192" s="173">
        <f>SUM(AT52:AT181)</f>
        <v>56.329999999999998</v>
      </c>
    </row>
    <row r="193" ht="14.25" hidden="1">
      <c r="A193" s="194"/>
      <c r="B193" s="123"/>
      <c r="C193" s="170" t="s">
        <v>232</v>
      </c>
      <c r="D193" s="170"/>
      <c r="E193" s="170"/>
      <c r="F193" s="170"/>
      <c r="G193" s="170"/>
      <c r="H193" s="170"/>
      <c r="I193" s="173"/>
      <c r="J193" s="194"/>
      <c r="K193" s="172"/>
      <c r="L193" s="173">
        <f>SUM(AV52:AV181)</f>
        <v>0</v>
      </c>
    </row>
    <row r="194" ht="14.25">
      <c r="A194" s="194"/>
      <c r="B194" s="123"/>
      <c r="C194" s="170" t="s">
        <v>233</v>
      </c>
      <c r="D194" s="170"/>
      <c r="E194" s="170"/>
      <c r="F194" s="170"/>
      <c r="G194" s="170"/>
      <c r="H194" s="170"/>
      <c r="I194" s="173"/>
      <c r="J194" s="194"/>
      <c r="K194" s="172"/>
      <c r="L194" s="173">
        <f>L196+L197</f>
        <v>67.430000000000007</v>
      </c>
    </row>
    <row r="195" ht="14.25">
      <c r="A195" s="194"/>
      <c r="B195" s="123"/>
      <c r="C195" s="195" t="s">
        <v>229</v>
      </c>
      <c r="D195" s="170"/>
      <c r="E195" s="170"/>
      <c r="F195" s="170"/>
      <c r="G195" s="170"/>
      <c r="H195" s="170"/>
      <c r="I195" s="173"/>
      <c r="J195" s="194"/>
      <c r="K195" s="172"/>
      <c r="L195" s="173"/>
    </row>
    <row r="196" ht="14.25">
      <c r="A196" s="194"/>
      <c r="B196" s="123"/>
      <c r="C196" s="170" t="s">
        <v>234</v>
      </c>
      <c r="D196" s="170"/>
      <c r="E196" s="170"/>
      <c r="F196" s="170"/>
      <c r="G196" s="170"/>
      <c r="H196" s="170"/>
      <c r="I196" s="173"/>
      <c r="J196" s="194"/>
      <c r="K196" s="172"/>
      <c r="L196" s="173">
        <f>SUM(AW52:AW181)-SUM(BK52:BK181)</f>
        <v>67.430000000000007</v>
      </c>
    </row>
    <row r="197" ht="14.25" hidden="1">
      <c r="A197" s="194"/>
      <c r="B197" s="123"/>
      <c r="C197" s="170" t="s">
        <v>235</v>
      </c>
      <c r="D197" s="170"/>
      <c r="E197" s="170"/>
      <c r="F197" s="170"/>
      <c r="G197" s="170"/>
      <c r="H197" s="170"/>
      <c r="I197" s="173"/>
      <c r="J197" s="194"/>
      <c r="K197" s="172"/>
      <c r="L197" s="173">
        <f>SUM(BC52:BC181)</f>
        <v>0</v>
      </c>
    </row>
    <row r="198" ht="14.25" hidden="1">
      <c r="A198" s="194"/>
      <c r="B198" s="123"/>
      <c r="C198" s="170" t="s">
        <v>236</v>
      </c>
      <c r="D198" s="170"/>
      <c r="E198" s="170"/>
      <c r="F198" s="170"/>
      <c r="G198" s="170"/>
      <c r="H198" s="170"/>
      <c r="I198" s="173"/>
      <c r="J198" s="194"/>
      <c r="K198" s="172"/>
      <c r="L198" s="173">
        <f>SUM(BB52:BB181)</f>
        <v>0</v>
      </c>
    </row>
    <row r="199" ht="14.25">
      <c r="A199" s="194"/>
      <c r="B199" s="123"/>
      <c r="C199" s="170" t="s">
        <v>237</v>
      </c>
      <c r="D199" s="170"/>
      <c r="E199" s="170"/>
      <c r="F199" s="170"/>
      <c r="G199" s="170"/>
      <c r="H199" s="170"/>
      <c r="I199" s="173"/>
      <c r="J199" s="194"/>
      <c r="K199" s="172"/>
      <c r="L199" s="173">
        <f>SUM(AR52:AR181)+SUM(AT52:AT181)+SUM(AV52:AV181)</f>
        <v>1270.1099999999999</v>
      </c>
    </row>
    <row r="200" ht="14.25">
      <c r="A200" s="194"/>
      <c r="B200" s="123"/>
      <c r="C200" s="170" t="s">
        <v>238</v>
      </c>
      <c r="D200" s="170"/>
      <c r="E200" s="170"/>
      <c r="F200" s="170"/>
      <c r="G200" s="170"/>
      <c r="H200" s="170"/>
      <c r="I200" s="173"/>
      <c r="J200" s="194"/>
      <c r="K200" s="172"/>
      <c r="L200" s="173">
        <f>SUM(AZ52:AZ181)</f>
        <v>1232.01</v>
      </c>
    </row>
    <row r="201" ht="14.25">
      <c r="A201" s="194"/>
      <c r="B201" s="123"/>
      <c r="C201" s="170" t="s">
        <v>239</v>
      </c>
      <c r="D201" s="170"/>
      <c r="E201" s="170"/>
      <c r="F201" s="170"/>
      <c r="G201" s="170"/>
      <c r="H201" s="170"/>
      <c r="I201" s="173"/>
      <c r="J201" s="194"/>
      <c r="K201" s="172"/>
      <c r="L201" s="173">
        <f>SUM(BA52:BA181)</f>
        <v>647.75999999999999</v>
      </c>
    </row>
    <row r="202" ht="14.25" hidden="1">
      <c r="A202" s="194"/>
      <c r="B202" s="123"/>
      <c r="C202" s="170" t="s">
        <v>266</v>
      </c>
      <c r="D202" s="170"/>
      <c r="E202" s="170"/>
      <c r="F202" s="170"/>
      <c r="G202" s="170"/>
      <c r="H202" s="170"/>
      <c r="I202" s="173"/>
      <c r="J202" s="194"/>
      <c r="K202" s="172"/>
      <c r="L202" s="173">
        <f>L204+L205</f>
        <v>0</v>
      </c>
    </row>
    <row r="203" ht="14.25" hidden="1">
      <c r="A203" s="194"/>
      <c r="B203" s="123"/>
      <c r="C203" s="195" t="s">
        <v>226</v>
      </c>
      <c r="D203" s="170"/>
      <c r="E203" s="170"/>
      <c r="F203" s="170"/>
      <c r="G203" s="170"/>
      <c r="H203" s="170"/>
      <c r="I203" s="173"/>
      <c r="J203" s="194"/>
      <c r="K203" s="172"/>
      <c r="L203" s="173"/>
    </row>
    <row r="204" ht="14.25" hidden="1">
      <c r="A204" s="194"/>
      <c r="B204" s="123"/>
      <c r="C204" s="170" t="s">
        <v>241</v>
      </c>
      <c r="D204" s="170"/>
      <c r="E204" s="170"/>
      <c r="F204" s="170"/>
      <c r="G204" s="170"/>
      <c r="H204" s="170"/>
      <c r="I204" s="173"/>
      <c r="J204" s="194"/>
      <c r="K204" s="172"/>
      <c r="L204" s="173">
        <f>SUM(BK52:BK181)</f>
        <v>0</v>
      </c>
    </row>
    <row r="205" ht="14.25" hidden="1">
      <c r="A205" s="194"/>
      <c r="B205" s="123"/>
      <c r="C205" s="170" t="s">
        <v>242</v>
      </c>
      <c r="D205" s="170"/>
      <c r="E205" s="170"/>
      <c r="F205" s="170"/>
      <c r="G205" s="170"/>
      <c r="H205" s="170"/>
      <c r="I205" s="173"/>
      <c r="J205" s="194"/>
      <c r="K205" s="172"/>
      <c r="L205" s="173">
        <f>SUM(BD52:BD181)</f>
        <v>0</v>
      </c>
    </row>
    <row r="206" ht="14.25" hidden="1">
      <c r="A206" s="194"/>
      <c r="B206" s="123"/>
      <c r="C206" s="170" t="s">
        <v>267</v>
      </c>
      <c r="D206" s="170"/>
      <c r="E206" s="170"/>
      <c r="F206" s="170"/>
      <c r="G206" s="170"/>
      <c r="H206" s="170"/>
      <c r="I206" s="173"/>
      <c r="J206" s="194"/>
      <c r="K206" s="172"/>
      <c r="L206" s="173">
        <f>L157</f>
        <v>0</v>
      </c>
    </row>
    <row r="207" ht="14.25">
      <c r="A207" s="194"/>
      <c r="B207" s="123"/>
      <c r="C207" s="187" t="s">
        <v>246</v>
      </c>
      <c r="D207" s="170"/>
      <c r="E207" s="170"/>
      <c r="F207" s="170"/>
      <c r="G207" s="170"/>
      <c r="H207" s="170"/>
      <c r="I207" s="173"/>
      <c r="J207" s="194"/>
      <c r="K207" s="172"/>
      <c r="L207" s="173"/>
    </row>
    <row r="208" ht="14.25" hidden="1">
      <c r="A208" s="194"/>
      <c r="B208" s="123"/>
      <c r="C208" s="170" t="s">
        <v>247</v>
      </c>
      <c r="D208" s="170"/>
      <c r="E208" s="170"/>
      <c r="F208" s="170"/>
      <c r="G208" s="170"/>
      <c r="H208" s="170"/>
      <c r="I208" s="173"/>
      <c r="J208" s="194"/>
      <c r="K208" s="172"/>
      <c r="L208" s="173">
        <f>SUM(AX52:AX181)</f>
        <v>0</v>
      </c>
    </row>
    <row r="209" ht="14.25" hidden="1">
      <c r="A209" s="194"/>
      <c r="B209" s="123"/>
      <c r="C209" s="170" t="s">
        <v>248</v>
      </c>
      <c r="D209" s="170"/>
      <c r="E209" s="170"/>
      <c r="F209" s="170"/>
      <c r="G209" s="170"/>
      <c r="H209" s="170"/>
      <c r="I209" s="173"/>
      <c r="J209" s="194"/>
      <c r="K209" s="172"/>
      <c r="L209" s="173">
        <f>SUM(AY52:AY181)</f>
        <v>0</v>
      </c>
    </row>
    <row r="210" ht="14.25">
      <c r="A210" s="194"/>
      <c r="B210" s="123"/>
      <c r="C210" s="170" t="s">
        <v>249</v>
      </c>
      <c r="D210" s="170"/>
      <c r="E210" s="170"/>
      <c r="F210" s="174"/>
      <c r="G210" s="180">
        <f>Source!F83</f>
        <v>2.3220000000000001</v>
      </c>
      <c r="H210" s="194"/>
      <c r="I210" s="194"/>
      <c r="J210" s="194"/>
      <c r="K210" s="194"/>
      <c r="L210" s="194"/>
    </row>
    <row r="211" ht="14.25">
      <c r="A211" s="194"/>
      <c r="B211" s="123"/>
      <c r="C211" s="170" t="s">
        <v>250</v>
      </c>
      <c r="D211" s="170"/>
      <c r="E211" s="170"/>
      <c r="F211" s="174"/>
      <c r="G211" s="180">
        <f>Source!F84</f>
        <v>0.097199999999999995</v>
      </c>
      <c r="H211" s="194"/>
      <c r="I211" s="194"/>
      <c r="J211" s="194"/>
      <c r="K211" s="194"/>
      <c r="L211" s="194"/>
    </row>
    <row r="215" ht="14.25" customHeight="1">
      <c r="A215" s="200"/>
      <c r="B215" s="201" t="s">
        <v>268</v>
      </c>
      <c r="C215" s="202" t="str">
        <f>IF(Source!AC12&lt;&gt;"", Source!AC12," ")</f>
        <v xml:space="preserve">инженер сметчик ООО "Энком"</v>
      </c>
      <c r="D215" s="152"/>
      <c r="E215" s="152"/>
      <c r="F215" s="152"/>
      <c r="G215" s="152"/>
      <c r="H215" s="203" t="str">
        <f>IF(Source!AB12&lt;&gt;"", Source!AB12," ")</f>
        <v xml:space="preserve">Астахов А.И.</v>
      </c>
      <c r="I215" s="204"/>
      <c r="J215" s="204"/>
      <c r="K215" s="205"/>
      <c r="L215" s="205"/>
    </row>
    <row r="216" ht="14.25" customHeight="1">
      <c r="A216" s="200"/>
      <c r="B216" s="206"/>
      <c r="C216" s="207" t="s">
        <v>269</v>
      </c>
      <c r="D216" s="207"/>
      <c r="E216" s="207"/>
      <c r="F216" s="207"/>
      <c r="G216" s="207"/>
      <c r="H216" s="204"/>
      <c r="I216" s="204"/>
      <c r="J216" s="204"/>
      <c r="K216" s="205"/>
      <c r="L216" s="205"/>
    </row>
    <row r="217" ht="14.25" customHeight="1">
      <c r="A217" s="200"/>
      <c r="B217" s="206"/>
      <c r="C217" s="131"/>
      <c r="D217" s="131"/>
      <c r="E217" s="131"/>
      <c r="F217" s="131"/>
      <c r="G217" s="131"/>
      <c r="H217" s="204"/>
      <c r="I217" s="204"/>
      <c r="J217" s="204"/>
      <c r="K217" s="205"/>
      <c r="L217" s="205"/>
    </row>
    <row r="218" ht="14.25" customHeight="1">
      <c r="A218" s="200"/>
      <c r="B218" s="201" t="s">
        <v>270</v>
      </c>
      <c r="C218" s="202" t="str">
        <f>IF(Source!AE12&lt;&gt;"", Source!AE12," ")</f>
        <v xml:space="preserve">Начальник сметного отдела ООО "Энком"</v>
      </c>
      <c r="D218" s="152"/>
      <c r="E218" s="152"/>
      <c r="F218" s="152"/>
      <c r="G218" s="152"/>
      <c r="H218" s="203" t="str">
        <f>IF(Source!AD12&lt;&gt;"", Source!AD12," ")</f>
        <v xml:space="preserve">Стрекоза О.В.</v>
      </c>
      <c r="I218" s="204"/>
      <c r="J218" s="204"/>
      <c r="K218" s="205"/>
      <c r="L218" s="205"/>
    </row>
    <row r="219" ht="14.25" customHeight="1">
      <c r="A219" s="131"/>
      <c r="B219" s="131"/>
      <c r="C219" s="207" t="s">
        <v>269</v>
      </c>
      <c r="D219" s="207"/>
      <c r="E219" s="207"/>
      <c r="F219" s="207"/>
      <c r="G219" s="207"/>
      <c r="H219" s="204"/>
      <c r="I219" s="204"/>
      <c r="J219" s="204"/>
      <c r="K219" s="205"/>
      <c r="L219" s="205"/>
    </row>
  </sheetData>
  <mergeCells count="172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55:L55"/>
    <mergeCell ref="C56:L56"/>
    <mergeCell ref="C57:F57"/>
    <mergeCell ref="C76:H76"/>
    <mergeCell ref="I76:J76"/>
    <mergeCell ref="K76:L76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F106"/>
    <mergeCell ref="C107:F107"/>
    <mergeCell ref="C110:H110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2:H152"/>
    <mergeCell ref="C153:H153"/>
    <mergeCell ref="C154:H154"/>
    <mergeCell ref="C155:H155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F210"/>
    <mergeCell ref="C211:F211"/>
    <mergeCell ref="C216:G216"/>
    <mergeCell ref="C219:G219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11" zoomScale="100" workbookViewId="0">
      <selection activeCell="A439" activeCellId="0" sqref="A439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Source!L91, " ",Source!CM91)</f>
        <v xml:space="preserve">ЛОКАЛЬНАЯ СМЕТА № 02-01-01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IF(Source!G91&lt;&gt;"Новая локальная смета", Source!G91, "")</f>
        <v xml:space="preserve">Строительство КТП-630/10/0,4 кВ., с трансформатором ТМГ-630/10/0,4 кВ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3870.54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ROUND(SUM(AR52:AR576)/1000, 2)</f>
        <v>68.340000000000003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ROUND(SUM(AT52:AT576)/1000, 2)</f>
        <v>7.25</v>
      </c>
      <c r="L40" s="137" t="s">
        <v>159</v>
      </c>
    </row>
    <row r="41" ht="14.25" customHeight="1">
      <c r="A41" s="131"/>
      <c r="B41" s="143" t="s">
        <v>163</v>
      </c>
      <c r="C41" s="145">
        <f>ROUND((Source!F260)/1000, 2)</f>
        <v>232.75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Source!F265</f>
        <v>141.5700764</v>
      </c>
      <c r="L41" s="137" t="s">
        <v>165</v>
      </c>
    </row>
    <row r="42" ht="14.25" customHeight="1">
      <c r="A42" s="131"/>
      <c r="B42" s="143" t="s">
        <v>166</v>
      </c>
      <c r="C42" s="145">
        <f>ROUND((Source!F261)/1000,2)</f>
        <v>126.29000000000001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Source!F266</f>
        <v>10.7318768</v>
      </c>
      <c r="L42" s="137" t="s">
        <v>165</v>
      </c>
    </row>
    <row r="43" ht="14.25" customHeight="1">
      <c r="A43" s="131"/>
      <c r="B43" s="143" t="s">
        <v>168</v>
      </c>
      <c r="C43" s="145">
        <f>ROUND((Source!F252)/1000, 2)</f>
        <v>3511.5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ROUND((Source!F262)/1000, 2)</f>
        <v>0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271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42.75">
      <c r="A54" s="169" t="s">
        <v>183</v>
      </c>
      <c r="B54" s="170" t="s">
        <v>272</v>
      </c>
      <c r="C54" s="170" t="str">
        <f>Source!G99</f>
        <v xml:space="preserve">Разработка грунта в отвал экскаваторами, вместимость ковша 0,5 (0,5-0,63) м3, группа грунтов: 2</v>
      </c>
      <c r="D54" s="171" t="str">
        <f>Source!H99</f>
        <v xml:space="preserve">1000 м3</v>
      </c>
      <c r="E54" s="172">
        <f>Source!K99</f>
        <v>0.0075599999999999999</v>
      </c>
      <c r="F54" s="172"/>
      <c r="G54" s="172">
        <f>Source!I99</f>
        <v>0.0075599999999999999</v>
      </c>
      <c r="H54" s="173"/>
      <c r="I54" s="174"/>
      <c r="J54" s="173"/>
      <c r="K54" s="174"/>
      <c r="L54" s="173"/>
    </row>
    <row r="55">
      <c r="C55" s="125" t="str">
        <f>"Объем: "&amp;Source!I99&amp;"=7,56/"&amp;"1000"</f>
        <v xml:space="preserve">Объем: 0.00756=7,56/1000</v>
      </c>
    </row>
    <row r="56" ht="15">
      <c r="A56" s="179"/>
      <c r="B56" s="172">
        <v>1</v>
      </c>
      <c r="C56" s="179" t="s">
        <v>190</v>
      </c>
      <c r="D56" s="171" t="s">
        <v>165</v>
      </c>
      <c r="E56" s="180"/>
      <c r="F56" s="172"/>
      <c r="G56" s="172">
        <f>Source!U99</f>
        <v>0.060026400000000001</v>
      </c>
      <c r="H56" s="172"/>
      <c r="I56" s="172"/>
      <c r="J56" s="172"/>
      <c r="K56" s="172"/>
      <c r="L56" s="181">
        <f>SUM(L57:L57)-SUMIF(CE57:CE57, 1, L57:L57)</f>
        <v>25.52</v>
      </c>
    </row>
    <row r="57" ht="14.25">
      <c r="A57" s="170"/>
      <c r="B57" s="170" t="s">
        <v>273</v>
      </c>
      <c r="C57" s="170" t="s">
        <v>274</v>
      </c>
      <c r="D57" s="171" t="s">
        <v>165</v>
      </c>
      <c r="E57" s="172">
        <v>7.9400000000000004</v>
      </c>
      <c r="F57" s="172"/>
      <c r="G57" s="172">
        <f>SmtRes!CX9</f>
        <v>0.060026400000000001</v>
      </c>
      <c r="H57" s="173"/>
      <c r="I57" s="174"/>
      <c r="J57" s="173">
        <f>SmtRes!CZ9</f>
        <v>425.20999999999998</v>
      </c>
      <c r="K57" s="174"/>
      <c r="L57" s="173">
        <f>SmtRes!DI9</f>
        <v>25.52</v>
      </c>
    </row>
    <row r="58" ht="15">
      <c r="A58" s="179"/>
      <c r="B58" s="172">
        <v>2</v>
      </c>
      <c r="C58" s="179" t="s">
        <v>193</v>
      </c>
      <c r="D58" s="171"/>
      <c r="E58" s="180"/>
      <c r="F58" s="172"/>
      <c r="G58" s="172"/>
      <c r="H58" s="172"/>
      <c r="I58" s="172"/>
      <c r="J58" s="172"/>
      <c r="K58" s="172"/>
      <c r="L58" s="181">
        <f>SUM(L59:L61)-SUMIF(CE59:CE61, 1, L59:L61)</f>
        <v>193.87</v>
      </c>
    </row>
    <row r="59" ht="15">
      <c r="A59" s="179"/>
      <c r="B59" s="172"/>
      <c r="C59" s="179" t="s">
        <v>194</v>
      </c>
      <c r="D59" s="171" t="s">
        <v>165</v>
      </c>
      <c r="E59" s="180"/>
      <c r="F59" s="172"/>
      <c r="G59" s="172">
        <f>Source!V99</f>
        <v>0.1495368</v>
      </c>
      <c r="H59" s="172"/>
      <c r="I59" s="172"/>
      <c r="J59" s="172"/>
      <c r="K59" s="172"/>
      <c r="L59" s="181">
        <f>SUMIF(CE60:CE61, 1, L60:L61)</f>
        <v>105</v>
      </c>
      <c r="CE59">
        <v>1</v>
      </c>
    </row>
    <row r="60" ht="42.75">
      <c r="A60" s="170"/>
      <c r="B60" s="170" t="s">
        <v>275</v>
      </c>
      <c r="C60" s="170" t="s">
        <v>276</v>
      </c>
      <c r="D60" s="171" t="s">
        <v>197</v>
      </c>
      <c r="E60" s="172">
        <v>19.780000000000001</v>
      </c>
      <c r="F60" s="172"/>
      <c r="G60" s="172">
        <f>SmtRes!CX11</f>
        <v>0.1495368</v>
      </c>
      <c r="H60" s="173">
        <f>SmtRes!CZ11</f>
        <v>1054.03</v>
      </c>
      <c r="I60" s="174">
        <f>SmtRes!AJ11</f>
        <v>1.23</v>
      </c>
      <c r="J60" s="173">
        <f>ROUND(H60*I60, 2)</f>
        <v>1296.46</v>
      </c>
      <c r="K60" s="174"/>
      <c r="L60" s="173">
        <f>SmtRes!DG11</f>
        <v>193.87</v>
      </c>
    </row>
    <row r="61" ht="28.5">
      <c r="A61" s="170"/>
      <c r="B61" s="170" t="s">
        <v>198</v>
      </c>
      <c r="C61" s="182" t="s">
        <v>199</v>
      </c>
      <c r="D61" s="183" t="s">
        <v>165</v>
      </c>
      <c r="E61" s="184">
        <f>SmtRes!DO11*SmtRes!AT11</f>
        <v>19.780000000000001</v>
      </c>
      <c r="F61" s="184"/>
      <c r="G61" s="184">
        <f>ROUND(E61*G54, 7)</f>
        <v>0.1495368</v>
      </c>
      <c r="H61" s="185"/>
      <c r="I61" s="186"/>
      <c r="J61" s="185">
        <f>ROUND(SmtRes!AG11/SmtRes!DO11, 2)</f>
        <v>702.18000000000006</v>
      </c>
      <c r="K61" s="186"/>
      <c r="L61" s="185">
        <f>SmtRes!DH11</f>
        <v>105</v>
      </c>
      <c r="CE61">
        <v>1</v>
      </c>
    </row>
    <row r="62" ht="15">
      <c r="A62" s="170"/>
      <c r="B62" s="170"/>
      <c r="C62" s="187" t="s">
        <v>215</v>
      </c>
      <c r="D62" s="171"/>
      <c r="E62" s="172"/>
      <c r="F62" s="172"/>
      <c r="G62" s="172"/>
      <c r="H62" s="173"/>
      <c r="I62" s="174"/>
      <c r="J62" s="173"/>
      <c r="K62" s="174"/>
      <c r="L62" s="173">
        <f>L56+L58+L59</f>
        <v>324.38999999999999</v>
      </c>
    </row>
    <row r="63" ht="14.25">
      <c r="A63" s="170"/>
      <c r="B63" s="170"/>
      <c r="C63" s="170" t="s">
        <v>217</v>
      </c>
      <c r="D63" s="171"/>
      <c r="E63" s="172"/>
      <c r="F63" s="172"/>
      <c r="G63" s="172"/>
      <c r="H63" s="173"/>
      <c r="I63" s="174"/>
      <c r="J63" s="173"/>
      <c r="K63" s="174"/>
      <c r="L63" s="173">
        <f>SUM(AR54:AR66)+SUM(AS54:AS66)+SUM(AT54:AT66)+SUM(AU54:AU66)+SUM(AV54:AV66)</f>
        <v>130.52000000000001</v>
      </c>
    </row>
    <row r="64" ht="28.5">
      <c r="A64" s="170"/>
      <c r="B64" s="170" t="s">
        <v>277</v>
      </c>
      <c r="C64" s="170" t="s">
        <v>278</v>
      </c>
      <c r="D64" s="171" t="s">
        <v>220</v>
      </c>
      <c r="E64" s="172">
        <f>Source!BZ99</f>
        <v>92</v>
      </c>
      <c r="F64" s="172"/>
      <c r="G64" s="172">
        <f>Source!AT99</f>
        <v>92</v>
      </c>
      <c r="H64" s="173"/>
      <c r="I64" s="174"/>
      <c r="J64" s="173"/>
      <c r="K64" s="174"/>
      <c r="L64" s="173">
        <f>SUM(AZ54:AZ66)</f>
        <v>120.08</v>
      </c>
    </row>
    <row r="65" ht="28.5">
      <c r="A65" s="182"/>
      <c r="B65" s="182" t="s">
        <v>279</v>
      </c>
      <c r="C65" s="182" t="s">
        <v>280</v>
      </c>
      <c r="D65" s="183" t="s">
        <v>220</v>
      </c>
      <c r="E65" s="184">
        <f>Source!CA99</f>
        <v>46</v>
      </c>
      <c r="F65" s="184"/>
      <c r="G65" s="184">
        <f>Source!AU99</f>
        <v>46</v>
      </c>
      <c r="H65" s="185"/>
      <c r="I65" s="186"/>
      <c r="J65" s="185"/>
      <c r="K65" s="186"/>
      <c r="L65" s="185">
        <f>SUM(BA54:BA66)</f>
        <v>60.039999999999999</v>
      </c>
    </row>
    <row r="66" ht="15">
      <c r="C66" s="188" t="s">
        <v>223</v>
      </c>
      <c r="D66" s="188"/>
      <c r="E66" s="188"/>
      <c r="F66" s="188"/>
      <c r="G66" s="188"/>
      <c r="H66" s="188"/>
      <c r="I66" s="189">
        <f>IF(E54&lt;&gt;0,K66/E54, 0)</f>
        <v>66734.126984126997</v>
      </c>
      <c r="J66" s="189"/>
      <c r="K66" s="189">
        <f>L56+L58+L64+L65+L59</f>
        <v>504.51000000000005</v>
      </c>
      <c r="L66" s="189"/>
      <c r="AD66">
        <f>ROUND((Source!AT99/100)*((ROUND(SUMIF(SmtRes!AQ9:'SmtRes'!AQ11,"=1",SmtRes!AD9:'SmtRes'!AD11)*Source!I99, 2)+ROUND(SUMIF(SmtRes!AQ9:'SmtRes'!AQ11,"=1",SmtRes!AC9:'SmtRes'!AC11)*Source!I99, 2))), 2)</f>
        <v>7.8399999999999999</v>
      </c>
      <c r="AE66">
        <f>ROUND((Source!AU99/100)*((ROUND(SUMIF(SmtRes!AQ9:'SmtRes'!AQ11,"=1",SmtRes!AD9:'SmtRes'!AD11)*Source!I99, 2)+ROUND(SUMIF(SmtRes!AQ9:'SmtRes'!AQ11,"=1",SmtRes!AC9:'SmtRes'!AC11)*Source!I99, 2))), 2)</f>
        <v>3.9199999999999999</v>
      </c>
      <c r="AN66" s="190">
        <f>L56+L58+L64+L65+L59</f>
        <v>504.51000000000005</v>
      </c>
      <c r="AO66" s="190">
        <f>L58</f>
        <v>193.87</v>
      </c>
      <c r="AQ66" t="s">
        <v>224</v>
      </c>
      <c r="AR66" s="190">
        <f>L56</f>
        <v>25.52</v>
      </c>
      <c r="AT66" s="190">
        <f>L59</f>
        <v>105</v>
      </c>
      <c r="AV66" t="s">
        <v>224</v>
      </c>
      <c r="AW66">
        <f>0</f>
        <v>0</v>
      </c>
      <c r="AZ66">
        <f>Source!X99</f>
        <v>120.08</v>
      </c>
      <c r="BA66">
        <f>Source!Y99</f>
        <v>60.039999999999999</v>
      </c>
      <c r="CD66">
        <v>1</v>
      </c>
    </row>
    <row r="67" ht="57">
      <c r="A67" s="169" t="s">
        <v>281</v>
      </c>
      <c r="B67" s="170" t="s">
        <v>282</v>
      </c>
      <c r="C67" s="170" t="str">
        <f>Source!G100</f>
        <v xml:space="preserve">Разработка грунта вручную в траншеях глубиной до 2 м без креплений с откосами, группа грунтов: 2 (для установки труб ввода кабелей)</v>
      </c>
      <c r="D67" s="171" t="str">
        <f>Source!H100</f>
        <v xml:space="preserve">100 м3</v>
      </c>
      <c r="E67" s="172">
        <f>Source!K100</f>
        <v>0.032399999999999998</v>
      </c>
      <c r="F67" s="172"/>
      <c r="G67" s="172">
        <f>Source!I100</f>
        <v>0.032399999999999998</v>
      </c>
      <c r="H67" s="173"/>
      <c r="I67" s="174"/>
      <c r="J67" s="173"/>
      <c r="K67" s="174"/>
      <c r="L67" s="173"/>
    </row>
    <row r="68">
      <c r="C68" s="125" t="str">
        <f>"Объем: "&amp;Source!I100&amp;"=3,24/"&amp;"100"</f>
        <v xml:space="preserve">Объем: 0.0324=3,24/100</v>
      </c>
    </row>
    <row r="69" ht="15">
      <c r="A69" s="179"/>
      <c r="B69" s="172">
        <v>1</v>
      </c>
      <c r="C69" s="179" t="s">
        <v>190</v>
      </c>
      <c r="D69" s="171" t="s">
        <v>165</v>
      </c>
      <c r="E69" s="180"/>
      <c r="F69" s="172"/>
      <c r="G69" s="172">
        <f>Source!U100</f>
        <v>4.9895999999999994</v>
      </c>
      <c r="H69" s="172"/>
      <c r="I69" s="172"/>
      <c r="J69" s="172"/>
      <c r="K69" s="172"/>
      <c r="L69" s="181">
        <f>SUM(L70:L70)-SUMIF(CE70:CE70, 1, L70:L70)</f>
        <v>2121.6300000000001</v>
      </c>
    </row>
    <row r="70" ht="28.5">
      <c r="A70" s="170"/>
      <c r="B70" s="170" t="s">
        <v>273</v>
      </c>
      <c r="C70" s="182" t="s">
        <v>283</v>
      </c>
      <c r="D70" s="183" t="s">
        <v>165</v>
      </c>
      <c r="E70" s="184">
        <v>154</v>
      </c>
      <c r="F70" s="184"/>
      <c r="G70" s="184">
        <f>SmtRes!CX12</f>
        <v>4.9895999999999994</v>
      </c>
      <c r="H70" s="185"/>
      <c r="I70" s="186"/>
      <c r="J70" s="185">
        <f>SmtRes!CZ12</f>
        <v>425.20999999999998</v>
      </c>
      <c r="K70" s="186"/>
      <c r="L70" s="185">
        <f>SmtRes!DI12</f>
        <v>2121.6300000000001</v>
      </c>
    </row>
    <row r="71" ht="15">
      <c r="A71" s="170"/>
      <c r="B71" s="170"/>
      <c r="C71" s="187" t="s">
        <v>215</v>
      </c>
      <c r="D71" s="171"/>
      <c r="E71" s="172"/>
      <c r="F71" s="172"/>
      <c r="G71" s="172"/>
      <c r="H71" s="173"/>
      <c r="I71" s="174"/>
      <c r="J71" s="173"/>
      <c r="K71" s="174"/>
      <c r="L71" s="173">
        <f>L69</f>
        <v>2121.6300000000001</v>
      </c>
    </row>
    <row r="72" ht="14.25">
      <c r="A72" s="170"/>
      <c r="B72" s="170"/>
      <c r="C72" s="170" t="s">
        <v>217</v>
      </c>
      <c r="D72" s="171"/>
      <c r="E72" s="172"/>
      <c r="F72" s="172"/>
      <c r="G72" s="172"/>
      <c r="H72" s="173"/>
      <c r="I72" s="174"/>
      <c r="J72" s="173"/>
      <c r="K72" s="174"/>
      <c r="L72" s="173">
        <f>SUM(AR67:AR75)+SUM(AS67:AS75)+SUM(AT67:AT75)+SUM(AU67:AU75)+SUM(AV67:AV75)</f>
        <v>2121.6300000000001</v>
      </c>
    </row>
    <row r="73" ht="28.5">
      <c r="A73" s="170"/>
      <c r="B73" s="170" t="s">
        <v>284</v>
      </c>
      <c r="C73" s="170" t="s">
        <v>285</v>
      </c>
      <c r="D73" s="171" t="s">
        <v>220</v>
      </c>
      <c r="E73" s="172">
        <f>Source!BZ100</f>
        <v>89</v>
      </c>
      <c r="F73" s="172"/>
      <c r="G73" s="172">
        <f>Source!AT100</f>
        <v>89</v>
      </c>
      <c r="H73" s="173"/>
      <c r="I73" s="174"/>
      <c r="J73" s="173"/>
      <c r="K73" s="174"/>
      <c r="L73" s="173">
        <f>SUM(AZ67:AZ75)</f>
        <v>1888.25</v>
      </c>
    </row>
    <row r="74" ht="28.5">
      <c r="A74" s="182"/>
      <c r="B74" s="182" t="s">
        <v>286</v>
      </c>
      <c r="C74" s="182" t="s">
        <v>287</v>
      </c>
      <c r="D74" s="183" t="s">
        <v>220</v>
      </c>
      <c r="E74" s="184">
        <f>Source!CA100</f>
        <v>40</v>
      </c>
      <c r="F74" s="184"/>
      <c r="G74" s="184">
        <f>Source!AU100</f>
        <v>40</v>
      </c>
      <c r="H74" s="185"/>
      <c r="I74" s="186"/>
      <c r="J74" s="185"/>
      <c r="K74" s="186"/>
      <c r="L74" s="185">
        <f>SUM(BA67:BA75)</f>
        <v>848.64999999999998</v>
      </c>
    </row>
    <row r="75" ht="15">
      <c r="C75" s="188" t="s">
        <v>223</v>
      </c>
      <c r="D75" s="188"/>
      <c r="E75" s="188"/>
      <c r="F75" s="188"/>
      <c r="G75" s="188"/>
      <c r="H75" s="188"/>
      <c r="I75" s="189">
        <f>IF(E67&lt;&gt;0,K75/E67, 0)</f>
        <v>149954.62962962964</v>
      </c>
      <c r="J75" s="189"/>
      <c r="K75" s="189">
        <f>L69+L73+L74</f>
        <v>4858.5299999999997</v>
      </c>
      <c r="L75" s="189"/>
      <c r="AD75">
        <f>ROUND((Source!AT100/100)*((ROUND(SUMIF(SmtRes!AQ12:'SmtRes'!AQ12,"=1",SmtRes!AD12:'SmtRes'!AD12)*Source!I100, 2)+ROUND(SUMIF(SmtRes!AQ12:'SmtRes'!AQ12,"=1",SmtRes!AC12:'SmtRes'!AC12)*Source!I100, 2))), 2)</f>
        <v>12.26</v>
      </c>
      <c r="AE75">
        <f>ROUND((Source!AU100/100)*((ROUND(SUMIF(SmtRes!AQ12:'SmtRes'!AQ12,"=1",SmtRes!AD12:'SmtRes'!AD12)*Source!I100, 2)+ROUND(SUMIF(SmtRes!AQ12:'SmtRes'!AQ12,"=1",SmtRes!AC12:'SmtRes'!AC12)*Source!I100, 2))), 2)</f>
        <v>5.5099999999999998</v>
      </c>
      <c r="AN75" s="190">
        <f>L69+L73+L74</f>
        <v>4858.5299999999997</v>
      </c>
      <c r="AO75">
        <f>0</f>
        <v>0</v>
      </c>
      <c r="AQ75" t="s">
        <v>224</v>
      </c>
      <c r="AR75" s="190">
        <f>L69</f>
        <v>2121.6300000000001</v>
      </c>
      <c r="AT75">
        <f>0</f>
        <v>0</v>
      </c>
      <c r="AV75" t="s">
        <v>224</v>
      </c>
      <c r="AW75">
        <f>0</f>
        <v>0</v>
      </c>
      <c r="AZ75">
        <f>Source!X100</f>
        <v>1888.25</v>
      </c>
      <c r="BA75">
        <f>Source!Y100</f>
        <v>848.64999999999998</v>
      </c>
      <c r="CD75">
        <v>1</v>
      </c>
    </row>
    <row r="76" ht="28.5">
      <c r="A76" s="169" t="s">
        <v>288</v>
      </c>
      <c r="B76" s="170" t="s">
        <v>289</v>
      </c>
      <c r="C76" s="170" t="str">
        <f>Source!G101</f>
        <v xml:space="preserve">Устройство трубопроводов из полиэтиленовых труб: до 2 отверстий</v>
      </c>
      <c r="D76" s="171" t="str">
        <f>Source!H101</f>
        <v>канал.км</v>
      </c>
      <c r="E76" s="172">
        <f>Source!K101</f>
        <v>0.046600000000000003</v>
      </c>
      <c r="F76" s="172"/>
      <c r="G76" s="172">
        <f>Source!I101</f>
        <v>0.046600000000000003</v>
      </c>
      <c r="H76" s="173"/>
      <c r="I76" s="174"/>
      <c r="J76" s="173"/>
      <c r="K76" s="174"/>
      <c r="L76" s="173"/>
    </row>
    <row r="77" ht="15">
      <c r="A77" s="179"/>
      <c r="B77" s="172">
        <v>1</v>
      </c>
      <c r="C77" s="179" t="s">
        <v>190</v>
      </c>
      <c r="D77" s="171" t="s">
        <v>165</v>
      </c>
      <c r="E77" s="180"/>
      <c r="F77" s="172"/>
      <c r="G77" s="172">
        <f>Source!U101</f>
        <v>6.1978</v>
      </c>
      <c r="H77" s="172"/>
      <c r="I77" s="172"/>
      <c r="J77" s="172"/>
      <c r="K77" s="172"/>
      <c r="L77" s="181">
        <f>SUM(L78:L78)-SUMIF(CE78:CE78, 1, L78:L78)</f>
        <v>2852.9700000000003</v>
      </c>
    </row>
    <row r="78" ht="14.25">
      <c r="A78" s="170"/>
      <c r="B78" s="170" t="s">
        <v>290</v>
      </c>
      <c r="C78" s="170" t="s">
        <v>291</v>
      </c>
      <c r="D78" s="171" t="s">
        <v>165</v>
      </c>
      <c r="E78" s="172">
        <v>133</v>
      </c>
      <c r="F78" s="172"/>
      <c r="G78" s="172">
        <f>SmtRes!CX13</f>
        <v>6.1978</v>
      </c>
      <c r="H78" s="173"/>
      <c r="I78" s="174"/>
      <c r="J78" s="173">
        <f>SmtRes!CZ13</f>
        <v>460.31999999999999</v>
      </c>
      <c r="K78" s="174"/>
      <c r="L78" s="173">
        <f>SmtRes!DI13</f>
        <v>2852.9700000000003</v>
      </c>
    </row>
    <row r="79" ht="15">
      <c r="A79" s="179"/>
      <c r="B79" s="172">
        <v>4</v>
      </c>
      <c r="C79" s="179" t="s">
        <v>208</v>
      </c>
      <c r="D79" s="171"/>
      <c r="E79" s="180"/>
      <c r="F79" s="172"/>
      <c r="G79" s="172"/>
      <c r="H79" s="172"/>
      <c r="I79" s="172"/>
      <c r="J79" s="172"/>
      <c r="K79" s="172"/>
      <c r="L79" s="181">
        <f>SUM(L80:L81)-SUMIF(CE80:CE81, 1, L80:L81)</f>
        <v>52.930000000000007</v>
      </c>
    </row>
    <row r="80" ht="14.25">
      <c r="A80" s="170"/>
      <c r="B80" s="170" t="s">
        <v>292</v>
      </c>
      <c r="C80" s="170" t="s">
        <v>293</v>
      </c>
      <c r="D80" s="171" t="s">
        <v>294</v>
      </c>
      <c r="E80" s="172">
        <v>0.00080000000000000004</v>
      </c>
      <c r="F80" s="172"/>
      <c r="G80" s="172">
        <f>SmtRes!CX14</f>
        <v>3.7299999999999999e-05</v>
      </c>
      <c r="H80" s="173"/>
      <c r="I80" s="174"/>
      <c r="J80" s="173">
        <f>SmtRes!CZ14</f>
        <v>54233.800000000003</v>
      </c>
      <c r="K80" s="174"/>
      <c r="L80" s="173">
        <f>SmtRes!DF14</f>
        <v>2.02</v>
      </c>
    </row>
    <row r="81" ht="57">
      <c r="A81" s="170"/>
      <c r="B81" s="170" t="s">
        <v>295</v>
      </c>
      <c r="C81" s="170" t="s">
        <v>296</v>
      </c>
      <c r="D81" s="171" t="s">
        <v>297</v>
      </c>
      <c r="E81" s="172">
        <v>0.080000000000000002</v>
      </c>
      <c r="F81" s="172"/>
      <c r="G81" s="172">
        <f>SmtRes!CX15</f>
        <v>0.003728</v>
      </c>
      <c r="H81" s="173">
        <f>SmtRes!CZ15</f>
        <v>16655</v>
      </c>
      <c r="I81" s="174">
        <f>SmtRes!AI15</f>
        <v>0.81999999999999995</v>
      </c>
      <c r="J81" s="173">
        <f>ROUND(H81*I81, 2)</f>
        <v>13657.1</v>
      </c>
      <c r="K81" s="174"/>
      <c r="L81" s="173">
        <f>SmtRes!DF15</f>
        <v>50.910000000000004</v>
      </c>
    </row>
    <row r="82" ht="14.25">
      <c r="A82" s="170"/>
      <c r="B82" s="170" t="str">
        <f>EtalonRes!I16</f>
        <v>24.3.03.13</v>
      </c>
      <c r="C82" s="182" t="str">
        <f>EtalonRes!K16</f>
        <v xml:space="preserve">Трубы полиэтиленовые</v>
      </c>
      <c r="D82" s="183" t="str">
        <f>EtalonRes!O16</f>
        <v>м</v>
      </c>
      <c r="E82" s="184">
        <f>EtalonRes!X16</f>
        <v>1000</v>
      </c>
      <c r="F82" s="184"/>
      <c r="G82" s="184">
        <f>ROUND(EtalonRes!AG16*Source!I101, 7)</f>
        <v>46.600000000000001</v>
      </c>
      <c r="H82" s="185"/>
      <c r="I82" s="186"/>
      <c r="J82" s="185"/>
      <c r="K82" s="186"/>
      <c r="L82" s="185"/>
    </row>
    <row r="83" ht="15">
      <c r="A83" s="170"/>
      <c r="B83" s="170"/>
      <c r="C83" s="187" t="s">
        <v>215</v>
      </c>
      <c r="D83" s="171"/>
      <c r="E83" s="172"/>
      <c r="F83" s="172"/>
      <c r="G83" s="172"/>
      <c r="H83" s="173"/>
      <c r="I83" s="174"/>
      <c r="J83" s="173"/>
      <c r="K83" s="174"/>
      <c r="L83" s="173">
        <f>L77+L79</f>
        <v>2905.9000000000001</v>
      </c>
    </row>
    <row r="84" ht="14.25">
      <c r="A84" s="170"/>
      <c r="B84" s="170"/>
      <c r="C84" s="170" t="s">
        <v>217</v>
      </c>
      <c r="D84" s="171"/>
      <c r="E84" s="172"/>
      <c r="F84" s="172"/>
      <c r="G84" s="172"/>
      <c r="H84" s="173"/>
      <c r="I84" s="174"/>
      <c r="J84" s="173"/>
      <c r="K84" s="174"/>
      <c r="L84" s="173">
        <f>SUM(AR76:AR87)+SUM(AS76:AS87)+SUM(AT76:AT87)+SUM(AU76:AU87)+SUM(AV76:AV87)</f>
        <v>2852.9700000000003</v>
      </c>
    </row>
    <row r="85" ht="42.75">
      <c r="A85" s="170"/>
      <c r="B85" s="170" t="s">
        <v>298</v>
      </c>
      <c r="C85" s="170" t="s">
        <v>299</v>
      </c>
      <c r="D85" s="171" t="s">
        <v>220</v>
      </c>
      <c r="E85" s="172">
        <f>Source!BZ101</f>
        <v>98</v>
      </c>
      <c r="F85" s="172"/>
      <c r="G85" s="172">
        <f>Source!AT101</f>
        <v>98</v>
      </c>
      <c r="H85" s="173"/>
      <c r="I85" s="174"/>
      <c r="J85" s="173"/>
      <c r="K85" s="174"/>
      <c r="L85" s="173">
        <f>SUM(AZ76:AZ87)</f>
        <v>2795.9099999999999</v>
      </c>
    </row>
    <row r="86" ht="42.75">
      <c r="A86" s="182"/>
      <c r="B86" s="182" t="s">
        <v>300</v>
      </c>
      <c r="C86" s="182" t="s">
        <v>301</v>
      </c>
      <c r="D86" s="183" t="s">
        <v>220</v>
      </c>
      <c r="E86" s="184">
        <f>Source!CA101</f>
        <v>58</v>
      </c>
      <c r="F86" s="184"/>
      <c r="G86" s="184">
        <f>Source!AU101</f>
        <v>58</v>
      </c>
      <c r="H86" s="185"/>
      <c r="I86" s="186"/>
      <c r="J86" s="185"/>
      <c r="K86" s="186"/>
      <c r="L86" s="185">
        <f>SUM(BA76:BA87)</f>
        <v>1654.72</v>
      </c>
    </row>
    <row r="87" ht="15">
      <c r="C87" s="188" t="s">
        <v>223</v>
      </c>
      <c r="D87" s="188"/>
      <c r="E87" s="188"/>
      <c r="F87" s="188"/>
      <c r="G87" s="188"/>
      <c r="H87" s="188"/>
      <c r="I87" s="189">
        <f>IF(E76&lt;&gt;0,K87/E76, 0)</f>
        <v>157865.4506437768</v>
      </c>
      <c r="J87" s="189"/>
      <c r="K87" s="189">
        <f>L77+L79+L85+L86</f>
        <v>7356.5299999999997</v>
      </c>
      <c r="L87" s="189"/>
      <c r="AD87">
        <f>ROUND((Source!AT101/100)*((ROUND(SUMIF(SmtRes!AQ13:'SmtRes'!AQ15,"=1",SmtRes!AD13:'SmtRes'!AD15)*Source!I101, 2)+ROUND(SUMIF(SmtRes!AQ13:'SmtRes'!AQ15,"=1",SmtRes!AC13:'SmtRes'!AC15)*Source!I101, 2))), 2)</f>
        <v>21.02</v>
      </c>
      <c r="AE87">
        <f>ROUND((Source!AU101/100)*((ROUND(SUMIF(SmtRes!AQ13:'SmtRes'!AQ15,"=1",SmtRes!AD13:'SmtRes'!AD15)*Source!I101, 2)+ROUND(SUMIF(SmtRes!AQ13:'SmtRes'!AQ15,"=1",SmtRes!AC13:'SmtRes'!AC15)*Source!I101, 2))), 2)</f>
        <v>12.44</v>
      </c>
      <c r="AN87" s="190">
        <f>L77+L79+L85+L86</f>
        <v>7356.5299999999997</v>
      </c>
      <c r="AO87">
        <f>0</f>
        <v>0</v>
      </c>
      <c r="AQ87" t="s">
        <v>224</v>
      </c>
      <c r="AR87" s="190">
        <f>L77</f>
        <v>2852.9700000000003</v>
      </c>
      <c r="AT87">
        <f>0</f>
        <v>0</v>
      </c>
      <c r="AV87" t="s">
        <v>224</v>
      </c>
      <c r="AW87" s="190">
        <f>L79</f>
        <v>52.930000000000007</v>
      </c>
      <c r="AZ87">
        <f>Source!X101</f>
        <v>2795.9099999999999</v>
      </c>
      <c r="BA87">
        <f>Source!Y101</f>
        <v>1654.72</v>
      </c>
      <c r="CD87">
        <v>1</v>
      </c>
    </row>
    <row r="88" ht="57">
      <c r="A88" s="208" t="s">
        <v>302</v>
      </c>
      <c r="B88" s="182" t="str">
        <f>Source!F102</f>
        <v>ТЦ_24.3.04.00_78_7804526950_07.03.2025_02_1.1</v>
      </c>
      <c r="C88" s="182" t="str">
        <f>Source!G102</f>
        <v xml:space="preserve">Трехслойная труба из термостойкой полимерной композиции с внешним слоем красного цвета SN 16 F3  D-160, 8,9мм</v>
      </c>
      <c r="D88" s="183" t="str">
        <f>Source!H102</f>
        <v>м</v>
      </c>
      <c r="E88" s="184">
        <f>Source!K102</f>
        <v>13</v>
      </c>
      <c r="F88" s="184"/>
      <c r="G88" s="184">
        <f>Source!I102</f>
        <v>13</v>
      </c>
      <c r="H88" s="185"/>
      <c r="I88" s="186"/>
      <c r="J88" s="185">
        <f>Source!AL102</f>
        <v>987.11000000000001</v>
      </c>
      <c r="K88" s="186"/>
      <c r="L88" s="185">
        <f>Source!HG102</f>
        <v>12832.43</v>
      </c>
    </row>
    <row r="89" ht="15">
      <c r="C89" s="188" t="s">
        <v>223</v>
      </c>
      <c r="D89" s="188"/>
      <c r="E89" s="188"/>
      <c r="F89" s="188"/>
      <c r="G89" s="188"/>
      <c r="H89" s="188"/>
      <c r="I89" s="189">
        <f>IF(E88&lt;&gt;0,K89/E88, 0)</f>
        <v>987.11000000000001</v>
      </c>
      <c r="J89" s="189"/>
      <c r="K89" s="189">
        <f>L88</f>
        <v>12832.43</v>
      </c>
      <c r="L89" s="189"/>
      <c r="AD89">
        <f>ROUND((Source!AT102/100)*((ROUND(ROUND(Source!AO102,2)*Source!I102, 2)+ROUND(ROUND(Source!AN102,2)*Source!I102, 2))), 2)</f>
        <v>0</v>
      </c>
      <c r="AE89">
        <f>ROUND((Source!AU102/100)*((ROUND(ROUND(Source!AO102,2)*Source!I102, 2)+ROUND(ROUND(Source!AN102,2)*Source!I102, 2))), 2)</f>
        <v>0</v>
      </c>
      <c r="AN89" s="190">
        <f>L88</f>
        <v>12832.43</v>
      </c>
      <c r="AO89">
        <f>0</f>
        <v>0</v>
      </c>
      <c r="AQ89" t="s">
        <v>224</v>
      </c>
      <c r="AR89">
        <f>0</f>
        <v>0</v>
      </c>
      <c r="AT89">
        <f>0</f>
        <v>0</v>
      </c>
      <c r="AV89" t="s">
        <v>224</v>
      </c>
      <c r="AW89" s="190">
        <f>L88</f>
        <v>12832.43</v>
      </c>
      <c r="AX89" s="190">
        <f>L88</f>
        <v>12832.43</v>
      </c>
      <c r="AZ89">
        <f>Source!X102</f>
        <v>0</v>
      </c>
      <c r="BA89">
        <f>Source!Y102</f>
        <v>0</v>
      </c>
      <c r="CD89">
        <v>1</v>
      </c>
    </row>
    <row r="90" ht="57">
      <c r="A90" s="208" t="s">
        <v>303</v>
      </c>
      <c r="B90" s="182" t="str">
        <f>Source!F103</f>
        <v>ТЦ_24.3.04.00_78_7804526950_07.03.2025_02_2.1</v>
      </c>
      <c r="C90" s="182" t="str">
        <f>Source!G103</f>
        <v xml:space="preserve">Трехслойная труба из термостойкой полимерной композиции с внешним слоем красного цвета SN 16 F3 D-110, 6,1мм</v>
      </c>
      <c r="D90" s="183" t="str">
        <f>Source!H103</f>
        <v>м</v>
      </c>
      <c r="E90" s="184">
        <f>Source!K103</f>
        <v>33.600000000000001</v>
      </c>
      <c r="F90" s="184"/>
      <c r="G90" s="184">
        <f>Source!I103</f>
        <v>33.600000000000001</v>
      </c>
      <c r="H90" s="185"/>
      <c r="I90" s="186"/>
      <c r="J90" s="185">
        <f>Source!AL103</f>
        <v>472.75999999999999</v>
      </c>
      <c r="K90" s="186"/>
      <c r="L90" s="185">
        <f>Source!HG103</f>
        <v>15884.74</v>
      </c>
    </row>
    <row r="91" ht="15">
      <c r="C91" s="188" t="s">
        <v>223</v>
      </c>
      <c r="D91" s="188"/>
      <c r="E91" s="188"/>
      <c r="F91" s="188"/>
      <c r="G91" s="188"/>
      <c r="H91" s="188"/>
      <c r="I91" s="189">
        <f>IF(E90&lt;&gt;0,K91/E90, 0)</f>
        <v>472.76011904761901</v>
      </c>
      <c r="J91" s="189"/>
      <c r="K91" s="189">
        <f>L90</f>
        <v>15884.74</v>
      </c>
      <c r="L91" s="189"/>
      <c r="AD91">
        <f>ROUND((Source!AT103/100)*((ROUND(ROUND(Source!AO103,2)*Source!I103, 2)+ROUND(ROUND(Source!AN103,2)*Source!I103, 2))), 2)</f>
        <v>0</v>
      </c>
      <c r="AE91">
        <f>ROUND((Source!AU103/100)*((ROUND(ROUND(Source!AO103,2)*Source!I103, 2)+ROUND(ROUND(Source!AN103,2)*Source!I103, 2))), 2)</f>
        <v>0</v>
      </c>
      <c r="AN91" s="190">
        <f>L90</f>
        <v>15884.74</v>
      </c>
      <c r="AO91">
        <f>0</f>
        <v>0</v>
      </c>
      <c r="AQ91" t="s">
        <v>224</v>
      </c>
      <c r="AR91">
        <f>0</f>
        <v>0</v>
      </c>
      <c r="AT91">
        <f>0</f>
        <v>0</v>
      </c>
      <c r="AV91" t="s">
        <v>224</v>
      </c>
      <c r="AW91" s="190">
        <f>L90</f>
        <v>15884.74</v>
      </c>
      <c r="AX91" s="190">
        <f>L90</f>
        <v>15884.74</v>
      </c>
      <c r="AZ91">
        <f>Source!X103</f>
        <v>0</v>
      </c>
      <c r="BA91">
        <f>Source!Y103</f>
        <v>0</v>
      </c>
      <c r="CD91">
        <v>1</v>
      </c>
    </row>
    <row r="92" ht="28.5">
      <c r="A92" s="208" t="s">
        <v>304</v>
      </c>
      <c r="B92" s="182" t="str">
        <f>Source!F104</f>
        <v>02.3.01.02-1104</v>
      </c>
      <c r="C92" s="182" t="str">
        <f>Source!G104</f>
        <v xml:space="preserve">Песок природный для строительных работ I класс, средний</v>
      </c>
      <c r="D92" s="183" t="str">
        <f>Source!H104</f>
        <v>м3</v>
      </c>
      <c r="E92" s="184">
        <f>Source!K104</f>
        <v>5.7300000000000004</v>
      </c>
      <c r="F92" s="184"/>
      <c r="G92" s="184">
        <f>Source!I104</f>
        <v>5.7300000000000004</v>
      </c>
      <c r="H92" s="185">
        <f>Source!AL104</f>
        <v>573.70000000000005</v>
      </c>
      <c r="I92" s="186">
        <f>IF(Source!BC104&lt;&gt; 0, Source!BC104, 1)</f>
        <v>1.3700000000000001</v>
      </c>
      <c r="J92" s="185">
        <f>ROUND(H92*I92, 2)</f>
        <v>785.97000000000003</v>
      </c>
      <c r="K92" s="186"/>
      <c r="L92" s="185">
        <f>Source!P104</f>
        <v>4503.6099999999997</v>
      </c>
    </row>
    <row r="93" ht="15">
      <c r="C93" s="188" t="s">
        <v>223</v>
      </c>
      <c r="D93" s="188"/>
      <c r="E93" s="188"/>
      <c r="F93" s="188"/>
      <c r="G93" s="188"/>
      <c r="H93" s="188"/>
      <c r="I93" s="189">
        <f>IF(E92&lt;&gt;0,K93/E92, 0)</f>
        <v>785.97033158813247</v>
      </c>
      <c r="J93" s="189"/>
      <c r="K93" s="189">
        <f>L92</f>
        <v>4503.6099999999997</v>
      </c>
      <c r="L93" s="189"/>
      <c r="AD93">
        <f>ROUND((Source!AT104/100)*((ROUND(ROUND(Source!AO104,2)*Source!I104, 2)+ROUND(ROUND(Source!AN104,2)*Source!I104, 2))), 2)</f>
        <v>0</v>
      </c>
      <c r="AE93">
        <f>ROUND((Source!AU104/100)*((ROUND(ROUND(Source!AO104,2)*Source!I104, 2)+ROUND(ROUND(Source!AN104,2)*Source!I104, 2))), 2)</f>
        <v>0</v>
      </c>
      <c r="AN93" s="190">
        <f>L92</f>
        <v>4503.6099999999997</v>
      </c>
      <c r="AO93">
        <f>0</f>
        <v>0</v>
      </c>
      <c r="AQ93" t="s">
        <v>224</v>
      </c>
      <c r="AR93">
        <f>0</f>
        <v>0</v>
      </c>
      <c r="AT93">
        <f>0</f>
        <v>0</v>
      </c>
      <c r="AV93" t="s">
        <v>224</v>
      </c>
      <c r="AW93" s="190">
        <f>L92</f>
        <v>4503.6099999999997</v>
      </c>
      <c r="AZ93">
        <f>Source!X104</f>
        <v>0</v>
      </c>
      <c r="BA93">
        <f>Source!Y104</f>
        <v>0</v>
      </c>
      <c r="CD93">
        <v>1</v>
      </c>
    </row>
    <row r="94" ht="28.5">
      <c r="A94" s="169" t="s">
        <v>305</v>
      </c>
      <c r="B94" s="170" t="s">
        <v>306</v>
      </c>
      <c r="C94" s="170" t="str">
        <f>Source!G105</f>
        <v xml:space="preserve">Уплотнитель кабельного прохода термоусаживаемый</v>
      </c>
      <c r="D94" s="171" t="str">
        <f>Source!H105</f>
        <v xml:space="preserve">100 ШТ</v>
      </c>
      <c r="E94" s="172">
        <f>Source!K105</f>
        <v>0.02</v>
      </c>
      <c r="F94" s="172"/>
      <c r="G94" s="172">
        <f>Source!I105</f>
        <v>0.02</v>
      </c>
      <c r="H94" s="173"/>
      <c r="I94" s="174"/>
      <c r="J94" s="173"/>
      <c r="K94" s="174"/>
      <c r="L94" s="173"/>
    </row>
    <row r="95">
      <c r="C95" s="125" t="str">
        <f>"Объем: "&amp;Source!I105&amp;"=2/"&amp;"100"</f>
        <v xml:space="preserve">Объем: 0.02=2/100</v>
      </c>
    </row>
    <row r="96" ht="15">
      <c r="A96" s="179"/>
      <c r="B96" s="172">
        <v>1</v>
      </c>
      <c r="C96" s="179" t="s">
        <v>190</v>
      </c>
      <c r="D96" s="171" t="s">
        <v>165</v>
      </c>
      <c r="E96" s="180"/>
      <c r="F96" s="172"/>
      <c r="G96" s="172">
        <f>Source!U105</f>
        <v>3.1197999999999997</v>
      </c>
      <c r="H96" s="172"/>
      <c r="I96" s="172"/>
      <c r="J96" s="172"/>
      <c r="K96" s="172"/>
      <c r="L96" s="181">
        <f>SUM(L97:L99)-SUMIF(CE97:CE99, 1, L97:L99)</f>
        <v>1750.9100000000001</v>
      </c>
    </row>
    <row r="97" ht="14.25">
      <c r="A97" s="170"/>
      <c r="B97" s="170" t="s">
        <v>307</v>
      </c>
      <c r="C97" s="170" t="s">
        <v>308</v>
      </c>
      <c r="D97" s="171" t="s">
        <v>309</v>
      </c>
      <c r="E97" s="172">
        <v>0.58999999999999997</v>
      </c>
      <c r="F97" s="172"/>
      <c r="G97" s="172">
        <f>SmtRes!CX16</f>
        <v>0.0118</v>
      </c>
      <c r="H97" s="173"/>
      <c r="I97" s="174"/>
      <c r="J97" s="173">
        <f>SmtRes!CZ16</f>
        <v>425.20999999999998</v>
      </c>
      <c r="K97" s="174"/>
      <c r="L97" s="173">
        <f>SmtRes!DI16</f>
        <v>5.0200000000000005</v>
      </c>
    </row>
    <row r="98" ht="14.25">
      <c r="A98" s="170"/>
      <c r="B98" s="170" t="s">
        <v>310</v>
      </c>
      <c r="C98" s="170" t="s">
        <v>311</v>
      </c>
      <c r="D98" s="171" t="s">
        <v>309</v>
      </c>
      <c r="E98" s="172">
        <v>77.700000000000003</v>
      </c>
      <c r="F98" s="172"/>
      <c r="G98" s="172">
        <f>SmtRes!CX17</f>
        <v>1.5539999999999998</v>
      </c>
      <c r="H98" s="173"/>
      <c r="I98" s="174"/>
      <c r="J98" s="173">
        <f>SmtRes!CZ17</f>
        <v>522.73000000000002</v>
      </c>
      <c r="K98" s="174"/>
      <c r="L98" s="173">
        <f>SmtRes!DI17</f>
        <v>812.32000000000005</v>
      </c>
    </row>
    <row r="99" ht="14.25">
      <c r="A99" s="170"/>
      <c r="B99" s="170" t="s">
        <v>312</v>
      </c>
      <c r="C99" s="170" t="s">
        <v>313</v>
      </c>
      <c r="D99" s="171" t="s">
        <v>309</v>
      </c>
      <c r="E99" s="172">
        <v>77.700000000000003</v>
      </c>
      <c r="F99" s="172"/>
      <c r="G99" s="172">
        <f>SmtRes!CX18</f>
        <v>1.5539999999999998</v>
      </c>
      <c r="H99" s="173"/>
      <c r="I99" s="174"/>
      <c r="J99" s="173">
        <f>SmtRes!CZ18</f>
        <v>600.75</v>
      </c>
      <c r="K99" s="174"/>
      <c r="L99" s="173">
        <f>SmtRes!DI18</f>
        <v>933.57000000000005</v>
      </c>
    </row>
    <row r="100" ht="15">
      <c r="A100" s="179"/>
      <c r="B100" s="172">
        <v>2</v>
      </c>
      <c r="C100" s="179" t="s">
        <v>193</v>
      </c>
      <c r="D100" s="171"/>
      <c r="E100" s="180"/>
      <c r="F100" s="172"/>
      <c r="G100" s="172"/>
      <c r="H100" s="172"/>
      <c r="I100" s="172"/>
      <c r="J100" s="172"/>
      <c r="K100" s="172"/>
      <c r="L100" s="181">
        <f>SUM(L101:L104)-SUMIF(CE101:CE104, 1, L101:L104)</f>
        <v>4.9800000000000004</v>
      </c>
    </row>
    <row r="101" ht="15">
      <c r="A101" s="179"/>
      <c r="B101" s="172"/>
      <c r="C101" s="179" t="s">
        <v>194</v>
      </c>
      <c r="D101" s="171" t="s">
        <v>165</v>
      </c>
      <c r="E101" s="180"/>
      <c r="F101" s="172"/>
      <c r="G101" s="172">
        <f>Source!V105</f>
        <v>0.0031999999999999997</v>
      </c>
      <c r="H101" s="172"/>
      <c r="I101" s="172"/>
      <c r="J101" s="172"/>
      <c r="K101" s="172"/>
      <c r="L101" s="181">
        <f>SUMIF(CE102:CE104, 1, L102:L104)</f>
        <v>1.6699999999999999</v>
      </c>
      <c r="CE101">
        <v>1</v>
      </c>
    </row>
    <row r="102" ht="28.5">
      <c r="A102" s="170"/>
      <c r="B102" s="170" t="s">
        <v>204</v>
      </c>
      <c r="C102" s="170" t="s">
        <v>205</v>
      </c>
      <c r="D102" s="171" t="s">
        <v>197</v>
      </c>
      <c r="E102" s="172">
        <v>0.16</v>
      </c>
      <c r="F102" s="172"/>
      <c r="G102" s="172">
        <f>SmtRes!CX20</f>
        <v>0.0031999999999999997</v>
      </c>
      <c r="H102" s="173"/>
      <c r="I102" s="174"/>
      <c r="J102" s="173">
        <f>SmtRes!CZ20</f>
        <v>572.76999999999998</v>
      </c>
      <c r="K102" s="174"/>
      <c r="L102" s="173">
        <f>SmtRes!DG20</f>
        <v>1.8300000000000001</v>
      </c>
    </row>
    <row r="103" ht="28.5">
      <c r="A103" s="170"/>
      <c r="B103" s="170" t="s">
        <v>206</v>
      </c>
      <c r="C103" s="170" t="s">
        <v>207</v>
      </c>
      <c r="D103" s="171" t="s">
        <v>165</v>
      </c>
      <c r="E103" s="172">
        <f>SmtRes!DO20*SmtRes!AT20</f>
        <v>0.16</v>
      </c>
      <c r="F103" s="172"/>
      <c r="G103" s="172">
        <f>ROUND(E103*G94, 7)</f>
        <v>0.0031999999999999997</v>
      </c>
      <c r="H103" s="173"/>
      <c r="I103" s="174"/>
      <c r="J103" s="173">
        <f>ROUND(SmtRes!AG20/SmtRes!DO20, 2)</f>
        <v>522.73000000000002</v>
      </c>
      <c r="K103" s="174"/>
      <c r="L103" s="173">
        <f>SmtRes!DH20</f>
        <v>1.6699999999999999</v>
      </c>
      <c r="CE103">
        <v>1</v>
      </c>
    </row>
    <row r="104" ht="14.25">
      <c r="A104" s="170"/>
      <c r="B104" s="170" t="s">
        <v>314</v>
      </c>
      <c r="C104" s="170" t="s">
        <v>315</v>
      </c>
      <c r="D104" s="171" t="s">
        <v>197</v>
      </c>
      <c r="E104" s="172">
        <v>17</v>
      </c>
      <c r="F104" s="172"/>
      <c r="G104" s="172">
        <f>SmtRes!CX21</f>
        <v>0.33999999999999997</v>
      </c>
      <c r="H104" s="173">
        <f>SmtRes!CZ21</f>
        <v>7.5199999999999996</v>
      </c>
      <c r="I104" s="174">
        <f>SmtRes!AJ21</f>
        <v>1.23</v>
      </c>
      <c r="J104" s="173">
        <f>ROUND(H104*I104, 2)</f>
        <v>9.25</v>
      </c>
      <c r="K104" s="174"/>
      <c r="L104" s="173">
        <f>SmtRes!DG21</f>
        <v>3.1499999999999999</v>
      </c>
    </row>
    <row r="105" ht="15">
      <c r="A105" s="179"/>
      <c r="B105" s="172">
        <v>4</v>
      </c>
      <c r="C105" s="179" t="s">
        <v>208</v>
      </c>
      <c r="D105" s="171"/>
      <c r="E105" s="180"/>
      <c r="F105" s="172"/>
      <c r="G105" s="172"/>
      <c r="H105" s="172"/>
      <c r="I105" s="172"/>
      <c r="J105" s="172"/>
      <c r="K105" s="172"/>
      <c r="L105" s="181">
        <f>SUM(L106:L110)-SUMIF(CE106:CE110, 1, L106:L110)</f>
        <v>83.780000000000001</v>
      </c>
    </row>
    <row r="106" ht="14.25">
      <c r="A106" s="170"/>
      <c r="B106" s="170" t="s">
        <v>316</v>
      </c>
      <c r="C106" s="170" t="s">
        <v>317</v>
      </c>
      <c r="D106" s="171" t="s">
        <v>294</v>
      </c>
      <c r="E106" s="172">
        <v>0.0038</v>
      </c>
      <c r="F106" s="172"/>
      <c r="G106" s="172">
        <f>SmtRes!CX22</f>
        <v>7.5999999999999991e-05</v>
      </c>
      <c r="H106" s="173">
        <f>SmtRes!CZ22</f>
        <v>116448.72</v>
      </c>
      <c r="I106" s="174">
        <f>SmtRes!AI22</f>
        <v>1.1499999999999999</v>
      </c>
      <c r="J106" s="173">
        <f t="shared" ref="J106:J121" si="10">ROUND(H106*I106, 2)</f>
        <v>133916.03</v>
      </c>
      <c r="K106" s="174"/>
      <c r="L106" s="173">
        <f>SmtRes!DF22</f>
        <v>10.18</v>
      </c>
    </row>
    <row r="107" ht="14.25">
      <c r="A107" s="170"/>
      <c r="B107" s="170" t="s">
        <v>318</v>
      </c>
      <c r="C107" s="170" t="s">
        <v>319</v>
      </c>
      <c r="D107" s="171" t="s">
        <v>211</v>
      </c>
      <c r="E107" s="172">
        <v>30.600000000000001</v>
      </c>
      <c r="F107" s="172"/>
      <c r="G107" s="172">
        <f>SmtRes!CX23</f>
        <v>0.61199999999999999</v>
      </c>
      <c r="H107" s="173">
        <f>SmtRes!CZ23</f>
        <v>41.380000000000003</v>
      </c>
      <c r="I107" s="174">
        <f>SmtRes!AI23</f>
        <v>1.26</v>
      </c>
      <c r="J107" s="173">
        <f t="shared" si="10"/>
        <v>52.140000000000001</v>
      </c>
      <c r="K107" s="174"/>
      <c r="L107" s="173">
        <f>SmtRes!DF23</f>
        <v>31.91</v>
      </c>
    </row>
    <row r="108" ht="28.5">
      <c r="A108" s="170"/>
      <c r="B108" s="170" t="s">
        <v>320</v>
      </c>
      <c r="C108" s="170" t="s">
        <v>321</v>
      </c>
      <c r="D108" s="171" t="s">
        <v>322</v>
      </c>
      <c r="E108" s="172">
        <v>1</v>
      </c>
      <c r="F108" s="172"/>
      <c r="G108" s="172">
        <f>SmtRes!CX24</f>
        <v>0.02</v>
      </c>
      <c r="H108" s="173">
        <f>SmtRes!CZ24</f>
        <v>742.29999999999995</v>
      </c>
      <c r="I108" s="174">
        <f>SmtRes!AI24</f>
        <v>1.3100000000000001</v>
      </c>
      <c r="J108" s="173">
        <f t="shared" si="10"/>
        <v>972.40999999999997</v>
      </c>
      <c r="K108" s="174"/>
      <c r="L108" s="173">
        <f>SmtRes!DF24</f>
        <v>19.449999999999999</v>
      </c>
    </row>
    <row r="109" ht="14.25">
      <c r="A109" s="170"/>
      <c r="B109" s="170" t="s">
        <v>323</v>
      </c>
      <c r="C109" s="170" t="s">
        <v>324</v>
      </c>
      <c r="D109" s="171" t="s">
        <v>211</v>
      </c>
      <c r="E109" s="172">
        <v>10</v>
      </c>
      <c r="F109" s="172"/>
      <c r="G109" s="172">
        <f>SmtRes!CX25</f>
        <v>0.19999999999999998</v>
      </c>
      <c r="H109" s="173">
        <f>SmtRes!CZ25</f>
        <v>56.109999999999999</v>
      </c>
      <c r="I109" s="174">
        <f>SmtRes!AI25</f>
        <v>1.48</v>
      </c>
      <c r="J109" s="173">
        <f t="shared" si="10"/>
        <v>83.040000000000006</v>
      </c>
      <c r="K109" s="174"/>
      <c r="L109" s="173">
        <f>SmtRes!DF25</f>
        <v>16.609999999999999</v>
      </c>
    </row>
    <row r="110" ht="28.5">
      <c r="A110" s="170"/>
      <c r="B110" s="170" t="s">
        <v>325</v>
      </c>
      <c r="C110" s="182" t="s">
        <v>326</v>
      </c>
      <c r="D110" s="183" t="s">
        <v>327</v>
      </c>
      <c r="E110" s="184">
        <v>2</v>
      </c>
      <c r="F110" s="184"/>
      <c r="G110" s="184">
        <f>SmtRes!CX26</f>
        <v>0.040000000000000001</v>
      </c>
      <c r="H110" s="185">
        <f>SmtRes!CZ26</f>
        <v>111.69</v>
      </c>
      <c r="I110" s="186">
        <f>SmtRes!AI26</f>
        <v>1.26</v>
      </c>
      <c r="J110" s="185">
        <f t="shared" si="10"/>
        <v>140.72999999999999</v>
      </c>
      <c r="K110" s="186"/>
      <c r="L110" s="185">
        <f>SmtRes!DF26</f>
        <v>5.6299999999999999</v>
      </c>
    </row>
    <row r="111" ht="15">
      <c r="A111" s="170"/>
      <c r="B111" s="170"/>
      <c r="C111" s="187" t="s">
        <v>215</v>
      </c>
      <c r="D111" s="171"/>
      <c r="E111" s="172"/>
      <c r="F111" s="172"/>
      <c r="G111" s="172"/>
      <c r="H111" s="173"/>
      <c r="I111" s="174"/>
      <c r="J111" s="173"/>
      <c r="K111" s="174"/>
      <c r="L111" s="173">
        <f>L96+L100+L101+L105</f>
        <v>1841.3400000000001</v>
      </c>
    </row>
    <row r="112" ht="57">
      <c r="A112" s="169" t="s">
        <v>79</v>
      </c>
      <c r="B112" s="170" t="str">
        <f>Source!F106</f>
        <v>421/пр_2020_п.75_пп.а</v>
      </c>
      <c r="C112" s="170" t="str">
        <f>Source!G106</f>
        <v xml:space="preserve">Сметная стоимость вспомогательных ненормируемых материальных ресурсов, не учтенная в сметной норме, 2%</v>
      </c>
      <c r="D112" s="171" t="str">
        <f>Source!H106</f>
        <v>%</v>
      </c>
      <c r="E112" s="172">
        <f>SmtRes!AT29</f>
        <v>2</v>
      </c>
      <c r="F112" s="172"/>
      <c r="G112" s="172">
        <f>Source!I106</f>
        <v>2</v>
      </c>
      <c r="H112" s="173"/>
      <c r="I112" s="174"/>
      <c r="J112" s="173"/>
      <c r="K112" s="174"/>
      <c r="L112" s="173">
        <f>Source!P106</f>
        <v>35.020000000000003</v>
      </c>
      <c r="AD112">
        <f>ROUND((Source!AT106/100)*((ROUND(0*Source!I106, 2)+ROUND(0*Source!I106, 2))), 2)</f>
        <v>0</v>
      </c>
      <c r="AE112">
        <f>ROUND((Source!AU106/100)*((ROUND(0*Source!I106, 2)+ROUND(0*Source!I106, 2))), 2)</f>
        <v>0</v>
      </c>
      <c r="AN112">
        <f t="shared" ref="AN112:AN114" si="11">L112</f>
        <v>35.020000000000003</v>
      </c>
      <c r="AW112">
        <f t="shared" ref="AW112:AW114" si="12">L112</f>
        <v>35.020000000000003</v>
      </c>
      <c r="AZ112">
        <f>Source!X106</f>
        <v>0</v>
      </c>
      <c r="BA112">
        <f>Source!Y106</f>
        <v>0</v>
      </c>
      <c r="CD112">
        <v>2</v>
      </c>
    </row>
    <row r="113" ht="42.75">
      <c r="A113" s="169" t="s">
        <v>328</v>
      </c>
      <c r="B113" s="170" t="str">
        <f>Source!F107</f>
        <v>20.2.09.02-1033</v>
      </c>
      <c r="C113" s="170" t="str">
        <f>Source!G107</f>
        <v xml:space="preserve">Уплотнитель кабельных проходов термоусаживаемый, диаметр растяжки 130 мм, диаметр после усадки 28 мм</v>
      </c>
      <c r="D113" s="171" t="str">
        <f>Source!H107</f>
        <v>ШТ</v>
      </c>
      <c r="E113" s="172">
        <f>SmtRes!AT27</f>
        <v>100</v>
      </c>
      <c r="F113" s="172"/>
      <c r="G113" s="172">
        <f>Source!I107</f>
        <v>2</v>
      </c>
      <c r="H113" s="173">
        <f>Source!AL107+Source!AO107+Source!AM107+Source!AN107</f>
        <v>184.03999999999999</v>
      </c>
      <c r="I113" s="174">
        <f>IF(Source!BC107&lt;&gt; 0, Source!BC107, 1)</f>
        <v>1.26</v>
      </c>
      <c r="J113" s="173">
        <f t="shared" si="10"/>
        <v>231.89000000000001</v>
      </c>
      <c r="K113" s="174"/>
      <c r="L113" s="173">
        <f>Source!P107</f>
        <v>463.78000000000003</v>
      </c>
      <c r="AD113">
        <f>ROUND((Source!AT107/100)*((ROUND(ROUND(Source!AO107,2)*Source!I107, 2)+ROUND(ROUND(Source!AN107,2)*Source!I107, 2))), 2)</f>
        <v>0</v>
      </c>
      <c r="AE113">
        <f>ROUND((Source!AU107/100)*((ROUND(ROUND(Source!AO107,2)*Source!I107, 2)+ROUND(ROUND(Source!AN107,2)*Source!I107, 2))), 2)</f>
        <v>0</v>
      </c>
      <c r="AN113">
        <f t="shared" si="11"/>
        <v>463.78000000000003</v>
      </c>
      <c r="AW113">
        <f t="shared" si="12"/>
        <v>463.78000000000003</v>
      </c>
      <c r="AZ113">
        <f>Source!X107</f>
        <v>0</v>
      </c>
      <c r="BA113">
        <f>Source!Y107</f>
        <v>0</v>
      </c>
      <c r="CD113">
        <v>2</v>
      </c>
    </row>
    <row r="114" ht="57">
      <c r="A114" s="169" t="s">
        <v>329</v>
      </c>
      <c r="B114" s="170" t="str">
        <f>Source!F108</f>
        <v>20.2.09.02-1033</v>
      </c>
      <c r="C114" s="170" t="s">
        <v>330</v>
      </c>
      <c r="D114" s="171" t="str">
        <f>Source!H108</f>
        <v>ШТ</v>
      </c>
      <c r="E114" s="172">
        <f>SmtRes!AT28</f>
        <v>-100</v>
      </c>
      <c r="F114" s="172"/>
      <c r="G114" s="172">
        <f>Source!I108</f>
        <v>-2</v>
      </c>
      <c r="H114" s="173">
        <f>Source!AL108+Source!AO108+Source!AM108+Source!AN108</f>
        <v>184.03999999999999</v>
      </c>
      <c r="I114" s="174">
        <f>IF(Source!BC108&lt;&gt;0,Source!BC108,1)</f>
        <v>1.26</v>
      </c>
      <c r="J114" s="173">
        <f t="shared" si="10"/>
        <v>231.89000000000001</v>
      </c>
      <c r="K114" s="174"/>
      <c r="L114" s="173">
        <f>Source!P108</f>
        <v>-463.78000000000003</v>
      </c>
      <c r="AD114">
        <f>ROUND((Source!AT108/100)*((ROUND(ROUND(Source!AO108,2)*Source!I108,2)+ROUND(ROUND(Source!AN108,2)*Source!I108,2))),2)</f>
        <v>0</v>
      </c>
      <c r="AE114">
        <f>ROUND((Source!AU108/100)*((ROUND(ROUND(Source!AO108,2)*Source!I108,2)+ROUND(ROUND(Source!AN108,2)*Source!I108,2))),2)</f>
        <v>0</v>
      </c>
      <c r="AN114">
        <f t="shared" si="11"/>
        <v>-463.78000000000003</v>
      </c>
      <c r="AW114">
        <f t="shared" si="12"/>
        <v>-463.78000000000003</v>
      </c>
      <c r="AZ114">
        <f>Source!X108</f>
        <v>0</v>
      </c>
      <c r="BA114">
        <f>Source!Y108</f>
        <v>0</v>
      </c>
      <c r="CD114">
        <v>2</v>
      </c>
    </row>
    <row r="115" ht="14.25">
      <c r="A115" s="170"/>
      <c r="B115" s="170"/>
      <c r="C115" s="170" t="s">
        <v>217</v>
      </c>
      <c r="D115" s="171"/>
      <c r="E115" s="172"/>
      <c r="F115" s="172"/>
      <c r="G115" s="172"/>
      <c r="H115" s="173"/>
      <c r="I115" s="174"/>
      <c r="J115" s="173"/>
      <c r="K115" s="174"/>
      <c r="L115" s="173">
        <f>SUM(AR94:AR118)+SUM(AS94:AS118)+SUM(AT94:AT118)+SUM(AU94:AU118)+SUM(AV94:AV118)</f>
        <v>1752.5800000000002</v>
      </c>
    </row>
    <row r="116" ht="28.5">
      <c r="A116" s="170"/>
      <c r="B116" s="170" t="s">
        <v>218</v>
      </c>
      <c r="C116" s="170" t="s">
        <v>219</v>
      </c>
      <c r="D116" s="171" t="s">
        <v>220</v>
      </c>
      <c r="E116" s="172">
        <f>Source!BZ105</f>
        <v>97</v>
      </c>
      <c r="F116" s="172"/>
      <c r="G116" s="172">
        <f>Source!AT105</f>
        <v>97</v>
      </c>
      <c r="H116" s="173"/>
      <c r="I116" s="174"/>
      <c r="J116" s="173"/>
      <c r="K116" s="174"/>
      <c r="L116" s="173">
        <f>SUM(AZ94:AZ118)</f>
        <v>1700</v>
      </c>
    </row>
    <row r="117" ht="28.5">
      <c r="A117" s="182"/>
      <c r="B117" s="182" t="s">
        <v>221</v>
      </c>
      <c r="C117" s="182" t="s">
        <v>222</v>
      </c>
      <c r="D117" s="183" t="s">
        <v>220</v>
      </c>
      <c r="E117" s="184">
        <f>Source!CA105</f>
        <v>51</v>
      </c>
      <c r="F117" s="184"/>
      <c r="G117" s="184">
        <f>Source!AU105</f>
        <v>51</v>
      </c>
      <c r="H117" s="185"/>
      <c r="I117" s="186"/>
      <c r="J117" s="185"/>
      <c r="K117" s="186"/>
      <c r="L117" s="185">
        <f>SUM(BA94:BA118)</f>
        <v>893.82000000000005</v>
      </c>
    </row>
    <row r="118" ht="15">
      <c r="C118" s="188" t="s">
        <v>223</v>
      </c>
      <c r="D118" s="188"/>
      <c r="E118" s="188"/>
      <c r="F118" s="188"/>
      <c r="G118" s="188"/>
      <c r="H118" s="188"/>
      <c r="I118" s="189">
        <f>IF(E94&lt;&gt;0,K118/E94, 0)</f>
        <v>223509</v>
      </c>
      <c r="J118" s="189"/>
      <c r="K118" s="189">
        <f>L96+L100+L105+L116+L117+L101+SUM(L112:L114)</f>
        <v>4470.1800000000003</v>
      </c>
      <c r="L118" s="189"/>
      <c r="AD118">
        <f>ROUND((Source!AT105/100)*((ROUND(SUMIF(SmtRes!AQ16:'SmtRes'!AQ29,"=1",SmtRes!AD16:'SmtRes'!AD29)*Source!I105, 2)+ROUND(SUMIF(SmtRes!AQ16:'SmtRes'!AQ29,"=1",SmtRes!AC16:'SmtRes'!AC29)*Source!I105, 2))), 2)</f>
        <v>40.18</v>
      </c>
      <c r="AE118">
        <f>ROUND((Source!AU105/100)*((ROUND(SUMIF(SmtRes!AQ16:'SmtRes'!AQ29,"=1",SmtRes!AD16:'SmtRes'!AD29)*Source!I105, 2)+ROUND(SUMIF(SmtRes!AQ16:'SmtRes'!AQ29,"=1",SmtRes!AC16:'SmtRes'!AC29)*Source!I105, 2))), 2)</f>
        <v>21.120000000000001</v>
      </c>
      <c r="AN118" s="190">
        <f>L96+L100+L105+L116+L117+L101</f>
        <v>4435.1599999999999</v>
      </c>
      <c r="AO118" s="190">
        <f>L100</f>
        <v>4.9800000000000004</v>
      </c>
      <c r="AQ118" t="s">
        <v>224</v>
      </c>
      <c r="AR118" s="190">
        <f>L96</f>
        <v>1750.9100000000001</v>
      </c>
      <c r="AT118" s="190">
        <f>L101</f>
        <v>1.6699999999999999</v>
      </c>
      <c r="AV118" t="s">
        <v>224</v>
      </c>
      <c r="AW118" s="190">
        <f>L105</f>
        <v>83.780000000000001</v>
      </c>
      <c r="AZ118">
        <f>Source!X105</f>
        <v>1700</v>
      </c>
      <c r="BA118">
        <f>Source!Y105</f>
        <v>893.82000000000005</v>
      </c>
      <c r="CD118">
        <v>2</v>
      </c>
    </row>
    <row r="119" ht="57">
      <c r="A119" s="208" t="s">
        <v>331</v>
      </c>
      <c r="B119" s="182" t="str">
        <f>Source!F109</f>
        <v>24.3.05.02-0213</v>
      </c>
      <c r="C119" s="182" t="str">
        <f>Source!G109</f>
        <v xml:space="preserve">Заглушка полиэтиленовая, ПЭ100, стандартное размерное отношение SDR11, номинальный наружный диаметр 160 мм</v>
      </c>
      <c r="D119" s="183" t="str">
        <f>Source!H109</f>
        <v>ШТ</v>
      </c>
      <c r="E119" s="184">
        <f>Source!K109</f>
        <v>2</v>
      </c>
      <c r="F119" s="184"/>
      <c r="G119" s="184">
        <f>Source!I109</f>
        <v>2</v>
      </c>
      <c r="H119" s="185">
        <f>Source!AL109</f>
        <v>491.75999999999999</v>
      </c>
      <c r="I119" s="186">
        <f>IF(Source!BC109&lt;&gt; 0, Source!BC109, 1)</f>
        <v>0.92000000000000004</v>
      </c>
      <c r="J119" s="185">
        <f t="shared" si="10"/>
        <v>452.42000000000002</v>
      </c>
      <c r="K119" s="186"/>
      <c r="L119" s="185">
        <f>Source!P109</f>
        <v>904.84000000000003</v>
      </c>
    </row>
    <row r="120" ht="15">
      <c r="C120" s="188" t="s">
        <v>223</v>
      </c>
      <c r="D120" s="188"/>
      <c r="E120" s="188"/>
      <c r="F120" s="188"/>
      <c r="G120" s="188"/>
      <c r="H120" s="188"/>
      <c r="I120" s="189">
        <f>IF(E119&lt;&gt;0,K120/E119, 0)</f>
        <v>452.42000000000002</v>
      </c>
      <c r="J120" s="189"/>
      <c r="K120" s="189">
        <f>L119</f>
        <v>904.84000000000003</v>
      </c>
      <c r="L120" s="189"/>
      <c r="AD120">
        <f>ROUND((Source!AT109/100)*((ROUND(ROUND(Source!AO109,2)*Source!I109, 2)+ROUND(ROUND(Source!AN109,2)*Source!I109, 2))), 2)</f>
        <v>0</v>
      </c>
      <c r="AE120">
        <f>ROUND((Source!AU109/100)*((ROUND(ROUND(Source!AO109,2)*Source!I109, 2)+ROUND(ROUND(Source!AN109,2)*Source!I109, 2))), 2)</f>
        <v>0</v>
      </c>
      <c r="AN120" s="190">
        <f>L119</f>
        <v>904.84000000000003</v>
      </c>
      <c r="AO120">
        <f>0</f>
        <v>0</v>
      </c>
      <c r="AQ120" t="s">
        <v>224</v>
      </c>
      <c r="AR120">
        <f>0</f>
        <v>0</v>
      </c>
      <c r="AT120">
        <f>0</f>
        <v>0</v>
      </c>
      <c r="AV120" t="s">
        <v>224</v>
      </c>
      <c r="AW120" s="190">
        <f>L119</f>
        <v>904.84000000000003</v>
      </c>
      <c r="AZ120">
        <f>Source!X109</f>
        <v>0</v>
      </c>
      <c r="BA120">
        <f>Source!Y109</f>
        <v>0</v>
      </c>
      <c r="CD120">
        <v>1</v>
      </c>
    </row>
    <row r="121" ht="57">
      <c r="A121" s="208" t="s">
        <v>332</v>
      </c>
      <c r="B121" s="182" t="str">
        <f>Source!F110</f>
        <v>24.3.05.02-0212</v>
      </c>
      <c r="C121" s="182" t="str">
        <f>Source!G110</f>
        <v xml:space="preserve">Заглушка полиэтиленовая, ПЭ100, стандартное размерное отношение SDR11, номинальный наружный диаметр 110 мм</v>
      </c>
      <c r="D121" s="183" t="str">
        <f>Source!H110</f>
        <v>ШТ</v>
      </c>
      <c r="E121" s="184">
        <f>Source!K110</f>
        <v>12</v>
      </c>
      <c r="F121" s="184"/>
      <c r="G121" s="184">
        <f>Source!I110</f>
        <v>12</v>
      </c>
      <c r="H121" s="185">
        <f>Source!AL110</f>
        <v>265.16000000000003</v>
      </c>
      <c r="I121" s="186">
        <f>IF(Source!BC110&lt;&gt; 0, Source!BC110, 1)</f>
        <v>0.92000000000000004</v>
      </c>
      <c r="J121" s="185">
        <f t="shared" si="10"/>
        <v>243.95000000000002</v>
      </c>
      <c r="K121" s="186"/>
      <c r="L121" s="185">
        <f>Source!P110</f>
        <v>2927.4000000000001</v>
      </c>
    </row>
    <row r="122" ht="15">
      <c r="C122" s="188" t="s">
        <v>223</v>
      </c>
      <c r="D122" s="188"/>
      <c r="E122" s="188"/>
      <c r="F122" s="188"/>
      <c r="G122" s="188"/>
      <c r="H122" s="188"/>
      <c r="I122" s="189">
        <f>IF(E121&lt;&gt;0,K122/E121, 0)</f>
        <v>243.95000000000002</v>
      </c>
      <c r="J122" s="189"/>
      <c r="K122" s="189">
        <f>L121</f>
        <v>2927.4000000000001</v>
      </c>
      <c r="L122" s="189"/>
      <c r="AD122">
        <f>ROUND((Source!AT110/100)*((ROUND(ROUND(Source!AO110,2)*Source!I110, 2)+ROUND(ROUND(Source!AN110,2)*Source!I110, 2))), 2)</f>
        <v>0</v>
      </c>
      <c r="AE122">
        <f>ROUND((Source!AU110/100)*((ROUND(ROUND(Source!AO110,2)*Source!I110, 2)+ROUND(ROUND(Source!AN110,2)*Source!I110, 2))), 2)</f>
        <v>0</v>
      </c>
      <c r="AN122" s="190">
        <f>L121</f>
        <v>2927.4000000000001</v>
      </c>
      <c r="AO122">
        <f>0</f>
        <v>0</v>
      </c>
      <c r="AQ122" t="s">
        <v>224</v>
      </c>
      <c r="AR122">
        <f>0</f>
        <v>0</v>
      </c>
      <c r="AT122">
        <f>0</f>
        <v>0</v>
      </c>
      <c r="AV122" t="s">
        <v>224</v>
      </c>
      <c r="AW122" s="190">
        <f>L121</f>
        <v>2927.4000000000001</v>
      </c>
      <c r="AZ122">
        <f>Source!X110</f>
        <v>0</v>
      </c>
      <c r="BA122">
        <f>Source!Y110</f>
        <v>0</v>
      </c>
      <c r="CD122">
        <v>1</v>
      </c>
    </row>
    <row r="123" ht="42.75">
      <c r="A123" s="208" t="s">
        <v>333</v>
      </c>
      <c r="B123" s="182" t="str">
        <f>Source!F111</f>
        <v>ТЦ_20.4.00.00_77_7719546987_04.03.2025_02_3.1</v>
      </c>
      <c r="C123" s="182" t="str">
        <f>Source!G111</f>
        <v xml:space="preserve">Уплотнитель кабельных проходов УКПТ 175/40-300</v>
      </c>
      <c r="D123" s="183" t="str">
        <f>Source!H111</f>
        <v>ШТ</v>
      </c>
      <c r="E123" s="184">
        <f>Source!K111</f>
        <v>2</v>
      </c>
      <c r="F123" s="184"/>
      <c r="G123" s="184">
        <f>Source!I111</f>
        <v>2</v>
      </c>
      <c r="H123" s="185"/>
      <c r="I123" s="186"/>
      <c r="J123" s="185">
        <f>Source!AL111</f>
        <v>617.75</v>
      </c>
      <c r="K123" s="186"/>
      <c r="L123" s="185">
        <f>Source!HG111</f>
        <v>1235.5</v>
      </c>
    </row>
    <row r="124" ht="15">
      <c r="C124" s="188" t="s">
        <v>223</v>
      </c>
      <c r="D124" s="188"/>
      <c r="E124" s="188"/>
      <c r="F124" s="188"/>
      <c r="G124" s="188"/>
      <c r="H124" s="188"/>
      <c r="I124" s="189">
        <f>IF(E123&lt;&gt;0,K124/E123, 0)</f>
        <v>617.75</v>
      </c>
      <c r="J124" s="189"/>
      <c r="K124" s="189">
        <f>L123</f>
        <v>1235.5</v>
      </c>
      <c r="L124" s="189"/>
      <c r="AD124">
        <f>ROUND((Source!AT111/100)*((ROUND(ROUND(Source!AO111,2)*Source!I111, 2)+ROUND(ROUND(Source!AN111,2)*Source!I111, 2))), 2)</f>
        <v>0</v>
      </c>
      <c r="AE124">
        <f>ROUND((Source!AU111/100)*((ROUND(ROUND(Source!AO111,2)*Source!I111, 2)+ROUND(ROUND(Source!AN111,2)*Source!I111, 2))), 2)</f>
        <v>0</v>
      </c>
      <c r="AN124" s="190">
        <f>L123</f>
        <v>1235.5</v>
      </c>
      <c r="AO124">
        <f>0</f>
        <v>0</v>
      </c>
      <c r="AQ124" t="s">
        <v>224</v>
      </c>
      <c r="AR124">
        <f>0</f>
        <v>0</v>
      </c>
      <c r="AT124">
        <f>0</f>
        <v>0</v>
      </c>
      <c r="AV124" t="s">
        <v>224</v>
      </c>
      <c r="AW124" s="190">
        <f>L123</f>
        <v>1235.5</v>
      </c>
      <c r="AX124" s="190">
        <f>L123</f>
        <v>1235.5</v>
      </c>
      <c r="AZ124">
        <f>Source!X111</f>
        <v>0</v>
      </c>
      <c r="BA124">
        <f>Source!Y111</f>
        <v>0</v>
      </c>
      <c r="CD124">
        <v>1</v>
      </c>
    </row>
    <row r="125" ht="42.75">
      <c r="A125" s="169" t="s">
        <v>334</v>
      </c>
      <c r="B125" s="170" t="s">
        <v>335</v>
      </c>
      <c r="C125" s="170" t="str">
        <f>Source!G112</f>
        <v xml:space="preserve">Укладка блоков и плит ленточных фундаментов при глубине котлована до 4 м, масса конструкций: до 0,5 т</v>
      </c>
      <c r="D125" s="171" t="str">
        <f>Source!H112</f>
        <v xml:space="preserve">100 ШТ</v>
      </c>
      <c r="E125" s="172">
        <f>Source!K112</f>
        <v>0.029999999999999999</v>
      </c>
      <c r="F125" s="172"/>
      <c r="G125" s="172">
        <f>Source!I112</f>
        <v>0.029999999999999999</v>
      </c>
      <c r="H125" s="173"/>
      <c r="I125" s="174"/>
      <c r="J125" s="173"/>
      <c r="K125" s="174"/>
      <c r="L125" s="173"/>
    </row>
    <row r="126">
      <c r="C126" s="125" t="str">
        <f>"Объем: "&amp;Source!I112&amp;"=3/"&amp;"100"</f>
        <v xml:space="preserve">Объем: 0.03=3/100</v>
      </c>
    </row>
    <row r="127" ht="15">
      <c r="A127" s="179"/>
      <c r="B127" s="172">
        <v>1</v>
      </c>
      <c r="C127" s="179" t="s">
        <v>190</v>
      </c>
      <c r="D127" s="171" t="s">
        <v>165</v>
      </c>
      <c r="E127" s="180"/>
      <c r="F127" s="172"/>
      <c r="G127" s="172">
        <f>Source!U112</f>
        <v>1.956</v>
      </c>
      <c r="H127" s="172"/>
      <c r="I127" s="172"/>
      <c r="J127" s="172"/>
      <c r="K127" s="172"/>
      <c r="L127" s="181">
        <f>SUM(L128:L128)-SUMIF(CE128:CE128, 1, L128:L128)</f>
        <v>930.89999999999998</v>
      </c>
    </row>
    <row r="128" ht="14.25">
      <c r="A128" s="170"/>
      <c r="B128" s="170" t="s">
        <v>336</v>
      </c>
      <c r="C128" s="170" t="s">
        <v>337</v>
      </c>
      <c r="D128" s="171" t="s">
        <v>165</v>
      </c>
      <c r="E128" s="172">
        <v>65.200000000000003</v>
      </c>
      <c r="F128" s="172"/>
      <c r="G128" s="172">
        <f>SmtRes!CX30</f>
        <v>1.956</v>
      </c>
      <c r="H128" s="173"/>
      <c r="I128" s="174"/>
      <c r="J128" s="173">
        <f>SmtRes!CZ30</f>
        <v>475.92000000000002</v>
      </c>
      <c r="K128" s="174"/>
      <c r="L128" s="173">
        <f>SmtRes!DI30</f>
        <v>930.89999999999998</v>
      </c>
    </row>
    <row r="129" ht="15">
      <c r="A129" s="179"/>
      <c r="B129" s="172">
        <v>2</v>
      </c>
      <c r="C129" s="179" t="s">
        <v>193</v>
      </c>
      <c r="D129" s="171"/>
      <c r="E129" s="180"/>
      <c r="F129" s="172"/>
      <c r="G129" s="172"/>
      <c r="H129" s="172"/>
      <c r="I129" s="172"/>
      <c r="J129" s="172"/>
      <c r="K129" s="172"/>
      <c r="L129" s="181">
        <f>SUM(L130:L138)-SUMIF(CE130:CE138, 1, L130:L138)</f>
        <v>1506.2799999999997</v>
      </c>
    </row>
    <row r="130" ht="15">
      <c r="A130" s="179"/>
      <c r="B130" s="172"/>
      <c r="C130" s="179" t="s">
        <v>194</v>
      </c>
      <c r="D130" s="171" t="s">
        <v>165</v>
      </c>
      <c r="E130" s="180"/>
      <c r="F130" s="172"/>
      <c r="G130" s="172">
        <f>Source!V112</f>
        <v>0.73829999999999996</v>
      </c>
      <c r="H130" s="172"/>
      <c r="I130" s="172"/>
      <c r="J130" s="172"/>
      <c r="K130" s="172"/>
      <c r="L130" s="181">
        <f>SUMIF(CE131:CE138, 1, L131:L138)</f>
        <v>506.80000000000001</v>
      </c>
      <c r="CE130">
        <v>1</v>
      </c>
    </row>
    <row r="131" ht="28.5">
      <c r="A131" s="170"/>
      <c r="B131" s="170" t="s">
        <v>338</v>
      </c>
      <c r="C131" s="170" t="s">
        <v>339</v>
      </c>
      <c r="D131" s="171" t="s">
        <v>197</v>
      </c>
      <c r="E131" s="172">
        <v>22.030000000000001</v>
      </c>
      <c r="F131" s="172"/>
      <c r="G131" s="172">
        <f>SmtRes!CX32</f>
        <v>0.66089999999999993</v>
      </c>
      <c r="H131" s="173">
        <f>SmtRes!CZ32</f>
        <v>1703.3</v>
      </c>
      <c r="I131" s="174">
        <f>SmtRes!AJ32</f>
        <v>1.27</v>
      </c>
      <c r="J131" s="173">
        <f>ROUND(H131*I131, 2)</f>
        <v>2163.1900000000001</v>
      </c>
      <c r="K131" s="174"/>
      <c r="L131" s="173">
        <f>SmtRes!DG32</f>
        <v>1429.6500000000001</v>
      </c>
    </row>
    <row r="132" ht="28.5">
      <c r="A132" s="170"/>
      <c r="B132" s="170" t="s">
        <v>198</v>
      </c>
      <c r="C132" s="170" t="s">
        <v>199</v>
      </c>
      <c r="D132" s="171" t="s">
        <v>165</v>
      </c>
      <c r="E132" s="172">
        <f>SmtRes!DO32*SmtRes!AT32</f>
        <v>22.030000000000001</v>
      </c>
      <c r="F132" s="172"/>
      <c r="G132" s="172">
        <f>ROUND(E132*G125, 7)</f>
        <v>0.66089999999999993</v>
      </c>
      <c r="H132" s="173"/>
      <c r="I132" s="174"/>
      <c r="J132" s="173">
        <f>ROUND(SmtRes!AG32/SmtRes!DO32, 2)</f>
        <v>702.18000000000006</v>
      </c>
      <c r="K132" s="174"/>
      <c r="L132" s="173">
        <f>SmtRes!DH32</f>
        <v>464.06999999999999</v>
      </c>
      <c r="CE132">
        <v>1</v>
      </c>
    </row>
    <row r="133" ht="71.25">
      <c r="A133" s="170"/>
      <c r="B133" s="170" t="s">
        <v>340</v>
      </c>
      <c r="C133" s="170" t="s">
        <v>341</v>
      </c>
      <c r="D133" s="171" t="s">
        <v>197</v>
      </c>
      <c r="E133" s="172">
        <v>0.96999999999999997</v>
      </c>
      <c r="F133" s="172"/>
      <c r="G133" s="172">
        <f>SmtRes!CX33</f>
        <v>0.029099999999999997</v>
      </c>
      <c r="H133" s="173"/>
      <c r="I133" s="174"/>
      <c r="J133" s="173">
        <f>SmtRes!CZ33</f>
        <v>1496.8</v>
      </c>
      <c r="K133" s="174"/>
      <c r="L133" s="173">
        <f>SmtRes!DG33</f>
        <v>43.560000000000002</v>
      </c>
    </row>
    <row r="134" ht="28.5">
      <c r="A134" s="170"/>
      <c r="B134" s="170" t="s">
        <v>342</v>
      </c>
      <c r="C134" s="170" t="s">
        <v>343</v>
      </c>
      <c r="D134" s="171" t="s">
        <v>165</v>
      </c>
      <c r="E134" s="172">
        <f>SmtRes!DO33*SmtRes!AT33</f>
        <v>0.96999999999999997</v>
      </c>
      <c r="F134" s="172"/>
      <c r="G134" s="172">
        <f>ROUND(E134*G125, 7)</f>
        <v>0.029099999999999997</v>
      </c>
      <c r="H134" s="173"/>
      <c r="I134" s="174"/>
      <c r="J134" s="173">
        <f>ROUND(SmtRes!AG33/SmtRes!DO33, 2)</f>
        <v>600.75</v>
      </c>
      <c r="K134" s="174"/>
      <c r="L134" s="173">
        <f>SmtRes!DH33</f>
        <v>17.48</v>
      </c>
      <c r="CE134">
        <v>1</v>
      </c>
    </row>
    <row r="135" ht="42.75">
      <c r="A135" s="170"/>
      <c r="B135" s="170" t="s">
        <v>344</v>
      </c>
      <c r="C135" s="170" t="s">
        <v>345</v>
      </c>
      <c r="D135" s="171" t="s">
        <v>197</v>
      </c>
      <c r="E135" s="172">
        <v>1.1699999999999999</v>
      </c>
      <c r="F135" s="172"/>
      <c r="G135" s="172">
        <f>SmtRes!CX34</f>
        <v>0.035099999999999999</v>
      </c>
      <c r="H135" s="173">
        <f>SmtRes!CZ34</f>
        <v>2.4100000000000001</v>
      </c>
      <c r="I135" s="174">
        <f>SmtRes!AJ34</f>
        <v>1.1699999999999999</v>
      </c>
      <c r="J135" s="173">
        <f>ROUND(H135*I135, 2)</f>
        <v>2.8199999999999998</v>
      </c>
      <c r="K135" s="174"/>
      <c r="L135" s="173">
        <f>SmtRes!DG34</f>
        <v>0.10000000000000001</v>
      </c>
    </row>
    <row r="136" ht="28.5">
      <c r="A136" s="170"/>
      <c r="B136" s="170" t="s">
        <v>204</v>
      </c>
      <c r="C136" s="170" t="s">
        <v>205</v>
      </c>
      <c r="D136" s="171" t="s">
        <v>197</v>
      </c>
      <c r="E136" s="172">
        <v>1.6100000000000001</v>
      </c>
      <c r="F136" s="172"/>
      <c r="G136" s="172">
        <f>SmtRes!CX35</f>
        <v>0.048299999999999996</v>
      </c>
      <c r="H136" s="173"/>
      <c r="I136" s="174"/>
      <c r="J136" s="173">
        <f>SmtRes!CZ35</f>
        <v>572.76999999999998</v>
      </c>
      <c r="K136" s="174"/>
      <c r="L136" s="173">
        <f>SmtRes!DG35</f>
        <v>27.66</v>
      </c>
    </row>
    <row r="137" ht="28.5">
      <c r="A137" s="170"/>
      <c r="B137" s="170" t="s">
        <v>206</v>
      </c>
      <c r="C137" s="170" t="s">
        <v>207</v>
      </c>
      <c r="D137" s="171" t="s">
        <v>165</v>
      </c>
      <c r="E137" s="172">
        <f>SmtRes!DO35*SmtRes!AT35</f>
        <v>1.6100000000000001</v>
      </c>
      <c r="F137" s="172"/>
      <c r="G137" s="172">
        <f>ROUND(E137*G125, 7)</f>
        <v>0.048299999999999996</v>
      </c>
      <c r="H137" s="173"/>
      <c r="I137" s="174"/>
      <c r="J137" s="173">
        <f>ROUND(SmtRes!AG35/SmtRes!DO35, 2)</f>
        <v>522.73000000000002</v>
      </c>
      <c r="K137" s="174"/>
      <c r="L137" s="173">
        <f>SmtRes!DH35</f>
        <v>25.25</v>
      </c>
      <c r="CE137">
        <v>1</v>
      </c>
    </row>
    <row r="138" ht="57">
      <c r="A138" s="170"/>
      <c r="B138" s="170" t="s">
        <v>346</v>
      </c>
      <c r="C138" s="170" t="s">
        <v>347</v>
      </c>
      <c r="D138" s="171" t="s">
        <v>197</v>
      </c>
      <c r="E138" s="172">
        <v>1.1699999999999999</v>
      </c>
      <c r="F138" s="172"/>
      <c r="G138" s="172">
        <f>SmtRes!CX36</f>
        <v>0.035099999999999999</v>
      </c>
      <c r="H138" s="173">
        <f>SmtRes!CZ36</f>
        <v>115.43000000000001</v>
      </c>
      <c r="I138" s="174">
        <f>SmtRes!AJ36</f>
        <v>1.3100000000000001</v>
      </c>
      <c r="J138" s="173">
        <f>ROUND(H138*I138, 2)</f>
        <v>151.21000000000001</v>
      </c>
      <c r="K138" s="174"/>
      <c r="L138" s="173">
        <f>SmtRes!DG36</f>
        <v>5.3100000000000005</v>
      </c>
    </row>
    <row r="139" ht="28.5">
      <c r="A139" s="170"/>
      <c r="B139" s="170" t="str">
        <f>EtalonRes!I37</f>
        <v>02.3.01.02</v>
      </c>
      <c r="C139" s="170" t="str">
        <f>EtalonRes!K37</f>
        <v xml:space="preserve">Песок для строительных работ природный</v>
      </c>
      <c r="D139" s="171" t="str">
        <f>EtalonRes!O37</f>
        <v>м3</v>
      </c>
      <c r="E139" s="172">
        <f>EtalonRes!X37</f>
        <v>9.5999999999999996</v>
      </c>
      <c r="F139" s="172"/>
      <c r="G139" s="172">
        <f>ROUND(EtalonRes!AG37*Source!I112, 7)</f>
        <v>0.28799999999999998</v>
      </c>
      <c r="H139" s="173"/>
      <c r="I139" s="174"/>
      <c r="J139" s="173"/>
      <c r="K139" s="174"/>
      <c r="L139" s="173"/>
    </row>
    <row r="140" ht="14.25">
      <c r="A140" s="170"/>
      <c r="B140" s="170" t="str">
        <f>EtalonRes!I38</f>
        <v>05.1.05.04</v>
      </c>
      <c r="C140" s="182" t="str">
        <f>EtalonRes!K38</f>
        <v xml:space="preserve">Конструкции сборные железобетонные</v>
      </c>
      <c r="D140" s="183" t="str">
        <f>EtalonRes!O38</f>
        <v>ШТ</v>
      </c>
      <c r="E140" s="184">
        <f>EtalonRes!X38</f>
        <v>100</v>
      </c>
      <c r="F140" s="184"/>
      <c r="G140" s="184">
        <f>ROUND(EtalonRes!AG38*Source!I112, 7)</f>
        <v>3</v>
      </c>
      <c r="H140" s="185"/>
      <c r="I140" s="186"/>
      <c r="J140" s="185"/>
      <c r="K140" s="186"/>
      <c r="L140" s="185"/>
    </row>
    <row r="141" ht="15">
      <c r="A141" s="170"/>
      <c r="B141" s="170"/>
      <c r="C141" s="187" t="s">
        <v>215</v>
      </c>
      <c r="D141" s="171"/>
      <c r="E141" s="172"/>
      <c r="F141" s="172"/>
      <c r="G141" s="172"/>
      <c r="H141" s="173"/>
      <c r="I141" s="174"/>
      <c r="J141" s="173"/>
      <c r="K141" s="174"/>
      <c r="L141" s="173">
        <f>L127+L129+L130</f>
        <v>2943.98</v>
      </c>
    </row>
    <row r="142" ht="14.25">
      <c r="A142" s="170"/>
      <c r="B142" s="170"/>
      <c r="C142" s="170" t="s">
        <v>217</v>
      </c>
      <c r="D142" s="171"/>
      <c r="E142" s="172"/>
      <c r="F142" s="172"/>
      <c r="G142" s="172"/>
      <c r="H142" s="173"/>
      <c r="I142" s="174"/>
      <c r="J142" s="173"/>
      <c r="K142" s="174"/>
      <c r="L142" s="173">
        <f>SUM(AR125:AR145)+SUM(AS125:AS145)+SUM(AT125:AT145)+SUM(AU125:AU145)+SUM(AV125:AV145)</f>
        <v>1437.7</v>
      </c>
    </row>
    <row r="143" ht="42.75">
      <c r="A143" s="170"/>
      <c r="B143" s="170" t="s">
        <v>348</v>
      </c>
      <c r="C143" s="170" t="s">
        <v>349</v>
      </c>
      <c r="D143" s="171" t="s">
        <v>220</v>
      </c>
      <c r="E143" s="172">
        <f>Source!BZ112</f>
        <v>110</v>
      </c>
      <c r="F143" s="172"/>
      <c r="G143" s="172">
        <f>Source!AT112</f>
        <v>110</v>
      </c>
      <c r="H143" s="173"/>
      <c r="I143" s="174"/>
      <c r="J143" s="173"/>
      <c r="K143" s="174"/>
      <c r="L143" s="173">
        <f>SUM(AZ125:AZ145)</f>
        <v>1581.47</v>
      </c>
    </row>
    <row r="144" ht="42.75">
      <c r="A144" s="182"/>
      <c r="B144" s="182" t="s">
        <v>350</v>
      </c>
      <c r="C144" s="182" t="s">
        <v>351</v>
      </c>
      <c r="D144" s="183" t="s">
        <v>220</v>
      </c>
      <c r="E144" s="184">
        <f>Source!CA112</f>
        <v>73</v>
      </c>
      <c r="F144" s="184"/>
      <c r="G144" s="184">
        <f>Source!AU112</f>
        <v>73</v>
      </c>
      <c r="H144" s="185"/>
      <c r="I144" s="186"/>
      <c r="J144" s="185"/>
      <c r="K144" s="186"/>
      <c r="L144" s="185">
        <f>SUM(BA125:BA145)</f>
        <v>1049.52</v>
      </c>
    </row>
    <row r="145" ht="15">
      <c r="C145" s="188" t="s">
        <v>223</v>
      </c>
      <c r="D145" s="188"/>
      <c r="E145" s="188"/>
      <c r="F145" s="188"/>
      <c r="G145" s="188"/>
      <c r="H145" s="188"/>
      <c r="I145" s="189">
        <f>IF(E125&lt;&gt;0,K145/E125, 0)</f>
        <v>185832.33333333334</v>
      </c>
      <c r="J145" s="189"/>
      <c r="K145" s="189">
        <f>L127+L129+L143+L144+L130</f>
        <v>5574.9700000000003</v>
      </c>
      <c r="L145" s="189"/>
      <c r="AD145">
        <f>ROUND((Source!AT112/100)*((ROUND(SUMIF(SmtRes!AQ30:'SmtRes'!AQ36,"=1",SmtRes!AD30:'SmtRes'!AD36)*Source!I112, 2)+ROUND(SUMIF(SmtRes!AQ30:'SmtRes'!AQ36,"=1",SmtRes!AC30:'SmtRes'!AC36)*Source!I112, 2))), 2)</f>
        <v>75.960000000000008</v>
      </c>
      <c r="AE145">
        <f>ROUND((Source!AU112/100)*((ROUND(SUMIF(SmtRes!AQ30:'SmtRes'!AQ36,"=1",SmtRes!AD30:'SmtRes'!AD36)*Source!I112, 2)+ROUND(SUMIF(SmtRes!AQ30:'SmtRes'!AQ36,"=1",SmtRes!AC30:'SmtRes'!AC36)*Source!I112, 2))), 2)</f>
        <v>50.410000000000004</v>
      </c>
      <c r="AN145" s="190">
        <f>L127+L129+L143+L144+L130</f>
        <v>5574.9700000000003</v>
      </c>
      <c r="AO145" s="190">
        <f>L129</f>
        <v>1506.2799999999997</v>
      </c>
      <c r="AQ145" t="s">
        <v>224</v>
      </c>
      <c r="AR145" s="190">
        <f>L127</f>
        <v>930.89999999999998</v>
      </c>
      <c r="AT145" s="190">
        <f>L130</f>
        <v>506.80000000000001</v>
      </c>
      <c r="AV145" t="s">
        <v>224</v>
      </c>
      <c r="AW145">
        <f>0</f>
        <v>0</v>
      </c>
      <c r="AZ145">
        <f>Source!X112</f>
        <v>1581.47</v>
      </c>
      <c r="BA145">
        <f>Source!Y112</f>
        <v>1049.52</v>
      </c>
      <c r="CD145">
        <v>1</v>
      </c>
    </row>
    <row r="146" ht="28.5">
      <c r="A146" s="208" t="s">
        <v>352</v>
      </c>
      <c r="B146" s="182" t="str">
        <f>Source!F113</f>
        <v>05.2.02.01-0051</v>
      </c>
      <c r="C146" s="182" t="str">
        <f>Source!G113</f>
        <v xml:space="preserve">Блоки бетонные сплошные для стен подвалов типа ФБС, бетон В7,5</v>
      </c>
      <c r="D146" s="183" t="str">
        <f>Source!H113</f>
        <v>м3</v>
      </c>
      <c r="E146" s="184">
        <f>Source!K113</f>
        <v>0.61499999999999999</v>
      </c>
      <c r="F146" s="184"/>
      <c r="G146" s="184">
        <f>Source!I113</f>
        <v>0.61499999999999999</v>
      </c>
      <c r="H146" s="185">
        <f>Source!AL113</f>
        <v>5943.7700000000004</v>
      </c>
      <c r="I146" s="186">
        <f>IF(Source!BC113&lt;&gt; 0, Source!BC113, 1)</f>
        <v>1.27</v>
      </c>
      <c r="J146" s="185">
        <f>ROUND(H146*I146, 2)</f>
        <v>7548.5900000000001</v>
      </c>
      <c r="K146" s="186"/>
      <c r="L146" s="185">
        <f>Source!P113</f>
        <v>4642.3800000000001</v>
      </c>
    </row>
    <row r="147" ht="15">
      <c r="C147" s="188" t="s">
        <v>223</v>
      </c>
      <c r="D147" s="188"/>
      <c r="E147" s="188"/>
      <c r="F147" s="188"/>
      <c r="G147" s="188"/>
      <c r="H147" s="188"/>
      <c r="I147" s="189">
        <f>IF(E146&lt;&gt;0,K147/E146, 0)</f>
        <v>7548.5853658536589</v>
      </c>
      <c r="J147" s="189"/>
      <c r="K147" s="189">
        <f>L146</f>
        <v>4642.3800000000001</v>
      </c>
      <c r="L147" s="189"/>
      <c r="AD147">
        <f>ROUND((Source!AT113/100)*((ROUND(ROUND(Source!AO113,2)*Source!I113, 2)+ROUND(ROUND(Source!AN113,2)*Source!I113, 2))), 2)</f>
        <v>0</v>
      </c>
      <c r="AE147">
        <f>ROUND((Source!AU113/100)*((ROUND(ROUND(Source!AO113,2)*Source!I113, 2)+ROUND(ROUND(Source!AN113,2)*Source!I113, 2))), 2)</f>
        <v>0</v>
      </c>
      <c r="AN147" s="190">
        <f>L146</f>
        <v>4642.3800000000001</v>
      </c>
      <c r="AO147">
        <f>0</f>
        <v>0</v>
      </c>
      <c r="AQ147" t="s">
        <v>224</v>
      </c>
      <c r="AR147">
        <f>0</f>
        <v>0</v>
      </c>
      <c r="AT147">
        <f>0</f>
        <v>0</v>
      </c>
      <c r="AV147" t="s">
        <v>224</v>
      </c>
      <c r="AW147" s="190">
        <f>L146</f>
        <v>4642.3800000000001</v>
      </c>
      <c r="AZ147">
        <f>Source!X113</f>
        <v>0</v>
      </c>
      <c r="BA147">
        <f>Source!Y113</f>
        <v>0</v>
      </c>
      <c r="CD147">
        <v>1</v>
      </c>
    </row>
    <row r="148" ht="42.75">
      <c r="A148" s="169" t="s">
        <v>353</v>
      </c>
      <c r="B148" s="170" t="s">
        <v>354</v>
      </c>
      <c r="C148" s="170" t="str">
        <f>Source!G114</f>
        <v xml:space="preserve">Укладка блоков и плит ленточных фундаментов при глубине котлована до 4 м, масса конструкций: до 1,5 т</v>
      </c>
      <c r="D148" s="171" t="str">
        <f>Source!H114</f>
        <v xml:space="preserve">100 ШТ</v>
      </c>
      <c r="E148" s="172">
        <f>Source!K114</f>
        <v>0.069999999999999993</v>
      </c>
      <c r="F148" s="172"/>
      <c r="G148" s="172">
        <f>Source!I114</f>
        <v>0.069999999999999993</v>
      </c>
      <c r="H148" s="173"/>
      <c r="I148" s="174"/>
      <c r="J148" s="173"/>
      <c r="K148" s="174"/>
      <c r="L148" s="173"/>
    </row>
    <row r="149">
      <c r="C149" s="125" t="str">
        <f>"Объем: "&amp;Source!I114&amp;"=7/"&amp;"100"</f>
        <v xml:space="preserve">Объем: 0.06999999999999999=7/100</v>
      </c>
    </row>
    <row r="150" ht="15">
      <c r="A150" s="179"/>
      <c r="B150" s="172">
        <v>1</v>
      </c>
      <c r="C150" s="179" t="s">
        <v>190</v>
      </c>
      <c r="D150" s="171" t="s">
        <v>165</v>
      </c>
      <c r="E150" s="180"/>
      <c r="F150" s="172"/>
      <c r="G150" s="172">
        <f>Source!U114</f>
        <v>5.7749999999999995</v>
      </c>
      <c r="H150" s="172"/>
      <c r="I150" s="172"/>
      <c r="J150" s="172"/>
      <c r="K150" s="172"/>
      <c r="L150" s="181">
        <f>SUM(L151:L151)-SUMIF(CE151:CE151, 1, L151:L151)</f>
        <v>2782.2200000000003</v>
      </c>
    </row>
    <row r="151" ht="14.25">
      <c r="A151" s="170"/>
      <c r="B151" s="170" t="s">
        <v>355</v>
      </c>
      <c r="C151" s="170" t="s">
        <v>356</v>
      </c>
      <c r="D151" s="171" t="s">
        <v>165</v>
      </c>
      <c r="E151" s="172">
        <v>82.5</v>
      </c>
      <c r="F151" s="172"/>
      <c r="G151" s="172">
        <f>SmtRes!CX37</f>
        <v>5.7749999999999995</v>
      </c>
      <c r="H151" s="173"/>
      <c r="I151" s="174"/>
      <c r="J151" s="173">
        <f>SmtRes!CZ37</f>
        <v>481.76999999999998</v>
      </c>
      <c r="K151" s="174"/>
      <c r="L151" s="173">
        <f>SmtRes!DI37</f>
        <v>2782.2200000000003</v>
      </c>
    </row>
    <row r="152" ht="15">
      <c r="A152" s="179"/>
      <c r="B152" s="172">
        <v>2</v>
      </c>
      <c r="C152" s="179" t="s">
        <v>193</v>
      </c>
      <c r="D152" s="171"/>
      <c r="E152" s="180"/>
      <c r="F152" s="172"/>
      <c r="G152" s="172"/>
      <c r="H152" s="172"/>
      <c r="I152" s="172"/>
      <c r="J152" s="172"/>
      <c r="K152" s="172"/>
      <c r="L152" s="181">
        <f>SUM(L153:L161)-SUMIF(CE153:CE161, 1, L153:L161)</f>
        <v>4678.6400000000003</v>
      </c>
    </row>
    <row r="153" ht="15">
      <c r="A153" s="179"/>
      <c r="B153" s="172"/>
      <c r="C153" s="179" t="s">
        <v>194</v>
      </c>
      <c r="D153" s="171" t="s">
        <v>165</v>
      </c>
      <c r="E153" s="180"/>
      <c r="F153" s="172"/>
      <c r="G153" s="172">
        <f>Source!V114</f>
        <v>2.3919000000000001</v>
      </c>
      <c r="H153" s="172"/>
      <c r="I153" s="172"/>
      <c r="J153" s="172"/>
      <c r="K153" s="172"/>
      <c r="L153" s="181">
        <f>SUMIF(CE154:CE161, 1, L154:L161)</f>
        <v>1616.3</v>
      </c>
      <c r="CE153">
        <v>1</v>
      </c>
    </row>
    <row r="154" ht="28.5">
      <c r="A154" s="170"/>
      <c r="B154" s="170" t="s">
        <v>338</v>
      </c>
      <c r="C154" s="170" t="s">
        <v>339</v>
      </c>
      <c r="D154" s="171" t="s">
        <v>197</v>
      </c>
      <c r="E154" s="172">
        <v>28.170000000000002</v>
      </c>
      <c r="F154" s="172"/>
      <c r="G154" s="172">
        <f>SmtRes!CX39</f>
        <v>1.9719</v>
      </c>
      <c r="H154" s="173">
        <f>SmtRes!CZ39</f>
        <v>1703.3</v>
      </c>
      <c r="I154" s="174">
        <f>SmtRes!AJ39</f>
        <v>1.27</v>
      </c>
      <c r="J154" s="173">
        <f>ROUND(H154*I154, 2)</f>
        <v>2163.1900000000001</v>
      </c>
      <c r="K154" s="174"/>
      <c r="L154" s="173">
        <f>SmtRes!DG39</f>
        <v>4265.5900000000001</v>
      </c>
    </row>
    <row r="155" ht="28.5">
      <c r="A155" s="170"/>
      <c r="B155" s="170" t="s">
        <v>198</v>
      </c>
      <c r="C155" s="170" t="s">
        <v>199</v>
      </c>
      <c r="D155" s="171" t="s">
        <v>165</v>
      </c>
      <c r="E155" s="172">
        <f>SmtRes!DO39*SmtRes!AT39</f>
        <v>28.170000000000002</v>
      </c>
      <c r="F155" s="172"/>
      <c r="G155" s="172">
        <f>ROUND(E155*G148, 7)</f>
        <v>1.9719</v>
      </c>
      <c r="H155" s="173"/>
      <c r="I155" s="174"/>
      <c r="J155" s="173">
        <f>ROUND(SmtRes!AG39/SmtRes!DO39, 2)</f>
        <v>702.18000000000006</v>
      </c>
      <c r="K155" s="174"/>
      <c r="L155" s="173">
        <f>SmtRes!DH39</f>
        <v>1384.6300000000001</v>
      </c>
      <c r="CE155">
        <v>1</v>
      </c>
    </row>
    <row r="156" ht="71.25">
      <c r="A156" s="170"/>
      <c r="B156" s="170" t="s">
        <v>340</v>
      </c>
      <c r="C156" s="170" t="s">
        <v>341</v>
      </c>
      <c r="D156" s="171" t="s">
        <v>197</v>
      </c>
      <c r="E156" s="172">
        <v>2.2200000000000002</v>
      </c>
      <c r="F156" s="172"/>
      <c r="G156" s="172">
        <f>SmtRes!CX40</f>
        <v>0.15539999999999998</v>
      </c>
      <c r="H156" s="173"/>
      <c r="I156" s="174"/>
      <c r="J156" s="173">
        <f>SmtRes!CZ40</f>
        <v>1496.8</v>
      </c>
      <c r="K156" s="174"/>
      <c r="L156" s="173">
        <f>SmtRes!DG40</f>
        <v>232.59999999999999</v>
      </c>
    </row>
    <row r="157" ht="28.5">
      <c r="A157" s="170"/>
      <c r="B157" s="170" t="s">
        <v>342</v>
      </c>
      <c r="C157" s="170" t="s">
        <v>343</v>
      </c>
      <c r="D157" s="171" t="s">
        <v>165</v>
      </c>
      <c r="E157" s="172">
        <f>SmtRes!DO40*SmtRes!AT40</f>
        <v>2.2200000000000002</v>
      </c>
      <c r="F157" s="172"/>
      <c r="G157" s="172">
        <f>ROUND(E157*G148, 7)</f>
        <v>0.15539999999999998</v>
      </c>
      <c r="H157" s="173"/>
      <c r="I157" s="174"/>
      <c r="J157" s="173">
        <f>ROUND(SmtRes!AG40/SmtRes!DO40, 2)</f>
        <v>600.75</v>
      </c>
      <c r="K157" s="174"/>
      <c r="L157" s="173">
        <f>SmtRes!DH40</f>
        <v>93.359999999999999</v>
      </c>
      <c r="CE157">
        <v>1</v>
      </c>
    </row>
    <row r="158" ht="42.75">
      <c r="A158" s="170"/>
      <c r="B158" s="170" t="s">
        <v>344</v>
      </c>
      <c r="C158" s="170" t="s">
        <v>345</v>
      </c>
      <c r="D158" s="171" t="s">
        <v>197</v>
      </c>
      <c r="E158" s="172">
        <v>2.6800000000000002</v>
      </c>
      <c r="F158" s="172"/>
      <c r="G158" s="172">
        <f>SmtRes!CX41</f>
        <v>0.18759999999999999</v>
      </c>
      <c r="H158" s="173">
        <f>SmtRes!CZ41</f>
        <v>2.4100000000000001</v>
      </c>
      <c r="I158" s="174">
        <f>SmtRes!AJ41</f>
        <v>1.1699999999999999</v>
      </c>
      <c r="J158" s="173">
        <f>ROUND(H158*I158, 2)</f>
        <v>2.8199999999999998</v>
      </c>
      <c r="K158" s="174"/>
      <c r="L158" s="173">
        <f>SmtRes!DG41</f>
        <v>0.53000000000000003</v>
      </c>
    </row>
    <row r="159" ht="28.5">
      <c r="A159" s="170"/>
      <c r="B159" s="170" t="s">
        <v>204</v>
      </c>
      <c r="C159" s="170" t="s">
        <v>205</v>
      </c>
      <c r="D159" s="171" t="s">
        <v>197</v>
      </c>
      <c r="E159" s="172">
        <v>3.7799999999999998</v>
      </c>
      <c r="F159" s="172"/>
      <c r="G159" s="172">
        <f>SmtRes!CX42</f>
        <v>0.2646</v>
      </c>
      <c r="H159" s="173"/>
      <c r="I159" s="174"/>
      <c r="J159" s="173">
        <f>SmtRes!CZ42</f>
        <v>572.76999999999998</v>
      </c>
      <c r="K159" s="174"/>
      <c r="L159" s="173">
        <f>SmtRes!DG42</f>
        <v>151.55000000000001</v>
      </c>
    </row>
    <row r="160" ht="28.5">
      <c r="A160" s="170"/>
      <c r="B160" s="170" t="s">
        <v>206</v>
      </c>
      <c r="C160" s="170" t="s">
        <v>207</v>
      </c>
      <c r="D160" s="171" t="s">
        <v>165</v>
      </c>
      <c r="E160" s="172">
        <f>SmtRes!DO42*SmtRes!AT42</f>
        <v>3.7799999999999998</v>
      </c>
      <c r="F160" s="172"/>
      <c r="G160" s="172">
        <f>ROUND(E160*G148, 7)</f>
        <v>0.2646</v>
      </c>
      <c r="H160" s="173"/>
      <c r="I160" s="174"/>
      <c r="J160" s="173">
        <f>ROUND(SmtRes!AG42/SmtRes!DO42, 2)</f>
        <v>522.73000000000002</v>
      </c>
      <c r="K160" s="174"/>
      <c r="L160" s="173">
        <f>SmtRes!DH42</f>
        <v>138.31</v>
      </c>
      <c r="CE160">
        <v>1</v>
      </c>
    </row>
    <row r="161" ht="57">
      <c r="A161" s="170"/>
      <c r="B161" s="170" t="s">
        <v>346</v>
      </c>
      <c r="C161" s="170" t="s">
        <v>347</v>
      </c>
      <c r="D161" s="171" t="s">
        <v>197</v>
      </c>
      <c r="E161" s="172">
        <v>2.6800000000000002</v>
      </c>
      <c r="F161" s="172"/>
      <c r="G161" s="172">
        <f>SmtRes!CX43</f>
        <v>0.18759999999999999</v>
      </c>
      <c r="H161" s="173">
        <f>SmtRes!CZ43</f>
        <v>115.43000000000001</v>
      </c>
      <c r="I161" s="174">
        <f>SmtRes!AJ43</f>
        <v>1.3100000000000001</v>
      </c>
      <c r="J161" s="173">
        <f>ROUND(H161*I161, 2)</f>
        <v>151.21000000000001</v>
      </c>
      <c r="K161" s="174"/>
      <c r="L161" s="173">
        <f>SmtRes!DG43</f>
        <v>28.370000000000001</v>
      </c>
    </row>
    <row r="162" ht="28.5">
      <c r="A162" s="170"/>
      <c r="B162" s="170" t="str">
        <f>EtalonRes!I46</f>
        <v>02.3.01.02</v>
      </c>
      <c r="C162" s="170" t="str">
        <f>EtalonRes!K46</f>
        <v xml:space="preserve">Песок для строительных работ природный</v>
      </c>
      <c r="D162" s="171" t="str">
        <f>EtalonRes!O46</f>
        <v>м3</v>
      </c>
      <c r="E162" s="172">
        <f>EtalonRes!X46</f>
        <v>22</v>
      </c>
      <c r="F162" s="172"/>
      <c r="G162" s="172">
        <f>ROUND(EtalonRes!AG46*Source!I114, 7)</f>
        <v>1.54</v>
      </c>
      <c r="H162" s="173"/>
      <c r="I162" s="174"/>
      <c r="J162" s="173"/>
      <c r="K162" s="174"/>
      <c r="L162" s="173"/>
    </row>
    <row r="163" ht="14.25">
      <c r="A163" s="170"/>
      <c r="B163" s="170" t="str">
        <f>EtalonRes!I47</f>
        <v>05.1.05.04</v>
      </c>
      <c r="C163" s="182" t="str">
        <f>EtalonRes!K47</f>
        <v xml:space="preserve">Конструкции сборные железобетонные</v>
      </c>
      <c r="D163" s="183" t="str">
        <f>EtalonRes!O47</f>
        <v>ШТ</v>
      </c>
      <c r="E163" s="184">
        <f>EtalonRes!X47</f>
        <v>100</v>
      </c>
      <c r="F163" s="184"/>
      <c r="G163" s="184">
        <f>ROUND(EtalonRes!AG47*Source!I114, 7)</f>
        <v>7</v>
      </c>
      <c r="H163" s="185"/>
      <c r="I163" s="186"/>
      <c r="J163" s="185"/>
      <c r="K163" s="186"/>
      <c r="L163" s="185"/>
    </row>
    <row r="164" ht="15">
      <c r="A164" s="170"/>
      <c r="B164" s="170"/>
      <c r="C164" s="187" t="s">
        <v>215</v>
      </c>
      <c r="D164" s="171"/>
      <c r="E164" s="172"/>
      <c r="F164" s="172"/>
      <c r="G164" s="172"/>
      <c r="H164" s="173"/>
      <c r="I164" s="174"/>
      <c r="J164" s="173"/>
      <c r="K164" s="174"/>
      <c r="L164" s="173">
        <f>L150+L152+L153</f>
        <v>9077.1599999999999</v>
      </c>
    </row>
    <row r="165" ht="14.25">
      <c r="A165" s="170"/>
      <c r="B165" s="170"/>
      <c r="C165" s="170" t="s">
        <v>217</v>
      </c>
      <c r="D165" s="171"/>
      <c r="E165" s="172"/>
      <c r="F165" s="172"/>
      <c r="G165" s="172"/>
      <c r="H165" s="173"/>
      <c r="I165" s="174"/>
      <c r="J165" s="173"/>
      <c r="K165" s="174"/>
      <c r="L165" s="173">
        <f>SUM(AR148:AR168)+SUM(AS148:AS168)+SUM(AT148:AT168)+SUM(AU148:AU168)+SUM(AV148:AV168)</f>
        <v>4398.5200000000004</v>
      </c>
    </row>
    <row r="166" ht="42.75">
      <c r="A166" s="170"/>
      <c r="B166" s="170" t="s">
        <v>348</v>
      </c>
      <c r="C166" s="170" t="s">
        <v>349</v>
      </c>
      <c r="D166" s="171" t="s">
        <v>220</v>
      </c>
      <c r="E166" s="172">
        <f>Source!BZ114</f>
        <v>110</v>
      </c>
      <c r="F166" s="172"/>
      <c r="G166" s="172">
        <f>Source!AT114</f>
        <v>110</v>
      </c>
      <c r="H166" s="173"/>
      <c r="I166" s="174"/>
      <c r="J166" s="173"/>
      <c r="K166" s="174"/>
      <c r="L166" s="173">
        <f>SUM(AZ148:AZ168)</f>
        <v>4838.3699999999999</v>
      </c>
    </row>
    <row r="167" ht="42.75">
      <c r="A167" s="182"/>
      <c r="B167" s="182" t="s">
        <v>350</v>
      </c>
      <c r="C167" s="182" t="s">
        <v>351</v>
      </c>
      <c r="D167" s="183" t="s">
        <v>220</v>
      </c>
      <c r="E167" s="184">
        <f>Source!CA114</f>
        <v>73</v>
      </c>
      <c r="F167" s="184"/>
      <c r="G167" s="184">
        <f>Source!AU114</f>
        <v>73</v>
      </c>
      <c r="H167" s="185"/>
      <c r="I167" s="186"/>
      <c r="J167" s="185"/>
      <c r="K167" s="186"/>
      <c r="L167" s="185">
        <f>SUM(BA148:BA168)</f>
        <v>3210.9200000000001</v>
      </c>
    </row>
    <row r="168" ht="15">
      <c r="C168" s="188" t="s">
        <v>223</v>
      </c>
      <c r="D168" s="188"/>
      <c r="E168" s="188"/>
      <c r="F168" s="188"/>
      <c r="G168" s="188"/>
      <c r="H168" s="188"/>
      <c r="I168" s="189">
        <f>IF(E148&lt;&gt;0,K168/E148, 0)</f>
        <v>244663.57142857148</v>
      </c>
      <c r="J168" s="189"/>
      <c r="K168" s="189">
        <f>L150+L152+L166+L167+L153</f>
        <v>17126.450000000001</v>
      </c>
      <c r="L168" s="189"/>
      <c r="AD168">
        <f>ROUND((Source!AT114/100)*((ROUND(SUMIF(SmtRes!AQ37:'SmtRes'!AQ43,"=1",SmtRes!AD37:'SmtRes'!AD43)*Source!I114, 2)+ROUND(SUMIF(SmtRes!AQ37:'SmtRes'!AQ43,"=1",SmtRes!AC37:'SmtRes'!AC43)*Source!I114, 2))), 2)</f>
        <v>177.67000000000002</v>
      </c>
      <c r="AE168">
        <f>ROUND((Source!AU114/100)*((ROUND(SUMIF(SmtRes!AQ37:'SmtRes'!AQ43,"=1",SmtRes!AD37:'SmtRes'!AD43)*Source!I114, 2)+ROUND(SUMIF(SmtRes!AQ37:'SmtRes'!AQ43,"=1",SmtRes!AC37:'SmtRes'!AC43)*Source!I114, 2))), 2)</f>
        <v>117.91</v>
      </c>
      <c r="AN168" s="190">
        <f>L150+L152+L166+L167+L153</f>
        <v>17126.450000000001</v>
      </c>
      <c r="AO168" s="190">
        <f>L152</f>
        <v>4678.6400000000003</v>
      </c>
      <c r="AQ168" t="s">
        <v>224</v>
      </c>
      <c r="AR168" s="190">
        <f>L150</f>
        <v>2782.2200000000003</v>
      </c>
      <c r="AT168" s="190">
        <f>L153</f>
        <v>1616.3</v>
      </c>
      <c r="AV168" t="s">
        <v>224</v>
      </c>
      <c r="AW168">
        <f>0</f>
        <v>0</v>
      </c>
      <c r="AZ168">
        <f>Source!X114</f>
        <v>4838.3699999999999</v>
      </c>
      <c r="BA168">
        <f>Source!Y114</f>
        <v>3210.9200000000001</v>
      </c>
      <c r="CD168">
        <v>1</v>
      </c>
    </row>
    <row r="169" ht="28.5">
      <c r="A169" s="208" t="s">
        <v>357</v>
      </c>
      <c r="B169" s="182" t="str">
        <f>Source!F115</f>
        <v>05.2.02.01-0051</v>
      </c>
      <c r="C169" s="182" t="str">
        <f>Source!G115</f>
        <v xml:space="preserve">Блоки бетонные сплошные для стен подвалов типа ФБС, бетон В7,5</v>
      </c>
      <c r="D169" s="183" t="str">
        <f>Source!H115</f>
        <v>м3</v>
      </c>
      <c r="E169" s="184">
        <f>Source!K115</f>
        <v>2.8420000000000001</v>
      </c>
      <c r="F169" s="184"/>
      <c r="G169" s="184">
        <f>Source!I115</f>
        <v>2.8420000000000001</v>
      </c>
      <c r="H169" s="185">
        <f>Source!AL115</f>
        <v>5943.7700000000004</v>
      </c>
      <c r="I169" s="186">
        <f>IF(Source!BC115&lt;&gt; 0, Source!BC115, 1)</f>
        <v>1.27</v>
      </c>
      <c r="J169" s="185">
        <f>ROUND(H169*I169, 2)</f>
        <v>7548.5900000000001</v>
      </c>
      <c r="K169" s="186"/>
      <c r="L169" s="185">
        <f>Source!P115</f>
        <v>21453.09</v>
      </c>
    </row>
    <row r="170" ht="15">
      <c r="C170" s="188" t="s">
        <v>223</v>
      </c>
      <c r="D170" s="188"/>
      <c r="E170" s="188"/>
      <c r="F170" s="188"/>
      <c r="G170" s="188"/>
      <c r="H170" s="188"/>
      <c r="I170" s="189">
        <f>IF(E169&lt;&gt;0,K170/E169, 0)</f>
        <v>7548.5890218156228</v>
      </c>
      <c r="J170" s="189"/>
      <c r="K170" s="189">
        <f>L169</f>
        <v>21453.09</v>
      </c>
      <c r="L170" s="189"/>
      <c r="AD170">
        <f>ROUND((Source!AT115/100)*((ROUND(ROUND(Source!AO115,2)*Source!I115, 2)+ROUND(ROUND(Source!AN115,2)*Source!I115, 2))), 2)</f>
        <v>0</v>
      </c>
      <c r="AE170">
        <f>ROUND((Source!AU115/100)*((ROUND(ROUND(Source!AO115,2)*Source!I115, 2)+ROUND(ROUND(Source!AN115,2)*Source!I115, 2))), 2)</f>
        <v>0</v>
      </c>
      <c r="AN170" s="190">
        <f>L169</f>
        <v>21453.09</v>
      </c>
      <c r="AO170">
        <f>0</f>
        <v>0</v>
      </c>
      <c r="AQ170" t="s">
        <v>224</v>
      </c>
      <c r="AR170">
        <f>0</f>
        <v>0</v>
      </c>
      <c r="AT170">
        <f>0</f>
        <v>0</v>
      </c>
      <c r="AV170" t="s">
        <v>224</v>
      </c>
      <c r="AW170" s="190">
        <f>L169</f>
        <v>21453.09</v>
      </c>
      <c r="AZ170">
        <f>Source!X115</f>
        <v>0</v>
      </c>
      <c r="BA170">
        <f>Source!Y115</f>
        <v>0</v>
      </c>
      <c r="CD170">
        <v>1</v>
      </c>
    </row>
    <row r="171" ht="57">
      <c r="A171" s="169" t="s">
        <v>358</v>
      </c>
      <c r="B171" s="170" t="s">
        <v>359</v>
      </c>
      <c r="C171" s="170" t="str">
        <f>Source!G116</f>
        <v xml:space="preserve">Гидроизоляция боковая обмазочная битумная в 2 слоя по выровненной поверхности бутовой кладки, кирпичу, бетону</v>
      </c>
      <c r="D171" s="171" t="str">
        <f>Source!H116</f>
        <v xml:space="preserve">100 м2</v>
      </c>
      <c r="E171" s="172">
        <f>Source!K116</f>
        <v>0.36299999999999999</v>
      </c>
      <c r="F171" s="172"/>
      <c r="G171" s="172">
        <f>Source!I116</f>
        <v>0.36299999999999999</v>
      </c>
      <c r="H171" s="173"/>
      <c r="I171" s="174"/>
      <c r="J171" s="173"/>
      <c r="K171" s="174"/>
      <c r="L171" s="173"/>
    </row>
    <row r="172">
      <c r="C172" s="125" t="str">
        <f>"Объем: "&amp;Source!I116&amp;"=36,3/"&amp;"100"</f>
        <v xml:space="preserve">Объем: 0.363=36,3/100</v>
      </c>
    </row>
    <row r="173" ht="15">
      <c r="A173" s="179"/>
      <c r="B173" s="172">
        <v>1</v>
      </c>
      <c r="C173" s="179" t="s">
        <v>190</v>
      </c>
      <c r="D173" s="171" t="s">
        <v>165</v>
      </c>
      <c r="E173" s="180"/>
      <c r="F173" s="172"/>
      <c r="G173" s="172">
        <f>Source!U116</f>
        <v>7.6955999999999998</v>
      </c>
      <c r="H173" s="172"/>
      <c r="I173" s="172"/>
      <c r="J173" s="172"/>
      <c r="K173" s="172"/>
      <c r="L173" s="181">
        <f>SUM(L174:L174)-SUMIF(CE174:CE174, 1, L174:L174)</f>
        <v>3977.7000000000003</v>
      </c>
    </row>
    <row r="174" ht="14.25">
      <c r="A174" s="170"/>
      <c r="B174" s="170" t="s">
        <v>360</v>
      </c>
      <c r="C174" s="170" t="s">
        <v>361</v>
      </c>
      <c r="D174" s="171" t="s">
        <v>165</v>
      </c>
      <c r="E174" s="172">
        <v>21.199999999999999</v>
      </c>
      <c r="F174" s="172"/>
      <c r="G174" s="172">
        <f>SmtRes!CX44</f>
        <v>7.6955999999999998</v>
      </c>
      <c r="H174" s="173"/>
      <c r="I174" s="174"/>
      <c r="J174" s="173">
        <f>SmtRes!CZ44</f>
        <v>516.88</v>
      </c>
      <c r="K174" s="174"/>
      <c r="L174" s="173">
        <f>SmtRes!DI44</f>
        <v>3977.7000000000003</v>
      </c>
    </row>
    <row r="175" ht="15">
      <c r="A175" s="179"/>
      <c r="B175" s="172">
        <v>2</v>
      </c>
      <c r="C175" s="179" t="s">
        <v>193</v>
      </c>
      <c r="D175" s="171"/>
      <c r="E175" s="180"/>
      <c r="F175" s="172"/>
      <c r="G175" s="172"/>
      <c r="H175" s="172"/>
      <c r="I175" s="172"/>
      <c r="J175" s="172"/>
      <c r="K175" s="172"/>
      <c r="L175" s="181">
        <f>SUM(L176:L179)-SUMIF(CE176:CE179, 1, L176:L179)</f>
        <v>131.24999999999997</v>
      </c>
    </row>
    <row r="176" ht="15">
      <c r="A176" s="179"/>
      <c r="B176" s="172"/>
      <c r="C176" s="179" t="s">
        <v>194</v>
      </c>
      <c r="D176" s="171" t="s">
        <v>165</v>
      </c>
      <c r="E176" s="180"/>
      <c r="F176" s="172"/>
      <c r="G176" s="172">
        <f>Source!V116</f>
        <v>0.072599999999999998</v>
      </c>
      <c r="H176" s="172"/>
      <c r="I176" s="172"/>
      <c r="J176" s="172"/>
      <c r="K176" s="172"/>
      <c r="L176" s="181">
        <f>SUMIF(CE177:CE179, 1, L177:L179)</f>
        <v>37.950000000000003</v>
      </c>
      <c r="CE176">
        <v>1</v>
      </c>
    </row>
    <row r="177" ht="57">
      <c r="A177" s="170"/>
      <c r="B177" s="170" t="s">
        <v>362</v>
      </c>
      <c r="C177" s="170" t="s">
        <v>363</v>
      </c>
      <c r="D177" s="171" t="s">
        <v>197</v>
      </c>
      <c r="E177" s="172">
        <v>1.95</v>
      </c>
      <c r="F177" s="172"/>
      <c r="G177" s="172">
        <f>SmtRes!CX46</f>
        <v>0.70784999999999998</v>
      </c>
      <c r="H177" s="173">
        <f>SmtRes!CZ46</f>
        <v>95.25</v>
      </c>
      <c r="I177" s="174">
        <f>SmtRes!AJ46</f>
        <v>1.3300000000000001</v>
      </c>
      <c r="J177" s="173">
        <f>ROUND(H177*I177, 2)</f>
        <v>126.68000000000001</v>
      </c>
      <c r="K177" s="174"/>
      <c r="L177" s="173">
        <f>SmtRes!DG46</f>
        <v>89.670000000000002</v>
      </c>
    </row>
    <row r="178" ht="28.5">
      <c r="A178" s="170"/>
      <c r="B178" s="170" t="s">
        <v>204</v>
      </c>
      <c r="C178" s="170" t="s">
        <v>205</v>
      </c>
      <c r="D178" s="171" t="s">
        <v>197</v>
      </c>
      <c r="E178" s="172">
        <v>0.20000000000000001</v>
      </c>
      <c r="F178" s="172"/>
      <c r="G178" s="172">
        <f>SmtRes!CX47</f>
        <v>0.072599999999999998</v>
      </c>
      <c r="H178" s="173"/>
      <c r="I178" s="174"/>
      <c r="J178" s="173">
        <f>SmtRes!CZ47</f>
        <v>572.76999999999998</v>
      </c>
      <c r="K178" s="174"/>
      <c r="L178" s="173">
        <f>SmtRes!DG47</f>
        <v>41.579999999999998</v>
      </c>
    </row>
    <row r="179" ht="28.5">
      <c r="A179" s="170"/>
      <c r="B179" s="170" t="s">
        <v>206</v>
      </c>
      <c r="C179" s="170" t="s">
        <v>207</v>
      </c>
      <c r="D179" s="171" t="s">
        <v>165</v>
      </c>
      <c r="E179" s="172">
        <f>SmtRes!DO47*SmtRes!AT47</f>
        <v>0.20000000000000001</v>
      </c>
      <c r="F179" s="172"/>
      <c r="G179" s="172">
        <f>ROUND(E179*G171, 7)</f>
        <v>0.072599999999999998</v>
      </c>
      <c r="H179" s="173"/>
      <c r="I179" s="174"/>
      <c r="J179" s="173">
        <f>ROUND(SmtRes!AG47/SmtRes!DO47, 2)</f>
        <v>522.73000000000002</v>
      </c>
      <c r="K179" s="174"/>
      <c r="L179" s="173">
        <f>SmtRes!DH47</f>
        <v>37.950000000000003</v>
      </c>
      <c r="CE179">
        <v>1</v>
      </c>
    </row>
    <row r="180" ht="15">
      <c r="A180" s="179"/>
      <c r="B180" s="172">
        <v>4</v>
      </c>
      <c r="C180" s="179" t="s">
        <v>208</v>
      </c>
      <c r="D180" s="171"/>
      <c r="E180" s="180"/>
      <c r="F180" s="172"/>
      <c r="G180" s="172"/>
      <c r="H180" s="172"/>
      <c r="I180" s="172"/>
      <c r="J180" s="172"/>
      <c r="K180" s="172"/>
      <c r="L180" s="181">
        <f>SUM(L181:L182)-SUMIF(CE181:CE182, 1, L181:L182)</f>
        <v>544.77999999999997</v>
      </c>
    </row>
    <row r="181" ht="14.25">
      <c r="A181" s="170"/>
      <c r="B181" s="170" t="s">
        <v>364</v>
      </c>
      <c r="C181" s="170" t="s">
        <v>365</v>
      </c>
      <c r="D181" s="171" t="s">
        <v>294</v>
      </c>
      <c r="E181" s="172">
        <v>0.024</v>
      </c>
      <c r="F181" s="172"/>
      <c r="G181" s="172">
        <f>SmtRes!CX48</f>
        <v>0.0087119999999999993</v>
      </c>
      <c r="H181" s="173">
        <f>SmtRes!CZ48</f>
        <v>62186.75</v>
      </c>
      <c r="I181" s="174">
        <f>SmtRes!AI48</f>
        <v>1</v>
      </c>
      <c r="J181" s="173">
        <f t="shared" ref="J181:J190" si="13">ROUND(H181*I181, 2)</f>
        <v>62186.75</v>
      </c>
      <c r="K181" s="174"/>
      <c r="L181" s="173">
        <f>SmtRes!DF48</f>
        <v>541.76999999999998</v>
      </c>
    </row>
    <row r="182" ht="14.25">
      <c r="A182" s="170"/>
      <c r="B182" s="170" t="s">
        <v>323</v>
      </c>
      <c r="C182" s="170" t="s">
        <v>324</v>
      </c>
      <c r="D182" s="171" t="s">
        <v>211</v>
      </c>
      <c r="E182" s="172">
        <v>0.10000000000000001</v>
      </c>
      <c r="F182" s="172"/>
      <c r="G182" s="172">
        <f>SmtRes!CX49</f>
        <v>0.036299999999999999</v>
      </c>
      <c r="H182" s="173">
        <f>SmtRes!CZ49</f>
        <v>56.109999999999999</v>
      </c>
      <c r="I182" s="174">
        <f>SmtRes!AI49</f>
        <v>1.48</v>
      </c>
      <c r="J182" s="173">
        <f t="shared" si="13"/>
        <v>83.040000000000006</v>
      </c>
      <c r="K182" s="174"/>
      <c r="L182" s="173">
        <f>SmtRes!DF49</f>
        <v>3.0100000000000002</v>
      </c>
    </row>
    <row r="183" ht="14.25">
      <c r="A183" s="170"/>
      <c r="B183" s="170" t="str">
        <f>EtalonRes!I52</f>
        <v>01.2.01.02</v>
      </c>
      <c r="C183" s="170" t="str">
        <f>EtalonRes!K52</f>
        <v>Битум</v>
      </c>
      <c r="D183" s="171" t="str">
        <f>EtalonRes!O52</f>
        <v>т</v>
      </c>
      <c r="E183" s="172">
        <f>EtalonRes!X52</f>
        <v>0.016</v>
      </c>
      <c r="F183" s="172"/>
      <c r="G183" s="172">
        <f>ROUND(EtalonRes!AG52*Source!I116, 7)</f>
        <v>0.0058079999999999998</v>
      </c>
      <c r="H183" s="173"/>
      <c r="I183" s="174"/>
      <c r="J183" s="173"/>
      <c r="K183" s="174"/>
      <c r="L183" s="173"/>
    </row>
    <row r="184" ht="14.25">
      <c r="A184" s="170"/>
      <c r="B184" s="170" t="str">
        <f>EtalonRes!I53</f>
        <v>01.2.03.03</v>
      </c>
      <c r="C184" s="182" t="str">
        <f>EtalonRes!K53</f>
        <v>Мастика</v>
      </c>
      <c r="D184" s="183" t="str">
        <f>EtalonRes!O53</f>
        <v>т</v>
      </c>
      <c r="E184" s="184">
        <f>EtalonRes!X53</f>
        <v>0.23999999999999999</v>
      </c>
      <c r="F184" s="184"/>
      <c r="G184" s="184">
        <f>ROUND(EtalonRes!AG53*Source!I116, 7)</f>
        <v>0.087120000000000003</v>
      </c>
      <c r="H184" s="185"/>
      <c r="I184" s="186"/>
      <c r="J184" s="185"/>
      <c r="K184" s="186"/>
      <c r="L184" s="185"/>
    </row>
    <row r="185" ht="15">
      <c r="A185" s="170"/>
      <c r="B185" s="170"/>
      <c r="C185" s="187" t="s">
        <v>215</v>
      </c>
      <c r="D185" s="171"/>
      <c r="E185" s="172"/>
      <c r="F185" s="172"/>
      <c r="G185" s="172"/>
      <c r="H185" s="173"/>
      <c r="I185" s="174"/>
      <c r="J185" s="173"/>
      <c r="K185" s="174"/>
      <c r="L185" s="173">
        <f>L173+L175+L176+L180</f>
        <v>4691.6799999999994</v>
      </c>
    </row>
    <row r="186" ht="14.25">
      <c r="A186" s="170"/>
      <c r="B186" s="170"/>
      <c r="C186" s="170" t="s">
        <v>217</v>
      </c>
      <c r="D186" s="171"/>
      <c r="E186" s="172"/>
      <c r="F186" s="172"/>
      <c r="G186" s="172"/>
      <c r="H186" s="173"/>
      <c r="I186" s="174"/>
      <c r="J186" s="173"/>
      <c r="K186" s="174"/>
      <c r="L186" s="173">
        <f>SUM(AR171:AR189)+SUM(AS171:AS189)+SUM(AT171:AT189)+SUM(AU171:AU189)+SUM(AV171:AV189)</f>
        <v>4015.6500000000001</v>
      </c>
    </row>
    <row r="187" ht="14.25">
      <c r="A187" s="170"/>
      <c r="B187" s="170" t="s">
        <v>366</v>
      </c>
      <c r="C187" s="170" t="s">
        <v>367</v>
      </c>
      <c r="D187" s="171" t="s">
        <v>220</v>
      </c>
      <c r="E187" s="172">
        <f>Source!BZ116</f>
        <v>110</v>
      </c>
      <c r="F187" s="172"/>
      <c r="G187" s="172">
        <f>Source!AT116</f>
        <v>110</v>
      </c>
      <c r="H187" s="173"/>
      <c r="I187" s="174"/>
      <c r="J187" s="173"/>
      <c r="K187" s="174"/>
      <c r="L187" s="173">
        <f>SUM(AZ171:AZ189)</f>
        <v>4417.2200000000003</v>
      </c>
    </row>
    <row r="188" ht="14.25">
      <c r="A188" s="182"/>
      <c r="B188" s="182" t="s">
        <v>368</v>
      </c>
      <c r="C188" s="182" t="s">
        <v>369</v>
      </c>
      <c r="D188" s="183" t="s">
        <v>220</v>
      </c>
      <c r="E188" s="184">
        <f>Source!CA116</f>
        <v>69</v>
      </c>
      <c r="F188" s="184"/>
      <c r="G188" s="184">
        <f>Source!AU116</f>
        <v>69</v>
      </c>
      <c r="H188" s="185"/>
      <c r="I188" s="186"/>
      <c r="J188" s="185"/>
      <c r="K188" s="186"/>
      <c r="L188" s="185">
        <f>SUM(BA171:BA189)</f>
        <v>2770.8000000000002</v>
      </c>
    </row>
    <row r="189" ht="15">
      <c r="C189" s="188" t="s">
        <v>223</v>
      </c>
      <c r="D189" s="188"/>
      <c r="E189" s="188"/>
      <c r="F189" s="188"/>
      <c r="G189" s="188"/>
      <c r="H189" s="188"/>
      <c r="I189" s="189">
        <f>IF(E171&lt;&gt;0,K189/E171, 0)</f>
        <v>32726.446280991739</v>
      </c>
      <c r="J189" s="189"/>
      <c r="K189" s="189">
        <f>L173+L175+L180+L187+L188+L176</f>
        <v>11879.700000000001</v>
      </c>
      <c r="L189" s="189"/>
      <c r="AD189">
        <f>ROUND((Source!AT116/100)*((ROUND(SUMIF(SmtRes!AQ44:'SmtRes'!AQ49,"=1",SmtRes!AD44:'SmtRes'!AD49)*Source!I116, 2)+ROUND(SUMIF(SmtRes!AQ44:'SmtRes'!AQ49,"=1",SmtRes!AC44:'SmtRes'!AC49)*Source!I116, 2))), 2)</f>
        <v>415.12</v>
      </c>
      <c r="AE189">
        <f>ROUND((Source!AU116/100)*((ROUND(SUMIF(SmtRes!AQ44:'SmtRes'!AQ49,"=1",SmtRes!AD44:'SmtRes'!AD49)*Source!I116, 2)+ROUND(SUMIF(SmtRes!AQ44:'SmtRes'!AQ49,"=1",SmtRes!AC44:'SmtRes'!AC49)*Source!I116, 2))), 2)</f>
        <v>260.38999999999999</v>
      </c>
      <c r="AN189" s="190">
        <f>L173+L175+L180+L187+L188+L176</f>
        <v>11879.700000000001</v>
      </c>
      <c r="AO189" s="190">
        <f>L175</f>
        <v>131.24999999999997</v>
      </c>
      <c r="AQ189" t="s">
        <v>224</v>
      </c>
      <c r="AR189" s="190">
        <f>L173</f>
        <v>3977.7000000000003</v>
      </c>
      <c r="AT189" s="190">
        <f>L176</f>
        <v>37.950000000000003</v>
      </c>
      <c r="AV189" t="s">
        <v>224</v>
      </c>
      <c r="AW189" s="190">
        <f>L180</f>
        <v>544.77999999999997</v>
      </c>
      <c r="AZ189">
        <f>Source!X116</f>
        <v>4417.2200000000003</v>
      </c>
      <c r="BA189">
        <f>Source!Y116</f>
        <v>2770.8000000000002</v>
      </c>
      <c r="CD189">
        <v>1</v>
      </c>
    </row>
    <row r="190" ht="99.75">
      <c r="A190" s="208" t="s">
        <v>370</v>
      </c>
      <c r="B190" s="182" t="str">
        <f>Source!F117</f>
        <v>01.2.03.03-0121</v>
      </c>
      <c r="C190" s="182" t="str">
        <f>Source!G117</f>
        <v xml:space="preserve">Мастика битумно-полимерная гидроизоляционная, кровельная, для строительных конструкций и устройства (ремонта) кровли, горячая, диапазон температур от -20 до +40 °C, прочность сцепления с металлом/бетоном 0,25-1,0/0,2-0,8 МПа</v>
      </c>
      <c r="D190" s="183" t="str">
        <f>Source!H117</f>
        <v>кг</v>
      </c>
      <c r="E190" s="184">
        <f>Source!K117</f>
        <v>14</v>
      </c>
      <c r="F190" s="184"/>
      <c r="G190" s="184">
        <f>Source!I117</f>
        <v>14</v>
      </c>
      <c r="H190" s="185">
        <f>Source!AL117</f>
        <v>51.899999999999999</v>
      </c>
      <c r="I190" s="186">
        <f>IF(Source!BC117&lt;&gt; 0, Source!BC117, 1)</f>
        <v>1.8400000000000001</v>
      </c>
      <c r="J190" s="185">
        <f t="shared" si="13"/>
        <v>95.5</v>
      </c>
      <c r="K190" s="186"/>
      <c r="L190" s="185">
        <f>Source!P117</f>
        <v>1337</v>
      </c>
    </row>
    <row r="191" ht="15">
      <c r="C191" s="188" t="s">
        <v>223</v>
      </c>
      <c r="D191" s="188"/>
      <c r="E191" s="188"/>
      <c r="F191" s="188"/>
      <c r="G191" s="188"/>
      <c r="H191" s="188"/>
      <c r="I191" s="189">
        <f>IF(E190&lt;&gt;0,K191/E190, 0)</f>
        <v>95.5</v>
      </c>
      <c r="J191" s="189"/>
      <c r="K191" s="189">
        <f>L190</f>
        <v>1337</v>
      </c>
      <c r="L191" s="189"/>
      <c r="AD191">
        <f>ROUND((Source!AT117/100)*((ROUND(ROUND(Source!AO117,2)*Source!I117, 2)+ROUND(ROUND(Source!AN117,2)*Source!I117, 2))), 2)</f>
        <v>0</v>
      </c>
      <c r="AE191">
        <f>ROUND((Source!AU117/100)*((ROUND(ROUND(Source!AO117,2)*Source!I117, 2)+ROUND(ROUND(Source!AN117,2)*Source!I117, 2))), 2)</f>
        <v>0</v>
      </c>
      <c r="AN191" s="190">
        <f>L190</f>
        <v>1337</v>
      </c>
      <c r="AO191">
        <f>0</f>
        <v>0</v>
      </c>
      <c r="AQ191" t="s">
        <v>224</v>
      </c>
      <c r="AR191">
        <f>0</f>
        <v>0</v>
      </c>
      <c r="AT191">
        <f>0</f>
        <v>0</v>
      </c>
      <c r="AV191" t="s">
        <v>224</v>
      </c>
      <c r="AW191" s="190">
        <f>L190</f>
        <v>1337</v>
      </c>
      <c r="AZ191">
        <f>Source!X117</f>
        <v>0</v>
      </c>
      <c r="BA191">
        <f>Source!Y117</f>
        <v>0</v>
      </c>
      <c r="CD191">
        <v>1</v>
      </c>
    </row>
    <row r="192" ht="28.5">
      <c r="A192" s="169" t="s">
        <v>371</v>
      </c>
      <c r="B192" s="170" t="s">
        <v>372</v>
      </c>
      <c r="C192" s="170" t="str">
        <f>Source!G118</f>
        <v xml:space="preserve">Металлические конструкции</v>
      </c>
      <c r="D192" s="171" t="str">
        <f>Source!H118</f>
        <v>т</v>
      </c>
      <c r="E192" s="172">
        <f>Source!K118</f>
        <v>0.34399999999999997</v>
      </c>
      <c r="F192" s="172"/>
      <c r="G192" s="172">
        <f>Source!I118</f>
        <v>0.34399999999999997</v>
      </c>
      <c r="H192" s="173"/>
      <c r="I192" s="174"/>
      <c r="J192" s="173"/>
      <c r="K192" s="174"/>
      <c r="L192" s="173"/>
    </row>
    <row r="193" ht="15">
      <c r="A193" s="179"/>
      <c r="B193" s="172">
        <v>1</v>
      </c>
      <c r="C193" s="179" t="s">
        <v>190</v>
      </c>
      <c r="D193" s="171" t="s">
        <v>165</v>
      </c>
      <c r="E193" s="180"/>
      <c r="F193" s="172"/>
      <c r="G193" s="172">
        <f>Source!U118</f>
        <v>18.438399999999998</v>
      </c>
      <c r="H193" s="172"/>
      <c r="I193" s="172"/>
      <c r="J193" s="172"/>
      <c r="K193" s="172"/>
      <c r="L193" s="181">
        <f>SUM(L194:L194)-SUMIF(CE194:CE194, 1, L194:L194)</f>
        <v>9638.3000000000011</v>
      </c>
    </row>
    <row r="194" ht="14.25">
      <c r="A194" s="170"/>
      <c r="B194" s="170" t="s">
        <v>191</v>
      </c>
      <c r="C194" s="170" t="s">
        <v>192</v>
      </c>
      <c r="D194" s="171" t="s">
        <v>165</v>
      </c>
      <c r="E194" s="172">
        <v>53.600000000000001</v>
      </c>
      <c r="F194" s="172"/>
      <c r="G194" s="172">
        <f>SmtRes!CX50</f>
        <v>18.438399999999998</v>
      </c>
      <c r="H194" s="173"/>
      <c r="I194" s="174"/>
      <c r="J194" s="173">
        <f>SmtRes!CZ50</f>
        <v>522.73000000000002</v>
      </c>
      <c r="K194" s="174"/>
      <c r="L194" s="173">
        <f>SmtRes!DI50</f>
        <v>9638.3000000000011</v>
      </c>
    </row>
    <row r="195" ht="15">
      <c r="A195" s="179"/>
      <c r="B195" s="172">
        <v>2</v>
      </c>
      <c r="C195" s="179" t="s">
        <v>193</v>
      </c>
      <c r="D195" s="171"/>
      <c r="E195" s="180"/>
      <c r="F195" s="172"/>
      <c r="G195" s="172"/>
      <c r="H195" s="172"/>
      <c r="I195" s="172"/>
      <c r="J195" s="172"/>
      <c r="K195" s="172"/>
      <c r="L195" s="181">
        <f>SUM(L196:L201)-SUMIF(CE196:CE201, 1, L196:L201)</f>
        <v>1262.8499999999999</v>
      </c>
    </row>
    <row r="196" ht="15">
      <c r="A196" s="179"/>
      <c r="B196" s="172"/>
      <c r="C196" s="179" t="s">
        <v>194</v>
      </c>
      <c r="D196" s="171" t="s">
        <v>165</v>
      </c>
      <c r="E196" s="180"/>
      <c r="F196" s="172"/>
      <c r="G196" s="172">
        <f>Source!V118</f>
        <v>1.1008</v>
      </c>
      <c r="H196" s="172"/>
      <c r="I196" s="172"/>
      <c r="J196" s="172"/>
      <c r="K196" s="172"/>
      <c r="L196" s="181">
        <f>SUMIF(CE197:CE201, 1, L197:L201)</f>
        <v>674.19000000000005</v>
      </c>
      <c r="CE196">
        <v>1</v>
      </c>
    </row>
    <row r="197" ht="28.5">
      <c r="A197" s="170"/>
      <c r="B197" s="170" t="s">
        <v>195</v>
      </c>
      <c r="C197" s="170" t="s">
        <v>196</v>
      </c>
      <c r="D197" s="171" t="s">
        <v>197</v>
      </c>
      <c r="E197" s="172">
        <v>1.6000000000000001</v>
      </c>
      <c r="F197" s="172"/>
      <c r="G197" s="172">
        <f>SmtRes!CX52</f>
        <v>0.5504</v>
      </c>
      <c r="H197" s="173"/>
      <c r="I197" s="174"/>
      <c r="J197" s="173">
        <f>SmtRes!CZ52</f>
        <v>1488.78</v>
      </c>
      <c r="K197" s="174"/>
      <c r="L197" s="173">
        <f>SmtRes!DG52</f>
        <v>819.42000000000007</v>
      </c>
    </row>
    <row r="198" ht="28.5">
      <c r="A198" s="170"/>
      <c r="B198" s="170" t="s">
        <v>198</v>
      </c>
      <c r="C198" s="170" t="s">
        <v>199</v>
      </c>
      <c r="D198" s="171" t="s">
        <v>165</v>
      </c>
      <c r="E198" s="172">
        <f>SmtRes!DO52*SmtRes!AT52</f>
        <v>1.6000000000000001</v>
      </c>
      <c r="F198" s="172"/>
      <c r="G198" s="172">
        <f>ROUND(E198*G192, 7)</f>
        <v>0.5504</v>
      </c>
      <c r="H198" s="173"/>
      <c r="I198" s="174"/>
      <c r="J198" s="173">
        <f>ROUND(SmtRes!AG52/SmtRes!DO52, 2)</f>
        <v>702.18000000000006</v>
      </c>
      <c r="K198" s="174"/>
      <c r="L198" s="173">
        <f>SmtRes!DH52</f>
        <v>386.48000000000002</v>
      </c>
      <c r="CE198">
        <v>1</v>
      </c>
    </row>
    <row r="199" ht="28.5">
      <c r="A199" s="170"/>
      <c r="B199" s="170" t="s">
        <v>204</v>
      </c>
      <c r="C199" s="170" t="s">
        <v>205</v>
      </c>
      <c r="D199" s="171" t="s">
        <v>197</v>
      </c>
      <c r="E199" s="172">
        <v>1.6000000000000001</v>
      </c>
      <c r="F199" s="172"/>
      <c r="G199" s="172">
        <f>SmtRes!CX53</f>
        <v>0.5504</v>
      </c>
      <c r="H199" s="173"/>
      <c r="I199" s="174"/>
      <c r="J199" s="173">
        <f>SmtRes!CZ53</f>
        <v>572.76999999999998</v>
      </c>
      <c r="K199" s="174"/>
      <c r="L199" s="173">
        <f>SmtRes!DG53</f>
        <v>315.25</v>
      </c>
    </row>
    <row r="200" ht="28.5">
      <c r="A200" s="170"/>
      <c r="B200" s="170" t="s">
        <v>206</v>
      </c>
      <c r="C200" s="170" t="s">
        <v>207</v>
      </c>
      <c r="D200" s="171" t="s">
        <v>165</v>
      </c>
      <c r="E200" s="172">
        <f>SmtRes!DO53*SmtRes!AT53</f>
        <v>1.6000000000000001</v>
      </c>
      <c r="F200" s="172"/>
      <c r="G200" s="172">
        <f>ROUND(E200*G192, 7)</f>
        <v>0.5504</v>
      </c>
      <c r="H200" s="173"/>
      <c r="I200" s="174"/>
      <c r="J200" s="173">
        <f>ROUND(SmtRes!AG53/SmtRes!DO53, 2)</f>
        <v>522.73000000000002</v>
      </c>
      <c r="K200" s="174"/>
      <c r="L200" s="173">
        <f>SmtRes!DH53</f>
        <v>287.70999999999998</v>
      </c>
      <c r="CE200">
        <v>1</v>
      </c>
    </row>
    <row r="201" ht="42.75">
      <c r="A201" s="170"/>
      <c r="B201" s="170" t="s">
        <v>373</v>
      </c>
      <c r="C201" s="170" t="s">
        <v>374</v>
      </c>
      <c r="D201" s="171" t="s">
        <v>197</v>
      </c>
      <c r="E201" s="172">
        <v>13.07</v>
      </c>
      <c r="F201" s="172"/>
      <c r="G201" s="172">
        <f>SmtRes!CX54</f>
        <v>4.4960800000000001</v>
      </c>
      <c r="H201" s="173"/>
      <c r="I201" s="174"/>
      <c r="J201" s="173">
        <f>SmtRes!CZ54</f>
        <v>28.510000000000002</v>
      </c>
      <c r="K201" s="174"/>
      <c r="L201" s="173">
        <f>SmtRes!DG54</f>
        <v>128.18000000000001</v>
      </c>
    </row>
    <row r="202" ht="15">
      <c r="A202" s="179"/>
      <c r="B202" s="172">
        <v>4</v>
      </c>
      <c r="C202" s="179" t="s">
        <v>208</v>
      </c>
      <c r="D202" s="171"/>
      <c r="E202" s="180"/>
      <c r="F202" s="172"/>
      <c r="G202" s="172"/>
      <c r="H202" s="172"/>
      <c r="I202" s="172"/>
      <c r="J202" s="172"/>
      <c r="K202" s="172"/>
      <c r="L202" s="181">
        <f>SUM(L203:L208)-SUMIF(CE203:CE208, 1, L203:L208)</f>
        <v>51551.640000000007</v>
      </c>
    </row>
    <row r="203" ht="57">
      <c r="A203" s="170"/>
      <c r="B203" s="170" t="s">
        <v>375</v>
      </c>
      <c r="C203" s="170" t="s">
        <v>376</v>
      </c>
      <c r="D203" s="171" t="s">
        <v>211</v>
      </c>
      <c r="E203" s="172">
        <v>4.2000000000000002</v>
      </c>
      <c r="F203" s="172"/>
      <c r="G203" s="172">
        <f>SmtRes!CX55</f>
        <v>1.4447999999999999</v>
      </c>
      <c r="H203" s="173">
        <f>SmtRes!CZ55</f>
        <v>155.63</v>
      </c>
      <c r="I203" s="174">
        <f>SmtRes!AI55</f>
        <v>0.91000000000000003</v>
      </c>
      <c r="J203" s="173">
        <f t="shared" ref="J203:J205" si="14">ROUND(H203*I203, 2)</f>
        <v>141.62</v>
      </c>
      <c r="K203" s="174"/>
      <c r="L203" s="173">
        <f>SmtRes!DF55</f>
        <v>204.61000000000001</v>
      </c>
    </row>
    <row r="204" ht="28.5">
      <c r="A204" s="170"/>
      <c r="B204" s="170" t="s">
        <v>209</v>
      </c>
      <c r="C204" s="170" t="s">
        <v>210</v>
      </c>
      <c r="D204" s="171" t="s">
        <v>211</v>
      </c>
      <c r="E204" s="172">
        <v>27</v>
      </c>
      <c r="F204" s="172"/>
      <c r="G204" s="172">
        <f>SmtRes!CX56</f>
        <v>9.2880000000000003</v>
      </c>
      <c r="H204" s="173">
        <f>SmtRes!CZ56</f>
        <v>174.93000000000001</v>
      </c>
      <c r="I204" s="174">
        <f>SmtRes!AI56</f>
        <v>1.1299999999999999</v>
      </c>
      <c r="J204" s="173">
        <f t="shared" si="14"/>
        <v>197.67000000000002</v>
      </c>
      <c r="K204" s="174"/>
      <c r="L204" s="173">
        <f>SmtRes!DF56</f>
        <v>1835.96</v>
      </c>
    </row>
    <row r="205" ht="14.25">
      <c r="A205" s="170"/>
      <c r="B205" s="170" t="s">
        <v>377</v>
      </c>
      <c r="C205" s="170" t="s">
        <v>378</v>
      </c>
      <c r="D205" s="171" t="s">
        <v>327</v>
      </c>
      <c r="E205" s="172">
        <v>0.80000000000000004</v>
      </c>
      <c r="F205" s="172"/>
      <c r="G205" s="172">
        <f>SmtRes!CX57</f>
        <v>0.2752</v>
      </c>
      <c r="H205" s="173">
        <f>SmtRes!CZ57</f>
        <v>237.77000000000001</v>
      </c>
      <c r="I205" s="174">
        <f>SmtRes!AI57</f>
        <v>1.29</v>
      </c>
      <c r="J205" s="173">
        <f t="shared" si="14"/>
        <v>306.72000000000003</v>
      </c>
      <c r="K205" s="174"/>
      <c r="L205" s="173">
        <f>SmtRes!DF57</f>
        <v>84.409999999999997</v>
      </c>
    </row>
    <row r="206" ht="28.5">
      <c r="A206" s="170"/>
      <c r="B206" s="170" t="s">
        <v>379</v>
      </c>
      <c r="C206" s="170" t="s">
        <v>380</v>
      </c>
      <c r="D206" s="171" t="s">
        <v>297</v>
      </c>
      <c r="E206" s="172">
        <v>0.14999999999999999</v>
      </c>
      <c r="F206" s="172"/>
      <c r="G206" s="172">
        <f>SmtRes!CX58</f>
        <v>0.0516</v>
      </c>
      <c r="H206" s="173"/>
      <c r="I206" s="174"/>
      <c r="J206" s="173">
        <f>SmtRes!CZ58</f>
        <v>848.45000000000005</v>
      </c>
      <c r="K206" s="174"/>
      <c r="L206" s="173">
        <f>SmtRes!DF58</f>
        <v>43.780000000000001</v>
      </c>
    </row>
    <row r="207" ht="28.5">
      <c r="A207" s="170"/>
      <c r="B207" s="170" t="s">
        <v>381</v>
      </c>
      <c r="C207" s="170" t="s">
        <v>382</v>
      </c>
      <c r="D207" s="171" t="s">
        <v>294</v>
      </c>
      <c r="E207" s="172">
        <v>0.17999999999999999</v>
      </c>
      <c r="F207" s="172"/>
      <c r="G207" s="172">
        <f>SmtRes!CX59</f>
        <v>0.061919999999999996</v>
      </c>
      <c r="H207" s="173"/>
      <c r="I207" s="174"/>
      <c r="J207" s="173">
        <f>SmtRes!CZ59</f>
        <v>7936.0500000000002</v>
      </c>
      <c r="K207" s="174"/>
      <c r="L207" s="173">
        <f>SmtRes!DF59</f>
        <v>491.40000000000003</v>
      </c>
    </row>
    <row r="208" ht="42.75">
      <c r="A208" s="170"/>
      <c r="B208" s="170" t="s">
        <v>383</v>
      </c>
      <c r="C208" s="182" t="s">
        <v>384</v>
      </c>
      <c r="D208" s="183" t="s">
        <v>294</v>
      </c>
      <c r="E208" s="184">
        <v>1</v>
      </c>
      <c r="F208" s="184"/>
      <c r="G208" s="184">
        <f>SmtRes!CX60</f>
        <v>0.34399999999999997</v>
      </c>
      <c r="H208" s="185">
        <f>SmtRes!CZ60</f>
        <v>105278.81</v>
      </c>
      <c r="I208" s="186">
        <f>SmtRes!AI60</f>
        <v>1.3500000000000001</v>
      </c>
      <c r="J208" s="185">
        <f>ROUND(H208*I208, 2)</f>
        <v>142126.39000000001</v>
      </c>
      <c r="K208" s="186"/>
      <c r="L208" s="185">
        <f>SmtRes!DF60</f>
        <v>48891.480000000003</v>
      </c>
    </row>
    <row r="209" ht="15">
      <c r="A209" s="170"/>
      <c r="B209" s="170"/>
      <c r="C209" s="187" t="s">
        <v>215</v>
      </c>
      <c r="D209" s="171"/>
      <c r="E209" s="172"/>
      <c r="F209" s="172"/>
      <c r="G209" s="172"/>
      <c r="H209" s="173"/>
      <c r="I209" s="174"/>
      <c r="J209" s="173"/>
      <c r="K209" s="174"/>
      <c r="L209" s="173">
        <f>L193+L195+L196+L202</f>
        <v>63126.98000000001</v>
      </c>
    </row>
    <row r="210" ht="57">
      <c r="A210" s="169" t="s">
        <v>385</v>
      </c>
      <c r="B210" s="170" t="str">
        <f>Source!F119</f>
        <v>421/пр_2020_п.75_пп.а</v>
      </c>
      <c r="C210" s="170" t="str">
        <f>Source!G119</f>
        <v xml:space="preserve">Сметная стоимость вспомогательных ненормируемых материальных ресурсов, не учтенная в сметной норме, 2%</v>
      </c>
      <c r="D210" s="171" t="str">
        <f>Source!H119</f>
        <v>%</v>
      </c>
      <c r="E210" s="172">
        <f>SmtRes!AT61</f>
        <v>2</v>
      </c>
      <c r="F210" s="172"/>
      <c r="G210" s="172">
        <f>Source!I119</f>
        <v>2</v>
      </c>
      <c r="H210" s="173"/>
      <c r="I210" s="174"/>
      <c r="J210" s="173"/>
      <c r="K210" s="174"/>
      <c r="L210" s="173">
        <f>Source!P119</f>
        <v>192.77000000000001</v>
      </c>
      <c r="AD210">
        <f>ROUND((Source!AT119/100)*((ROUND(0*Source!I119, 2)+ROUND(0*Source!I119, 2))), 2)</f>
        <v>0</v>
      </c>
      <c r="AE210">
        <f>ROUND((Source!AU119/100)*((ROUND(0*Source!I119, 2)+ROUND(0*Source!I119, 2))), 2)</f>
        <v>0</v>
      </c>
      <c r="AN210">
        <f>L210</f>
        <v>192.77000000000001</v>
      </c>
      <c r="AW210">
        <f>L210</f>
        <v>192.77000000000001</v>
      </c>
      <c r="AZ210">
        <f>Source!X119</f>
        <v>0</v>
      </c>
      <c r="BA210">
        <f>Source!Y119</f>
        <v>0</v>
      </c>
      <c r="CD210">
        <v>2</v>
      </c>
    </row>
    <row r="211" ht="14.25">
      <c r="A211" s="170"/>
      <c r="B211" s="170"/>
      <c r="C211" s="170" t="s">
        <v>217</v>
      </c>
      <c r="D211" s="171"/>
      <c r="E211" s="172"/>
      <c r="F211" s="172"/>
      <c r="G211" s="172"/>
      <c r="H211" s="173"/>
      <c r="I211" s="174"/>
      <c r="J211" s="173"/>
      <c r="K211" s="174"/>
      <c r="L211" s="173">
        <f>SUM(AR192:AR214)+SUM(AS192:AS214)+SUM(AT192:AT214)+SUM(AU192:AU214)+SUM(AV192:AV214)</f>
        <v>10312.490000000002</v>
      </c>
    </row>
    <row r="212" ht="28.5">
      <c r="A212" s="170"/>
      <c r="B212" s="170" t="s">
        <v>218</v>
      </c>
      <c r="C212" s="170" t="s">
        <v>219</v>
      </c>
      <c r="D212" s="171" t="s">
        <v>220</v>
      </c>
      <c r="E212" s="172">
        <f>Source!BZ118</f>
        <v>97</v>
      </c>
      <c r="F212" s="172"/>
      <c r="G212" s="172">
        <f>Source!AT118</f>
        <v>97</v>
      </c>
      <c r="H212" s="173"/>
      <c r="I212" s="174"/>
      <c r="J212" s="173"/>
      <c r="K212" s="174"/>
      <c r="L212" s="173">
        <f>SUM(AZ192:AZ214)</f>
        <v>10003.120000000001</v>
      </c>
    </row>
    <row r="213" ht="28.5">
      <c r="A213" s="182"/>
      <c r="B213" s="182" t="s">
        <v>221</v>
      </c>
      <c r="C213" s="182" t="s">
        <v>222</v>
      </c>
      <c r="D213" s="183" t="s">
        <v>220</v>
      </c>
      <c r="E213" s="184">
        <f>Source!CA118</f>
        <v>51</v>
      </c>
      <c r="F213" s="184"/>
      <c r="G213" s="184">
        <f>Source!AU118</f>
        <v>51</v>
      </c>
      <c r="H213" s="185"/>
      <c r="I213" s="186"/>
      <c r="J213" s="185"/>
      <c r="K213" s="186"/>
      <c r="L213" s="185">
        <f>SUM(BA192:BA214)</f>
        <v>5259.3699999999999</v>
      </c>
    </row>
    <row r="214" ht="15">
      <c r="C214" s="188" t="s">
        <v>223</v>
      </c>
      <c r="D214" s="188"/>
      <c r="E214" s="188"/>
      <c r="F214" s="188"/>
      <c r="G214" s="188"/>
      <c r="H214" s="188"/>
      <c r="I214" s="189">
        <f>IF(E192&lt;&gt;0,K214/E192, 0)</f>
        <v>228436.74418604653</v>
      </c>
      <c r="J214" s="189"/>
      <c r="K214" s="189">
        <f>L193+L195+L202+L212+L213+L196+SUM(L210:L210)</f>
        <v>78582.240000000005</v>
      </c>
      <c r="L214" s="189"/>
      <c r="AD214">
        <f>ROUND((Source!AT118/100)*((ROUND(SUMIF(SmtRes!AQ50:'SmtRes'!AQ61,"=1",SmtRes!AD50:'SmtRes'!AD61)*Source!I118, 2)+ROUND(SUMIF(SmtRes!AQ50:'SmtRes'!AQ61,"=1",SmtRes!AC50:'SmtRes'!AC61)*Source!I118, 2))), 2)</f>
        <v>583.14999999999998</v>
      </c>
      <c r="AE214">
        <f>ROUND((Source!AU118/100)*((ROUND(SUMIF(SmtRes!AQ50:'SmtRes'!AQ61,"=1",SmtRes!AD50:'SmtRes'!AD61)*Source!I118, 2)+ROUND(SUMIF(SmtRes!AQ50:'SmtRes'!AQ61,"=1",SmtRes!AC50:'SmtRes'!AC61)*Source!I118, 2))), 2)</f>
        <v>306.61000000000001</v>
      </c>
      <c r="AN214" s="190">
        <f>L193+L195+L202+L212+L213+L196</f>
        <v>78389.470000000001</v>
      </c>
      <c r="AO214" s="190">
        <f>L195</f>
        <v>1262.8499999999999</v>
      </c>
      <c r="AQ214" t="s">
        <v>224</v>
      </c>
      <c r="AR214" s="190">
        <f>L193</f>
        <v>9638.3000000000011</v>
      </c>
      <c r="AT214" s="190">
        <f>L196</f>
        <v>674.19000000000005</v>
      </c>
      <c r="AV214" t="s">
        <v>224</v>
      </c>
      <c r="AW214" s="190">
        <f>L202</f>
        <v>51551.640000000007</v>
      </c>
      <c r="AZ214">
        <f>Source!X118</f>
        <v>10003.120000000001</v>
      </c>
      <c r="BA214">
        <f>Source!Y118</f>
        <v>5259.3699999999999</v>
      </c>
      <c r="CD214">
        <v>2</v>
      </c>
    </row>
    <row r="215" ht="57">
      <c r="A215" s="169" t="s">
        <v>386</v>
      </c>
      <c r="B215" s="170" t="str">
        <f>Source!F120</f>
        <v>01.7.15.02-0040</v>
      </c>
      <c r="C215" s="170" t="str">
        <f>Source!G120</f>
        <v xml:space="preserve">Болты анкерные с гайкой стальные фрикционные расклинивающиеся, с наружной резьбой М10, диаметр 12 мм, длина 100 мм</v>
      </c>
      <c r="D215" s="171" t="str">
        <f>Source!H120</f>
        <v xml:space="preserve">100 ШТ</v>
      </c>
      <c r="E215" s="172">
        <f>Source!K120</f>
        <v>0.67999999999999994</v>
      </c>
      <c r="F215" s="172"/>
      <c r="G215" s="172">
        <f>Source!I120</f>
        <v>0.67999999999999994</v>
      </c>
      <c r="H215" s="173">
        <f>Source!AL120</f>
        <v>940.25</v>
      </c>
      <c r="I215" s="174">
        <f>IF(Source!BC120&lt;&gt; 0, Source!BC120, 1)</f>
        <v>1.1299999999999999</v>
      </c>
      <c r="J215" s="173">
        <f>ROUND(H215*I215, 2)</f>
        <v>1062.48</v>
      </c>
      <c r="K215" s="174"/>
      <c r="L215" s="173">
        <f>Source!P120</f>
        <v>722.49000000000001</v>
      </c>
    </row>
    <row r="216">
      <c r="A216" s="209"/>
      <c r="B216" s="209"/>
      <c r="C216" s="210" t="str">
        <f>"Объем: "&amp;Source!I120&amp;"=68/"&amp;"100"</f>
        <v xml:space="preserve">Объем: 0.6799999999999999=68/100</v>
      </c>
      <c r="D216" s="209"/>
      <c r="E216" s="209"/>
      <c r="F216" s="209"/>
      <c r="G216" s="209"/>
      <c r="H216" s="209"/>
      <c r="I216" s="209"/>
      <c r="J216" s="209"/>
      <c r="K216" s="209"/>
      <c r="L216" s="209"/>
    </row>
    <row r="217" ht="15">
      <c r="C217" s="188" t="s">
        <v>223</v>
      </c>
      <c r="D217" s="188"/>
      <c r="E217" s="188"/>
      <c r="F217" s="188"/>
      <c r="G217" s="188"/>
      <c r="H217" s="188"/>
      <c r="I217" s="189">
        <f>IF(E215&lt;&gt;0,K217/E215, 0)</f>
        <v>1062.4852941176471</v>
      </c>
      <c r="J217" s="189"/>
      <c r="K217" s="189">
        <f>L215</f>
        <v>722.49000000000001</v>
      </c>
      <c r="L217" s="189"/>
      <c r="AD217">
        <f>ROUND((Source!AT120/100)*((ROUND(ROUND(Source!AO120,2)*Source!I120, 2)+ROUND(ROUND(Source!AN120,2)*Source!I120, 2))), 2)</f>
        <v>0</v>
      </c>
      <c r="AE217">
        <f>ROUND((Source!AU120/100)*((ROUND(ROUND(Source!AO120,2)*Source!I120, 2)+ROUND(ROUND(Source!AN120,2)*Source!I120, 2))), 2)</f>
        <v>0</v>
      </c>
      <c r="AN217" s="190">
        <f>L215</f>
        <v>722.49000000000001</v>
      </c>
      <c r="AO217">
        <f>0</f>
        <v>0</v>
      </c>
      <c r="AQ217" t="s">
        <v>224</v>
      </c>
      <c r="AR217">
        <f>0</f>
        <v>0</v>
      </c>
      <c r="AT217">
        <f>0</f>
        <v>0</v>
      </c>
      <c r="AV217" t="s">
        <v>224</v>
      </c>
      <c r="AW217" s="190">
        <f>L215</f>
        <v>722.49000000000001</v>
      </c>
      <c r="AZ217">
        <f>Source!X120</f>
        <v>0</v>
      </c>
      <c r="BA217">
        <f>Source!Y120</f>
        <v>0</v>
      </c>
      <c r="CD217">
        <v>1</v>
      </c>
    </row>
    <row r="218" ht="71.25">
      <c r="A218" s="169" t="s">
        <v>387</v>
      </c>
      <c r="B218" s="170" t="s">
        <v>388</v>
      </c>
      <c r="C218" s="170" t="str">
        <f>Source!G121</f>
        <v xml:space="preserve">Установка оборудования для комплектных трансформаторных подстанций киоскового типа: проходных подстанций с кабельными вводами</v>
      </c>
      <c r="D218" s="171" t="str">
        <f>Source!H121</f>
        <v>КОМПЛ</v>
      </c>
      <c r="E218" s="172">
        <f>Source!K121</f>
        <v>1</v>
      </c>
      <c r="F218" s="172"/>
      <c r="G218" s="172">
        <f>Source!I121</f>
        <v>1</v>
      </c>
      <c r="H218" s="173"/>
      <c r="I218" s="174"/>
      <c r="J218" s="173"/>
      <c r="K218" s="174"/>
      <c r="L218" s="173"/>
    </row>
    <row r="219" ht="15">
      <c r="A219" s="179"/>
      <c r="B219" s="172">
        <v>1</v>
      </c>
      <c r="C219" s="179" t="s">
        <v>190</v>
      </c>
      <c r="D219" s="171" t="s">
        <v>165</v>
      </c>
      <c r="E219" s="180"/>
      <c r="F219" s="172"/>
      <c r="G219" s="172">
        <f>Source!U121</f>
        <v>18.099999999999998</v>
      </c>
      <c r="H219" s="172"/>
      <c r="I219" s="172"/>
      <c r="J219" s="172"/>
      <c r="K219" s="172"/>
      <c r="L219" s="181">
        <f>SUM(L220:L220)-SUMIF(CE220:CE220, 1, L220:L220)</f>
        <v>9602.7700000000004</v>
      </c>
    </row>
    <row r="220" ht="14.25">
      <c r="A220" s="170"/>
      <c r="B220" s="170" t="s">
        <v>389</v>
      </c>
      <c r="C220" s="170" t="s">
        <v>390</v>
      </c>
      <c r="D220" s="171" t="s">
        <v>165</v>
      </c>
      <c r="E220" s="172">
        <v>18.100000000000001</v>
      </c>
      <c r="F220" s="172"/>
      <c r="G220" s="172">
        <f>SmtRes!CX62</f>
        <v>18.099999999999998</v>
      </c>
      <c r="H220" s="173"/>
      <c r="I220" s="174"/>
      <c r="J220" s="173">
        <f>SmtRes!CZ62</f>
        <v>530.53999999999996</v>
      </c>
      <c r="K220" s="174"/>
      <c r="L220" s="173">
        <f>SmtRes!DI62</f>
        <v>9602.7700000000004</v>
      </c>
    </row>
    <row r="221" ht="15">
      <c r="A221" s="179"/>
      <c r="B221" s="172">
        <v>2</v>
      </c>
      <c r="C221" s="179" t="s">
        <v>193</v>
      </c>
      <c r="D221" s="171"/>
      <c r="E221" s="180"/>
      <c r="F221" s="172"/>
      <c r="G221" s="172"/>
      <c r="H221" s="172"/>
      <c r="I221" s="172"/>
      <c r="J221" s="172"/>
      <c r="K221" s="172"/>
      <c r="L221" s="181">
        <f>SUM(L222:L224)-SUMIF(CE222:CE224, 1, L222:L224)</f>
        <v>6357.0899999999992</v>
      </c>
    </row>
    <row r="222" ht="15">
      <c r="A222" s="179"/>
      <c r="B222" s="172"/>
      <c r="C222" s="179" t="s">
        <v>194</v>
      </c>
      <c r="D222" s="171" t="s">
        <v>165</v>
      </c>
      <c r="E222" s="180"/>
      <c r="F222" s="172"/>
      <c r="G222" s="172">
        <f>Source!V121</f>
        <v>4.2699999999999996</v>
      </c>
      <c r="H222" s="172"/>
      <c r="I222" s="172"/>
      <c r="J222" s="172"/>
      <c r="K222" s="172"/>
      <c r="L222" s="181">
        <f>SUMIF(CE223:CE224, 1, L223:L224)</f>
        <v>2998.3099999999999</v>
      </c>
      <c r="CE222">
        <v>1</v>
      </c>
    </row>
    <row r="223" ht="28.5">
      <c r="A223" s="170"/>
      <c r="B223" s="170" t="s">
        <v>195</v>
      </c>
      <c r="C223" s="170" t="s">
        <v>196</v>
      </c>
      <c r="D223" s="171" t="s">
        <v>197</v>
      </c>
      <c r="E223" s="172">
        <v>4.2699999999999996</v>
      </c>
      <c r="F223" s="172"/>
      <c r="G223" s="172">
        <f>SmtRes!CX64</f>
        <v>4.2699999999999996</v>
      </c>
      <c r="H223" s="173"/>
      <c r="I223" s="174"/>
      <c r="J223" s="173">
        <f>SmtRes!CZ64</f>
        <v>1488.78</v>
      </c>
      <c r="K223" s="174"/>
      <c r="L223" s="173">
        <f>SmtRes!DG64</f>
        <v>6357.0900000000001</v>
      </c>
    </row>
    <row r="224" ht="28.5">
      <c r="A224" s="170"/>
      <c r="B224" s="170" t="s">
        <v>198</v>
      </c>
      <c r="C224" s="182" t="s">
        <v>199</v>
      </c>
      <c r="D224" s="183" t="s">
        <v>165</v>
      </c>
      <c r="E224" s="184">
        <f>SmtRes!DO64*SmtRes!AT64</f>
        <v>4.2699999999999996</v>
      </c>
      <c r="F224" s="184"/>
      <c r="G224" s="184">
        <f>ROUND(E224*G218, 7)</f>
        <v>4.2699999999999996</v>
      </c>
      <c r="H224" s="185"/>
      <c r="I224" s="186"/>
      <c r="J224" s="185">
        <f>ROUND(SmtRes!AG64/SmtRes!DO64, 2)</f>
        <v>702.18000000000006</v>
      </c>
      <c r="K224" s="186"/>
      <c r="L224" s="185">
        <f>SmtRes!DH64</f>
        <v>2998.3099999999999</v>
      </c>
      <c r="CE224">
        <v>1</v>
      </c>
    </row>
    <row r="225" ht="15">
      <c r="A225" s="170"/>
      <c r="B225" s="170"/>
      <c r="C225" s="187" t="s">
        <v>215</v>
      </c>
      <c r="D225" s="171"/>
      <c r="E225" s="172"/>
      <c r="F225" s="172"/>
      <c r="G225" s="172"/>
      <c r="H225" s="173"/>
      <c r="I225" s="174"/>
      <c r="J225" s="173"/>
      <c r="K225" s="174"/>
      <c r="L225" s="173">
        <f>L219+L221+L222</f>
        <v>18958.170000000002</v>
      </c>
    </row>
    <row r="226" ht="14.25">
      <c r="A226" s="170"/>
      <c r="B226" s="170"/>
      <c r="C226" s="170" t="s">
        <v>217</v>
      </c>
      <c r="D226" s="171"/>
      <c r="E226" s="172"/>
      <c r="F226" s="172"/>
      <c r="G226" s="172"/>
      <c r="H226" s="173"/>
      <c r="I226" s="174"/>
      <c r="J226" s="173"/>
      <c r="K226" s="174"/>
      <c r="L226" s="173">
        <f>SUM(AR218:AR229)+SUM(AS218:AS229)+SUM(AT218:AT229)+SUM(AU218:AU229)+SUM(AV218:AV229)</f>
        <v>12601.08</v>
      </c>
    </row>
    <row r="227" ht="14.25">
      <c r="A227" s="170"/>
      <c r="B227" s="170" t="s">
        <v>391</v>
      </c>
      <c r="C227" s="170" t="s">
        <v>392</v>
      </c>
      <c r="D227" s="171" t="s">
        <v>220</v>
      </c>
      <c r="E227" s="172">
        <f>Source!BZ121</f>
        <v>103</v>
      </c>
      <c r="F227" s="172"/>
      <c r="G227" s="172">
        <f>Source!AT121</f>
        <v>103</v>
      </c>
      <c r="H227" s="173"/>
      <c r="I227" s="174"/>
      <c r="J227" s="173"/>
      <c r="K227" s="174"/>
      <c r="L227" s="173">
        <f>SUM(AZ218:AZ229)</f>
        <v>12979.110000000001</v>
      </c>
    </row>
    <row r="228" ht="14.25">
      <c r="A228" s="182"/>
      <c r="B228" s="182" t="s">
        <v>393</v>
      </c>
      <c r="C228" s="182" t="s">
        <v>394</v>
      </c>
      <c r="D228" s="183" t="s">
        <v>220</v>
      </c>
      <c r="E228" s="184">
        <f>Source!CA121</f>
        <v>60</v>
      </c>
      <c r="F228" s="184"/>
      <c r="G228" s="184">
        <f>Source!AU121</f>
        <v>60</v>
      </c>
      <c r="H228" s="185"/>
      <c r="I228" s="186"/>
      <c r="J228" s="185"/>
      <c r="K228" s="186"/>
      <c r="L228" s="185">
        <f>SUM(BA218:BA229)</f>
        <v>7560.6500000000005</v>
      </c>
    </row>
    <row r="229" ht="15">
      <c r="C229" s="188" t="s">
        <v>223</v>
      </c>
      <c r="D229" s="188"/>
      <c r="E229" s="188"/>
      <c r="F229" s="188"/>
      <c r="G229" s="188"/>
      <c r="H229" s="188"/>
      <c r="I229" s="189">
        <f>IF(E218&lt;&gt;0,K229/E218, 0)</f>
        <v>39497.93</v>
      </c>
      <c r="J229" s="189"/>
      <c r="K229" s="189">
        <f>L219+L221+L227+L228+L222</f>
        <v>39497.93</v>
      </c>
      <c r="L229" s="189"/>
      <c r="AD229">
        <f>ROUND((Source!AT121/100)*((ROUND(SUMIF(SmtRes!AQ62:'SmtRes'!AQ64,"=1",SmtRes!AD62:'SmtRes'!AD64)*Source!I121, 2)+ROUND(SUMIF(SmtRes!AQ62:'SmtRes'!AQ64,"=1",SmtRes!AC62:'SmtRes'!AC64)*Source!I121, 2))), 2)</f>
        <v>1269.7</v>
      </c>
      <c r="AE229">
        <f>ROUND((Source!AU121/100)*((ROUND(SUMIF(SmtRes!AQ62:'SmtRes'!AQ64,"=1",SmtRes!AD62:'SmtRes'!AD64)*Source!I121, 2)+ROUND(SUMIF(SmtRes!AQ62:'SmtRes'!AQ64,"=1",SmtRes!AC62:'SmtRes'!AC64)*Source!I121, 2))), 2)</f>
        <v>739.63</v>
      </c>
      <c r="AN229" s="190">
        <f>L219+L221+L227+L228+L222</f>
        <v>39497.93</v>
      </c>
      <c r="AO229" s="190">
        <f>L221</f>
        <v>6357.0899999999992</v>
      </c>
      <c r="AQ229" t="s">
        <v>224</v>
      </c>
      <c r="AR229" s="190">
        <f>L219</f>
        <v>9602.7700000000004</v>
      </c>
      <c r="AT229" s="190">
        <f>L222</f>
        <v>2998.3099999999999</v>
      </c>
      <c r="AV229" t="s">
        <v>224</v>
      </c>
      <c r="AW229">
        <f>0</f>
        <v>0</v>
      </c>
      <c r="AZ229">
        <f>Source!X121</f>
        <v>12979.110000000001</v>
      </c>
      <c r="BA229">
        <f>Source!Y121</f>
        <v>7560.6500000000005</v>
      </c>
      <c r="CD229">
        <v>1</v>
      </c>
    </row>
    <row r="230" ht="28.5">
      <c r="A230" s="169" t="s">
        <v>395</v>
      </c>
      <c r="B230" s="170" t="s">
        <v>396</v>
      </c>
      <c r="C230" s="170" t="str">
        <f>Source!G122</f>
        <v xml:space="preserve">Засыпка вручную траншей, пазух котлованов и ям, группа грунтов: 1</v>
      </c>
      <c r="D230" s="171" t="str">
        <f>Source!H122</f>
        <v xml:space="preserve">100 м3</v>
      </c>
      <c r="E230" s="172">
        <f>Source!K122</f>
        <v>0.011299999999999999</v>
      </c>
      <c r="F230" s="172"/>
      <c r="G230" s="172">
        <f>Source!I122</f>
        <v>0.011299999999999999</v>
      </c>
      <c r="H230" s="173"/>
      <c r="I230" s="174"/>
      <c r="J230" s="173"/>
      <c r="K230" s="174"/>
      <c r="L230" s="173"/>
    </row>
    <row r="231">
      <c r="C231" s="125" t="str">
        <f>"Объем: "&amp;Source!I122&amp;"=1,13/"&amp;"100"</f>
        <v xml:space="preserve">Объем: 0.0113=1,13/100</v>
      </c>
    </row>
    <row r="232" ht="15">
      <c r="A232" s="179"/>
      <c r="B232" s="172">
        <v>1</v>
      </c>
      <c r="C232" s="179" t="s">
        <v>190</v>
      </c>
      <c r="D232" s="171" t="s">
        <v>165</v>
      </c>
      <c r="E232" s="180"/>
      <c r="F232" s="172"/>
      <c r="G232" s="172">
        <f>Source!U122</f>
        <v>1.0000499999999999</v>
      </c>
      <c r="H232" s="172"/>
      <c r="I232" s="172"/>
      <c r="J232" s="172"/>
      <c r="K232" s="172"/>
      <c r="L232" s="181">
        <f>SUM(L233:L233)-SUMIF(CE233:CE233, 1, L233:L233)</f>
        <v>407.67000000000002</v>
      </c>
    </row>
    <row r="233" ht="28.5">
      <c r="A233" s="170"/>
      <c r="B233" s="170" t="s">
        <v>397</v>
      </c>
      <c r="C233" s="182" t="s">
        <v>398</v>
      </c>
      <c r="D233" s="183" t="s">
        <v>165</v>
      </c>
      <c r="E233" s="184">
        <v>88.5</v>
      </c>
      <c r="F233" s="184"/>
      <c r="G233" s="184">
        <f>SmtRes!CX65</f>
        <v>1.0000499999999999</v>
      </c>
      <c r="H233" s="185"/>
      <c r="I233" s="186"/>
      <c r="J233" s="185">
        <f>SmtRes!CZ65</f>
        <v>407.64999999999998</v>
      </c>
      <c r="K233" s="186"/>
      <c r="L233" s="185">
        <f>SmtRes!DI65</f>
        <v>407.67000000000002</v>
      </c>
    </row>
    <row r="234" ht="15">
      <c r="A234" s="170"/>
      <c r="B234" s="170"/>
      <c r="C234" s="187" t="s">
        <v>215</v>
      </c>
      <c r="D234" s="171"/>
      <c r="E234" s="172"/>
      <c r="F234" s="172"/>
      <c r="G234" s="172"/>
      <c r="H234" s="173"/>
      <c r="I234" s="174"/>
      <c r="J234" s="173"/>
      <c r="K234" s="174"/>
      <c r="L234" s="173">
        <f>L232</f>
        <v>407.67000000000002</v>
      </c>
    </row>
    <row r="235" ht="14.25">
      <c r="A235" s="170"/>
      <c r="B235" s="170"/>
      <c r="C235" s="170" t="s">
        <v>217</v>
      </c>
      <c r="D235" s="171"/>
      <c r="E235" s="172"/>
      <c r="F235" s="172"/>
      <c r="G235" s="172"/>
      <c r="H235" s="173"/>
      <c r="I235" s="174"/>
      <c r="J235" s="173"/>
      <c r="K235" s="174"/>
      <c r="L235" s="173">
        <f>SUM(AR230:AR238)+SUM(AS230:AS238)+SUM(AT230:AT238)+SUM(AU230:AU238)+SUM(AV230:AV238)</f>
        <v>407.67000000000002</v>
      </c>
    </row>
    <row r="236" ht="28.5">
      <c r="A236" s="170"/>
      <c r="B236" s="170" t="s">
        <v>284</v>
      </c>
      <c r="C236" s="170" t="s">
        <v>285</v>
      </c>
      <c r="D236" s="171" t="s">
        <v>220</v>
      </c>
      <c r="E236" s="172">
        <f>Source!BZ122</f>
        <v>89</v>
      </c>
      <c r="F236" s="172"/>
      <c r="G236" s="172">
        <f>Source!AT122</f>
        <v>89</v>
      </c>
      <c r="H236" s="173"/>
      <c r="I236" s="174"/>
      <c r="J236" s="173"/>
      <c r="K236" s="174"/>
      <c r="L236" s="173">
        <f>SUM(AZ230:AZ238)</f>
        <v>362.82999999999998</v>
      </c>
    </row>
    <row r="237" ht="28.5">
      <c r="A237" s="182"/>
      <c r="B237" s="182" t="s">
        <v>286</v>
      </c>
      <c r="C237" s="182" t="s">
        <v>287</v>
      </c>
      <c r="D237" s="183" t="s">
        <v>220</v>
      </c>
      <c r="E237" s="184">
        <f>Source!CA122</f>
        <v>40</v>
      </c>
      <c r="F237" s="184"/>
      <c r="G237" s="184">
        <f>Source!AU122</f>
        <v>40</v>
      </c>
      <c r="H237" s="185"/>
      <c r="I237" s="186"/>
      <c r="J237" s="185"/>
      <c r="K237" s="186"/>
      <c r="L237" s="185">
        <f>SUM(BA230:BA238)</f>
        <v>163.06999999999999</v>
      </c>
    </row>
    <row r="238" ht="15">
      <c r="C238" s="188" t="s">
        <v>223</v>
      </c>
      <c r="D238" s="188"/>
      <c r="E238" s="188"/>
      <c r="F238" s="188"/>
      <c r="G238" s="188"/>
      <c r="H238" s="188"/>
      <c r="I238" s="189">
        <f>IF(E230&lt;&gt;0,K238/E230, 0)</f>
        <v>82616.814159292029</v>
      </c>
      <c r="J238" s="189"/>
      <c r="K238" s="189">
        <f>L232+L236+L237</f>
        <v>933.56999999999994</v>
      </c>
      <c r="L238" s="189"/>
      <c r="AD238">
        <f>ROUND((Source!AT122/100)*((ROUND(SUMIF(SmtRes!AQ65:'SmtRes'!AQ65,"=1",SmtRes!AD65:'SmtRes'!AD65)*Source!I122, 2)+ROUND(SUMIF(SmtRes!AQ65:'SmtRes'!AQ65,"=1",SmtRes!AC65:'SmtRes'!AC65)*Source!I122, 2))), 2)</f>
        <v>4.0999999999999996</v>
      </c>
      <c r="AE238">
        <f>ROUND((Source!AU122/100)*((ROUND(SUMIF(SmtRes!AQ65:'SmtRes'!AQ65,"=1",SmtRes!AD65:'SmtRes'!AD65)*Source!I122, 2)+ROUND(SUMIF(SmtRes!AQ65:'SmtRes'!AQ65,"=1",SmtRes!AC65:'SmtRes'!AC65)*Source!I122, 2))), 2)</f>
        <v>1.8400000000000001</v>
      </c>
      <c r="AN238" s="190">
        <f>L232+L236+L237</f>
        <v>933.56999999999994</v>
      </c>
      <c r="AO238">
        <f>0</f>
        <v>0</v>
      </c>
      <c r="AQ238" t="s">
        <v>224</v>
      </c>
      <c r="AR238" s="190">
        <f>L232</f>
        <v>407.67000000000002</v>
      </c>
      <c r="AT238">
        <f>0</f>
        <v>0</v>
      </c>
      <c r="AV238" t="s">
        <v>224</v>
      </c>
      <c r="AW238">
        <f>0</f>
        <v>0</v>
      </c>
      <c r="AZ238">
        <f>Source!X122</f>
        <v>362.82999999999998</v>
      </c>
      <c r="BA238">
        <f>Source!Y122</f>
        <v>163.06999999999999</v>
      </c>
      <c r="CD238">
        <v>1</v>
      </c>
    </row>
    <row r="239" ht="42.75">
      <c r="A239" s="169" t="s">
        <v>399</v>
      </c>
      <c r="B239" s="170" t="s">
        <v>400</v>
      </c>
      <c r="C239" s="170" t="str">
        <f>Source!G123</f>
        <v xml:space="preserve">Монтаж площадок с настилом и ограждением из листовой, рифленой, просечной и круглой стали</v>
      </c>
      <c r="D239" s="171" t="str">
        <f>Source!H123</f>
        <v>т</v>
      </c>
      <c r="E239" s="172">
        <f>Source!K123</f>
        <v>0.23699999999999999</v>
      </c>
      <c r="F239" s="172"/>
      <c r="G239" s="172">
        <f>Source!I123</f>
        <v>0.23699999999999999</v>
      </c>
      <c r="H239" s="173"/>
      <c r="I239" s="174"/>
      <c r="J239" s="173"/>
      <c r="K239" s="174"/>
      <c r="L239" s="173"/>
    </row>
    <row r="240" ht="15">
      <c r="A240" s="179"/>
      <c r="B240" s="172">
        <v>1</v>
      </c>
      <c r="C240" s="179" t="s">
        <v>190</v>
      </c>
      <c r="D240" s="171" t="s">
        <v>165</v>
      </c>
      <c r="E240" s="180"/>
      <c r="F240" s="172"/>
      <c r="G240" s="172">
        <f>Source!U123</f>
        <v>8.5083000000000002</v>
      </c>
      <c r="H240" s="172"/>
      <c r="I240" s="172"/>
      <c r="J240" s="172"/>
      <c r="K240" s="172"/>
      <c r="L240" s="181">
        <f>SUM(L241:L241)-SUMIF(CE241:CE241, 1, L241:L241)</f>
        <v>4248.4499999999998</v>
      </c>
    </row>
    <row r="241" ht="14.25">
      <c r="A241" s="170"/>
      <c r="B241" s="170" t="s">
        <v>401</v>
      </c>
      <c r="C241" s="170" t="s">
        <v>402</v>
      </c>
      <c r="D241" s="171" t="s">
        <v>165</v>
      </c>
      <c r="E241" s="172">
        <v>35.899999999999999</v>
      </c>
      <c r="F241" s="172"/>
      <c r="G241" s="172">
        <f>SmtRes!CX66</f>
        <v>8.5083000000000002</v>
      </c>
      <c r="H241" s="173"/>
      <c r="I241" s="174"/>
      <c r="J241" s="173">
        <f>SmtRes!CZ66</f>
        <v>499.32999999999998</v>
      </c>
      <c r="K241" s="174"/>
      <c r="L241" s="173">
        <f>SmtRes!DI66</f>
        <v>4248.4499999999998</v>
      </c>
    </row>
    <row r="242" ht="15">
      <c r="A242" s="179"/>
      <c r="B242" s="172">
        <v>2</v>
      </c>
      <c r="C242" s="179" t="s">
        <v>193</v>
      </c>
      <c r="D242" s="171"/>
      <c r="E242" s="180"/>
      <c r="F242" s="172"/>
      <c r="G242" s="172"/>
      <c r="H242" s="172"/>
      <c r="I242" s="172"/>
      <c r="J242" s="172"/>
      <c r="K242" s="172"/>
      <c r="L242" s="181">
        <f>SUM(L243:L252)-SUMIF(CE243:CE252, 1, L243:L252)</f>
        <v>1636.5200000000004</v>
      </c>
    </row>
    <row r="243" ht="15">
      <c r="A243" s="179"/>
      <c r="B243" s="172"/>
      <c r="C243" s="179" t="s">
        <v>194</v>
      </c>
      <c r="D243" s="171" t="s">
        <v>165</v>
      </c>
      <c r="E243" s="180"/>
      <c r="F243" s="172"/>
      <c r="G243" s="172">
        <f>Source!V123</f>
        <v>1.0475399999999999</v>
      </c>
      <c r="H243" s="172"/>
      <c r="I243" s="172"/>
      <c r="J243" s="172"/>
      <c r="K243" s="172"/>
      <c r="L243" s="181">
        <f>SUMIF(CE244:CE252, 1, L244:L252)</f>
        <v>727.48000000000002</v>
      </c>
      <c r="CE243">
        <v>1</v>
      </c>
    </row>
    <row r="244" ht="28.5">
      <c r="A244" s="170"/>
      <c r="B244" s="170" t="s">
        <v>403</v>
      </c>
      <c r="C244" s="170" t="s">
        <v>404</v>
      </c>
      <c r="D244" s="171" t="s">
        <v>197</v>
      </c>
      <c r="E244" s="172">
        <v>0.10000000000000001</v>
      </c>
      <c r="F244" s="172"/>
      <c r="G244" s="172">
        <f>SmtRes!CX68</f>
        <v>0.023699999999999999</v>
      </c>
      <c r="H244" s="173">
        <f>SmtRes!CZ68</f>
        <v>1803.79</v>
      </c>
      <c r="I244" s="174">
        <f>SmtRes!AJ68</f>
        <v>1.29</v>
      </c>
      <c r="J244" s="173">
        <f>ROUND(H244*I244, 2)</f>
        <v>2326.8899999999999</v>
      </c>
      <c r="K244" s="174"/>
      <c r="L244" s="173">
        <f>SmtRes!DG68</f>
        <v>55.149999999999999</v>
      </c>
    </row>
    <row r="245" ht="28.5">
      <c r="A245" s="170"/>
      <c r="B245" s="170" t="s">
        <v>198</v>
      </c>
      <c r="C245" s="170" t="s">
        <v>199</v>
      </c>
      <c r="D245" s="171" t="s">
        <v>165</v>
      </c>
      <c r="E245" s="172">
        <f>SmtRes!DO68*SmtRes!AT68</f>
        <v>0.10000000000000001</v>
      </c>
      <c r="F245" s="172"/>
      <c r="G245" s="172">
        <f>ROUND(E245*G239, 7)</f>
        <v>0.023699999999999999</v>
      </c>
      <c r="H245" s="173"/>
      <c r="I245" s="174"/>
      <c r="J245" s="173">
        <f>ROUND(SmtRes!AG68/SmtRes!DO68, 2)</f>
        <v>702.18000000000006</v>
      </c>
      <c r="K245" s="174"/>
      <c r="L245" s="173">
        <f>SmtRes!DH68</f>
        <v>16.640000000000001</v>
      </c>
      <c r="CE245">
        <v>1</v>
      </c>
    </row>
    <row r="246" ht="28.5">
      <c r="A246" s="170"/>
      <c r="B246" s="170" t="s">
        <v>195</v>
      </c>
      <c r="C246" s="170" t="s">
        <v>196</v>
      </c>
      <c r="D246" s="171" t="s">
        <v>197</v>
      </c>
      <c r="E246" s="172">
        <v>4.1299999999999999</v>
      </c>
      <c r="F246" s="172"/>
      <c r="G246" s="172">
        <f>SmtRes!CX69</f>
        <v>0.97880999999999996</v>
      </c>
      <c r="H246" s="173"/>
      <c r="I246" s="174"/>
      <c r="J246" s="173">
        <f>SmtRes!CZ69</f>
        <v>1488.78</v>
      </c>
      <c r="K246" s="174"/>
      <c r="L246" s="173">
        <f>SmtRes!DG69</f>
        <v>1457.23</v>
      </c>
    </row>
    <row r="247" ht="28.5">
      <c r="A247" s="170"/>
      <c r="B247" s="170" t="s">
        <v>198</v>
      </c>
      <c r="C247" s="170" t="s">
        <v>199</v>
      </c>
      <c r="D247" s="171" t="s">
        <v>165</v>
      </c>
      <c r="E247" s="172">
        <f>SmtRes!DO69*SmtRes!AT69</f>
        <v>4.1299999999999999</v>
      </c>
      <c r="F247" s="172"/>
      <c r="G247" s="172">
        <f>ROUND(E247*G239, 7)</f>
        <v>0.97880999999999996</v>
      </c>
      <c r="H247" s="173"/>
      <c r="I247" s="174"/>
      <c r="J247" s="173">
        <f>ROUND(SmtRes!AG69/SmtRes!DO69, 2)</f>
        <v>702.18000000000006</v>
      </c>
      <c r="K247" s="174"/>
      <c r="L247" s="173">
        <f>SmtRes!DH69</f>
        <v>687.30000000000007</v>
      </c>
      <c r="CE247">
        <v>1</v>
      </c>
    </row>
    <row r="248" ht="28.5">
      <c r="A248" s="170"/>
      <c r="B248" s="170" t="s">
        <v>405</v>
      </c>
      <c r="C248" s="170" t="s">
        <v>406</v>
      </c>
      <c r="D248" s="171" t="s">
        <v>197</v>
      </c>
      <c r="E248" s="172">
        <v>3.1699999999999999</v>
      </c>
      <c r="F248" s="172"/>
      <c r="G248" s="172">
        <f>SmtRes!CX70</f>
        <v>0.75129000000000001</v>
      </c>
      <c r="H248" s="173"/>
      <c r="I248" s="174"/>
      <c r="J248" s="173">
        <f>SmtRes!CZ70</f>
        <v>2.6699999999999999</v>
      </c>
      <c r="K248" s="174"/>
      <c r="L248" s="173">
        <f>SmtRes!DG70</f>
        <v>2.0100000000000002</v>
      </c>
    </row>
    <row r="249" ht="28.5">
      <c r="A249" s="170"/>
      <c r="B249" s="170" t="s">
        <v>204</v>
      </c>
      <c r="C249" s="170" t="s">
        <v>205</v>
      </c>
      <c r="D249" s="171" t="s">
        <v>197</v>
      </c>
      <c r="E249" s="172">
        <v>0.19</v>
      </c>
      <c r="F249" s="172"/>
      <c r="G249" s="172">
        <f>SmtRes!CX71</f>
        <v>0.045030000000000001</v>
      </c>
      <c r="H249" s="173"/>
      <c r="I249" s="174"/>
      <c r="J249" s="173">
        <f>SmtRes!CZ71</f>
        <v>572.76999999999998</v>
      </c>
      <c r="K249" s="174"/>
      <c r="L249" s="173">
        <f>SmtRes!DG71</f>
        <v>25.789999999999999</v>
      </c>
    </row>
    <row r="250" ht="28.5">
      <c r="A250" s="170"/>
      <c r="B250" s="170" t="s">
        <v>206</v>
      </c>
      <c r="C250" s="170" t="s">
        <v>207</v>
      </c>
      <c r="D250" s="171" t="s">
        <v>165</v>
      </c>
      <c r="E250" s="172">
        <f>SmtRes!DO71*SmtRes!AT71</f>
        <v>0.19</v>
      </c>
      <c r="F250" s="172"/>
      <c r="G250" s="172">
        <f>ROUND(E250*G239, 7)</f>
        <v>0.045030000000000001</v>
      </c>
      <c r="H250" s="173"/>
      <c r="I250" s="174"/>
      <c r="J250" s="173">
        <f>ROUND(SmtRes!AG71/SmtRes!DO71, 2)</f>
        <v>522.73000000000002</v>
      </c>
      <c r="K250" s="174"/>
      <c r="L250" s="173">
        <f>SmtRes!DH71</f>
        <v>23.539999999999999</v>
      </c>
      <c r="CE250">
        <v>1</v>
      </c>
    </row>
    <row r="251" ht="14.25">
      <c r="A251" s="170"/>
      <c r="B251" s="170" t="s">
        <v>407</v>
      </c>
      <c r="C251" s="170" t="s">
        <v>408</v>
      </c>
      <c r="D251" s="171" t="s">
        <v>197</v>
      </c>
      <c r="E251" s="172">
        <v>1.6299999999999999</v>
      </c>
      <c r="F251" s="172"/>
      <c r="G251" s="172">
        <f>SmtRes!CX72</f>
        <v>0.38630999999999999</v>
      </c>
      <c r="H251" s="173">
        <f>SmtRes!CZ72</f>
        <v>4.3499999999999996</v>
      </c>
      <c r="I251" s="174">
        <f>SmtRes!AJ72</f>
        <v>1.23</v>
      </c>
      <c r="J251" s="173">
        <f>ROUND(H251*I251, 2)</f>
        <v>5.3500000000000005</v>
      </c>
      <c r="K251" s="174"/>
      <c r="L251" s="173">
        <f>SmtRes!DG72</f>
        <v>2.0699999999999998</v>
      </c>
    </row>
    <row r="252" ht="42.75">
      <c r="A252" s="170"/>
      <c r="B252" s="170" t="s">
        <v>409</v>
      </c>
      <c r="C252" s="170" t="s">
        <v>410</v>
      </c>
      <c r="D252" s="171" t="s">
        <v>197</v>
      </c>
      <c r="E252" s="172">
        <v>6.1600000000000001</v>
      </c>
      <c r="F252" s="172"/>
      <c r="G252" s="172">
        <f>SmtRes!CX73</f>
        <v>1.4599199999999999</v>
      </c>
      <c r="H252" s="173"/>
      <c r="I252" s="174"/>
      <c r="J252" s="173">
        <f>SmtRes!CZ73</f>
        <v>64.569999999999993</v>
      </c>
      <c r="K252" s="174"/>
      <c r="L252" s="173">
        <f>SmtRes!DG73</f>
        <v>94.269999999999996</v>
      </c>
    </row>
    <row r="253" ht="15">
      <c r="A253" s="179"/>
      <c r="B253" s="172">
        <v>4</v>
      </c>
      <c r="C253" s="179" t="s">
        <v>208</v>
      </c>
      <c r="D253" s="171"/>
      <c r="E253" s="180"/>
      <c r="F253" s="172"/>
      <c r="G253" s="172"/>
      <c r="H253" s="172"/>
      <c r="I253" s="172"/>
      <c r="J253" s="172"/>
      <c r="K253" s="172"/>
      <c r="L253" s="181">
        <f>SUM(L254:L266)-SUMIF(CE254:CE266, 1, L254:L266)</f>
        <v>296.65000000000003</v>
      </c>
    </row>
    <row r="254" ht="14.25">
      <c r="A254" s="170"/>
      <c r="B254" s="170" t="s">
        <v>411</v>
      </c>
      <c r="C254" s="170" t="s">
        <v>412</v>
      </c>
      <c r="D254" s="171" t="s">
        <v>297</v>
      </c>
      <c r="E254" s="172">
        <v>1.3700000000000001</v>
      </c>
      <c r="F254" s="172"/>
      <c r="G254" s="172">
        <f>SmtRes!CX74</f>
        <v>0.32468999999999998</v>
      </c>
      <c r="H254" s="173">
        <f>SmtRes!CZ74</f>
        <v>114.64</v>
      </c>
      <c r="I254" s="174">
        <f>SmtRes!AI74</f>
        <v>0.79000000000000004</v>
      </c>
      <c r="J254" s="173">
        <f t="shared" ref="J254:J255" si="15">ROUND(H254*I254, 2)</f>
        <v>90.570000000000007</v>
      </c>
      <c r="K254" s="174"/>
      <c r="L254" s="173">
        <f>SmtRes!DF74</f>
        <v>29.41</v>
      </c>
    </row>
    <row r="255" ht="14.25">
      <c r="A255" s="170"/>
      <c r="B255" s="170" t="s">
        <v>318</v>
      </c>
      <c r="C255" s="170" t="s">
        <v>319</v>
      </c>
      <c r="D255" s="171" t="s">
        <v>211</v>
      </c>
      <c r="E255" s="172">
        <v>0.40999999999999998</v>
      </c>
      <c r="F255" s="172"/>
      <c r="G255" s="172">
        <f>SmtRes!CX75</f>
        <v>0.097169999999999992</v>
      </c>
      <c r="H255" s="173">
        <f>SmtRes!CZ75</f>
        <v>41.380000000000003</v>
      </c>
      <c r="I255" s="174">
        <f>SmtRes!AI75</f>
        <v>1.26</v>
      </c>
      <c r="J255" s="173">
        <f t="shared" si="15"/>
        <v>52.140000000000001</v>
      </c>
      <c r="K255" s="174"/>
      <c r="L255" s="173">
        <f>SmtRes!DF75</f>
        <v>5.0700000000000003</v>
      </c>
    </row>
    <row r="256" ht="14.25">
      <c r="A256" s="170"/>
      <c r="B256" s="170" t="s">
        <v>413</v>
      </c>
      <c r="C256" s="170" t="s">
        <v>414</v>
      </c>
      <c r="D256" s="171" t="s">
        <v>415</v>
      </c>
      <c r="E256" s="172">
        <v>3.2189999999999999</v>
      </c>
      <c r="F256" s="172"/>
      <c r="G256" s="172">
        <f>SmtRes!CX76</f>
        <v>0.762903</v>
      </c>
      <c r="H256" s="173"/>
      <c r="I256" s="174"/>
      <c r="J256" s="173">
        <f>SmtRes!CZ76</f>
        <v>6</v>
      </c>
      <c r="K256" s="174"/>
      <c r="L256" s="173">
        <f>SmtRes!DF76</f>
        <v>4.5800000000000001</v>
      </c>
    </row>
    <row r="257" ht="42.75">
      <c r="A257" s="170"/>
      <c r="B257" s="170" t="s">
        <v>416</v>
      </c>
      <c r="C257" s="170" t="s">
        <v>417</v>
      </c>
      <c r="D257" s="171" t="s">
        <v>211</v>
      </c>
      <c r="E257" s="172">
        <v>4</v>
      </c>
      <c r="F257" s="172"/>
      <c r="G257" s="172">
        <f>SmtRes!CX77</f>
        <v>0.94799999999999995</v>
      </c>
      <c r="H257" s="173">
        <f>SmtRes!CZ77</f>
        <v>142.68000000000001</v>
      </c>
      <c r="I257" s="174">
        <f>SmtRes!AI77</f>
        <v>0.91000000000000003</v>
      </c>
      <c r="J257" s="173">
        <f>ROUND(H257*I257, 2)</f>
        <v>129.84</v>
      </c>
      <c r="K257" s="174"/>
      <c r="L257" s="173">
        <f>SmtRes!DF77</f>
        <v>123.09</v>
      </c>
    </row>
    <row r="258" ht="14.25">
      <c r="A258" s="170"/>
      <c r="B258" s="170" t="s">
        <v>418</v>
      </c>
      <c r="C258" s="170" t="s">
        <v>419</v>
      </c>
      <c r="D258" s="171" t="s">
        <v>294</v>
      </c>
      <c r="E258" s="172">
        <v>1.0000000000000001e-05</v>
      </c>
      <c r="F258" s="172"/>
      <c r="G258" s="172">
        <f>SmtRes!CX78</f>
        <v>2.3999999999999999e-06</v>
      </c>
      <c r="H258" s="173"/>
      <c r="I258" s="174"/>
      <c r="J258" s="173">
        <f>SmtRes!CZ78</f>
        <v>91427.160000000003</v>
      </c>
      <c r="K258" s="174"/>
      <c r="L258" s="173">
        <f>SmtRes!DF78</f>
        <v>0.22</v>
      </c>
    </row>
    <row r="259" ht="28.5">
      <c r="A259" s="170"/>
      <c r="B259" s="170" t="s">
        <v>420</v>
      </c>
      <c r="C259" s="170" t="s">
        <v>421</v>
      </c>
      <c r="D259" s="171" t="s">
        <v>294</v>
      </c>
      <c r="E259" s="172">
        <v>0.0001</v>
      </c>
      <c r="F259" s="172"/>
      <c r="G259" s="172">
        <f>SmtRes!CX79</f>
        <v>2.37e-05</v>
      </c>
      <c r="H259" s="173">
        <f>SmtRes!CZ79</f>
        <v>231787.35000000001</v>
      </c>
      <c r="I259" s="174">
        <f>SmtRes!AI79</f>
        <v>1.48</v>
      </c>
      <c r="J259" s="173">
        <f t="shared" ref="J259:J266" si="16">ROUND(H259*I259, 2)</f>
        <v>343045.28000000003</v>
      </c>
      <c r="K259" s="174"/>
      <c r="L259" s="173">
        <f>SmtRes!DF79</f>
        <v>8.1300000000000008</v>
      </c>
    </row>
    <row r="260" ht="42.75">
      <c r="A260" s="170"/>
      <c r="B260" s="170" t="s">
        <v>422</v>
      </c>
      <c r="C260" s="170" t="s">
        <v>423</v>
      </c>
      <c r="D260" s="171" t="s">
        <v>294</v>
      </c>
      <c r="E260" s="172">
        <v>0.001</v>
      </c>
      <c r="F260" s="172"/>
      <c r="G260" s="172">
        <f>SmtRes!CX80</f>
        <v>0.00023699999999999999</v>
      </c>
      <c r="H260" s="173">
        <f>SmtRes!CZ80</f>
        <v>105278.81</v>
      </c>
      <c r="I260" s="174">
        <f>SmtRes!AI80</f>
        <v>1.3500000000000001</v>
      </c>
      <c r="J260" s="173">
        <f t="shared" si="16"/>
        <v>142126.39000000001</v>
      </c>
      <c r="K260" s="174"/>
      <c r="L260" s="173">
        <f>SmtRes!DF80</f>
        <v>33.68</v>
      </c>
    </row>
    <row r="261" ht="71.25">
      <c r="A261" s="170"/>
      <c r="B261" s="170" t="s">
        <v>424</v>
      </c>
      <c r="C261" s="170" t="s">
        <v>425</v>
      </c>
      <c r="D261" s="171" t="s">
        <v>426</v>
      </c>
      <c r="E261" s="172">
        <v>0.018700000000000001</v>
      </c>
      <c r="F261" s="172"/>
      <c r="G261" s="172">
        <f>SmtRes!CX81</f>
        <v>0.0044318999999999999</v>
      </c>
      <c r="H261" s="173">
        <f>SmtRes!CZ81</f>
        <v>307.83999999999997</v>
      </c>
      <c r="I261" s="174">
        <f>SmtRes!AI81</f>
        <v>0.82999999999999996</v>
      </c>
      <c r="J261" s="173">
        <f t="shared" si="16"/>
        <v>255.51000000000002</v>
      </c>
      <c r="K261" s="174"/>
      <c r="L261" s="173">
        <f>SmtRes!DF81</f>
        <v>1.1300000000000001</v>
      </c>
    </row>
    <row r="262" ht="28.5">
      <c r="A262" s="170"/>
      <c r="B262" s="170" t="s">
        <v>427</v>
      </c>
      <c r="C262" s="170" t="s">
        <v>428</v>
      </c>
      <c r="D262" s="171" t="s">
        <v>294</v>
      </c>
      <c r="E262" s="172">
        <v>3.0000000000000001e-05</v>
      </c>
      <c r="F262" s="172"/>
      <c r="G262" s="172">
        <f>SmtRes!CX82</f>
        <v>7.0999999999999998e-06</v>
      </c>
      <c r="H262" s="173">
        <f>SmtRes!CZ82</f>
        <v>60258.199999999997</v>
      </c>
      <c r="I262" s="174">
        <f>SmtRes!AI82</f>
        <v>0.97999999999999998</v>
      </c>
      <c r="J262" s="173">
        <f t="shared" si="16"/>
        <v>59053.040000000001</v>
      </c>
      <c r="K262" s="174"/>
      <c r="L262" s="173">
        <f>SmtRes!DF82</f>
        <v>0.41999999999999998</v>
      </c>
    </row>
    <row r="263" ht="42.75">
      <c r="A263" s="170"/>
      <c r="B263" s="170" t="s">
        <v>429</v>
      </c>
      <c r="C263" s="170" t="s">
        <v>430</v>
      </c>
      <c r="D263" s="171" t="s">
        <v>294</v>
      </c>
      <c r="E263" s="172">
        <v>0.0019400000000000001</v>
      </c>
      <c r="F263" s="172"/>
      <c r="G263" s="172">
        <f>SmtRes!CX83</f>
        <v>0.00045979999999999995</v>
      </c>
      <c r="H263" s="173">
        <f>SmtRes!CZ83</f>
        <v>136760</v>
      </c>
      <c r="I263" s="174">
        <f>SmtRes!AI83</f>
        <v>1</v>
      </c>
      <c r="J263" s="173">
        <f t="shared" si="16"/>
        <v>136760</v>
      </c>
      <c r="K263" s="174"/>
      <c r="L263" s="173">
        <f>SmtRes!DF83</f>
        <v>62.880000000000003</v>
      </c>
    </row>
    <row r="264" ht="57">
      <c r="A264" s="170"/>
      <c r="B264" s="170" t="s">
        <v>431</v>
      </c>
      <c r="C264" s="170" t="s">
        <v>432</v>
      </c>
      <c r="D264" s="171" t="s">
        <v>297</v>
      </c>
      <c r="E264" s="172">
        <v>0.0010300000000000001</v>
      </c>
      <c r="F264" s="172"/>
      <c r="G264" s="172">
        <f>SmtRes!CX84</f>
        <v>0.0002441</v>
      </c>
      <c r="H264" s="173">
        <f>SmtRes!CZ84</f>
        <v>16496.029999999999</v>
      </c>
      <c r="I264" s="174">
        <f>SmtRes!AI84</f>
        <v>0.81999999999999995</v>
      </c>
      <c r="J264" s="173">
        <f t="shared" si="16"/>
        <v>13526.74</v>
      </c>
      <c r="K264" s="174"/>
      <c r="L264" s="173">
        <f>SmtRes!DF84</f>
        <v>3.3000000000000003</v>
      </c>
    </row>
    <row r="265" ht="14.25">
      <c r="A265" s="170"/>
      <c r="B265" s="170" t="s">
        <v>433</v>
      </c>
      <c r="C265" s="170" t="s">
        <v>434</v>
      </c>
      <c r="D265" s="171" t="s">
        <v>294</v>
      </c>
      <c r="E265" s="172">
        <v>0.00031</v>
      </c>
      <c r="F265" s="172"/>
      <c r="G265" s="172">
        <f>SmtRes!CX85</f>
        <v>7.3499999999999998e-05</v>
      </c>
      <c r="H265" s="173">
        <f>SmtRes!CZ85</f>
        <v>51280.150000000001</v>
      </c>
      <c r="I265" s="174">
        <f>SmtRes!AI85</f>
        <v>1.51</v>
      </c>
      <c r="J265" s="173">
        <f t="shared" si="16"/>
        <v>77433.029999999999</v>
      </c>
      <c r="K265" s="174"/>
      <c r="L265" s="173">
        <f>SmtRes!DF85</f>
        <v>5.6900000000000004</v>
      </c>
    </row>
    <row r="266" ht="14.25">
      <c r="A266" s="170"/>
      <c r="B266" s="170" t="s">
        <v>435</v>
      </c>
      <c r="C266" s="170" t="s">
        <v>436</v>
      </c>
      <c r="D266" s="171" t="s">
        <v>294</v>
      </c>
      <c r="E266" s="172">
        <v>0.00059999999999999995</v>
      </c>
      <c r="F266" s="172"/>
      <c r="G266" s="172">
        <f>SmtRes!CX86</f>
        <v>0.00014219999999999999</v>
      </c>
      <c r="H266" s="173">
        <f>SmtRes!CZ86</f>
        <v>98526.449999999997</v>
      </c>
      <c r="I266" s="174">
        <f>SmtRes!AI86</f>
        <v>1.3600000000000001</v>
      </c>
      <c r="J266" s="173">
        <f t="shared" si="16"/>
        <v>133995.97</v>
      </c>
      <c r="K266" s="174"/>
      <c r="L266" s="173">
        <f>SmtRes!DF86</f>
        <v>19.050000000000001</v>
      </c>
    </row>
    <row r="267" ht="14.25">
      <c r="A267" s="170"/>
      <c r="B267" s="170" t="str">
        <f>EtalonRes!I87</f>
        <v>07.2.05.01</v>
      </c>
      <c r="C267" s="182" t="str">
        <f>EtalonRes!K87</f>
        <v xml:space="preserve">Площадки металлические</v>
      </c>
      <c r="D267" s="183" t="str">
        <f>EtalonRes!O87</f>
        <v>т</v>
      </c>
      <c r="E267" s="184">
        <f>EtalonRes!X87</f>
        <v>1</v>
      </c>
      <c r="F267" s="184"/>
      <c r="G267" s="184">
        <f>ROUND(EtalonRes!AG87*Source!I123, 7)</f>
        <v>0.23699999999999999</v>
      </c>
      <c r="H267" s="185"/>
      <c r="I267" s="186"/>
      <c r="J267" s="185"/>
      <c r="K267" s="186"/>
      <c r="L267" s="185"/>
    </row>
    <row r="268" ht="15">
      <c r="A268" s="170"/>
      <c r="B268" s="170"/>
      <c r="C268" s="187" t="s">
        <v>215</v>
      </c>
      <c r="D268" s="171"/>
      <c r="E268" s="172"/>
      <c r="F268" s="172"/>
      <c r="G268" s="172"/>
      <c r="H268" s="173"/>
      <c r="I268" s="174"/>
      <c r="J268" s="173"/>
      <c r="K268" s="174"/>
      <c r="L268" s="173">
        <f>L240+L242+L243+L253</f>
        <v>6909.1000000000004</v>
      </c>
    </row>
    <row r="269" ht="14.25">
      <c r="A269" s="170"/>
      <c r="B269" s="170"/>
      <c r="C269" s="170" t="s">
        <v>217</v>
      </c>
      <c r="D269" s="171"/>
      <c r="E269" s="172"/>
      <c r="F269" s="172"/>
      <c r="G269" s="172"/>
      <c r="H269" s="173"/>
      <c r="I269" s="174"/>
      <c r="J269" s="173"/>
      <c r="K269" s="174"/>
      <c r="L269" s="173">
        <f>SUM(AR239:AR272)+SUM(AS239:AS272)+SUM(AT239:AT272)+SUM(AU239:AU272)+SUM(AV239:AV272)</f>
        <v>4975.9300000000003</v>
      </c>
    </row>
    <row r="270" ht="28.5">
      <c r="A270" s="170"/>
      <c r="B270" s="170" t="s">
        <v>437</v>
      </c>
      <c r="C270" s="170" t="s">
        <v>438</v>
      </c>
      <c r="D270" s="171" t="s">
        <v>220</v>
      </c>
      <c r="E270" s="172">
        <f>Source!BZ123</f>
        <v>93</v>
      </c>
      <c r="F270" s="172"/>
      <c r="G270" s="172">
        <f>Source!AT123</f>
        <v>93</v>
      </c>
      <c r="H270" s="173"/>
      <c r="I270" s="174"/>
      <c r="J270" s="173"/>
      <c r="K270" s="174"/>
      <c r="L270" s="173">
        <f>SUM(AZ239:AZ272)</f>
        <v>4627.6099999999997</v>
      </c>
    </row>
    <row r="271" ht="28.5">
      <c r="A271" s="182"/>
      <c r="B271" s="182" t="s">
        <v>439</v>
      </c>
      <c r="C271" s="182" t="s">
        <v>440</v>
      </c>
      <c r="D271" s="183" t="s">
        <v>220</v>
      </c>
      <c r="E271" s="184">
        <f>Source!CA123</f>
        <v>62</v>
      </c>
      <c r="F271" s="184"/>
      <c r="G271" s="184">
        <f>Source!AU123</f>
        <v>62</v>
      </c>
      <c r="H271" s="185"/>
      <c r="I271" s="186"/>
      <c r="J271" s="185"/>
      <c r="K271" s="186"/>
      <c r="L271" s="185">
        <f>SUM(BA239:BA272)</f>
        <v>3085.0799999999999</v>
      </c>
    </row>
    <row r="272" ht="15">
      <c r="C272" s="188" t="s">
        <v>223</v>
      </c>
      <c r="D272" s="188"/>
      <c r="E272" s="188"/>
      <c r="F272" s="188"/>
      <c r="G272" s="188"/>
      <c r="H272" s="188"/>
      <c r="I272" s="189">
        <f>IF(E239&lt;&gt;0,K272/E239, 0)</f>
        <v>61695.3164556962</v>
      </c>
      <c r="J272" s="189"/>
      <c r="K272" s="189">
        <f>L240+L242+L253+L270+L271+L243</f>
        <v>14621.789999999999</v>
      </c>
      <c r="L272" s="189"/>
      <c r="AD272">
        <f>ROUND((Source!AT123/100)*((ROUND(SUMIF(SmtRes!AQ66:'SmtRes'!AQ86,"=1",SmtRes!AD66:'SmtRes'!AD86)*Source!I123, 2)+ROUND(SUMIF(SmtRes!AQ66:'SmtRes'!AQ86,"=1",SmtRes!AC66:'SmtRes'!AC86)*Source!I123, 2))), 2)</f>
        <v>534.81000000000006</v>
      </c>
      <c r="AE272">
        <f>ROUND((Source!AU123/100)*((ROUND(SUMIF(SmtRes!AQ66:'SmtRes'!AQ86,"=1",SmtRes!AD66:'SmtRes'!AD86)*Source!I123, 2)+ROUND(SUMIF(SmtRes!AQ66:'SmtRes'!AQ86,"=1",SmtRes!AC66:'SmtRes'!AC86)*Source!I123, 2))), 2)</f>
        <v>356.54000000000002</v>
      </c>
      <c r="AN272" s="190">
        <f>L240+L242+L253+L270+L271+L243</f>
        <v>14621.789999999999</v>
      </c>
      <c r="AO272" s="190">
        <f>L242</f>
        <v>1636.5200000000004</v>
      </c>
      <c r="AQ272" t="s">
        <v>224</v>
      </c>
      <c r="AR272" s="190">
        <f>L240</f>
        <v>4248.4499999999998</v>
      </c>
      <c r="AT272" s="190">
        <f>L243</f>
        <v>727.48000000000002</v>
      </c>
      <c r="AV272" t="s">
        <v>224</v>
      </c>
      <c r="AW272" s="190">
        <f>L253</f>
        <v>296.65000000000003</v>
      </c>
      <c r="AZ272">
        <f>Source!X123</f>
        <v>4627.6099999999997</v>
      </c>
      <c r="BA272">
        <f>Source!Y123</f>
        <v>3085.0799999999999</v>
      </c>
      <c r="CD272">
        <v>1</v>
      </c>
    </row>
    <row r="273" ht="28.5">
      <c r="A273" s="169" t="s">
        <v>441</v>
      </c>
      <c r="B273" s="170" t="s">
        <v>442</v>
      </c>
      <c r="C273" s="170" t="str">
        <f>Source!G124</f>
        <v xml:space="preserve">Устройство основания под фундаменты: щебеночного</v>
      </c>
      <c r="D273" s="171" t="str">
        <f>Source!H124</f>
        <v>м3</v>
      </c>
      <c r="E273" s="172">
        <f>Source!K124</f>
        <v>1.2</v>
      </c>
      <c r="F273" s="172"/>
      <c r="G273" s="172">
        <f>Source!I124</f>
        <v>1.2</v>
      </c>
      <c r="H273" s="173"/>
      <c r="I273" s="174"/>
      <c r="J273" s="173"/>
      <c r="K273" s="174"/>
      <c r="L273" s="173"/>
    </row>
    <row r="274" ht="15">
      <c r="A274" s="179"/>
      <c r="B274" s="172">
        <v>1</v>
      </c>
      <c r="C274" s="179" t="s">
        <v>190</v>
      </c>
      <c r="D274" s="171" t="s">
        <v>165</v>
      </c>
      <c r="E274" s="180"/>
      <c r="F274" s="172"/>
      <c r="G274" s="172">
        <f>Source!U124</f>
        <v>1.02</v>
      </c>
      <c r="H274" s="172"/>
      <c r="I274" s="172"/>
      <c r="J274" s="172"/>
      <c r="K274" s="172"/>
      <c r="L274" s="181">
        <f>SUM(L275:L275)-SUMIF(CE275:CE275, 1, L275:L275)</f>
        <v>441.67000000000002</v>
      </c>
    </row>
    <row r="275" ht="14.25">
      <c r="A275" s="170"/>
      <c r="B275" s="170" t="s">
        <v>443</v>
      </c>
      <c r="C275" s="170" t="s">
        <v>444</v>
      </c>
      <c r="D275" s="171" t="s">
        <v>165</v>
      </c>
      <c r="E275" s="172">
        <v>0.84999999999999998</v>
      </c>
      <c r="F275" s="172"/>
      <c r="G275" s="172">
        <f>SmtRes!CX87</f>
        <v>1.02</v>
      </c>
      <c r="H275" s="173"/>
      <c r="I275" s="174"/>
      <c r="J275" s="173">
        <f>SmtRes!CZ87</f>
        <v>433.00999999999999</v>
      </c>
      <c r="K275" s="174"/>
      <c r="L275" s="173">
        <f>SmtRes!DI87</f>
        <v>441.67000000000002</v>
      </c>
    </row>
    <row r="276" ht="15">
      <c r="A276" s="179"/>
      <c r="B276" s="172">
        <v>2</v>
      </c>
      <c r="C276" s="179" t="s">
        <v>193</v>
      </c>
      <c r="D276" s="171"/>
      <c r="E276" s="180"/>
      <c r="F276" s="172"/>
      <c r="G276" s="172"/>
      <c r="H276" s="172"/>
      <c r="I276" s="172"/>
      <c r="J276" s="172"/>
      <c r="K276" s="172"/>
      <c r="L276" s="181">
        <f>SUM(L277:L280)-SUMIF(CE277:CE280, 1, L277:L280)</f>
        <v>108.17</v>
      </c>
    </row>
    <row r="277" ht="15">
      <c r="A277" s="179"/>
      <c r="B277" s="172"/>
      <c r="C277" s="179" t="s">
        <v>194</v>
      </c>
      <c r="D277" s="171" t="s">
        <v>165</v>
      </c>
      <c r="E277" s="180"/>
      <c r="F277" s="172"/>
      <c r="G277" s="172">
        <f>Source!V124</f>
        <v>0.083999999999999991</v>
      </c>
      <c r="H277" s="172"/>
      <c r="I277" s="172"/>
      <c r="J277" s="172"/>
      <c r="K277" s="172"/>
      <c r="L277" s="181">
        <f>SUMIF(CE278:CE280, 1, L278:L280)</f>
        <v>50.460000000000001</v>
      </c>
      <c r="CE277">
        <v>1</v>
      </c>
    </row>
    <row r="278" ht="71.25">
      <c r="A278" s="170"/>
      <c r="B278" s="170" t="s">
        <v>445</v>
      </c>
      <c r="C278" s="170" t="s">
        <v>446</v>
      </c>
      <c r="D278" s="171" t="s">
        <v>197</v>
      </c>
      <c r="E278" s="172">
        <v>0.070000000000000007</v>
      </c>
      <c r="F278" s="172"/>
      <c r="G278" s="172">
        <f>SmtRes!CX89</f>
        <v>0.083999999999999991</v>
      </c>
      <c r="H278" s="173"/>
      <c r="I278" s="174"/>
      <c r="J278" s="173">
        <f>SmtRes!CZ89</f>
        <v>1179.4200000000001</v>
      </c>
      <c r="K278" s="174"/>
      <c r="L278" s="173">
        <f>SmtRes!DG89</f>
        <v>99.070000000000007</v>
      </c>
    </row>
    <row r="279" ht="28.5">
      <c r="A279" s="170"/>
      <c r="B279" s="170" t="s">
        <v>342</v>
      </c>
      <c r="C279" s="170" t="s">
        <v>343</v>
      </c>
      <c r="D279" s="171" t="s">
        <v>165</v>
      </c>
      <c r="E279" s="172">
        <f>SmtRes!DO89*SmtRes!AT89</f>
        <v>0.070000000000000007</v>
      </c>
      <c r="F279" s="172"/>
      <c r="G279" s="172">
        <f>ROUND(E279*G273, 7)</f>
        <v>0.083999999999999991</v>
      </c>
      <c r="H279" s="173"/>
      <c r="I279" s="174"/>
      <c r="J279" s="173">
        <f>ROUND(SmtRes!AG89/SmtRes!DO89, 2)</f>
        <v>600.75</v>
      </c>
      <c r="K279" s="174"/>
      <c r="L279" s="173">
        <f>SmtRes!DH89</f>
        <v>50.460000000000001</v>
      </c>
      <c r="CE279">
        <v>1</v>
      </c>
    </row>
    <row r="280" ht="28.5">
      <c r="A280" s="170"/>
      <c r="B280" s="170" t="s">
        <v>447</v>
      </c>
      <c r="C280" s="170" t="s">
        <v>448</v>
      </c>
      <c r="D280" s="171" t="s">
        <v>197</v>
      </c>
      <c r="E280" s="172">
        <v>0.40000000000000002</v>
      </c>
      <c r="F280" s="172"/>
      <c r="G280" s="172">
        <f>SmtRes!CX90</f>
        <v>0.47999999999999998</v>
      </c>
      <c r="H280" s="173"/>
      <c r="I280" s="174"/>
      <c r="J280" s="173">
        <f>SmtRes!CZ90</f>
        <v>18.949999999999999</v>
      </c>
      <c r="K280" s="174"/>
      <c r="L280" s="173">
        <f>SmtRes!DG90</f>
        <v>9.0999999999999996</v>
      </c>
    </row>
    <row r="281" ht="15">
      <c r="A281" s="179"/>
      <c r="B281" s="172">
        <v>4</v>
      </c>
      <c r="C281" s="179" t="s">
        <v>208</v>
      </c>
      <c r="D281" s="171"/>
      <c r="E281" s="180"/>
      <c r="F281" s="172"/>
      <c r="G281" s="172"/>
      <c r="H281" s="172"/>
      <c r="I281" s="172"/>
      <c r="J281" s="172"/>
      <c r="K281" s="172"/>
      <c r="L281" s="181">
        <f>SUM(L282:L282)-SUMIF(CE282:CE282, 1, L282:L282)</f>
        <v>5.9100000000000001</v>
      </c>
    </row>
    <row r="282" ht="14.25">
      <c r="A282" s="170"/>
      <c r="B282" s="170" t="s">
        <v>449</v>
      </c>
      <c r="C282" s="170" t="s">
        <v>450</v>
      </c>
      <c r="D282" s="171" t="s">
        <v>297</v>
      </c>
      <c r="E282" s="172">
        <v>0.14999999999999999</v>
      </c>
      <c r="F282" s="172"/>
      <c r="G282" s="172">
        <f>SmtRes!CX91</f>
        <v>0.17999999999999999</v>
      </c>
      <c r="H282" s="173">
        <f>SmtRes!CZ91</f>
        <v>35.710000000000001</v>
      </c>
      <c r="I282" s="174">
        <f>SmtRes!AI91</f>
        <v>0.92000000000000004</v>
      </c>
      <c r="J282" s="173">
        <f>ROUND(H282*I282, 2)</f>
        <v>32.850000000000001</v>
      </c>
      <c r="K282" s="174"/>
      <c r="L282" s="173">
        <f>SmtRes!DF91</f>
        <v>5.9100000000000001</v>
      </c>
    </row>
    <row r="283" ht="14.25">
      <c r="A283" s="170"/>
      <c r="B283" s="170" t="str">
        <f>EtalonRes!I100</f>
        <v>02.2.05.04</v>
      </c>
      <c r="C283" s="182" t="str">
        <f>EtalonRes!K100</f>
        <v>Щебень</v>
      </c>
      <c r="D283" s="183" t="str">
        <f>EtalonRes!O100</f>
        <v>м3</v>
      </c>
      <c r="E283" s="184">
        <f>EtalonRes!X100</f>
        <v>1.1499999999999999</v>
      </c>
      <c r="F283" s="184"/>
      <c r="G283" s="184">
        <f>ROUND(EtalonRes!AG100*Source!I124, 7)</f>
        <v>1.3799999999999999</v>
      </c>
      <c r="H283" s="185"/>
      <c r="I283" s="186"/>
      <c r="J283" s="185"/>
      <c r="K283" s="186"/>
      <c r="L283" s="185"/>
    </row>
    <row r="284" ht="15">
      <c r="A284" s="170"/>
      <c r="B284" s="170"/>
      <c r="C284" s="187" t="s">
        <v>215</v>
      </c>
      <c r="D284" s="171"/>
      <c r="E284" s="172"/>
      <c r="F284" s="172"/>
      <c r="G284" s="172"/>
      <c r="H284" s="173"/>
      <c r="I284" s="174"/>
      <c r="J284" s="173"/>
      <c r="K284" s="174"/>
      <c r="L284" s="173">
        <f>L274+L276+L277+L281</f>
        <v>606.21000000000004</v>
      </c>
    </row>
    <row r="285" ht="14.25">
      <c r="A285" s="170"/>
      <c r="B285" s="170"/>
      <c r="C285" s="170" t="s">
        <v>217</v>
      </c>
      <c r="D285" s="171"/>
      <c r="E285" s="172"/>
      <c r="F285" s="172"/>
      <c r="G285" s="172"/>
      <c r="H285" s="173"/>
      <c r="I285" s="174"/>
      <c r="J285" s="173"/>
      <c r="K285" s="174"/>
      <c r="L285" s="173">
        <f>SUM(AR273:AR288)+SUM(AS273:AS288)+SUM(AT273:AT288)+SUM(AU273:AU288)+SUM(AV273:AV288)</f>
        <v>492.13</v>
      </c>
    </row>
    <row r="286" ht="14.25">
      <c r="A286" s="170"/>
      <c r="B286" s="170" t="s">
        <v>366</v>
      </c>
      <c r="C286" s="170" t="s">
        <v>367</v>
      </c>
      <c r="D286" s="171" t="s">
        <v>220</v>
      </c>
      <c r="E286" s="172">
        <f>Source!BZ124</f>
        <v>110</v>
      </c>
      <c r="F286" s="172"/>
      <c r="G286" s="172">
        <f>Source!AT124</f>
        <v>110</v>
      </c>
      <c r="H286" s="173"/>
      <c r="I286" s="174"/>
      <c r="J286" s="173"/>
      <c r="K286" s="174"/>
      <c r="L286" s="173">
        <f>SUM(AZ273:AZ288)</f>
        <v>541.34000000000003</v>
      </c>
    </row>
    <row r="287" ht="14.25">
      <c r="A287" s="182"/>
      <c r="B287" s="182" t="s">
        <v>368</v>
      </c>
      <c r="C287" s="182" t="s">
        <v>369</v>
      </c>
      <c r="D287" s="183" t="s">
        <v>220</v>
      </c>
      <c r="E287" s="184">
        <f>Source!CA124</f>
        <v>69</v>
      </c>
      <c r="F287" s="184"/>
      <c r="G287" s="184">
        <f>Source!AU124</f>
        <v>69</v>
      </c>
      <c r="H287" s="185"/>
      <c r="I287" s="186"/>
      <c r="J287" s="185"/>
      <c r="K287" s="186"/>
      <c r="L287" s="185">
        <f>SUM(BA273:BA288)</f>
        <v>339.56999999999999</v>
      </c>
    </row>
    <row r="288" ht="15">
      <c r="C288" s="188" t="s">
        <v>223</v>
      </c>
      <c r="D288" s="188"/>
      <c r="E288" s="188"/>
      <c r="F288" s="188"/>
      <c r="G288" s="188"/>
      <c r="H288" s="188"/>
      <c r="I288" s="189">
        <f>IF(E273&lt;&gt;0,K288/E273, 0)</f>
        <v>1239.2666666666669</v>
      </c>
      <c r="J288" s="189"/>
      <c r="K288" s="189">
        <f>L274+L276+L281+L286+L287+L277</f>
        <v>1487.1200000000001</v>
      </c>
      <c r="L288" s="189"/>
      <c r="AD288">
        <f>ROUND((Source!AT124/100)*((ROUND(SUMIF(SmtRes!AQ87:'SmtRes'!AQ91,"=1",SmtRes!AD87:'SmtRes'!AD91)*Source!I124, 2)+ROUND(SUMIF(SmtRes!AQ87:'SmtRes'!AQ91,"=1",SmtRes!AC87:'SmtRes'!AC91)*Source!I124, 2))), 2)</f>
        <v>1364.5599999999999</v>
      </c>
      <c r="AE288">
        <f>ROUND((Source!AU124/100)*((ROUND(SUMIF(SmtRes!AQ87:'SmtRes'!AQ91,"=1",SmtRes!AD87:'SmtRes'!AD91)*Source!I124, 2)+ROUND(SUMIF(SmtRes!AQ87:'SmtRes'!AQ91,"=1",SmtRes!AC87:'SmtRes'!AC91)*Source!I124, 2))), 2)</f>
        <v>855.95000000000005</v>
      </c>
      <c r="AN288" s="190">
        <f>L274+L276+L281+L286+L287+L277</f>
        <v>1487.1200000000001</v>
      </c>
      <c r="AO288" s="190">
        <f>L276</f>
        <v>108.17</v>
      </c>
      <c r="AQ288" t="s">
        <v>224</v>
      </c>
      <c r="AR288" s="190">
        <f>L274</f>
        <v>441.67000000000002</v>
      </c>
      <c r="AT288" s="190">
        <f>L277</f>
        <v>50.460000000000001</v>
      </c>
      <c r="AV288" t="s">
        <v>224</v>
      </c>
      <c r="AW288" s="190">
        <f>L281</f>
        <v>5.9100000000000001</v>
      </c>
      <c r="AZ288">
        <f>Source!X124</f>
        <v>541.34000000000003</v>
      </c>
      <c r="BA288">
        <f>Source!Y124</f>
        <v>339.56999999999999</v>
      </c>
      <c r="CD288">
        <v>1</v>
      </c>
    </row>
    <row r="289" ht="28.5">
      <c r="A289" s="208" t="s">
        <v>451</v>
      </c>
      <c r="B289" s="182" t="str">
        <f>Source!F125</f>
        <v>02.2.05.04-2234</v>
      </c>
      <c r="C289" s="182" t="str">
        <f>Source!G125</f>
        <v xml:space="preserve">Щебень из гравия для строительных работ М 800, фракция 20-40 мм</v>
      </c>
      <c r="D289" s="183" t="str">
        <f>Source!H125</f>
        <v>м3</v>
      </c>
      <c r="E289" s="184">
        <f>Source!K125</f>
        <v>1.2</v>
      </c>
      <c r="F289" s="184"/>
      <c r="G289" s="184">
        <f>Source!I125</f>
        <v>1.2</v>
      </c>
      <c r="H289" s="185"/>
      <c r="I289" s="186"/>
      <c r="J289" s="185">
        <f>Source!AL125</f>
        <v>2273.4699999999998</v>
      </c>
      <c r="K289" s="186"/>
      <c r="L289" s="185">
        <f>Source!P125</f>
        <v>2728.1599999999999</v>
      </c>
    </row>
    <row r="290" ht="15">
      <c r="C290" s="188" t="s">
        <v>223</v>
      </c>
      <c r="D290" s="188"/>
      <c r="E290" s="188"/>
      <c r="F290" s="188"/>
      <c r="G290" s="188"/>
      <c r="H290" s="188"/>
      <c r="I290" s="189">
        <f>IF(E289&lt;&gt;0,K290/E289, 0)</f>
        <v>2273.4666666666667</v>
      </c>
      <c r="J290" s="189"/>
      <c r="K290" s="189">
        <f>L289</f>
        <v>2728.1599999999999</v>
      </c>
      <c r="L290" s="189"/>
      <c r="AD290">
        <f>ROUND((Source!AT125/100)*((ROUND(ROUND(Source!AO125,2)*Source!I125, 2)+ROUND(ROUND(Source!AN125,2)*Source!I125, 2))), 2)</f>
        <v>0</v>
      </c>
      <c r="AE290">
        <f>ROUND((Source!AU125/100)*((ROUND(ROUND(Source!AO125,2)*Source!I125, 2)+ROUND(ROUND(Source!AN125,2)*Source!I125, 2))), 2)</f>
        <v>0</v>
      </c>
      <c r="AN290" s="190">
        <f>L289</f>
        <v>2728.1599999999999</v>
      </c>
      <c r="AO290">
        <f>0</f>
        <v>0</v>
      </c>
      <c r="AQ290" t="s">
        <v>224</v>
      </c>
      <c r="AR290">
        <f>0</f>
        <v>0</v>
      </c>
      <c r="AT290">
        <f>0</f>
        <v>0</v>
      </c>
      <c r="AV290" t="s">
        <v>224</v>
      </c>
      <c r="AW290" s="190">
        <f>L289</f>
        <v>2728.1599999999999</v>
      </c>
      <c r="AZ290">
        <f>Source!X125</f>
        <v>0</v>
      </c>
      <c r="BA290">
        <f>Source!Y125</f>
        <v>0</v>
      </c>
      <c r="CD290">
        <v>1</v>
      </c>
    </row>
    <row r="291" ht="14.25">
      <c r="A291" s="169" t="s">
        <v>452</v>
      </c>
      <c r="B291" s="170" t="s">
        <v>453</v>
      </c>
      <c r="C291" s="170" t="str">
        <f>Source!G126</f>
        <v xml:space="preserve">Установка указателя на стене</v>
      </c>
      <c r="D291" s="171" t="str">
        <f>Source!H126</f>
        <v>ШТ</v>
      </c>
      <c r="E291" s="172">
        <f>Source!K126</f>
        <v>1</v>
      </c>
      <c r="F291" s="172"/>
      <c r="G291" s="172">
        <f>Source!I126</f>
        <v>1</v>
      </c>
      <c r="H291" s="173"/>
      <c r="I291" s="174"/>
      <c r="J291" s="173"/>
      <c r="K291" s="174"/>
      <c r="L291" s="173"/>
    </row>
    <row r="292" ht="15">
      <c r="A292" s="179"/>
      <c r="B292" s="172">
        <v>1</v>
      </c>
      <c r="C292" s="179" t="s">
        <v>190</v>
      </c>
      <c r="D292" s="171" t="s">
        <v>165</v>
      </c>
      <c r="E292" s="180"/>
      <c r="F292" s="172"/>
      <c r="G292" s="172">
        <f>Source!U126</f>
        <v>0.60999999999999999</v>
      </c>
      <c r="H292" s="172"/>
      <c r="I292" s="172"/>
      <c r="J292" s="172"/>
      <c r="K292" s="172"/>
      <c r="L292" s="181">
        <f>SUM(L293:L293)-SUMIF(CE293:CE293, 1, L293:L293)</f>
        <v>278.42000000000002</v>
      </c>
    </row>
    <row r="293" ht="14.25">
      <c r="A293" s="170"/>
      <c r="B293" s="170" t="s">
        <v>454</v>
      </c>
      <c r="C293" s="182" t="s">
        <v>455</v>
      </c>
      <c r="D293" s="183" t="s">
        <v>165</v>
      </c>
      <c r="E293" s="184">
        <v>0.60999999999999999</v>
      </c>
      <c r="F293" s="184"/>
      <c r="G293" s="184">
        <f>SmtRes!CX92</f>
        <v>0.60999999999999999</v>
      </c>
      <c r="H293" s="185"/>
      <c r="I293" s="186"/>
      <c r="J293" s="185">
        <f>SmtRes!CZ92</f>
        <v>456.42000000000002</v>
      </c>
      <c r="K293" s="186"/>
      <c r="L293" s="185">
        <f>SmtRes!DI92</f>
        <v>278.42000000000002</v>
      </c>
    </row>
    <row r="294" ht="15">
      <c r="A294" s="170"/>
      <c r="B294" s="170"/>
      <c r="C294" s="187" t="s">
        <v>215</v>
      </c>
      <c r="D294" s="171"/>
      <c r="E294" s="172"/>
      <c r="F294" s="172"/>
      <c r="G294" s="172"/>
      <c r="H294" s="173"/>
      <c r="I294" s="174"/>
      <c r="J294" s="173"/>
      <c r="K294" s="174"/>
      <c r="L294" s="173">
        <f>L292</f>
        <v>278.42000000000002</v>
      </c>
    </row>
    <row r="295" ht="14.25">
      <c r="A295" s="169" t="s">
        <v>456</v>
      </c>
      <c r="B295" s="170" t="str">
        <f>Source!F127</f>
        <v>01.5.03.03-0091</v>
      </c>
      <c r="C295" s="170" t="str">
        <f>Source!G127</f>
        <v>Указатель</v>
      </c>
      <c r="D295" s="171" t="str">
        <f>Source!H127</f>
        <v>ШТ</v>
      </c>
      <c r="E295" s="172">
        <f>SmtRes!AT93</f>
        <v>1</v>
      </c>
      <c r="F295" s="172"/>
      <c r="G295" s="172">
        <f>Source!I127</f>
        <v>1</v>
      </c>
      <c r="H295" s="173">
        <f>Source!AL127+Source!AO127+Source!AM127+Source!AN127</f>
        <v>288.77999999999997</v>
      </c>
      <c r="I295" s="174">
        <f>IF(Source!BC127&lt;&gt; 0, Source!BC127, 1)</f>
        <v>0.85999999999999999</v>
      </c>
      <c r="J295" s="173">
        <f t="shared" ref="J295:J296" si="17">ROUND(H295*I295, 2)</f>
        <v>248.34999999999999</v>
      </c>
      <c r="K295" s="174"/>
      <c r="L295" s="173">
        <f>Source!P127</f>
        <v>248.34999999999999</v>
      </c>
      <c r="AD295">
        <f>ROUND((Source!AT127/100)*((ROUND(ROUND(Source!AO127,2)*Source!I127, 2)+ROUND(ROUND(Source!AN127,2)*Source!I127, 2))), 2)</f>
        <v>0</v>
      </c>
      <c r="AE295">
        <f>ROUND((Source!AU127/100)*((ROUND(ROUND(Source!AO127,2)*Source!I127, 2)+ROUND(ROUND(Source!AN127,2)*Source!I127, 2))), 2)</f>
        <v>0</v>
      </c>
      <c r="AN295">
        <f t="shared" ref="AN295:AN296" si="18">L295</f>
        <v>248.34999999999999</v>
      </c>
      <c r="AW295">
        <f t="shared" ref="AW295:AW296" si="19">L295</f>
        <v>248.34999999999999</v>
      </c>
      <c r="AZ295">
        <f>Source!X127</f>
        <v>0</v>
      </c>
      <c r="BA295">
        <f>Source!Y127</f>
        <v>0</v>
      </c>
      <c r="CD295">
        <v>1</v>
      </c>
    </row>
    <row r="296" ht="28.5">
      <c r="A296" s="169" t="s">
        <v>457</v>
      </c>
      <c r="B296" s="170" t="str">
        <f>Source!F128</f>
        <v>01.5.03.03-0091</v>
      </c>
      <c r="C296" s="170" t="s">
        <v>458</v>
      </c>
      <c r="D296" s="171" t="str">
        <f>Source!H128</f>
        <v>ШТ</v>
      </c>
      <c r="E296" s="172">
        <f>SmtRes!AT94</f>
        <v>-1</v>
      </c>
      <c r="F296" s="172"/>
      <c r="G296" s="172">
        <f>Source!I128</f>
        <v>-1</v>
      </c>
      <c r="H296" s="173">
        <f>Source!AL128+Source!AO128+Source!AM128+Source!AN128</f>
        <v>288.77999999999997</v>
      </c>
      <c r="I296" s="174">
        <f>IF(Source!BC128&lt;&gt;0,Source!BC128,1)</f>
        <v>0.85999999999999999</v>
      </c>
      <c r="J296" s="173">
        <f t="shared" si="17"/>
        <v>248.34999999999999</v>
      </c>
      <c r="K296" s="174"/>
      <c r="L296" s="173">
        <f>Source!P128</f>
        <v>-248.34999999999999</v>
      </c>
      <c r="AD296">
        <f>ROUND((Source!AT128/100)*((ROUND(ROUND(Source!AO128,2)*Source!I128,2)+ROUND(ROUND(Source!AN128,2)*Source!I128,2))),2)</f>
        <v>0</v>
      </c>
      <c r="AE296">
        <f>ROUND((Source!AU128/100)*((ROUND(ROUND(Source!AO128,2)*Source!I128,2)+ROUND(ROUND(Source!AN128,2)*Source!I128,2))),2)</f>
        <v>0</v>
      </c>
      <c r="AN296">
        <f t="shared" si="18"/>
        <v>-248.34999999999999</v>
      </c>
      <c r="AW296">
        <f t="shared" si="19"/>
        <v>-248.34999999999999</v>
      </c>
      <c r="AZ296">
        <f>Source!X128</f>
        <v>0</v>
      </c>
      <c r="BA296">
        <f>Source!Y128</f>
        <v>0</v>
      </c>
      <c r="CD296">
        <v>1</v>
      </c>
    </row>
    <row r="297" ht="14.25">
      <c r="A297" s="170"/>
      <c r="B297" s="170"/>
      <c r="C297" s="170" t="s">
        <v>217</v>
      </c>
      <c r="D297" s="171"/>
      <c r="E297" s="172"/>
      <c r="F297" s="172"/>
      <c r="G297" s="172"/>
      <c r="H297" s="173"/>
      <c r="I297" s="174"/>
      <c r="J297" s="173"/>
      <c r="K297" s="174"/>
      <c r="L297" s="173">
        <f>SUM(AR291:AR300)+SUM(AS291:AS300)+SUM(AT291:AT300)+SUM(AU291:AU300)+SUM(AV291:AV300)</f>
        <v>278.42000000000002</v>
      </c>
    </row>
    <row r="298" ht="42.75">
      <c r="A298" s="170"/>
      <c r="B298" s="170" t="s">
        <v>298</v>
      </c>
      <c r="C298" s="170" t="s">
        <v>299</v>
      </c>
      <c r="D298" s="171" t="s">
        <v>220</v>
      </c>
      <c r="E298" s="172">
        <f>Source!BZ126</f>
        <v>98</v>
      </c>
      <c r="F298" s="172"/>
      <c r="G298" s="172">
        <f>Source!AT126</f>
        <v>98</v>
      </c>
      <c r="H298" s="173"/>
      <c r="I298" s="174"/>
      <c r="J298" s="173"/>
      <c r="K298" s="174"/>
      <c r="L298" s="173">
        <f>SUM(AZ291:AZ300)</f>
        <v>272.85000000000002</v>
      </c>
    </row>
    <row r="299" ht="42.75">
      <c r="A299" s="182"/>
      <c r="B299" s="182" t="s">
        <v>300</v>
      </c>
      <c r="C299" s="182" t="s">
        <v>301</v>
      </c>
      <c r="D299" s="183" t="s">
        <v>220</v>
      </c>
      <c r="E299" s="184">
        <f>Source!CA126</f>
        <v>58</v>
      </c>
      <c r="F299" s="184"/>
      <c r="G299" s="184">
        <f>Source!AU126</f>
        <v>58</v>
      </c>
      <c r="H299" s="185"/>
      <c r="I299" s="186"/>
      <c r="J299" s="185"/>
      <c r="K299" s="186"/>
      <c r="L299" s="185">
        <f>SUM(BA291:BA300)</f>
        <v>161.47999999999999</v>
      </c>
    </row>
    <row r="300" ht="15">
      <c r="C300" s="188" t="s">
        <v>223</v>
      </c>
      <c r="D300" s="188"/>
      <c r="E300" s="188"/>
      <c r="F300" s="188"/>
      <c r="G300" s="188"/>
      <c r="H300" s="188"/>
      <c r="I300" s="189">
        <f>IF(E291&lt;&gt;0,K300/E291, 0)</f>
        <v>712.75</v>
      </c>
      <c r="J300" s="189"/>
      <c r="K300" s="189">
        <f>L292+L298+L299+SUM(L295:L296)</f>
        <v>712.75</v>
      </c>
      <c r="L300" s="189"/>
      <c r="AD300">
        <f>ROUND((Source!AT126/100)*((ROUND(SUMIF(SmtRes!AQ92:'SmtRes'!AQ94,"=1",SmtRes!AD92:'SmtRes'!AD94)*Source!I126, 2)+ROUND(SUMIF(SmtRes!AQ92:'SmtRes'!AQ94,"=1",SmtRes!AC92:'SmtRes'!AC94)*Source!I126, 2))), 2)</f>
        <v>447.29000000000002</v>
      </c>
      <c r="AE300">
        <f>ROUND((Source!AU126/100)*((ROUND(SUMIF(SmtRes!AQ92:'SmtRes'!AQ94,"=1",SmtRes!AD92:'SmtRes'!AD94)*Source!I126, 2)+ROUND(SUMIF(SmtRes!AQ92:'SmtRes'!AQ94,"=1",SmtRes!AC92:'SmtRes'!AC94)*Source!I126, 2))), 2)</f>
        <v>264.72000000000003</v>
      </c>
      <c r="AN300" s="190">
        <f>L292+L298+L299</f>
        <v>712.75</v>
      </c>
      <c r="AO300">
        <f>0</f>
        <v>0</v>
      </c>
      <c r="AQ300" t="s">
        <v>224</v>
      </c>
      <c r="AR300" s="190">
        <f>L292</f>
        <v>278.42000000000002</v>
      </c>
      <c r="AT300">
        <f>0</f>
        <v>0</v>
      </c>
      <c r="AV300" t="s">
        <v>224</v>
      </c>
      <c r="AW300">
        <f>0</f>
        <v>0</v>
      </c>
      <c r="AZ300">
        <f>Source!X126</f>
        <v>272.85000000000002</v>
      </c>
      <c r="BA300">
        <f>Source!Y126</f>
        <v>161.47999999999999</v>
      </c>
      <c r="CD300">
        <v>1</v>
      </c>
    </row>
    <row r="301" ht="42.75">
      <c r="A301" s="208" t="s">
        <v>459</v>
      </c>
      <c r="B301" s="182" t="str">
        <f>Source!F129</f>
        <v>ТЦ_20.2.03.00_78_7804526950_04.03.2025_02_4.1</v>
      </c>
      <c r="C301" s="182" t="str">
        <f>Source!G129</f>
        <v xml:space="preserve">Табличка информационная с указанием принадлежности ТП (ВРЩ, КРУН)</v>
      </c>
      <c r="D301" s="183" t="str">
        <f>Source!H129</f>
        <v>ШТ</v>
      </c>
      <c r="E301" s="184">
        <f>Source!K129</f>
        <v>1</v>
      </c>
      <c r="F301" s="184"/>
      <c r="G301" s="184">
        <f>Source!I129</f>
        <v>1</v>
      </c>
      <c r="H301" s="185"/>
      <c r="I301" s="186"/>
      <c r="J301" s="185">
        <f>Source!AL129</f>
        <v>2626.5</v>
      </c>
      <c r="K301" s="186"/>
      <c r="L301" s="185">
        <f>Source!HG129</f>
        <v>2626.5</v>
      </c>
    </row>
    <row r="302" ht="15">
      <c r="C302" s="188" t="s">
        <v>223</v>
      </c>
      <c r="D302" s="188"/>
      <c r="E302" s="188"/>
      <c r="F302" s="188"/>
      <c r="G302" s="188"/>
      <c r="H302" s="188"/>
      <c r="I302" s="189">
        <f>IF(E301&lt;&gt;0,K302/E301, 0)</f>
        <v>2626.5</v>
      </c>
      <c r="J302" s="189"/>
      <c r="K302" s="189">
        <f>L301</f>
        <v>2626.5</v>
      </c>
      <c r="L302" s="189"/>
      <c r="AD302">
        <f>ROUND((Source!AT129/100)*((ROUND(ROUND(Source!AO129,2)*Source!I129, 2)+ROUND(ROUND(Source!AN129,2)*Source!I129, 2))), 2)</f>
        <v>0</v>
      </c>
      <c r="AE302">
        <f>ROUND((Source!AU129/100)*((ROUND(ROUND(Source!AO129,2)*Source!I129, 2)+ROUND(ROUND(Source!AN129,2)*Source!I129, 2))), 2)</f>
        <v>0</v>
      </c>
      <c r="AN302" s="190">
        <f>L301</f>
        <v>2626.5</v>
      </c>
      <c r="AO302">
        <f>0</f>
        <v>0</v>
      </c>
      <c r="AQ302" t="s">
        <v>224</v>
      </c>
      <c r="AR302">
        <f>0</f>
        <v>0</v>
      </c>
      <c r="AT302">
        <f>0</f>
        <v>0</v>
      </c>
      <c r="AV302" t="s">
        <v>224</v>
      </c>
      <c r="AW302" s="190">
        <f>L301</f>
        <v>2626.5</v>
      </c>
      <c r="AX302" s="190">
        <f>L301</f>
        <v>2626.5</v>
      </c>
      <c r="AZ302">
        <f>Source!X129</f>
        <v>0</v>
      </c>
      <c r="BA302">
        <f>Source!Y129</f>
        <v>0</v>
      </c>
      <c r="CD302">
        <v>1</v>
      </c>
    </row>
    <row r="303" ht="42.75">
      <c r="A303" s="208" t="s">
        <v>460</v>
      </c>
      <c r="B303" s="182" t="s">
        <v>461</v>
      </c>
      <c r="C303" s="182" t="str">
        <f>Source!G130</f>
        <v xml:space="preserve">Погрузка в автотранспортное средство: грунт растительного слоя (земля, перегной)</v>
      </c>
      <c r="D303" s="183" t="str">
        <f>Source!H130</f>
        <v xml:space="preserve">1т груза</v>
      </c>
      <c r="E303" s="184">
        <f>Source!K130</f>
        <v>16.922499999999999</v>
      </c>
      <c r="F303" s="184"/>
      <c r="G303" s="184">
        <f>Source!I130</f>
        <v>16.922499999999999</v>
      </c>
      <c r="H303" s="185"/>
      <c r="I303" s="186"/>
      <c r="J303" s="185">
        <f>Source!AK130</f>
        <v>94.879999999999995</v>
      </c>
      <c r="K303" s="186"/>
      <c r="L303" s="185">
        <f>Source!HD130</f>
        <v>1605.6100000000001</v>
      </c>
    </row>
    <row r="304" ht="15">
      <c r="C304" s="188" t="s">
        <v>223</v>
      </c>
      <c r="D304" s="188"/>
      <c r="E304" s="188"/>
      <c r="F304" s="188"/>
      <c r="G304" s="188"/>
      <c r="H304" s="188"/>
      <c r="I304" s="189">
        <f>IF(E303&lt;&gt;0,K304/E303, 0)</f>
        <v>94.880189097355597</v>
      </c>
      <c r="J304" s="189"/>
      <c r="K304" s="189">
        <f>L303</f>
        <v>1605.6100000000001</v>
      </c>
      <c r="L304" s="189"/>
      <c r="AD304">
        <f>ROUND((Source!AT130/100)*((ROUND(0*Source!I130, 2)+ROUND(0*Source!I130, 2))), 2)</f>
        <v>0</v>
      </c>
      <c r="AE304">
        <f>ROUND((Source!AU130/100)*((ROUND(0*Source!I130, 2)+ROUND(0*Source!I130, 2))), 2)</f>
        <v>0</v>
      </c>
      <c r="AN304" s="190">
        <f>L303</f>
        <v>1605.6100000000001</v>
      </c>
      <c r="AP304">
        <f>0</f>
        <v>0</v>
      </c>
      <c r="AQ304" t="s">
        <v>224</v>
      </c>
      <c r="AS304">
        <f>0</f>
        <v>0</v>
      </c>
      <c r="AU304">
        <f>0</f>
        <v>0</v>
      </c>
      <c r="AV304" t="s">
        <v>224</v>
      </c>
      <c r="AZ304">
        <f>Source!X130</f>
        <v>0</v>
      </c>
      <c r="BA304">
        <f>Source!Y130</f>
        <v>0</v>
      </c>
      <c r="BB304" s="190">
        <f>L303</f>
        <v>1605.6100000000001</v>
      </c>
      <c r="CD304">
        <v>1</v>
      </c>
    </row>
    <row r="305" ht="128.25">
      <c r="A305" s="208" t="s">
        <v>462</v>
      </c>
      <c r="B305" s="182" t="s">
        <v>463</v>
      </c>
      <c r="C305" s="182" t="str">
        <f>Source!G131</f>
        <v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v>
      </c>
      <c r="D305" s="183" t="str">
        <f>Source!H131</f>
        <v xml:space="preserve">1т груза</v>
      </c>
      <c r="E305" s="184">
        <f>Source!K131</f>
        <v>16.922499999999999</v>
      </c>
      <c r="F305" s="184"/>
      <c r="G305" s="184">
        <f>Source!I131</f>
        <v>16.922499999999999</v>
      </c>
      <c r="H305" s="185"/>
      <c r="I305" s="186"/>
      <c r="J305" s="185">
        <f>Source!AK131</f>
        <v>219.97</v>
      </c>
      <c r="K305" s="186"/>
      <c r="L305" s="185">
        <f>Source!HD131</f>
        <v>3722.4400000000001</v>
      </c>
    </row>
    <row r="306" ht="15">
      <c r="C306" s="188" t="s">
        <v>223</v>
      </c>
      <c r="D306" s="188"/>
      <c r="E306" s="188"/>
      <c r="F306" s="188"/>
      <c r="G306" s="188"/>
      <c r="H306" s="188"/>
      <c r="I306" s="189">
        <f>IF(E305&lt;&gt;0,K306/E305, 0)</f>
        <v>219.96986260895258</v>
      </c>
      <c r="J306" s="189"/>
      <c r="K306" s="189">
        <f>L305</f>
        <v>3722.4400000000001</v>
      </c>
      <c r="L306" s="189"/>
      <c r="AD306">
        <f>ROUND((Source!AT131/100)*((ROUND(0*Source!I131, 2)+ROUND(0*Source!I131, 2))), 2)</f>
        <v>0</v>
      </c>
      <c r="AE306">
        <f>ROUND((Source!AU131/100)*((ROUND(0*Source!I131, 2)+ROUND(0*Source!I131, 2))), 2)</f>
        <v>0</v>
      </c>
      <c r="AN306" s="190">
        <f>L305</f>
        <v>3722.4400000000001</v>
      </c>
      <c r="AP306">
        <f>0</f>
        <v>0</v>
      </c>
      <c r="AQ306" t="s">
        <v>224</v>
      </c>
      <c r="AS306">
        <f>0</f>
        <v>0</v>
      </c>
      <c r="AU306">
        <f>0</f>
        <v>0</v>
      </c>
      <c r="AV306" t="s">
        <v>224</v>
      </c>
      <c r="AZ306">
        <f>Source!X131</f>
        <v>0</v>
      </c>
      <c r="BA306">
        <f>Source!Y131</f>
        <v>0</v>
      </c>
      <c r="BB306" s="190">
        <f>L305</f>
        <v>3722.4400000000001</v>
      </c>
      <c r="CD306">
        <v>1</v>
      </c>
    </row>
    <row r="308" ht="15">
      <c r="A308" s="191"/>
      <c r="B308" s="192"/>
      <c r="C308" s="187" t="s">
        <v>225</v>
      </c>
      <c r="D308" s="187"/>
      <c r="E308" s="187"/>
      <c r="F308" s="187"/>
      <c r="G308" s="187"/>
      <c r="H308" s="187"/>
      <c r="I308" s="181"/>
      <c r="J308" s="191"/>
      <c r="K308" s="193"/>
      <c r="L308" s="181">
        <f>L310+L311+L317+L321</f>
        <v>191546.60999999999</v>
      </c>
    </row>
    <row r="309" ht="14.25">
      <c r="A309" s="194"/>
      <c r="B309" s="123"/>
      <c r="C309" s="195" t="s">
        <v>226</v>
      </c>
      <c r="D309" s="170"/>
      <c r="E309" s="170"/>
      <c r="F309" s="170"/>
      <c r="G309" s="170"/>
      <c r="H309" s="170"/>
      <c r="I309" s="173"/>
      <c r="J309" s="194"/>
      <c r="K309" s="172"/>
      <c r="L309" s="173"/>
    </row>
    <row r="310" ht="14.25">
      <c r="A310" s="194"/>
      <c r="B310" s="123"/>
      <c r="C310" s="170" t="s">
        <v>227</v>
      </c>
      <c r="D310" s="170"/>
      <c r="E310" s="170"/>
      <c r="F310" s="170"/>
      <c r="G310" s="170"/>
      <c r="H310" s="170"/>
      <c r="I310" s="173"/>
      <c r="J310" s="194"/>
      <c r="K310" s="172"/>
      <c r="L310" s="173">
        <f>SUM(AR53:AR306)</f>
        <v>39059.12999999999</v>
      </c>
    </row>
    <row r="311" ht="14.25" hidden="1">
      <c r="A311" s="194"/>
      <c r="B311" s="123"/>
      <c r="C311" s="170" t="s">
        <v>228</v>
      </c>
      <c r="D311" s="170"/>
      <c r="E311" s="170"/>
      <c r="F311" s="170"/>
      <c r="G311" s="170"/>
      <c r="H311" s="170"/>
      <c r="I311" s="173"/>
      <c r="J311" s="194"/>
      <c r="K311" s="172"/>
      <c r="L311" s="173">
        <f>L313+L316+L315</f>
        <v>22597.809999999998</v>
      </c>
    </row>
    <row r="312" ht="14.25" hidden="1">
      <c r="A312" s="194"/>
      <c r="B312" s="123"/>
      <c r="C312" s="195" t="s">
        <v>229</v>
      </c>
      <c r="D312" s="170"/>
      <c r="E312" s="170"/>
      <c r="F312" s="170"/>
      <c r="G312" s="170"/>
      <c r="H312" s="170"/>
      <c r="I312" s="173"/>
      <c r="J312" s="194"/>
      <c r="K312" s="172"/>
      <c r="L312" s="173"/>
    </row>
    <row r="313" ht="14.25">
      <c r="A313" s="194"/>
      <c r="B313" s="123"/>
      <c r="C313" s="170" t="s">
        <v>228</v>
      </c>
      <c r="D313" s="170"/>
      <c r="E313" s="170"/>
      <c r="F313" s="170"/>
      <c r="G313" s="170"/>
      <c r="H313" s="170"/>
      <c r="I313" s="173"/>
      <c r="J313" s="194"/>
      <c r="K313" s="172"/>
      <c r="L313" s="173">
        <f>SUM(AO53:AO306)</f>
        <v>15879.65</v>
      </c>
    </row>
    <row r="314" ht="14.25" hidden="1">
      <c r="A314" s="194"/>
      <c r="B314" s="123"/>
      <c r="C314" s="195" t="s">
        <v>230</v>
      </c>
      <c r="D314" s="170"/>
      <c r="E314" s="170"/>
      <c r="F314" s="170"/>
      <c r="G314" s="170"/>
      <c r="H314" s="170"/>
      <c r="I314" s="173"/>
      <c r="J314" s="194"/>
      <c r="K314" s="172"/>
      <c r="L314" s="173"/>
    </row>
    <row r="315" ht="14.25">
      <c r="A315" s="194"/>
      <c r="B315" s="123"/>
      <c r="C315" s="170" t="s">
        <v>231</v>
      </c>
      <c r="D315" s="170"/>
      <c r="E315" s="170"/>
      <c r="F315" s="170"/>
      <c r="G315" s="170"/>
      <c r="H315" s="170"/>
      <c r="I315" s="173"/>
      <c r="J315" s="194"/>
      <c r="K315" s="172"/>
      <c r="L315" s="173">
        <f>SUM(AT53:AT306)</f>
        <v>6718.1599999999989</v>
      </c>
    </row>
    <row r="316" ht="14.25" hidden="1">
      <c r="A316" s="194"/>
      <c r="B316" s="123"/>
      <c r="C316" s="170" t="s">
        <v>232</v>
      </c>
      <c r="D316" s="170"/>
      <c r="E316" s="170"/>
      <c r="F316" s="170"/>
      <c r="G316" s="170"/>
      <c r="H316" s="170"/>
      <c r="I316" s="173"/>
      <c r="J316" s="194"/>
      <c r="K316" s="172"/>
      <c r="L316" s="173">
        <f>SUM(AV53:AV306)</f>
        <v>0</v>
      </c>
    </row>
    <row r="317" ht="14.25">
      <c r="A317" s="194"/>
      <c r="B317" s="123"/>
      <c r="C317" s="170" t="s">
        <v>233</v>
      </c>
      <c r="D317" s="170"/>
      <c r="E317" s="170"/>
      <c r="F317" s="170"/>
      <c r="G317" s="170"/>
      <c r="H317" s="170"/>
      <c r="I317" s="173"/>
      <c r="J317" s="194"/>
      <c r="K317" s="172"/>
      <c r="L317" s="173">
        <f>L319+L320</f>
        <v>124561.62000000001</v>
      </c>
    </row>
    <row r="318" ht="14.25">
      <c r="A318" s="194"/>
      <c r="B318" s="123"/>
      <c r="C318" s="195" t="s">
        <v>229</v>
      </c>
      <c r="D318" s="170"/>
      <c r="E318" s="170"/>
      <c r="F318" s="170"/>
      <c r="G318" s="170"/>
      <c r="H318" s="170"/>
      <c r="I318" s="173"/>
      <c r="J318" s="194"/>
      <c r="K318" s="172"/>
      <c r="L318" s="173"/>
    </row>
    <row r="319" ht="14.25">
      <c r="A319" s="194"/>
      <c r="B319" s="123"/>
      <c r="C319" s="170" t="s">
        <v>234</v>
      </c>
      <c r="D319" s="170"/>
      <c r="E319" s="170"/>
      <c r="F319" s="170"/>
      <c r="G319" s="170"/>
      <c r="H319" s="170"/>
      <c r="I319" s="173"/>
      <c r="J319" s="194"/>
      <c r="K319" s="172"/>
      <c r="L319" s="173">
        <f>SUM(AW53:AW306)-SUM(BK53:BK306)</f>
        <v>124561.62000000001</v>
      </c>
    </row>
    <row r="320" ht="14.25" hidden="1">
      <c r="A320" s="194"/>
      <c r="B320" s="123"/>
      <c r="C320" s="170" t="s">
        <v>235</v>
      </c>
      <c r="D320" s="170"/>
      <c r="E320" s="170"/>
      <c r="F320" s="170"/>
      <c r="G320" s="170"/>
      <c r="H320" s="170"/>
      <c r="I320" s="173"/>
      <c r="J320" s="194"/>
      <c r="K320" s="172"/>
      <c r="L320" s="173">
        <f>SUM(BC53:BC306)</f>
        <v>0</v>
      </c>
    </row>
    <row r="321" ht="14.25">
      <c r="A321" s="194"/>
      <c r="B321" s="123"/>
      <c r="C321" s="170" t="s">
        <v>236</v>
      </c>
      <c r="D321" s="170"/>
      <c r="E321" s="170"/>
      <c r="F321" s="170"/>
      <c r="G321" s="170"/>
      <c r="H321" s="170"/>
      <c r="I321" s="173"/>
      <c r="J321" s="194"/>
      <c r="K321" s="172"/>
      <c r="L321" s="173">
        <f>SUM(BB53:BB306)</f>
        <v>5328.0500000000002</v>
      </c>
    </row>
    <row r="322" ht="14.25">
      <c r="A322" s="194"/>
      <c r="B322" s="123"/>
      <c r="C322" s="170" t="s">
        <v>237</v>
      </c>
      <c r="D322" s="170"/>
      <c r="E322" s="170"/>
      <c r="F322" s="170"/>
      <c r="G322" s="170"/>
      <c r="H322" s="170"/>
      <c r="I322" s="173"/>
      <c r="J322" s="194"/>
      <c r="K322" s="172"/>
      <c r="L322" s="173">
        <f>SUM(AR53:AR306)+SUM(AT53:AT306)+SUM(AV53:AV306)</f>
        <v>45777.289999999986</v>
      </c>
    </row>
    <row r="323" ht="14.25">
      <c r="A323" s="194"/>
      <c r="B323" s="123"/>
      <c r="C323" s="170" t="s">
        <v>238</v>
      </c>
      <c r="D323" s="170"/>
      <c r="E323" s="170"/>
      <c r="F323" s="170"/>
      <c r="G323" s="170"/>
      <c r="H323" s="170"/>
      <c r="I323" s="173"/>
      <c r="J323" s="194"/>
      <c r="K323" s="172"/>
      <c r="L323" s="173">
        <f>SUM(AZ53:AZ306)</f>
        <v>46128.159999999996</v>
      </c>
    </row>
    <row r="324" ht="14.25">
      <c r="A324" s="194"/>
      <c r="B324" s="123"/>
      <c r="C324" s="170" t="s">
        <v>239</v>
      </c>
      <c r="D324" s="170"/>
      <c r="E324" s="170"/>
      <c r="F324" s="170"/>
      <c r="G324" s="170"/>
      <c r="H324" s="170"/>
      <c r="I324" s="173"/>
      <c r="J324" s="194"/>
      <c r="K324" s="172"/>
      <c r="L324" s="173">
        <f>SUM(BA53:BA306)</f>
        <v>27057.689999999999</v>
      </c>
    </row>
    <row r="325" ht="14.25" hidden="1">
      <c r="A325" s="194"/>
      <c r="B325" s="123"/>
      <c r="C325" s="170" t="s">
        <v>240</v>
      </c>
      <c r="D325" s="170"/>
      <c r="E325" s="170"/>
      <c r="F325" s="170"/>
      <c r="G325" s="170"/>
      <c r="H325" s="170"/>
      <c r="I325" s="173"/>
      <c r="J325" s="194"/>
      <c r="K325" s="172"/>
      <c r="L325" s="173">
        <f>L327+L328</f>
        <v>0</v>
      </c>
    </row>
    <row r="326" ht="14.25" hidden="1">
      <c r="A326" s="194"/>
      <c r="B326" s="123"/>
      <c r="C326" s="195" t="s">
        <v>226</v>
      </c>
      <c r="D326" s="170"/>
      <c r="E326" s="170"/>
      <c r="F326" s="170"/>
      <c r="G326" s="170"/>
      <c r="H326" s="170"/>
      <c r="I326" s="173"/>
      <c r="J326" s="194"/>
      <c r="K326" s="172"/>
      <c r="L326" s="173"/>
    </row>
    <row r="327" ht="14.25" hidden="1">
      <c r="A327" s="194"/>
      <c r="B327" s="123"/>
      <c r="C327" s="170" t="s">
        <v>241</v>
      </c>
      <c r="D327" s="170"/>
      <c r="E327" s="170"/>
      <c r="F327" s="170"/>
      <c r="G327" s="170"/>
      <c r="H327" s="170"/>
      <c r="I327" s="173"/>
      <c r="J327" s="194"/>
      <c r="K327" s="172"/>
      <c r="L327" s="173">
        <f>SUM(BK53:BK306)</f>
        <v>0</v>
      </c>
    </row>
    <row r="328" ht="14.25" hidden="1">
      <c r="A328" s="194"/>
      <c r="B328" s="123"/>
      <c r="C328" s="170" t="s">
        <v>242</v>
      </c>
      <c r="D328" s="170"/>
      <c r="E328" s="170"/>
      <c r="F328" s="170"/>
      <c r="G328" s="170"/>
      <c r="H328" s="170"/>
      <c r="I328" s="173"/>
      <c r="J328" s="194"/>
      <c r="K328" s="172"/>
      <c r="L328" s="173">
        <f>SUM(BD53:BD306)</f>
        <v>0</v>
      </c>
    </row>
    <row r="329" ht="14.25" hidden="1">
      <c r="A329" s="194"/>
      <c r="B329" s="123"/>
      <c r="C329" s="170" t="s">
        <v>243</v>
      </c>
      <c r="D329" s="170"/>
      <c r="E329" s="170"/>
      <c r="F329" s="170"/>
      <c r="G329" s="170"/>
      <c r="H329" s="170"/>
      <c r="I329" s="173"/>
      <c r="J329" s="194"/>
      <c r="K329" s="172"/>
      <c r="L329" s="173"/>
    </row>
    <row r="330" ht="14.25" hidden="1">
      <c r="A330" s="194"/>
      <c r="B330" s="123"/>
      <c r="C330" s="170" t="s">
        <v>243</v>
      </c>
      <c r="D330" s="170"/>
      <c r="E330" s="170"/>
      <c r="F330" s="170"/>
      <c r="G330" s="170"/>
      <c r="H330" s="170"/>
      <c r="I330" s="173"/>
      <c r="J330" s="194"/>
      <c r="K330" s="172"/>
      <c r="L330" s="173">
        <f>SUM(BQ53:BQ306)</f>
        <v>0</v>
      </c>
    </row>
    <row r="331" ht="14.25" hidden="1">
      <c r="A331" s="194"/>
      <c r="B331" s="123"/>
      <c r="C331" s="170" t="s">
        <v>244</v>
      </c>
      <c r="D331" s="170"/>
      <c r="E331" s="170"/>
      <c r="F331" s="170"/>
      <c r="G331" s="170"/>
      <c r="H331" s="170"/>
      <c r="I331" s="173"/>
      <c r="J331" s="194"/>
      <c r="K331" s="172"/>
      <c r="L331" s="173">
        <f>SUM(BO53:BO306)</f>
        <v>0</v>
      </c>
    </row>
    <row r="332" ht="15">
      <c r="A332" s="191"/>
      <c r="B332" s="192"/>
      <c r="C332" s="187" t="s">
        <v>245</v>
      </c>
      <c r="D332" s="187"/>
      <c r="E332" s="187"/>
      <c r="F332" s="187"/>
      <c r="G332" s="187"/>
      <c r="H332" s="187"/>
      <c r="I332" s="181"/>
      <c r="J332" s="191"/>
      <c r="K332" s="193"/>
      <c r="L332" s="181">
        <f>L308+L323+L324+L325+L330+L331</f>
        <v>264732.45999999996</v>
      </c>
    </row>
    <row r="333" ht="14.25">
      <c r="A333" s="194"/>
      <c r="B333" s="123"/>
      <c r="C333" s="195" t="s">
        <v>246</v>
      </c>
      <c r="D333" s="170"/>
      <c r="E333" s="170"/>
      <c r="F333" s="170"/>
      <c r="G333" s="170"/>
      <c r="H333" s="170"/>
      <c r="I333" s="173"/>
      <c r="J333" s="194"/>
      <c r="K333" s="172"/>
      <c r="L333" s="173"/>
    </row>
    <row r="334" ht="14.25">
      <c r="A334" s="194"/>
      <c r="B334" s="123"/>
      <c r="C334" s="170" t="s">
        <v>247</v>
      </c>
      <c r="D334" s="170"/>
      <c r="E334" s="170"/>
      <c r="F334" s="170"/>
      <c r="G334" s="170"/>
      <c r="H334" s="170"/>
      <c r="I334" s="173"/>
      <c r="J334" s="194"/>
      <c r="K334" s="172"/>
      <c r="L334" s="173">
        <f>SUM(AX53:AX306)</f>
        <v>32579.169999999998</v>
      </c>
    </row>
    <row r="335" ht="14.25" hidden="1">
      <c r="A335" s="194"/>
      <c r="B335" s="123"/>
      <c r="C335" s="170" t="s">
        <v>248</v>
      </c>
      <c r="D335" s="170"/>
      <c r="E335" s="170"/>
      <c r="F335" s="170"/>
      <c r="G335" s="170"/>
      <c r="H335" s="170"/>
      <c r="I335" s="173"/>
      <c r="J335" s="194"/>
      <c r="K335" s="172"/>
      <c r="L335" s="173">
        <f>SUM(AY53:AY306)</f>
        <v>0</v>
      </c>
    </row>
    <row r="336" ht="14.25">
      <c r="A336" s="194"/>
      <c r="B336" s="123"/>
      <c r="C336" s="170" t="s">
        <v>249</v>
      </c>
      <c r="D336" s="170"/>
      <c r="E336" s="170"/>
      <c r="F336" s="174"/>
      <c r="G336" s="180">
        <f>Source!F155</f>
        <v>77.470576399999999</v>
      </c>
      <c r="H336" s="194"/>
      <c r="I336" s="194"/>
      <c r="J336" s="194"/>
      <c r="K336" s="194"/>
      <c r="L336" s="194"/>
    </row>
    <row r="337" ht="14.25">
      <c r="A337" s="194"/>
      <c r="B337" s="123"/>
      <c r="C337" s="170" t="s">
        <v>250</v>
      </c>
      <c r="D337" s="170"/>
      <c r="E337" s="170"/>
      <c r="F337" s="174"/>
      <c r="G337" s="180">
        <f>Source!F156</f>
        <v>9.8578767999999997</v>
      </c>
      <c r="H337" s="194"/>
      <c r="I337" s="194"/>
      <c r="J337" s="194"/>
      <c r="K337" s="194"/>
      <c r="L337" s="194"/>
    </row>
    <row r="340" ht="16.5">
      <c r="A340" s="168" t="s">
        <v>464</v>
      </c>
      <c r="B340" s="168"/>
      <c r="C340" s="168"/>
      <c r="D340" s="168"/>
      <c r="E340" s="168"/>
      <c r="F340" s="168"/>
      <c r="G340" s="168"/>
      <c r="H340" s="168"/>
      <c r="I340" s="168"/>
      <c r="J340" s="168"/>
      <c r="K340" s="168"/>
      <c r="L340" s="168"/>
    </row>
    <row r="341" ht="42.75">
      <c r="A341" s="169" t="s">
        <v>465</v>
      </c>
      <c r="B341" s="170" t="s">
        <v>282</v>
      </c>
      <c r="C341" s="170" t="str">
        <f>Source!G167</f>
        <v xml:space="preserve">Разработка грунта вручную в траншеях глубиной до 2 м без креплений с откосами, группа грунтов: 2</v>
      </c>
      <c r="D341" s="171" t="str">
        <f>Source!H167</f>
        <v xml:space="preserve">100 м3</v>
      </c>
      <c r="E341" s="172">
        <f>Source!K167</f>
        <v>0.15539999999999998</v>
      </c>
      <c r="F341" s="172"/>
      <c r="G341" s="172">
        <f>Source!I167</f>
        <v>0.15539999999999998</v>
      </c>
      <c r="H341" s="173"/>
      <c r="I341" s="174"/>
      <c r="J341" s="173"/>
      <c r="K341" s="174"/>
      <c r="L341" s="173"/>
    </row>
    <row r="342">
      <c r="C342" s="125" t="str">
        <f>"Объем: "&amp;Source!I167&amp;"=15,54/"&amp;"100"</f>
        <v xml:space="preserve">Объем: 0.15539999999999998=15,54/100</v>
      </c>
    </row>
    <row r="343" ht="15">
      <c r="A343" s="179"/>
      <c r="B343" s="172">
        <v>1</v>
      </c>
      <c r="C343" s="179" t="s">
        <v>190</v>
      </c>
      <c r="D343" s="171" t="s">
        <v>165</v>
      </c>
      <c r="E343" s="180"/>
      <c r="F343" s="172"/>
      <c r="G343" s="172">
        <f>Source!U167</f>
        <v>23.9316</v>
      </c>
      <c r="H343" s="172"/>
      <c r="I343" s="172"/>
      <c r="J343" s="172"/>
      <c r="K343" s="172"/>
      <c r="L343" s="181">
        <f>SUM(L344:L344)-SUMIF(CE344:CE344, 1, L344:L344)</f>
        <v>10175.960000000001</v>
      </c>
    </row>
    <row r="344" ht="28.5">
      <c r="A344" s="170"/>
      <c r="B344" s="170" t="s">
        <v>273</v>
      </c>
      <c r="C344" s="182" t="s">
        <v>283</v>
      </c>
      <c r="D344" s="183" t="s">
        <v>165</v>
      </c>
      <c r="E344" s="184">
        <v>154</v>
      </c>
      <c r="F344" s="184"/>
      <c r="G344" s="184">
        <f>SmtRes!CX95</f>
        <v>23.9316</v>
      </c>
      <c r="H344" s="185"/>
      <c r="I344" s="186"/>
      <c r="J344" s="185">
        <f>SmtRes!CZ95</f>
        <v>425.20999999999998</v>
      </c>
      <c r="K344" s="186"/>
      <c r="L344" s="185">
        <f>SmtRes!DI95</f>
        <v>10175.960000000001</v>
      </c>
    </row>
    <row r="345" ht="15">
      <c r="A345" s="170"/>
      <c r="B345" s="170"/>
      <c r="C345" s="187" t="s">
        <v>215</v>
      </c>
      <c r="D345" s="171"/>
      <c r="E345" s="172"/>
      <c r="F345" s="172"/>
      <c r="G345" s="172"/>
      <c r="H345" s="173"/>
      <c r="I345" s="174"/>
      <c r="J345" s="173"/>
      <c r="K345" s="174"/>
      <c r="L345" s="173">
        <f>L343</f>
        <v>10175.960000000001</v>
      </c>
    </row>
    <row r="346" ht="14.25">
      <c r="A346" s="170"/>
      <c r="B346" s="170"/>
      <c r="C346" s="170" t="s">
        <v>217</v>
      </c>
      <c r="D346" s="171"/>
      <c r="E346" s="172"/>
      <c r="F346" s="172"/>
      <c r="G346" s="172"/>
      <c r="H346" s="173"/>
      <c r="I346" s="174"/>
      <c r="J346" s="173"/>
      <c r="K346" s="174"/>
      <c r="L346" s="173">
        <f>SUM(AR341:AR349)+SUM(AS341:AS349)+SUM(AT341:AT349)+SUM(AU341:AU349)+SUM(AV341:AV349)</f>
        <v>10175.960000000001</v>
      </c>
    </row>
    <row r="347" ht="28.5">
      <c r="A347" s="170"/>
      <c r="B347" s="170" t="s">
        <v>284</v>
      </c>
      <c r="C347" s="170" t="s">
        <v>285</v>
      </c>
      <c r="D347" s="171" t="s">
        <v>220</v>
      </c>
      <c r="E347" s="172">
        <f>Source!BZ167</f>
        <v>89</v>
      </c>
      <c r="F347" s="172"/>
      <c r="G347" s="172">
        <f>Source!AT167</f>
        <v>89</v>
      </c>
      <c r="H347" s="173"/>
      <c r="I347" s="174"/>
      <c r="J347" s="173"/>
      <c r="K347" s="174"/>
      <c r="L347" s="173">
        <f>SUM(AZ341:AZ349)</f>
        <v>9056.6000000000004</v>
      </c>
    </row>
    <row r="348" ht="28.5">
      <c r="A348" s="182"/>
      <c r="B348" s="182" t="s">
        <v>286</v>
      </c>
      <c r="C348" s="182" t="s">
        <v>287</v>
      </c>
      <c r="D348" s="183" t="s">
        <v>220</v>
      </c>
      <c r="E348" s="184">
        <f>Source!CA167</f>
        <v>40</v>
      </c>
      <c r="F348" s="184"/>
      <c r="G348" s="184">
        <f>Source!AU167</f>
        <v>40</v>
      </c>
      <c r="H348" s="185"/>
      <c r="I348" s="186"/>
      <c r="J348" s="185"/>
      <c r="K348" s="186"/>
      <c r="L348" s="185">
        <f>SUM(BA341:BA349)</f>
        <v>4070.3800000000001</v>
      </c>
    </row>
    <row r="349" ht="15">
      <c r="C349" s="188" t="s">
        <v>223</v>
      </c>
      <c r="D349" s="188"/>
      <c r="E349" s="188"/>
      <c r="F349" s="188"/>
      <c r="G349" s="188"/>
      <c r="H349" s="188"/>
      <c r="I349" s="189">
        <f>IF(E341&lt;&gt;0,K349/E341, 0)</f>
        <v>149954.56885456888</v>
      </c>
      <c r="J349" s="189"/>
      <c r="K349" s="189">
        <f>L343+L347+L348</f>
        <v>23302.940000000002</v>
      </c>
      <c r="L349" s="189"/>
      <c r="AD349">
        <f>ROUND((Source!AT167/100)*((ROUND(SUMIF(SmtRes!AQ95:'SmtRes'!AQ95,"=1",SmtRes!AD95:'SmtRes'!AD95)*Source!I167, 2)+ROUND(SUMIF(SmtRes!AQ95:'SmtRes'!AQ95,"=1",SmtRes!AC95:'SmtRes'!AC95)*Source!I167, 2))), 2)</f>
        <v>58.810000000000002</v>
      </c>
      <c r="AE349">
        <f>ROUND((Source!AU167/100)*((ROUND(SUMIF(SmtRes!AQ95:'SmtRes'!AQ95,"=1",SmtRes!AD95:'SmtRes'!AD95)*Source!I167, 2)+ROUND(SUMIF(SmtRes!AQ95:'SmtRes'!AQ95,"=1",SmtRes!AC95:'SmtRes'!AC95)*Source!I167, 2))), 2)</f>
        <v>26.43</v>
      </c>
      <c r="AN349" s="190">
        <f>L343+L347+L348</f>
        <v>23302.940000000002</v>
      </c>
      <c r="AO349">
        <f>0</f>
        <v>0</v>
      </c>
      <c r="AQ349" t="s">
        <v>224</v>
      </c>
      <c r="AR349" s="190">
        <f>L343</f>
        <v>10175.960000000001</v>
      </c>
      <c r="AT349">
        <f>0</f>
        <v>0</v>
      </c>
      <c r="AV349" t="s">
        <v>224</v>
      </c>
      <c r="AW349">
        <f>0</f>
        <v>0</v>
      </c>
      <c r="AZ349">
        <f>Source!X167</f>
        <v>9056.6000000000004</v>
      </c>
      <c r="BA349">
        <f>Source!Y167</f>
        <v>4070.3800000000001</v>
      </c>
      <c r="CD349">
        <v>1</v>
      </c>
    </row>
    <row r="350" ht="28.5">
      <c r="A350" s="169" t="s">
        <v>466</v>
      </c>
      <c r="B350" s="170" t="s">
        <v>467</v>
      </c>
      <c r="C350" s="170" t="str">
        <f>Source!G168</f>
        <v xml:space="preserve">Заземлитель вертикальный из угловой стали размером: 50х50х5 мм</v>
      </c>
      <c r="D350" s="171" t="str">
        <f>Source!H168</f>
        <v xml:space="preserve">10 ШТ</v>
      </c>
      <c r="E350" s="172">
        <f>Source!K168</f>
        <v>1.7</v>
      </c>
      <c r="F350" s="172"/>
      <c r="G350" s="172">
        <f>Source!I168</f>
        <v>1.7</v>
      </c>
      <c r="H350" s="173"/>
      <c r="I350" s="174"/>
      <c r="J350" s="173"/>
      <c r="K350" s="174"/>
      <c r="L350" s="173"/>
    </row>
    <row r="351">
      <c r="C351" s="125" t="str">
        <f>"Объем: "&amp;Source!I168&amp;"=17/"&amp;"10"</f>
        <v xml:space="preserve">Объем: 1.7=17/10</v>
      </c>
    </row>
    <row r="352" ht="15">
      <c r="A352" s="179"/>
      <c r="B352" s="172">
        <v>1</v>
      </c>
      <c r="C352" s="179" t="s">
        <v>190</v>
      </c>
      <c r="D352" s="171" t="s">
        <v>165</v>
      </c>
      <c r="E352" s="180"/>
      <c r="F352" s="172"/>
      <c r="G352" s="172">
        <f>Source!U168</f>
        <v>15.758999999999999</v>
      </c>
      <c r="H352" s="172"/>
      <c r="I352" s="172"/>
      <c r="J352" s="172"/>
      <c r="K352" s="172"/>
      <c r="L352" s="181">
        <f>SUM(L353:L353)-SUMIF(CE353:CE353, 1, L353:L353)</f>
        <v>8053.3200000000006</v>
      </c>
    </row>
    <row r="353" ht="28.5">
      <c r="A353" s="170"/>
      <c r="B353" s="170" t="s">
        <v>468</v>
      </c>
      <c r="C353" s="170" t="s">
        <v>469</v>
      </c>
      <c r="D353" s="171" t="s">
        <v>165</v>
      </c>
      <c r="E353" s="172">
        <v>9.2699999999999996</v>
      </c>
      <c r="F353" s="172"/>
      <c r="G353" s="172">
        <f>SmtRes!CX96</f>
        <v>15.758999999999999</v>
      </c>
      <c r="H353" s="173"/>
      <c r="I353" s="174"/>
      <c r="J353" s="173">
        <f>SmtRes!CZ96</f>
        <v>511.02999999999997</v>
      </c>
      <c r="K353" s="174"/>
      <c r="L353" s="173">
        <f>SmtRes!DI96</f>
        <v>8053.3200000000006</v>
      </c>
    </row>
    <row r="354" ht="15">
      <c r="A354" s="179"/>
      <c r="B354" s="172">
        <v>2</v>
      </c>
      <c r="C354" s="179" t="s">
        <v>193</v>
      </c>
      <c r="D354" s="171"/>
      <c r="E354" s="180"/>
      <c r="F354" s="172"/>
      <c r="G354" s="172"/>
      <c r="H354" s="172"/>
      <c r="I354" s="172"/>
      <c r="J354" s="172"/>
      <c r="K354" s="172"/>
      <c r="L354" s="181">
        <f>SUM(L355:L360)-SUMIF(CE355:CE360, 1, L355:L360)</f>
        <v>668.98000000000002</v>
      </c>
    </row>
    <row r="355" ht="15">
      <c r="A355" s="179"/>
      <c r="B355" s="172"/>
      <c r="C355" s="179" t="s">
        <v>194</v>
      </c>
      <c r="D355" s="171" t="s">
        <v>165</v>
      </c>
      <c r="E355" s="180"/>
      <c r="F355" s="172"/>
      <c r="G355" s="172">
        <f>Source!V168</f>
        <v>0.57799999999999996</v>
      </c>
      <c r="H355" s="172"/>
      <c r="I355" s="172"/>
      <c r="J355" s="172"/>
      <c r="K355" s="172"/>
      <c r="L355" s="181">
        <f>SUMIF(CE356:CE360, 1, L356:L360)</f>
        <v>354</v>
      </c>
      <c r="CE355">
        <v>1</v>
      </c>
    </row>
    <row r="356" ht="28.5">
      <c r="A356" s="170"/>
      <c r="B356" s="170" t="s">
        <v>195</v>
      </c>
      <c r="C356" s="170" t="s">
        <v>196</v>
      </c>
      <c r="D356" s="171" t="s">
        <v>197</v>
      </c>
      <c r="E356" s="172">
        <v>0.17000000000000001</v>
      </c>
      <c r="F356" s="172"/>
      <c r="G356" s="172">
        <f>SmtRes!CX98</f>
        <v>0.28899999999999998</v>
      </c>
      <c r="H356" s="173"/>
      <c r="I356" s="174"/>
      <c r="J356" s="173">
        <f>SmtRes!CZ98</f>
        <v>1488.78</v>
      </c>
      <c r="K356" s="174"/>
      <c r="L356" s="173">
        <f>SmtRes!DG98</f>
        <v>430.25999999999999</v>
      </c>
    </row>
    <row r="357" ht="28.5">
      <c r="A357" s="170"/>
      <c r="B357" s="170" t="s">
        <v>198</v>
      </c>
      <c r="C357" s="170" t="s">
        <v>199</v>
      </c>
      <c r="D357" s="171" t="s">
        <v>165</v>
      </c>
      <c r="E357" s="172">
        <f>SmtRes!DO98*SmtRes!AT98</f>
        <v>0.17000000000000001</v>
      </c>
      <c r="F357" s="172"/>
      <c r="G357" s="172">
        <f>ROUND(E357*G350, 7)</f>
        <v>0.28899999999999998</v>
      </c>
      <c r="H357" s="173"/>
      <c r="I357" s="174"/>
      <c r="J357" s="173">
        <f>ROUND(SmtRes!AG98/SmtRes!DO98, 2)</f>
        <v>702.18000000000006</v>
      </c>
      <c r="K357" s="174"/>
      <c r="L357" s="173">
        <f>SmtRes!DH98</f>
        <v>202.93000000000001</v>
      </c>
      <c r="CE357">
        <v>1</v>
      </c>
    </row>
    <row r="358" ht="28.5">
      <c r="A358" s="170"/>
      <c r="B358" s="170" t="s">
        <v>204</v>
      </c>
      <c r="C358" s="170" t="s">
        <v>205</v>
      </c>
      <c r="D358" s="171" t="s">
        <v>197</v>
      </c>
      <c r="E358" s="172">
        <v>0.17000000000000001</v>
      </c>
      <c r="F358" s="172"/>
      <c r="G358" s="172">
        <f>SmtRes!CX99</f>
        <v>0.28899999999999998</v>
      </c>
      <c r="H358" s="173"/>
      <c r="I358" s="174"/>
      <c r="J358" s="173">
        <f>SmtRes!CZ99</f>
        <v>572.76999999999998</v>
      </c>
      <c r="K358" s="174"/>
      <c r="L358" s="173">
        <f>SmtRes!DG99</f>
        <v>165.53</v>
      </c>
    </row>
    <row r="359" ht="28.5">
      <c r="A359" s="170"/>
      <c r="B359" s="170" t="s">
        <v>206</v>
      </c>
      <c r="C359" s="170" t="s">
        <v>207</v>
      </c>
      <c r="D359" s="171" t="s">
        <v>165</v>
      </c>
      <c r="E359" s="172">
        <f>SmtRes!DO99*SmtRes!AT99</f>
        <v>0.17000000000000001</v>
      </c>
      <c r="F359" s="172"/>
      <c r="G359" s="172">
        <f>ROUND(E359*G350, 7)</f>
        <v>0.28899999999999998</v>
      </c>
      <c r="H359" s="173"/>
      <c r="I359" s="174"/>
      <c r="J359" s="173">
        <f>ROUND(SmtRes!AG99/SmtRes!DO99, 2)</f>
        <v>522.73000000000002</v>
      </c>
      <c r="K359" s="174"/>
      <c r="L359" s="173">
        <f>SmtRes!DH99</f>
        <v>151.06999999999999</v>
      </c>
      <c r="CE359">
        <v>1</v>
      </c>
    </row>
    <row r="360" ht="42.75">
      <c r="A360" s="170"/>
      <c r="B360" s="170" t="s">
        <v>373</v>
      </c>
      <c r="C360" s="170" t="s">
        <v>374</v>
      </c>
      <c r="D360" s="171" t="s">
        <v>197</v>
      </c>
      <c r="E360" s="172">
        <v>1.51</v>
      </c>
      <c r="F360" s="172"/>
      <c r="G360" s="172">
        <f>SmtRes!CX100</f>
        <v>2.5669999999999997</v>
      </c>
      <c r="H360" s="173"/>
      <c r="I360" s="174"/>
      <c r="J360" s="173">
        <f>SmtRes!CZ100</f>
        <v>28.510000000000002</v>
      </c>
      <c r="K360" s="174"/>
      <c r="L360" s="173">
        <f>SmtRes!DG100</f>
        <v>73.189999999999998</v>
      </c>
    </row>
    <row r="361" ht="15">
      <c r="A361" s="179"/>
      <c r="B361" s="172">
        <v>4</v>
      </c>
      <c r="C361" s="179" t="s">
        <v>208</v>
      </c>
      <c r="D361" s="171"/>
      <c r="E361" s="180"/>
      <c r="F361" s="172"/>
      <c r="G361" s="172"/>
      <c r="H361" s="172"/>
      <c r="I361" s="172"/>
      <c r="J361" s="172"/>
      <c r="K361" s="172"/>
      <c r="L361" s="181">
        <f>SUM(L362:L363)-SUMIF(CE362:CE363, 1, L362:L363)</f>
        <v>3968.6400000000003</v>
      </c>
    </row>
    <row r="362" ht="57">
      <c r="A362" s="170"/>
      <c r="B362" s="170" t="s">
        <v>375</v>
      </c>
      <c r="C362" s="170" t="s">
        <v>376</v>
      </c>
      <c r="D362" s="171" t="s">
        <v>211</v>
      </c>
      <c r="E362" s="172">
        <v>0.65000000000000002</v>
      </c>
      <c r="F362" s="172"/>
      <c r="G362" s="172">
        <f>SmtRes!CX101</f>
        <v>1.105</v>
      </c>
      <c r="H362" s="173">
        <f>SmtRes!CZ101</f>
        <v>155.63</v>
      </c>
      <c r="I362" s="174">
        <f>SmtRes!AI101</f>
        <v>0.91000000000000003</v>
      </c>
      <c r="J362" s="173">
        <f t="shared" ref="J362:J363" si="20">ROUND(H362*I362, 2)</f>
        <v>141.62</v>
      </c>
      <c r="K362" s="174"/>
      <c r="L362" s="173">
        <f>SmtRes!DF101</f>
        <v>156.49000000000001</v>
      </c>
    </row>
    <row r="363" ht="57">
      <c r="A363" s="170"/>
      <c r="B363" s="170" t="s">
        <v>470</v>
      </c>
      <c r="C363" s="182" t="s">
        <v>471</v>
      </c>
      <c r="D363" s="183" t="s">
        <v>211</v>
      </c>
      <c r="E363" s="184">
        <v>2</v>
      </c>
      <c r="F363" s="184"/>
      <c r="G363" s="184">
        <f>SmtRes!CX102</f>
        <v>3.3999999999999999</v>
      </c>
      <c r="H363" s="185">
        <f>SmtRes!CZ102</f>
        <v>911.55999999999995</v>
      </c>
      <c r="I363" s="186">
        <f>SmtRes!AI102</f>
        <v>1.23</v>
      </c>
      <c r="J363" s="185">
        <f t="shared" si="20"/>
        <v>1121.22</v>
      </c>
      <c r="K363" s="186"/>
      <c r="L363" s="185">
        <f>SmtRes!DF102</f>
        <v>3812.1500000000001</v>
      </c>
    </row>
    <row r="364" ht="15">
      <c r="A364" s="170"/>
      <c r="B364" s="170"/>
      <c r="C364" s="187" t="s">
        <v>215</v>
      </c>
      <c r="D364" s="171"/>
      <c r="E364" s="172"/>
      <c r="F364" s="172"/>
      <c r="G364" s="172"/>
      <c r="H364" s="173"/>
      <c r="I364" s="174"/>
      <c r="J364" s="173"/>
      <c r="K364" s="174"/>
      <c r="L364" s="173">
        <f>L352+L354+L355+L361</f>
        <v>13044.940000000002</v>
      </c>
    </row>
    <row r="365" ht="57">
      <c r="A365" s="169" t="s">
        <v>472</v>
      </c>
      <c r="B365" s="170" t="str">
        <f>Source!F169</f>
        <v>421/пр_2020_п.75_пп.а</v>
      </c>
      <c r="C365" s="170" t="str">
        <f>Source!G169</f>
        <v xml:space="preserve">Сметная стоимость вспомогательных ненормируемых материальных ресурсов, не учтенная в сметной норме, 2%</v>
      </c>
      <c r="D365" s="171" t="str">
        <f>Source!H169</f>
        <v>%</v>
      </c>
      <c r="E365" s="172">
        <f>SmtRes!AT103</f>
        <v>2</v>
      </c>
      <c r="F365" s="172"/>
      <c r="G365" s="172">
        <f>Source!I169</f>
        <v>2</v>
      </c>
      <c r="H365" s="173"/>
      <c r="I365" s="174"/>
      <c r="J365" s="173"/>
      <c r="K365" s="174"/>
      <c r="L365" s="173">
        <f>Source!P169</f>
        <v>161.06999999999999</v>
      </c>
      <c r="AD365">
        <f>ROUND((Source!AT169/100)*((ROUND(0*Source!I169, 2)+ROUND(0*Source!I169, 2))), 2)</f>
        <v>0</v>
      </c>
      <c r="AE365">
        <f>ROUND((Source!AU169/100)*((ROUND(0*Source!I169, 2)+ROUND(0*Source!I169, 2))), 2)</f>
        <v>0</v>
      </c>
      <c r="AN365">
        <f>L365</f>
        <v>161.06999999999999</v>
      </c>
      <c r="AW365">
        <f>L365</f>
        <v>161.06999999999999</v>
      </c>
      <c r="AZ365">
        <f>Source!X169</f>
        <v>0</v>
      </c>
      <c r="BA365">
        <f>Source!Y169</f>
        <v>0</v>
      </c>
      <c r="CD365">
        <v>2</v>
      </c>
    </row>
    <row r="366" ht="14.25">
      <c r="A366" s="170"/>
      <c r="B366" s="170"/>
      <c r="C366" s="170" t="s">
        <v>217</v>
      </c>
      <c r="D366" s="171"/>
      <c r="E366" s="172"/>
      <c r="F366" s="172"/>
      <c r="G366" s="172"/>
      <c r="H366" s="173"/>
      <c r="I366" s="174"/>
      <c r="J366" s="173"/>
      <c r="K366" s="174"/>
      <c r="L366" s="173">
        <f>SUM(AR350:AR369)+SUM(AS350:AS369)+SUM(AT350:AT369)+SUM(AU350:AU369)+SUM(AV350:AV369)</f>
        <v>8407.3199999999997</v>
      </c>
    </row>
    <row r="367" ht="28.5">
      <c r="A367" s="170"/>
      <c r="B367" s="170" t="s">
        <v>218</v>
      </c>
      <c r="C367" s="170" t="s">
        <v>219</v>
      </c>
      <c r="D367" s="171" t="s">
        <v>220</v>
      </c>
      <c r="E367" s="172">
        <f>Source!BZ168</f>
        <v>97</v>
      </c>
      <c r="F367" s="172"/>
      <c r="G367" s="172">
        <f>Source!AT168</f>
        <v>97</v>
      </c>
      <c r="H367" s="173"/>
      <c r="I367" s="174"/>
      <c r="J367" s="173"/>
      <c r="K367" s="174"/>
      <c r="L367" s="173">
        <f>SUM(AZ350:AZ369)</f>
        <v>8155.1000000000004</v>
      </c>
    </row>
    <row r="368" ht="28.5">
      <c r="A368" s="182"/>
      <c r="B368" s="182" t="s">
        <v>221</v>
      </c>
      <c r="C368" s="182" t="s">
        <v>222</v>
      </c>
      <c r="D368" s="183" t="s">
        <v>220</v>
      </c>
      <c r="E368" s="184">
        <f>Source!CA168</f>
        <v>51</v>
      </c>
      <c r="F368" s="184"/>
      <c r="G368" s="184">
        <f>Source!AU168</f>
        <v>51</v>
      </c>
      <c r="H368" s="185"/>
      <c r="I368" s="186"/>
      <c r="J368" s="185"/>
      <c r="K368" s="186"/>
      <c r="L368" s="185">
        <f>SUM(BA350:BA369)</f>
        <v>4287.7300000000005</v>
      </c>
    </row>
    <row r="369" ht="15">
      <c r="C369" s="188" t="s">
        <v>223</v>
      </c>
      <c r="D369" s="188"/>
      <c r="E369" s="188"/>
      <c r="F369" s="188"/>
      <c r="G369" s="188"/>
      <c r="H369" s="188"/>
      <c r="I369" s="189">
        <f>IF(E350&lt;&gt;0,K369/E350, 0)</f>
        <v>15087.552941176471</v>
      </c>
      <c r="J369" s="189"/>
      <c r="K369" s="189">
        <f>L352+L354+L361+L367+L368+L355+SUM(L365:L365)</f>
        <v>25648.84</v>
      </c>
      <c r="L369" s="189"/>
      <c r="AD369">
        <f>ROUND((Source!AT168/100)*((ROUND(SUMIF(SmtRes!AQ96:'SmtRes'!AQ103,"=1",SmtRes!AD96:'SmtRes'!AD103)*Source!I168, 2)+ROUND(SUMIF(SmtRes!AQ96:'SmtRes'!AQ103,"=1",SmtRes!AC96:'SmtRes'!AC103)*Source!I168, 2))), 2)</f>
        <v>2862.5700000000002</v>
      </c>
      <c r="AE369">
        <f>ROUND((Source!AU168/100)*((ROUND(SUMIF(SmtRes!AQ96:'SmtRes'!AQ103,"=1",SmtRes!AD96:'SmtRes'!AD103)*Source!I168, 2)+ROUND(SUMIF(SmtRes!AQ96:'SmtRes'!AQ103,"=1",SmtRes!AC96:'SmtRes'!AC103)*Source!I168, 2))), 2)</f>
        <v>1505.0599999999999</v>
      </c>
      <c r="AN369" s="190">
        <f>L352+L354+L361+L367+L368+L355</f>
        <v>25487.77</v>
      </c>
      <c r="AO369" s="190">
        <f>L354</f>
        <v>668.98000000000002</v>
      </c>
      <c r="AQ369" t="s">
        <v>224</v>
      </c>
      <c r="AR369" s="190">
        <f>L352</f>
        <v>8053.3200000000006</v>
      </c>
      <c r="AT369" s="190">
        <f>L355</f>
        <v>354</v>
      </c>
      <c r="AV369" t="s">
        <v>224</v>
      </c>
      <c r="AW369" s="190">
        <f>L361</f>
        <v>3968.6400000000003</v>
      </c>
      <c r="AZ369">
        <f>Source!X168</f>
        <v>8155.1000000000004</v>
      </c>
      <c r="BA369">
        <f>Source!Y168</f>
        <v>4287.7300000000005</v>
      </c>
      <c r="CD369">
        <v>2</v>
      </c>
    </row>
    <row r="370" ht="57">
      <c r="A370" s="208" t="s">
        <v>473</v>
      </c>
      <c r="B370" s="182" t="str">
        <f>Source!F170</f>
        <v>08.3.08.02-0058</v>
      </c>
      <c r="C370" s="182" t="str">
        <f>Source!G170</f>
        <v xml:space="preserve">Уголок стальной горячекатаный равнополочный, марки стали Ст3сп, Ст3пс, ширина полок 35-56 мм, толщина полки 3-5 мм</v>
      </c>
      <c r="D370" s="183" t="str">
        <f>Source!H170</f>
        <v>т</v>
      </c>
      <c r="E370" s="184">
        <f>Source!K170</f>
        <v>0.16022500000000001</v>
      </c>
      <c r="F370" s="184"/>
      <c r="G370" s="184">
        <f>Source!I170</f>
        <v>0.16022500000000001</v>
      </c>
      <c r="H370" s="185"/>
      <c r="I370" s="186"/>
      <c r="J370" s="185">
        <f>Source!AL170</f>
        <v>49795.860000000001</v>
      </c>
      <c r="K370" s="186"/>
      <c r="L370" s="185">
        <f>Source!P170</f>
        <v>7978.54</v>
      </c>
    </row>
    <row r="371" ht="15">
      <c r="C371" s="188" t="s">
        <v>223</v>
      </c>
      <c r="D371" s="188"/>
      <c r="E371" s="188"/>
      <c r="F371" s="188"/>
      <c r="G371" s="188"/>
      <c r="H371" s="188"/>
      <c r="I371" s="189">
        <f>IF(E370&lt;&gt;0,K371/E370, 0)</f>
        <v>49795.849586518954</v>
      </c>
      <c r="J371" s="189"/>
      <c r="K371" s="189">
        <f>L370</f>
        <v>7978.54</v>
      </c>
      <c r="L371" s="189"/>
      <c r="AD371">
        <f>ROUND((Source!AT170/100)*((ROUND(ROUND(Source!AO170,2)*Source!I170, 2)+ROUND(ROUND(Source!AN170,2)*Source!I170, 2))), 2)</f>
        <v>0</v>
      </c>
      <c r="AE371">
        <f>ROUND((Source!AU170/100)*((ROUND(ROUND(Source!AO170,2)*Source!I170, 2)+ROUND(ROUND(Source!AN170,2)*Source!I170, 2))), 2)</f>
        <v>0</v>
      </c>
      <c r="AN371" s="190">
        <f>L370</f>
        <v>7978.54</v>
      </c>
      <c r="AO371">
        <f>0</f>
        <v>0</v>
      </c>
      <c r="AQ371" t="s">
        <v>224</v>
      </c>
      <c r="AR371">
        <f>0</f>
        <v>0</v>
      </c>
      <c r="AT371">
        <f>0</f>
        <v>0</v>
      </c>
      <c r="AV371" t="s">
        <v>224</v>
      </c>
      <c r="AW371" s="190">
        <f>L370</f>
        <v>7978.54</v>
      </c>
      <c r="AZ371">
        <f>Source!X170</f>
        <v>0</v>
      </c>
      <c r="BA371">
        <f>Source!Y170</f>
        <v>0</v>
      </c>
      <c r="CD371">
        <v>1</v>
      </c>
    </row>
    <row r="372" ht="28.5">
      <c r="A372" s="169" t="s">
        <v>474</v>
      </c>
      <c r="B372" s="170" t="s">
        <v>475</v>
      </c>
      <c r="C372" s="170" t="str">
        <f>Source!G171</f>
        <v xml:space="preserve">Заземлитель горизонтальный из стали: полосовой сечением 160 мм2 (200)</v>
      </c>
      <c r="D372" s="171" t="str">
        <f>Source!H171</f>
        <v xml:space="preserve">100 м</v>
      </c>
      <c r="E372" s="172">
        <f>Source!K171</f>
        <v>0.73999999999999999</v>
      </c>
      <c r="F372" s="172"/>
      <c r="G372" s="172">
        <f>Source!I171</f>
        <v>0.73999999999999999</v>
      </c>
      <c r="H372" s="173"/>
      <c r="I372" s="174"/>
      <c r="J372" s="173"/>
      <c r="K372" s="174"/>
      <c r="L372" s="173"/>
    </row>
    <row r="373">
      <c r="C373" s="125" t="str">
        <f>"Объем: "&amp;Source!I171&amp;"=74/"&amp;"100"</f>
        <v xml:space="preserve">Объем: 0.74=74/100</v>
      </c>
    </row>
    <row r="374" ht="15">
      <c r="A374" s="179"/>
      <c r="B374" s="172">
        <v>1</v>
      </c>
      <c r="C374" s="179" t="s">
        <v>190</v>
      </c>
      <c r="D374" s="171" t="s">
        <v>165</v>
      </c>
      <c r="E374" s="180"/>
      <c r="F374" s="172"/>
      <c r="G374" s="172">
        <f>Source!U171</f>
        <v>10.655999999999999</v>
      </c>
      <c r="H374" s="172"/>
      <c r="I374" s="172"/>
      <c r="J374" s="172"/>
      <c r="K374" s="172"/>
      <c r="L374" s="181">
        <f>SUM(L375:L375)-SUMIF(CE375:CE375, 1, L375:L375)</f>
        <v>5445.54</v>
      </c>
    </row>
    <row r="375" ht="28.5">
      <c r="A375" s="170"/>
      <c r="B375" s="170" t="s">
        <v>468</v>
      </c>
      <c r="C375" s="170" t="s">
        <v>469</v>
      </c>
      <c r="D375" s="171" t="s">
        <v>165</v>
      </c>
      <c r="E375" s="172">
        <v>14.4</v>
      </c>
      <c r="F375" s="172"/>
      <c r="G375" s="172">
        <f>SmtRes!CX104</f>
        <v>10.655999999999999</v>
      </c>
      <c r="H375" s="173"/>
      <c r="I375" s="174"/>
      <c r="J375" s="173">
        <f>SmtRes!CZ104</f>
        <v>511.02999999999997</v>
      </c>
      <c r="K375" s="174"/>
      <c r="L375" s="173">
        <f>SmtRes!DI104</f>
        <v>5445.54</v>
      </c>
    </row>
    <row r="376" ht="15">
      <c r="A376" s="179"/>
      <c r="B376" s="172">
        <v>2</v>
      </c>
      <c r="C376" s="179" t="s">
        <v>193</v>
      </c>
      <c r="D376" s="171"/>
      <c r="E376" s="180"/>
      <c r="F376" s="172"/>
      <c r="G376" s="172"/>
      <c r="H376" s="172"/>
      <c r="I376" s="172"/>
      <c r="J376" s="172"/>
      <c r="K376" s="172"/>
      <c r="L376" s="181">
        <f>SUM(L377:L382)-SUMIF(CE377:CE382, 1, L377:L382)</f>
        <v>362.07000000000011</v>
      </c>
    </row>
    <row r="377" ht="15">
      <c r="A377" s="179"/>
      <c r="B377" s="172"/>
      <c r="C377" s="179" t="s">
        <v>194</v>
      </c>
      <c r="D377" s="171" t="s">
        <v>165</v>
      </c>
      <c r="E377" s="180"/>
      <c r="F377" s="172"/>
      <c r="G377" s="172">
        <f>Source!V171</f>
        <v>0.29599999999999999</v>
      </c>
      <c r="H377" s="172"/>
      <c r="I377" s="172"/>
      <c r="J377" s="172"/>
      <c r="K377" s="172"/>
      <c r="L377" s="181">
        <f>SUMIF(CE378:CE382, 1, L378:L382)</f>
        <v>181.28</v>
      </c>
      <c r="CE377">
        <v>1</v>
      </c>
    </row>
    <row r="378" ht="28.5">
      <c r="A378" s="170"/>
      <c r="B378" s="170" t="s">
        <v>195</v>
      </c>
      <c r="C378" s="170" t="s">
        <v>196</v>
      </c>
      <c r="D378" s="171" t="s">
        <v>197</v>
      </c>
      <c r="E378" s="172">
        <v>0.20000000000000001</v>
      </c>
      <c r="F378" s="172"/>
      <c r="G378" s="172">
        <f>SmtRes!CX106</f>
        <v>0.14799999999999999</v>
      </c>
      <c r="H378" s="173"/>
      <c r="I378" s="174"/>
      <c r="J378" s="173">
        <f>SmtRes!CZ106</f>
        <v>1488.78</v>
      </c>
      <c r="K378" s="174"/>
      <c r="L378" s="173">
        <f>SmtRes!DG106</f>
        <v>220.34</v>
      </c>
    </row>
    <row r="379" ht="28.5">
      <c r="A379" s="170"/>
      <c r="B379" s="170" t="s">
        <v>198</v>
      </c>
      <c r="C379" s="170" t="s">
        <v>199</v>
      </c>
      <c r="D379" s="171" t="s">
        <v>165</v>
      </c>
      <c r="E379" s="172">
        <f>SmtRes!DO106*SmtRes!AT106</f>
        <v>0.20000000000000001</v>
      </c>
      <c r="F379" s="172"/>
      <c r="G379" s="172">
        <f>ROUND(E379*G372, 7)</f>
        <v>0.14799999999999999</v>
      </c>
      <c r="H379" s="173"/>
      <c r="I379" s="174"/>
      <c r="J379" s="173">
        <f>ROUND(SmtRes!AG106/SmtRes!DO106, 2)</f>
        <v>702.18000000000006</v>
      </c>
      <c r="K379" s="174"/>
      <c r="L379" s="173">
        <f>SmtRes!DH106</f>
        <v>103.92</v>
      </c>
      <c r="CE379">
        <v>1</v>
      </c>
    </row>
    <row r="380" ht="28.5">
      <c r="A380" s="170"/>
      <c r="B380" s="170" t="s">
        <v>204</v>
      </c>
      <c r="C380" s="170" t="s">
        <v>205</v>
      </c>
      <c r="D380" s="171" t="s">
        <v>197</v>
      </c>
      <c r="E380" s="172">
        <v>0.20000000000000001</v>
      </c>
      <c r="F380" s="172"/>
      <c r="G380" s="172">
        <f>SmtRes!CX107</f>
        <v>0.14799999999999999</v>
      </c>
      <c r="H380" s="173"/>
      <c r="I380" s="174"/>
      <c r="J380" s="173">
        <f>SmtRes!CZ107</f>
        <v>572.76999999999998</v>
      </c>
      <c r="K380" s="174"/>
      <c r="L380" s="173">
        <f>SmtRes!DG107</f>
        <v>84.769999999999996</v>
      </c>
    </row>
    <row r="381" ht="28.5">
      <c r="A381" s="170"/>
      <c r="B381" s="170" t="s">
        <v>206</v>
      </c>
      <c r="C381" s="170" t="s">
        <v>207</v>
      </c>
      <c r="D381" s="171" t="s">
        <v>165</v>
      </c>
      <c r="E381" s="172">
        <f>SmtRes!DO107*SmtRes!AT107</f>
        <v>0.20000000000000001</v>
      </c>
      <c r="F381" s="172"/>
      <c r="G381" s="172">
        <f>ROUND(E381*G372, 7)</f>
        <v>0.14799999999999999</v>
      </c>
      <c r="H381" s="173"/>
      <c r="I381" s="174"/>
      <c r="J381" s="173">
        <f>ROUND(SmtRes!AG107/SmtRes!DO107, 2)</f>
        <v>522.73000000000002</v>
      </c>
      <c r="K381" s="174"/>
      <c r="L381" s="173">
        <f>SmtRes!DH107</f>
        <v>77.359999999999999</v>
      </c>
      <c r="CE381">
        <v>1</v>
      </c>
    </row>
    <row r="382" ht="42.75">
      <c r="A382" s="170"/>
      <c r="B382" s="170" t="s">
        <v>373</v>
      </c>
      <c r="C382" s="170" t="s">
        <v>374</v>
      </c>
      <c r="D382" s="171" t="s">
        <v>197</v>
      </c>
      <c r="E382" s="172">
        <v>2.7000000000000002</v>
      </c>
      <c r="F382" s="172"/>
      <c r="G382" s="172">
        <f>SmtRes!CX108</f>
        <v>1.998</v>
      </c>
      <c r="H382" s="173"/>
      <c r="I382" s="174"/>
      <c r="J382" s="173">
        <f>SmtRes!CZ108</f>
        <v>28.510000000000002</v>
      </c>
      <c r="K382" s="174"/>
      <c r="L382" s="173">
        <f>SmtRes!DG108</f>
        <v>56.960000000000001</v>
      </c>
    </row>
    <row r="383" ht="15">
      <c r="A383" s="179"/>
      <c r="B383" s="172">
        <v>4</v>
      </c>
      <c r="C383" s="179" t="s">
        <v>208</v>
      </c>
      <c r="D383" s="171"/>
      <c r="E383" s="180"/>
      <c r="F383" s="172"/>
      <c r="G383" s="172"/>
      <c r="H383" s="172"/>
      <c r="I383" s="172"/>
      <c r="J383" s="172"/>
      <c r="K383" s="172"/>
      <c r="L383" s="181">
        <f>SUM(L384:L385)-SUMIF(CE384:CE385, 1, L384:L385)</f>
        <v>3164.2200000000003</v>
      </c>
    </row>
    <row r="384" ht="57">
      <c r="A384" s="170"/>
      <c r="B384" s="170" t="s">
        <v>375</v>
      </c>
      <c r="C384" s="170" t="s">
        <v>376</v>
      </c>
      <c r="D384" s="171" t="s">
        <v>211</v>
      </c>
      <c r="E384" s="172">
        <v>0.90000000000000002</v>
      </c>
      <c r="F384" s="172"/>
      <c r="G384" s="172">
        <f>SmtRes!CX109</f>
        <v>0.66599999999999993</v>
      </c>
      <c r="H384" s="173">
        <f>SmtRes!CZ109</f>
        <v>155.63</v>
      </c>
      <c r="I384" s="174">
        <f>SmtRes!AI109</f>
        <v>0.91000000000000003</v>
      </c>
      <c r="J384" s="173">
        <f t="shared" ref="J384:J392" si="21">ROUND(H384*I384, 2)</f>
        <v>141.62</v>
      </c>
      <c r="K384" s="174"/>
      <c r="L384" s="173">
        <f>SmtRes!DF109</f>
        <v>94.320000000000007</v>
      </c>
    </row>
    <row r="385" ht="57">
      <c r="A385" s="170"/>
      <c r="B385" s="170" t="s">
        <v>470</v>
      </c>
      <c r="C385" s="182" t="s">
        <v>471</v>
      </c>
      <c r="D385" s="183" t="s">
        <v>211</v>
      </c>
      <c r="E385" s="184">
        <v>3.7000000000000002</v>
      </c>
      <c r="F385" s="184"/>
      <c r="G385" s="184">
        <f>SmtRes!CX110</f>
        <v>2.738</v>
      </c>
      <c r="H385" s="185">
        <f>SmtRes!CZ110</f>
        <v>911.55999999999995</v>
      </c>
      <c r="I385" s="186">
        <f>SmtRes!AI110</f>
        <v>1.23</v>
      </c>
      <c r="J385" s="185">
        <f t="shared" si="21"/>
        <v>1121.22</v>
      </c>
      <c r="K385" s="186"/>
      <c r="L385" s="185">
        <f>SmtRes!DF110</f>
        <v>3069.9000000000001</v>
      </c>
    </row>
    <row r="386" ht="14.25">
      <c r="A386" s="170"/>
      <c r="B386" s="170"/>
      <c r="C386" s="187" t="s">
        <v>215</v>
      </c>
      <c r="D386" s="171"/>
      <c r="E386" s="172"/>
      <c r="F386" s="172"/>
      <c r="G386" s="172"/>
      <c r="H386" s="173"/>
      <c r="I386" s="174"/>
      <c r="J386" s="173"/>
      <c r="K386" s="174"/>
      <c r="L386" s="173">
        <f>L374+L376+L377+L383</f>
        <v>9153.1100000000006</v>
      </c>
    </row>
    <row r="387" ht="57">
      <c r="A387" s="169" t="s">
        <v>476</v>
      </c>
      <c r="B387" s="170" t="str">
        <f>Source!F172</f>
        <v>421/пр_2020_п.75_пп.а</v>
      </c>
      <c r="C387" s="170" t="str">
        <f>Source!G172</f>
        <v xml:space="preserve">Сметная стоимость вспомогательных ненормируемых материальных ресурсов, не учтенная в сметной норме, 2%</v>
      </c>
      <c r="D387" s="171" t="str">
        <f>Source!H172</f>
        <v>%</v>
      </c>
      <c r="E387" s="172">
        <f>SmtRes!AT111</f>
        <v>2</v>
      </c>
      <c r="F387" s="172"/>
      <c r="G387" s="172">
        <f>Source!I172</f>
        <v>2</v>
      </c>
      <c r="H387" s="173"/>
      <c r="I387" s="174"/>
      <c r="J387" s="173"/>
      <c r="K387" s="174"/>
      <c r="L387" s="173">
        <f>Source!P172</f>
        <v>108.91</v>
      </c>
      <c r="AD387">
        <f>ROUND((Source!AT172/100)*((ROUND(0*Source!I172, 2)+ROUND(0*Source!I172, 2))), 2)</f>
        <v>0</v>
      </c>
      <c r="AE387">
        <f>ROUND((Source!AU172/100)*((ROUND(0*Source!I172, 2)+ROUND(0*Source!I172, 2))), 2)</f>
        <v>0</v>
      </c>
      <c r="AN387">
        <f>L387</f>
        <v>108.91</v>
      </c>
      <c r="AW387">
        <f>L387</f>
        <v>108.91</v>
      </c>
      <c r="AZ387">
        <f>Source!X172</f>
        <v>0</v>
      </c>
      <c r="BA387">
        <f>Source!Y172</f>
        <v>0</v>
      </c>
      <c r="CD387">
        <v>2</v>
      </c>
    </row>
    <row r="388" ht="14.25">
      <c r="A388" s="170"/>
      <c r="B388" s="170"/>
      <c r="C388" s="170" t="s">
        <v>217</v>
      </c>
      <c r="D388" s="171"/>
      <c r="E388" s="172"/>
      <c r="F388" s="172"/>
      <c r="G388" s="172"/>
      <c r="H388" s="173"/>
      <c r="I388" s="174"/>
      <c r="J388" s="173"/>
      <c r="K388" s="174"/>
      <c r="L388" s="173">
        <f>SUM(AR372:AR391)+SUM(AS372:AS391)+SUM(AT372:AT391)+SUM(AU372:AU391)+SUM(AV372:AV391)</f>
        <v>5626.8199999999997</v>
      </c>
    </row>
    <row r="389" ht="28.5">
      <c r="A389" s="170"/>
      <c r="B389" s="170" t="s">
        <v>218</v>
      </c>
      <c r="C389" s="170" t="s">
        <v>219</v>
      </c>
      <c r="D389" s="171" t="s">
        <v>220</v>
      </c>
      <c r="E389" s="172">
        <f>Source!BZ171</f>
        <v>97</v>
      </c>
      <c r="F389" s="172"/>
      <c r="G389" s="172">
        <f>Source!AT171</f>
        <v>97</v>
      </c>
      <c r="H389" s="173"/>
      <c r="I389" s="174"/>
      <c r="J389" s="173"/>
      <c r="K389" s="174"/>
      <c r="L389" s="173">
        <f>SUM(AZ372:AZ391)</f>
        <v>5458.0200000000004</v>
      </c>
    </row>
    <row r="390" ht="28.5">
      <c r="A390" s="182"/>
      <c r="B390" s="182" t="s">
        <v>221</v>
      </c>
      <c r="C390" s="182" t="s">
        <v>222</v>
      </c>
      <c r="D390" s="183" t="s">
        <v>220</v>
      </c>
      <c r="E390" s="184">
        <f>Source!CA171</f>
        <v>51</v>
      </c>
      <c r="F390" s="184"/>
      <c r="G390" s="184">
        <f>Source!AU171</f>
        <v>51</v>
      </c>
      <c r="H390" s="185"/>
      <c r="I390" s="186"/>
      <c r="J390" s="185"/>
      <c r="K390" s="186"/>
      <c r="L390" s="185">
        <f>SUM(BA372:BA391)</f>
        <v>2869.6799999999998</v>
      </c>
    </row>
    <row r="391" ht="14.25">
      <c r="C391" s="188" t="s">
        <v>223</v>
      </c>
      <c r="D391" s="188"/>
      <c r="E391" s="188"/>
      <c r="F391" s="188"/>
      <c r="G391" s="188"/>
      <c r="H391" s="188"/>
      <c r="I391" s="189">
        <f>IF(E372&lt;&gt;0,K391/E372, 0)</f>
        <v>23769.89189189189</v>
      </c>
      <c r="J391" s="189"/>
      <c r="K391" s="189">
        <f>L374+L376+L383+L389+L390+L377+SUM(L387:L387)</f>
        <v>17589.719999999998</v>
      </c>
      <c r="L391" s="189"/>
      <c r="AD391">
        <f>ROUND((Source!AT171/100)*((ROUND(SUMIF(SmtRes!AQ104:'SmtRes'!AQ111,"=1",SmtRes!AD104:'SmtRes'!AD111)*Source!I171, 2)+ROUND(SUMIF(SmtRes!AQ104:'SmtRes'!AQ111,"=1",SmtRes!AC104:'SmtRes'!AC111)*Source!I171, 2))), 2)</f>
        <v>1246.05</v>
      </c>
      <c r="AE391">
        <f>ROUND((Source!AU171/100)*((ROUND(SUMIF(SmtRes!AQ104:'SmtRes'!AQ111,"=1",SmtRes!AD104:'SmtRes'!AD111)*Source!I171, 2)+ROUND(SUMIF(SmtRes!AQ104:'SmtRes'!AQ111,"=1",SmtRes!AC104:'SmtRes'!AC111)*Source!I171, 2))), 2)</f>
        <v>655.13999999999999</v>
      </c>
      <c r="AN391" s="190">
        <f>L374+L376+L383+L389+L390+L377</f>
        <v>17480.809999999998</v>
      </c>
      <c r="AO391" s="190">
        <f>L376</f>
        <v>362.07000000000011</v>
      </c>
      <c r="AQ391" t="s">
        <v>224</v>
      </c>
      <c r="AR391" s="190">
        <f>L374</f>
        <v>5445.54</v>
      </c>
      <c r="AT391" s="190">
        <f>L377</f>
        <v>181.28</v>
      </c>
      <c r="AV391" t="s">
        <v>224</v>
      </c>
      <c r="AW391" s="190">
        <f>L383</f>
        <v>3164.2200000000003</v>
      </c>
      <c r="AZ391">
        <f>Source!X171</f>
        <v>5458.0200000000004</v>
      </c>
      <c r="BA391">
        <f>Source!Y171</f>
        <v>2869.6799999999998</v>
      </c>
      <c r="CD391">
        <v>2</v>
      </c>
    </row>
    <row r="392" ht="42.75">
      <c r="A392" s="208" t="s">
        <v>477</v>
      </c>
      <c r="B392" s="182" t="str">
        <f>Source!F173</f>
        <v>08.3.07.01-0071</v>
      </c>
      <c r="C392" s="182" t="str">
        <f>Source!G173</f>
        <v xml:space="preserve">Прокат стальной горячекатаный полосовой, марки стали Ст3сп, Ст3пс, размеры 40х5 мм</v>
      </c>
      <c r="D392" s="183" t="str">
        <f>Source!H173</f>
        <v>т</v>
      </c>
      <c r="E392" s="184">
        <f>Source!K173</f>
        <v>0.11618000000000001</v>
      </c>
      <c r="F392" s="184"/>
      <c r="G392" s="184">
        <f>Source!I173</f>
        <v>0.11618000000000001</v>
      </c>
      <c r="H392" s="185">
        <f>Source!AL173</f>
        <v>72093.089999999997</v>
      </c>
      <c r="I392" s="186">
        <f>IF(Source!BC173&lt;&gt; 0, Source!BC173, 1)</f>
        <v>0.82999999999999996</v>
      </c>
      <c r="J392" s="185">
        <f t="shared" si="21"/>
        <v>59837.260000000002</v>
      </c>
      <c r="K392" s="186"/>
      <c r="L392" s="185">
        <f>Source!P173</f>
        <v>6951.8900000000003</v>
      </c>
    </row>
    <row r="393" ht="14.25">
      <c r="C393" s="188" t="s">
        <v>223</v>
      </c>
      <c r="D393" s="188"/>
      <c r="E393" s="188"/>
      <c r="F393" s="188"/>
      <c r="G393" s="188"/>
      <c r="H393" s="188"/>
      <c r="I393" s="189">
        <f>IF(E392&lt;&gt;0,K393/E392, 0)</f>
        <v>59837.235324496469</v>
      </c>
      <c r="J393" s="189"/>
      <c r="K393" s="189">
        <f>L392</f>
        <v>6951.8900000000003</v>
      </c>
      <c r="L393" s="189"/>
      <c r="AD393">
        <f>ROUND((Source!AT173/100)*((ROUND(ROUND(Source!AO173,2)*Source!I173, 2)+ROUND(ROUND(Source!AN173,2)*Source!I173, 2))), 2)</f>
        <v>0</v>
      </c>
      <c r="AE393">
        <f>ROUND((Source!AU173/100)*((ROUND(ROUND(Source!AO173,2)*Source!I173, 2)+ROUND(ROUND(Source!AN173,2)*Source!I173, 2))), 2)</f>
        <v>0</v>
      </c>
      <c r="AN393" s="190">
        <f>L392</f>
        <v>6951.8900000000003</v>
      </c>
      <c r="AO393">
        <f>0</f>
        <v>0</v>
      </c>
      <c r="AQ393" t="s">
        <v>224</v>
      </c>
      <c r="AR393">
        <f>0</f>
        <v>0</v>
      </c>
      <c r="AT393">
        <f>0</f>
        <v>0</v>
      </c>
      <c r="AV393" t="s">
        <v>224</v>
      </c>
      <c r="AW393" s="190">
        <f>L392</f>
        <v>6951.8900000000003</v>
      </c>
      <c r="AZ393">
        <f>Source!X173</f>
        <v>0</v>
      </c>
      <c r="BA393">
        <f>Source!Y173</f>
        <v>0</v>
      </c>
      <c r="CD393">
        <v>1</v>
      </c>
    </row>
    <row r="394" ht="28.5">
      <c r="A394" s="169" t="s">
        <v>478</v>
      </c>
      <c r="B394" s="170" t="s">
        <v>396</v>
      </c>
      <c r="C394" s="170" t="str">
        <f>Source!G174</f>
        <v xml:space="preserve">Засыпка вручную траншей, пазух котлованов и ям, группа грунтов: 1</v>
      </c>
      <c r="D394" s="171" t="str">
        <f>Source!H174</f>
        <v xml:space="preserve">100 м3</v>
      </c>
      <c r="E394" s="172">
        <f>Source!K174</f>
        <v>0.15539999999999998</v>
      </c>
      <c r="F394" s="172"/>
      <c r="G394" s="172">
        <f>Source!I174</f>
        <v>0.15539999999999998</v>
      </c>
      <c r="H394" s="173"/>
      <c r="I394" s="174"/>
      <c r="J394" s="173"/>
      <c r="K394" s="174"/>
      <c r="L394" s="173"/>
    </row>
    <row r="395">
      <c r="C395" s="125" t="str">
        <f>"Объем: "&amp;Source!I174&amp;"=15,54/"&amp;"100"</f>
        <v xml:space="preserve">Объем: 0.15539999999999998=15,54/100</v>
      </c>
    </row>
    <row r="396" ht="14.25">
      <c r="A396" s="179"/>
      <c r="B396" s="172">
        <v>1</v>
      </c>
      <c r="C396" s="179" t="s">
        <v>190</v>
      </c>
      <c r="D396" s="171" t="s">
        <v>165</v>
      </c>
      <c r="E396" s="180"/>
      <c r="F396" s="172"/>
      <c r="G396" s="172">
        <f>Source!U174</f>
        <v>13.752899999999999</v>
      </c>
      <c r="H396" s="172"/>
      <c r="I396" s="172"/>
      <c r="J396" s="172"/>
      <c r="K396" s="172"/>
      <c r="L396" s="181">
        <f>SUM(L397:L397)-SUMIF(CE397:CE397, 1, L397:L397)</f>
        <v>5606.3699999999999</v>
      </c>
    </row>
    <row r="397" ht="28.5">
      <c r="A397" s="170"/>
      <c r="B397" s="170" t="s">
        <v>397</v>
      </c>
      <c r="C397" s="182" t="s">
        <v>398</v>
      </c>
      <c r="D397" s="183" t="s">
        <v>165</v>
      </c>
      <c r="E397" s="184">
        <v>88.5</v>
      </c>
      <c r="F397" s="184"/>
      <c r="G397" s="184">
        <f>SmtRes!CX112</f>
        <v>13.752899999999999</v>
      </c>
      <c r="H397" s="185"/>
      <c r="I397" s="186"/>
      <c r="J397" s="185">
        <f>SmtRes!CZ112</f>
        <v>407.64999999999998</v>
      </c>
      <c r="K397" s="186"/>
      <c r="L397" s="185">
        <f>SmtRes!DI112</f>
        <v>5606.3699999999999</v>
      </c>
    </row>
    <row r="398" ht="14.25">
      <c r="A398" s="170"/>
      <c r="B398" s="170"/>
      <c r="C398" s="187" t="s">
        <v>215</v>
      </c>
      <c r="D398" s="171"/>
      <c r="E398" s="172"/>
      <c r="F398" s="172"/>
      <c r="G398" s="172"/>
      <c r="H398" s="173"/>
      <c r="I398" s="174"/>
      <c r="J398" s="173"/>
      <c r="K398" s="174"/>
      <c r="L398" s="173">
        <f>L396</f>
        <v>5606.3699999999999</v>
      </c>
    </row>
    <row r="399" ht="14.25">
      <c r="A399" s="170"/>
      <c r="B399" s="170"/>
      <c r="C399" s="170" t="s">
        <v>217</v>
      </c>
      <c r="D399" s="171"/>
      <c r="E399" s="172"/>
      <c r="F399" s="172"/>
      <c r="G399" s="172"/>
      <c r="H399" s="173"/>
      <c r="I399" s="174"/>
      <c r="J399" s="173"/>
      <c r="K399" s="174"/>
      <c r="L399" s="173">
        <f>SUM(AR394:AR402)+SUM(AS394:AS402)+SUM(AT394:AT402)+SUM(AU394:AU402)+SUM(AV394:AV402)</f>
        <v>5606.3699999999999</v>
      </c>
    </row>
    <row r="400" ht="28.5">
      <c r="A400" s="170"/>
      <c r="B400" s="170" t="s">
        <v>284</v>
      </c>
      <c r="C400" s="170" t="s">
        <v>285</v>
      </c>
      <c r="D400" s="171" t="s">
        <v>220</v>
      </c>
      <c r="E400" s="172">
        <f>Source!BZ174</f>
        <v>89</v>
      </c>
      <c r="F400" s="172"/>
      <c r="G400" s="172">
        <f>Source!AT174</f>
        <v>89</v>
      </c>
      <c r="H400" s="173"/>
      <c r="I400" s="174"/>
      <c r="J400" s="173"/>
      <c r="K400" s="174"/>
      <c r="L400" s="173">
        <f>SUM(AZ394:AZ402)</f>
        <v>4989.6700000000001</v>
      </c>
    </row>
    <row r="401" ht="28.5">
      <c r="A401" s="182"/>
      <c r="B401" s="182" t="s">
        <v>286</v>
      </c>
      <c r="C401" s="182" t="s">
        <v>287</v>
      </c>
      <c r="D401" s="183" t="s">
        <v>220</v>
      </c>
      <c r="E401" s="184">
        <f>Source!CA174</f>
        <v>40</v>
      </c>
      <c r="F401" s="184"/>
      <c r="G401" s="184">
        <f>Source!AU174</f>
        <v>40</v>
      </c>
      <c r="H401" s="185"/>
      <c r="I401" s="186"/>
      <c r="J401" s="185"/>
      <c r="K401" s="186"/>
      <c r="L401" s="185">
        <f>SUM(BA394:BA402)</f>
        <v>2242.5500000000002</v>
      </c>
    </row>
    <row r="402" ht="14.25">
      <c r="C402" s="188" t="s">
        <v>223</v>
      </c>
      <c r="D402" s="188"/>
      <c r="E402" s="188"/>
      <c r="F402" s="188"/>
      <c r="G402" s="188"/>
      <c r="H402" s="188"/>
      <c r="I402" s="189">
        <f>IF(E394&lt;&gt;0,K402/E394, 0)</f>
        <v>82616.409266409275</v>
      </c>
      <c r="J402" s="189"/>
      <c r="K402" s="189">
        <f>L396+L400+L401</f>
        <v>12838.59</v>
      </c>
      <c r="L402" s="189"/>
      <c r="AD402">
        <f>ROUND((Source!AT174/100)*((ROUND(SUMIF(SmtRes!AQ112:'SmtRes'!AQ112,"=1",SmtRes!AD112:'SmtRes'!AD112)*Source!I174, 2)+ROUND(SUMIF(SmtRes!AQ112:'SmtRes'!AQ112,"=1",SmtRes!AC112:'SmtRes'!AC112)*Source!I174, 2))), 2)</f>
        <v>56.380000000000003</v>
      </c>
      <c r="AE402">
        <f>ROUND((Source!AU174/100)*((ROUND(SUMIF(SmtRes!AQ112:'SmtRes'!AQ112,"=1",SmtRes!AD112:'SmtRes'!AD112)*Source!I174, 2)+ROUND(SUMIF(SmtRes!AQ112:'SmtRes'!AQ112,"=1",SmtRes!AC112:'SmtRes'!AC112)*Source!I174, 2))), 2)</f>
        <v>25.34</v>
      </c>
      <c r="AN402" s="190">
        <f>L396+L400+L401</f>
        <v>12838.59</v>
      </c>
      <c r="AO402">
        <f>0</f>
        <v>0</v>
      </c>
      <c r="AQ402" t="s">
        <v>224</v>
      </c>
      <c r="AR402" s="190">
        <f>L396</f>
        <v>5606.3699999999999</v>
      </c>
      <c r="AT402">
        <f>0</f>
        <v>0</v>
      </c>
      <c r="AV402" t="s">
        <v>224</v>
      </c>
      <c r="AW402">
        <f>0</f>
        <v>0</v>
      </c>
      <c r="AZ402">
        <f>Source!X174</f>
        <v>4989.6700000000001</v>
      </c>
      <c r="BA402">
        <f>Source!Y174</f>
        <v>2242.5500000000002</v>
      </c>
      <c r="CD402">
        <v>1</v>
      </c>
    </row>
    <row r="404" ht="14.25">
      <c r="A404" s="191"/>
      <c r="B404" s="192"/>
      <c r="C404" s="187" t="s">
        <v>225</v>
      </c>
      <c r="D404" s="187"/>
      <c r="E404" s="187"/>
      <c r="F404" s="187"/>
      <c r="G404" s="187"/>
      <c r="H404" s="187"/>
      <c r="I404" s="181"/>
      <c r="J404" s="191"/>
      <c r="K404" s="193"/>
      <c r="L404" s="181">
        <f>L406+L407+L413+L417</f>
        <v>53180.790000000008</v>
      </c>
    </row>
    <row r="405" ht="14.25">
      <c r="A405" s="194"/>
      <c r="B405" s="123"/>
      <c r="C405" s="195" t="s">
        <v>226</v>
      </c>
      <c r="D405" s="170"/>
      <c r="E405" s="170"/>
      <c r="F405" s="170"/>
      <c r="G405" s="170"/>
      <c r="H405" s="170"/>
      <c r="I405" s="173"/>
      <c r="J405" s="194"/>
      <c r="K405" s="172"/>
      <c r="L405" s="173"/>
    </row>
    <row r="406" ht="14.25">
      <c r="A406" s="194"/>
      <c r="B406" s="123"/>
      <c r="C406" s="170" t="s">
        <v>227</v>
      </c>
      <c r="D406" s="170"/>
      <c r="E406" s="170"/>
      <c r="F406" s="170"/>
      <c r="G406" s="170"/>
      <c r="H406" s="170"/>
      <c r="I406" s="173"/>
      <c r="J406" s="194"/>
      <c r="K406" s="172"/>
      <c r="L406" s="173">
        <f>SUM(AR340:AR402)</f>
        <v>29281.190000000002</v>
      </c>
    </row>
    <row r="407" ht="14.25" hidden="1">
      <c r="A407" s="194"/>
      <c r="B407" s="123"/>
      <c r="C407" s="170" t="s">
        <v>228</v>
      </c>
      <c r="D407" s="170"/>
      <c r="E407" s="170"/>
      <c r="F407" s="170"/>
      <c r="G407" s="170"/>
      <c r="H407" s="170"/>
      <c r="I407" s="173"/>
      <c r="J407" s="194"/>
      <c r="K407" s="172"/>
      <c r="L407" s="173">
        <f>L409+L412+L411</f>
        <v>1566.3300000000002</v>
      </c>
    </row>
    <row r="408" ht="14.25" hidden="1">
      <c r="A408" s="194"/>
      <c r="B408" s="123"/>
      <c r="C408" s="195" t="s">
        <v>229</v>
      </c>
      <c r="D408" s="170"/>
      <c r="E408" s="170"/>
      <c r="F408" s="170"/>
      <c r="G408" s="170"/>
      <c r="H408" s="170"/>
      <c r="I408" s="173"/>
      <c r="J408" s="194"/>
      <c r="K408" s="172"/>
      <c r="L408" s="173"/>
    </row>
    <row r="409" ht="14.25">
      <c r="A409" s="194"/>
      <c r="B409" s="123"/>
      <c r="C409" s="170" t="s">
        <v>228</v>
      </c>
      <c r="D409" s="170"/>
      <c r="E409" s="170"/>
      <c r="F409" s="170"/>
      <c r="G409" s="170"/>
      <c r="H409" s="170"/>
      <c r="I409" s="173"/>
      <c r="J409" s="194"/>
      <c r="K409" s="172"/>
      <c r="L409" s="173">
        <f>SUM(AO340:AO402)</f>
        <v>1031.0500000000002</v>
      </c>
    </row>
    <row r="410" ht="14.25" hidden="1">
      <c r="A410" s="194"/>
      <c r="B410" s="123"/>
      <c r="C410" s="195" t="s">
        <v>230</v>
      </c>
      <c r="D410" s="170"/>
      <c r="E410" s="170"/>
      <c r="F410" s="170"/>
      <c r="G410" s="170"/>
      <c r="H410" s="170"/>
      <c r="I410" s="173"/>
      <c r="J410" s="194"/>
      <c r="K410" s="172"/>
      <c r="L410" s="173"/>
    </row>
    <row r="411" ht="14.25">
      <c r="A411" s="194"/>
      <c r="B411" s="123"/>
      <c r="C411" s="170" t="s">
        <v>231</v>
      </c>
      <c r="D411" s="170"/>
      <c r="E411" s="170"/>
      <c r="F411" s="170"/>
      <c r="G411" s="170"/>
      <c r="H411" s="170"/>
      <c r="I411" s="173"/>
      <c r="J411" s="194"/>
      <c r="K411" s="172"/>
      <c r="L411" s="173">
        <f>SUM(AT340:AT402)</f>
        <v>535.27999999999997</v>
      </c>
    </row>
    <row r="412" ht="14.25" hidden="1">
      <c r="A412" s="194"/>
      <c r="B412" s="123"/>
      <c r="C412" s="170" t="s">
        <v>232</v>
      </c>
      <c r="D412" s="170"/>
      <c r="E412" s="170"/>
      <c r="F412" s="170"/>
      <c r="G412" s="170"/>
      <c r="H412" s="170"/>
      <c r="I412" s="173"/>
      <c r="J412" s="194"/>
      <c r="K412" s="172"/>
      <c r="L412" s="173">
        <f>SUM(AV340:AV402)</f>
        <v>0</v>
      </c>
    </row>
    <row r="413" ht="14.25">
      <c r="A413" s="194"/>
      <c r="B413" s="123"/>
      <c r="C413" s="170" t="s">
        <v>233</v>
      </c>
      <c r="D413" s="170"/>
      <c r="E413" s="170"/>
      <c r="F413" s="170"/>
      <c r="G413" s="170"/>
      <c r="H413" s="170"/>
      <c r="I413" s="173"/>
      <c r="J413" s="194"/>
      <c r="K413" s="172"/>
      <c r="L413" s="173">
        <f>L415+L416</f>
        <v>22333.27</v>
      </c>
    </row>
    <row r="414" ht="14.25">
      <c r="A414" s="194"/>
      <c r="B414" s="123"/>
      <c r="C414" s="195" t="s">
        <v>229</v>
      </c>
      <c r="D414" s="170"/>
      <c r="E414" s="170"/>
      <c r="F414" s="170"/>
      <c r="G414" s="170"/>
      <c r="H414" s="170"/>
      <c r="I414" s="173"/>
      <c r="J414" s="194"/>
      <c r="K414" s="172"/>
      <c r="L414" s="173"/>
    </row>
    <row r="415" ht="14.25">
      <c r="A415" s="194"/>
      <c r="B415" s="123"/>
      <c r="C415" s="170" t="s">
        <v>234</v>
      </c>
      <c r="D415" s="170"/>
      <c r="E415" s="170"/>
      <c r="F415" s="170"/>
      <c r="G415" s="170"/>
      <c r="H415" s="170"/>
      <c r="I415" s="173"/>
      <c r="J415" s="194"/>
      <c r="K415" s="172"/>
      <c r="L415" s="173">
        <f>SUM(AW340:AW402)-SUM(BK340:BK402)</f>
        <v>22333.27</v>
      </c>
    </row>
    <row r="416" ht="14.25" hidden="1">
      <c r="A416" s="194"/>
      <c r="B416" s="123"/>
      <c r="C416" s="170" t="s">
        <v>235</v>
      </c>
      <c r="D416" s="170"/>
      <c r="E416" s="170"/>
      <c r="F416" s="170"/>
      <c r="G416" s="170"/>
      <c r="H416" s="170"/>
      <c r="I416" s="173"/>
      <c r="J416" s="194"/>
      <c r="K416" s="172"/>
      <c r="L416" s="173">
        <f>SUM(BC340:BC402)</f>
        <v>0</v>
      </c>
    </row>
    <row r="417" ht="14.25" hidden="1">
      <c r="A417" s="194"/>
      <c r="B417" s="123"/>
      <c r="C417" s="170" t="s">
        <v>236</v>
      </c>
      <c r="D417" s="170"/>
      <c r="E417" s="170"/>
      <c r="F417" s="170"/>
      <c r="G417" s="170"/>
      <c r="H417" s="170"/>
      <c r="I417" s="173"/>
      <c r="J417" s="194"/>
      <c r="K417" s="172"/>
      <c r="L417" s="173">
        <f>SUM(BB340:BB402)</f>
        <v>0</v>
      </c>
    </row>
    <row r="418" ht="14.25">
      <c r="A418" s="194"/>
      <c r="B418" s="123"/>
      <c r="C418" s="170" t="s">
        <v>237</v>
      </c>
      <c r="D418" s="170"/>
      <c r="E418" s="170"/>
      <c r="F418" s="170"/>
      <c r="G418" s="170"/>
      <c r="H418" s="170"/>
      <c r="I418" s="173"/>
      <c r="J418" s="194"/>
      <c r="K418" s="172"/>
      <c r="L418" s="173">
        <f>SUM(AR340:AR402)+SUM(AT340:AT402)+SUM(AV340:AV402)</f>
        <v>29816.470000000001</v>
      </c>
    </row>
    <row r="419" ht="14.25">
      <c r="A419" s="194"/>
      <c r="B419" s="123"/>
      <c r="C419" s="170" t="s">
        <v>238</v>
      </c>
      <c r="D419" s="170"/>
      <c r="E419" s="170"/>
      <c r="F419" s="170"/>
      <c r="G419" s="170"/>
      <c r="H419" s="170"/>
      <c r="I419" s="173"/>
      <c r="J419" s="194"/>
      <c r="K419" s="172"/>
      <c r="L419" s="173">
        <f>SUM(AZ340:AZ402)</f>
        <v>27659.389999999999</v>
      </c>
    </row>
    <row r="420" ht="14.25">
      <c r="A420" s="194"/>
      <c r="B420" s="123"/>
      <c r="C420" s="170" t="s">
        <v>239</v>
      </c>
      <c r="D420" s="170"/>
      <c r="E420" s="170"/>
      <c r="F420" s="170"/>
      <c r="G420" s="170"/>
      <c r="H420" s="170"/>
      <c r="I420" s="173"/>
      <c r="J420" s="194"/>
      <c r="K420" s="172"/>
      <c r="L420" s="173">
        <f>SUM(BA340:BA402)</f>
        <v>13470.34</v>
      </c>
    </row>
    <row r="421" ht="14.25" hidden="1">
      <c r="A421" s="194"/>
      <c r="B421" s="123"/>
      <c r="C421" s="170" t="s">
        <v>240</v>
      </c>
      <c r="D421" s="170"/>
      <c r="E421" s="170"/>
      <c r="F421" s="170"/>
      <c r="G421" s="170"/>
      <c r="H421" s="170"/>
      <c r="I421" s="173"/>
      <c r="J421" s="194"/>
      <c r="K421" s="172"/>
      <c r="L421" s="173">
        <f>L423+L424</f>
        <v>0</v>
      </c>
    </row>
    <row r="422" ht="14.25" hidden="1">
      <c r="A422" s="194"/>
      <c r="B422" s="123"/>
      <c r="C422" s="195" t="s">
        <v>226</v>
      </c>
      <c r="D422" s="170"/>
      <c r="E422" s="170"/>
      <c r="F422" s="170"/>
      <c r="G422" s="170"/>
      <c r="H422" s="170"/>
      <c r="I422" s="173"/>
      <c r="J422" s="194"/>
      <c r="K422" s="172"/>
      <c r="L422" s="173"/>
    </row>
    <row r="423" ht="14.25" hidden="1">
      <c r="A423" s="194"/>
      <c r="B423" s="123"/>
      <c r="C423" s="170" t="s">
        <v>241</v>
      </c>
      <c r="D423" s="170"/>
      <c r="E423" s="170"/>
      <c r="F423" s="170"/>
      <c r="G423" s="170"/>
      <c r="H423" s="170"/>
      <c r="I423" s="173"/>
      <c r="J423" s="194"/>
      <c r="K423" s="172"/>
      <c r="L423" s="173">
        <f>SUM(BK340:BK402)</f>
        <v>0</v>
      </c>
    </row>
    <row r="424" ht="14.25" hidden="1">
      <c r="A424" s="194"/>
      <c r="B424" s="123"/>
      <c r="C424" s="170" t="s">
        <v>242</v>
      </c>
      <c r="D424" s="170"/>
      <c r="E424" s="170"/>
      <c r="F424" s="170"/>
      <c r="G424" s="170"/>
      <c r="H424" s="170"/>
      <c r="I424" s="173"/>
      <c r="J424" s="194"/>
      <c r="K424" s="172"/>
      <c r="L424" s="173">
        <f>SUM(BD340:BD402)</f>
        <v>0</v>
      </c>
    </row>
    <row r="425" ht="14.25" hidden="1">
      <c r="A425" s="194"/>
      <c r="B425" s="123"/>
      <c r="C425" s="170" t="s">
        <v>243</v>
      </c>
      <c r="D425" s="170"/>
      <c r="E425" s="170"/>
      <c r="F425" s="170"/>
      <c r="G425" s="170"/>
      <c r="H425" s="170"/>
      <c r="I425" s="173"/>
      <c r="J425" s="194"/>
      <c r="K425" s="172"/>
      <c r="L425" s="173"/>
    </row>
    <row r="426" ht="14.25" hidden="1">
      <c r="A426" s="194"/>
      <c r="B426" s="123"/>
      <c r="C426" s="170" t="s">
        <v>243</v>
      </c>
      <c r="D426" s="170"/>
      <c r="E426" s="170"/>
      <c r="F426" s="170"/>
      <c r="G426" s="170"/>
      <c r="H426" s="170"/>
      <c r="I426" s="173"/>
      <c r="J426" s="194"/>
      <c r="K426" s="172"/>
      <c r="L426" s="173">
        <f>SUM(BQ340:BQ402)</f>
        <v>0</v>
      </c>
    </row>
    <row r="427" ht="14.25" hidden="1">
      <c r="A427" s="194"/>
      <c r="B427" s="123"/>
      <c r="C427" s="170" t="s">
        <v>244</v>
      </c>
      <c r="D427" s="170"/>
      <c r="E427" s="170"/>
      <c r="F427" s="170"/>
      <c r="G427" s="170"/>
      <c r="H427" s="170"/>
      <c r="I427" s="173"/>
      <c r="J427" s="194"/>
      <c r="K427" s="172"/>
      <c r="L427" s="173">
        <f>SUM(BO340:BO402)</f>
        <v>0</v>
      </c>
    </row>
    <row r="428" ht="14.25">
      <c r="A428" s="191"/>
      <c r="B428" s="192"/>
      <c r="C428" s="187" t="s">
        <v>245</v>
      </c>
      <c r="D428" s="187"/>
      <c r="E428" s="187"/>
      <c r="F428" s="187"/>
      <c r="G428" s="187"/>
      <c r="H428" s="187"/>
      <c r="I428" s="181"/>
      <c r="J428" s="191"/>
      <c r="K428" s="193"/>
      <c r="L428" s="181">
        <f>L404+L419+L420+L421+L426+L427</f>
        <v>94310.520000000004</v>
      </c>
    </row>
    <row r="429" ht="14.25">
      <c r="A429" s="194"/>
      <c r="B429" s="123"/>
      <c r="C429" s="195" t="s">
        <v>246</v>
      </c>
      <c r="D429" s="170"/>
      <c r="E429" s="170"/>
      <c r="F429" s="170"/>
      <c r="G429" s="170"/>
      <c r="H429" s="170"/>
      <c r="I429" s="173"/>
      <c r="J429" s="194"/>
      <c r="K429" s="172"/>
      <c r="L429" s="173"/>
    </row>
    <row r="430" ht="14.25" hidden="1">
      <c r="A430" s="194"/>
      <c r="B430" s="123"/>
      <c r="C430" s="170" t="s">
        <v>247</v>
      </c>
      <c r="D430" s="170"/>
      <c r="E430" s="170"/>
      <c r="F430" s="170"/>
      <c r="G430" s="170"/>
      <c r="H430" s="170"/>
      <c r="I430" s="173"/>
      <c r="J430" s="194"/>
      <c r="K430" s="172"/>
      <c r="L430" s="173">
        <f>SUM(AX340:AX402)</f>
        <v>0</v>
      </c>
    </row>
    <row r="431" ht="14.25" hidden="1">
      <c r="A431" s="194"/>
      <c r="B431" s="123"/>
      <c r="C431" s="170" t="s">
        <v>248</v>
      </c>
      <c r="D431" s="170"/>
      <c r="E431" s="170"/>
      <c r="F431" s="170"/>
      <c r="G431" s="170"/>
      <c r="H431" s="170"/>
      <c r="I431" s="173"/>
      <c r="J431" s="194"/>
      <c r="K431" s="172"/>
      <c r="L431" s="173">
        <f>SUM(AY340:AY402)</f>
        <v>0</v>
      </c>
    </row>
    <row r="432" ht="14.25">
      <c r="A432" s="194"/>
      <c r="B432" s="123"/>
      <c r="C432" s="170" t="s">
        <v>249</v>
      </c>
      <c r="D432" s="170"/>
      <c r="E432" s="170"/>
      <c r="F432" s="174"/>
      <c r="G432" s="180">
        <f>Source!F198</f>
        <v>64.099499999999992</v>
      </c>
      <c r="H432" s="194"/>
      <c r="I432" s="194"/>
      <c r="J432" s="194"/>
      <c r="K432" s="194"/>
      <c r="L432" s="194"/>
    </row>
    <row r="433" ht="14.25">
      <c r="A433" s="194"/>
      <c r="B433" s="123"/>
      <c r="C433" s="170" t="s">
        <v>250</v>
      </c>
      <c r="D433" s="170"/>
      <c r="E433" s="170"/>
      <c r="F433" s="174"/>
      <c r="G433" s="180">
        <f>Source!F199</f>
        <v>0.874</v>
      </c>
      <c r="H433" s="194"/>
      <c r="I433" s="194"/>
      <c r="J433" s="194"/>
      <c r="K433" s="194"/>
      <c r="L433" s="194"/>
    </row>
    <row r="436" ht="16.5">
      <c r="A436" s="168" t="s">
        <v>479</v>
      </c>
      <c r="B436" s="168"/>
      <c r="C436" s="168"/>
      <c r="D436" s="168"/>
      <c r="E436" s="168"/>
      <c r="F436" s="168"/>
      <c r="G436" s="168"/>
      <c r="H436" s="168"/>
      <c r="I436" s="168"/>
      <c r="J436" s="168"/>
      <c r="K436" s="168"/>
      <c r="L436" s="168"/>
    </row>
    <row r="437" ht="57">
      <c r="A437" s="211" t="s">
        <v>480</v>
      </c>
      <c r="B437" s="212" t="str">
        <f>Source!F210</f>
        <v>ТЦ_62.2.00.00_18_1838022029_15.09.2025_02_5.1</v>
      </c>
      <c r="C437" s="212" t="s">
        <v>481</v>
      </c>
      <c r="D437" s="213" t="str">
        <f>Source!H210</f>
        <v>ШТ</v>
      </c>
      <c r="E437" s="214">
        <f>Source!K210</f>
        <v>1</v>
      </c>
      <c r="F437" s="214"/>
      <c r="G437" s="214">
        <f>Source!I210</f>
        <v>1</v>
      </c>
      <c r="H437" s="215"/>
      <c r="I437" s="216"/>
      <c r="J437" s="215">
        <f>Source!AL210</f>
        <v>1974229.8400000001</v>
      </c>
      <c r="K437" s="216"/>
      <c r="L437" s="215">
        <f>Source!HH210</f>
        <v>1974229.8400000001</v>
      </c>
    </row>
    <row r="438" ht="14.25">
      <c r="A438" s="217"/>
      <c r="B438" s="217"/>
      <c r="C438" s="218" t="s">
        <v>223</v>
      </c>
      <c r="D438" s="218"/>
      <c r="E438" s="218"/>
      <c r="F438" s="218"/>
      <c r="G438" s="218"/>
      <c r="H438" s="218"/>
      <c r="I438" s="219">
        <f>IF(E437&lt;&gt;0,K438/E437, 0)</f>
        <v>1974229.8400000001</v>
      </c>
      <c r="J438" s="219"/>
      <c r="K438" s="219">
        <f>L437</f>
        <v>1974229.8400000001</v>
      </c>
      <c r="L438" s="219"/>
      <c r="AD438">
        <f>ROUND((Source!AT210/100)*((ROUND(ROUND(Source!AO210,2)*Source!I210, 2)+ROUND(ROUND(Source!AN210,2)*Source!I210, 2))), 2)</f>
        <v>0</v>
      </c>
      <c r="AE438">
        <f>ROUND((Source!AU210/100)*((ROUND(ROUND(Source!AO210,2)*Source!I210, 2)+ROUND(ROUND(Source!AN210,2)*Source!I210, 2))), 2)</f>
        <v>0</v>
      </c>
      <c r="AN438" s="190">
        <f>L437</f>
        <v>1974229.8400000001</v>
      </c>
      <c r="AO438">
        <f>0</f>
        <v>0</v>
      </c>
      <c r="AQ438" t="s">
        <v>224</v>
      </c>
      <c r="AR438">
        <f>0</f>
        <v>0</v>
      </c>
      <c r="AT438">
        <f>0</f>
        <v>0</v>
      </c>
      <c r="AV438" t="s">
        <v>224</v>
      </c>
      <c r="AW438" s="190">
        <f>L437</f>
        <v>1974229.8400000001</v>
      </c>
      <c r="AY438" s="190">
        <f>L437</f>
        <v>1974229.8400000001</v>
      </c>
      <c r="AZ438">
        <f>Source!X210</f>
        <v>0</v>
      </c>
      <c r="BA438">
        <f>Source!Y210</f>
        <v>0</v>
      </c>
      <c r="BK438" s="190">
        <f>L437</f>
        <v>1974229.8400000001</v>
      </c>
      <c r="CD438">
        <v>3</v>
      </c>
    </row>
    <row r="439" ht="42.75">
      <c r="A439" s="211" t="s">
        <v>482</v>
      </c>
      <c r="B439" s="212" t="str">
        <f>Source!F211</f>
        <v>ТЦ_62.2.00.00_22_7720302216_16.05.2025_02_6.1</v>
      </c>
      <c r="C439" s="212" t="s">
        <v>483</v>
      </c>
      <c r="D439" s="213" t="str">
        <f>Source!H211</f>
        <v>ШТ</v>
      </c>
      <c r="E439" s="214">
        <f>Source!K211</f>
        <v>2</v>
      </c>
      <c r="F439" s="214"/>
      <c r="G439" s="214">
        <f>Source!I211</f>
        <v>2</v>
      </c>
      <c r="H439" s="215"/>
      <c r="I439" s="216"/>
      <c r="J439" s="215">
        <f>Source!AL211</f>
        <v>768636.26000000001</v>
      </c>
      <c r="K439" s="216"/>
      <c r="L439" s="215">
        <f>Source!HH211</f>
        <v>1537272.52</v>
      </c>
    </row>
    <row r="440" ht="14.25">
      <c r="A440" s="217"/>
      <c r="B440" s="217"/>
      <c r="C440" s="218" t="s">
        <v>223</v>
      </c>
      <c r="D440" s="218"/>
      <c r="E440" s="218"/>
      <c r="F440" s="218"/>
      <c r="G440" s="218"/>
      <c r="H440" s="218"/>
      <c r="I440" s="219">
        <f>IF(E439&lt;&gt;0,K440/E439, 0)</f>
        <v>768636.26000000001</v>
      </c>
      <c r="J440" s="219"/>
      <c r="K440" s="219">
        <f>L439</f>
        <v>1537272.52</v>
      </c>
      <c r="L440" s="219"/>
      <c r="AD440">
        <f>ROUND((Source!AT211/100)*((ROUND(ROUND(Source!AO211,2)*Source!I211, 2)+ROUND(ROUND(Source!AN211,2)*Source!I211, 2))), 2)</f>
        <v>0</v>
      </c>
      <c r="AE440">
        <f>ROUND((Source!AU211/100)*((ROUND(ROUND(Source!AO211,2)*Source!I211, 2)+ROUND(ROUND(Source!AN211,2)*Source!I211, 2))), 2)</f>
        <v>0</v>
      </c>
      <c r="AN440" s="190">
        <f>L439</f>
        <v>1537272.52</v>
      </c>
      <c r="AO440">
        <f>0</f>
        <v>0</v>
      </c>
      <c r="AQ440" t="s">
        <v>224</v>
      </c>
      <c r="AR440">
        <f>0</f>
        <v>0</v>
      </c>
      <c r="AT440">
        <f>0</f>
        <v>0</v>
      </c>
      <c r="AV440" t="s">
        <v>224</v>
      </c>
      <c r="AW440" s="190">
        <f>L439</f>
        <v>1537272.52</v>
      </c>
      <c r="AY440" s="190">
        <f>L439</f>
        <v>1537272.52</v>
      </c>
      <c r="AZ440">
        <f>Source!X211</f>
        <v>0</v>
      </c>
      <c r="BA440">
        <f>Source!Y211</f>
        <v>0</v>
      </c>
      <c r="BK440" s="190">
        <f>L439</f>
        <v>1537272.52</v>
      </c>
      <c r="CD440">
        <v>3</v>
      </c>
    </row>
    <row r="442" ht="15" hidden="1">
      <c r="A442" s="191"/>
      <c r="B442" s="192"/>
      <c r="C442" s="187" t="s">
        <v>225</v>
      </c>
      <c r="D442" s="187"/>
      <c r="E442" s="187"/>
      <c r="F442" s="187"/>
      <c r="G442" s="187"/>
      <c r="H442" s="187"/>
      <c r="I442" s="181"/>
      <c r="J442" s="191"/>
      <c r="K442" s="193"/>
      <c r="L442" s="181">
        <f>L444+L445+L451+L455</f>
        <v>0</v>
      </c>
    </row>
    <row r="443" ht="14.25" hidden="1">
      <c r="A443" s="194"/>
      <c r="B443" s="123"/>
      <c r="C443" s="195" t="s">
        <v>226</v>
      </c>
      <c r="D443" s="170"/>
      <c r="E443" s="170"/>
      <c r="F443" s="170"/>
      <c r="G443" s="170"/>
      <c r="H443" s="170"/>
      <c r="I443" s="173"/>
      <c r="J443" s="194"/>
      <c r="K443" s="172"/>
      <c r="L443" s="173"/>
    </row>
    <row r="444" ht="14.25" hidden="1">
      <c r="A444" s="194"/>
      <c r="B444" s="123"/>
      <c r="C444" s="170" t="s">
        <v>227</v>
      </c>
      <c r="D444" s="170"/>
      <c r="E444" s="170"/>
      <c r="F444" s="170"/>
      <c r="G444" s="170"/>
      <c r="H444" s="170"/>
      <c r="I444" s="173"/>
      <c r="J444" s="194"/>
      <c r="K444" s="172"/>
      <c r="L444" s="173">
        <f>SUM(AR436:AR440)</f>
        <v>0</v>
      </c>
    </row>
    <row r="445" ht="14.25" hidden="1">
      <c r="A445" s="194"/>
      <c r="B445" s="123"/>
      <c r="C445" s="170" t="s">
        <v>228</v>
      </c>
      <c r="D445" s="170"/>
      <c r="E445" s="170"/>
      <c r="F445" s="170"/>
      <c r="G445" s="170"/>
      <c r="H445" s="170"/>
      <c r="I445" s="173"/>
      <c r="J445" s="194"/>
      <c r="K445" s="172"/>
      <c r="L445" s="173">
        <f>L447+L450+L449</f>
        <v>0</v>
      </c>
    </row>
    <row r="446" ht="14.25" hidden="1">
      <c r="A446" s="194"/>
      <c r="B446" s="123"/>
      <c r="C446" s="195" t="s">
        <v>229</v>
      </c>
      <c r="D446" s="170"/>
      <c r="E446" s="170"/>
      <c r="F446" s="170"/>
      <c r="G446" s="170"/>
      <c r="H446" s="170"/>
      <c r="I446" s="173"/>
      <c r="J446" s="194"/>
      <c r="K446" s="172"/>
      <c r="L446" s="173"/>
    </row>
    <row r="447" ht="14.25" hidden="1">
      <c r="A447" s="194"/>
      <c r="B447" s="123"/>
      <c r="C447" s="170" t="s">
        <v>228</v>
      </c>
      <c r="D447" s="170"/>
      <c r="E447" s="170"/>
      <c r="F447" s="170"/>
      <c r="G447" s="170"/>
      <c r="H447" s="170"/>
      <c r="I447" s="173"/>
      <c r="J447" s="194"/>
      <c r="K447" s="172"/>
      <c r="L447" s="173">
        <f>SUM(AO436:AO440)</f>
        <v>0</v>
      </c>
    </row>
    <row r="448" ht="14.25" hidden="1">
      <c r="A448" s="194"/>
      <c r="B448" s="123"/>
      <c r="C448" s="195" t="s">
        <v>230</v>
      </c>
      <c r="D448" s="170"/>
      <c r="E448" s="170"/>
      <c r="F448" s="170"/>
      <c r="G448" s="170"/>
      <c r="H448" s="170"/>
      <c r="I448" s="173"/>
      <c r="J448" s="194"/>
      <c r="K448" s="172"/>
      <c r="L448" s="173"/>
    </row>
    <row r="449" ht="14.25" hidden="1">
      <c r="A449" s="194"/>
      <c r="B449" s="123"/>
      <c r="C449" s="170" t="s">
        <v>231</v>
      </c>
      <c r="D449" s="170"/>
      <c r="E449" s="170"/>
      <c r="F449" s="170"/>
      <c r="G449" s="170"/>
      <c r="H449" s="170"/>
      <c r="I449" s="173"/>
      <c r="J449" s="194"/>
      <c r="K449" s="172"/>
      <c r="L449" s="173">
        <f>SUM(AT436:AT440)</f>
        <v>0</v>
      </c>
    </row>
    <row r="450" ht="14.25" hidden="1">
      <c r="A450" s="194"/>
      <c r="B450" s="123"/>
      <c r="C450" s="170" t="s">
        <v>232</v>
      </c>
      <c r="D450" s="170"/>
      <c r="E450" s="170"/>
      <c r="F450" s="170"/>
      <c r="G450" s="170"/>
      <c r="H450" s="170"/>
      <c r="I450" s="173"/>
      <c r="J450" s="194"/>
      <c r="K450" s="172"/>
      <c r="L450" s="173">
        <f>SUM(AV436:AV440)</f>
        <v>0</v>
      </c>
    </row>
    <row r="451" ht="14.25" hidden="1">
      <c r="A451" s="194"/>
      <c r="B451" s="123"/>
      <c r="C451" s="170" t="s">
        <v>233</v>
      </c>
      <c r="D451" s="170"/>
      <c r="E451" s="170"/>
      <c r="F451" s="170"/>
      <c r="G451" s="170"/>
      <c r="H451" s="170"/>
      <c r="I451" s="173"/>
      <c r="J451" s="194"/>
      <c r="K451" s="172"/>
      <c r="L451" s="173">
        <f>L453+L454</f>
        <v>0</v>
      </c>
    </row>
    <row r="452" ht="14.25" hidden="1">
      <c r="A452" s="194"/>
      <c r="B452" s="123"/>
      <c r="C452" s="195" t="s">
        <v>229</v>
      </c>
      <c r="D452" s="170"/>
      <c r="E452" s="170"/>
      <c r="F452" s="170"/>
      <c r="G452" s="170"/>
      <c r="H452" s="170"/>
      <c r="I452" s="173"/>
      <c r="J452" s="194"/>
      <c r="K452" s="172"/>
      <c r="L452" s="173"/>
    </row>
    <row r="453" ht="14.25" hidden="1">
      <c r="A453" s="194"/>
      <c r="B453" s="123"/>
      <c r="C453" s="170" t="s">
        <v>234</v>
      </c>
      <c r="D453" s="170"/>
      <c r="E453" s="170"/>
      <c r="F453" s="170"/>
      <c r="G453" s="170"/>
      <c r="H453" s="170"/>
      <c r="I453" s="173"/>
      <c r="J453" s="194"/>
      <c r="K453" s="172"/>
      <c r="L453" s="173">
        <f>SUM(AW436:AW440)-SUM(BK436:BK440)</f>
        <v>0</v>
      </c>
    </row>
    <row r="454" ht="14.25" hidden="1">
      <c r="A454" s="194"/>
      <c r="B454" s="123"/>
      <c r="C454" s="170" t="s">
        <v>235</v>
      </c>
      <c r="D454" s="170"/>
      <c r="E454" s="170"/>
      <c r="F454" s="170"/>
      <c r="G454" s="170"/>
      <c r="H454" s="170"/>
      <c r="I454" s="173"/>
      <c r="J454" s="194"/>
      <c r="K454" s="172"/>
      <c r="L454" s="173">
        <f>SUM(BC436:BC440)</f>
        <v>0</v>
      </c>
    </row>
    <row r="455" ht="14.25" hidden="1">
      <c r="A455" s="194"/>
      <c r="B455" s="123"/>
      <c r="C455" s="170" t="s">
        <v>236</v>
      </c>
      <c r="D455" s="170"/>
      <c r="E455" s="170"/>
      <c r="F455" s="170"/>
      <c r="G455" s="170"/>
      <c r="H455" s="170"/>
      <c r="I455" s="173"/>
      <c r="J455" s="194"/>
      <c r="K455" s="172"/>
      <c r="L455" s="173">
        <f>SUM(BB436:BB440)</f>
        <v>0</v>
      </c>
    </row>
    <row r="456" ht="14.25" hidden="1">
      <c r="A456" s="194"/>
      <c r="B456" s="123"/>
      <c r="C456" s="170" t="s">
        <v>237</v>
      </c>
      <c r="D456" s="170"/>
      <c r="E456" s="170"/>
      <c r="F456" s="170"/>
      <c r="G456" s="170"/>
      <c r="H456" s="170"/>
      <c r="I456" s="173"/>
      <c r="J456" s="194"/>
      <c r="K456" s="172"/>
      <c r="L456" s="173">
        <f>SUM(AR436:AR440)+SUM(AT436:AT440)+SUM(AV436:AV440)</f>
        <v>0</v>
      </c>
    </row>
    <row r="457" ht="14.25" hidden="1">
      <c r="A457" s="194"/>
      <c r="B457" s="123"/>
      <c r="C457" s="170" t="s">
        <v>238</v>
      </c>
      <c r="D457" s="170"/>
      <c r="E457" s="170"/>
      <c r="F457" s="170"/>
      <c r="G457" s="170"/>
      <c r="H457" s="170"/>
      <c r="I457" s="173"/>
      <c r="J457" s="194"/>
      <c r="K457" s="172"/>
      <c r="L457" s="173">
        <f>SUM(AZ436:AZ440)</f>
        <v>0</v>
      </c>
    </row>
    <row r="458" ht="14.25" hidden="1">
      <c r="A458" s="194"/>
      <c r="B458" s="123"/>
      <c r="C458" s="170" t="s">
        <v>239</v>
      </c>
      <c r="D458" s="170"/>
      <c r="E458" s="170"/>
      <c r="F458" s="170"/>
      <c r="G458" s="170"/>
      <c r="H458" s="170"/>
      <c r="I458" s="173"/>
      <c r="J458" s="194"/>
      <c r="K458" s="172"/>
      <c r="L458" s="173">
        <f>SUM(BA436:BA440)</f>
        <v>0</v>
      </c>
    </row>
    <row r="459" ht="14.25">
      <c r="A459" s="194"/>
      <c r="B459" s="123"/>
      <c r="C459" s="170" t="s">
        <v>240</v>
      </c>
      <c r="D459" s="170"/>
      <c r="E459" s="170"/>
      <c r="F459" s="170"/>
      <c r="G459" s="170"/>
      <c r="H459" s="170"/>
      <c r="I459" s="173"/>
      <c r="J459" s="194"/>
      <c r="K459" s="172"/>
      <c r="L459" s="173">
        <f>L461+L462</f>
        <v>3511502.3600000003</v>
      </c>
    </row>
    <row r="460" ht="14.25">
      <c r="A460" s="194"/>
      <c r="B460" s="123"/>
      <c r="C460" s="195" t="s">
        <v>226</v>
      </c>
      <c r="D460" s="170"/>
      <c r="E460" s="170"/>
      <c r="F460" s="170"/>
      <c r="G460" s="170"/>
      <c r="H460" s="170"/>
      <c r="I460" s="173"/>
      <c r="J460" s="194"/>
      <c r="K460" s="172"/>
      <c r="L460" s="173"/>
    </row>
    <row r="461" ht="14.25">
      <c r="A461" s="194"/>
      <c r="B461" s="123"/>
      <c r="C461" s="170" t="s">
        <v>241</v>
      </c>
      <c r="D461" s="170"/>
      <c r="E461" s="170"/>
      <c r="F461" s="170"/>
      <c r="G461" s="170"/>
      <c r="H461" s="170"/>
      <c r="I461" s="173"/>
      <c r="J461" s="194"/>
      <c r="K461" s="172"/>
      <c r="L461" s="173">
        <f>SUM(BK436:BK440)</f>
        <v>3511502.3600000003</v>
      </c>
    </row>
    <row r="462" ht="14.25" hidden="1">
      <c r="A462" s="194"/>
      <c r="B462" s="123"/>
      <c r="C462" s="170" t="s">
        <v>242</v>
      </c>
      <c r="D462" s="170"/>
      <c r="E462" s="170"/>
      <c r="F462" s="170"/>
      <c r="G462" s="170"/>
      <c r="H462" s="170"/>
      <c r="I462" s="173"/>
      <c r="J462" s="194"/>
      <c r="K462" s="172"/>
      <c r="L462" s="173">
        <f>SUM(BD436:BD440)</f>
        <v>0</v>
      </c>
    </row>
    <row r="463" ht="14.25" hidden="1">
      <c r="A463" s="194"/>
      <c r="B463" s="123"/>
      <c r="C463" s="170" t="s">
        <v>243</v>
      </c>
      <c r="D463" s="170"/>
      <c r="E463" s="170"/>
      <c r="F463" s="170"/>
      <c r="G463" s="170"/>
      <c r="H463" s="170"/>
      <c r="I463" s="173"/>
      <c r="J463" s="194"/>
      <c r="K463" s="172"/>
      <c r="L463" s="173"/>
    </row>
    <row r="464" ht="14.25" hidden="1">
      <c r="A464" s="194"/>
      <c r="B464" s="123"/>
      <c r="C464" s="170" t="s">
        <v>243</v>
      </c>
      <c r="D464" s="170"/>
      <c r="E464" s="170"/>
      <c r="F464" s="170"/>
      <c r="G464" s="170"/>
      <c r="H464" s="170"/>
      <c r="I464" s="173"/>
      <c r="J464" s="194"/>
      <c r="K464" s="172"/>
      <c r="L464" s="173">
        <f>SUM(BQ436:BQ440)</f>
        <v>0</v>
      </c>
    </row>
    <row r="465" ht="14.25" hidden="1">
      <c r="A465" s="194"/>
      <c r="B465" s="123"/>
      <c r="C465" s="170" t="s">
        <v>244</v>
      </c>
      <c r="D465" s="170"/>
      <c r="E465" s="170"/>
      <c r="F465" s="170"/>
      <c r="G465" s="170"/>
      <c r="H465" s="170"/>
      <c r="I465" s="173"/>
      <c r="J465" s="194"/>
      <c r="K465" s="172"/>
      <c r="L465" s="173">
        <f>SUM(BO436:BO440)</f>
        <v>0</v>
      </c>
    </row>
    <row r="466" ht="15">
      <c r="A466" s="191"/>
      <c r="B466" s="192"/>
      <c r="C466" s="187" t="s">
        <v>245</v>
      </c>
      <c r="D466" s="187"/>
      <c r="E466" s="187"/>
      <c r="F466" s="187"/>
      <c r="G466" s="187"/>
      <c r="H466" s="187"/>
      <c r="I466" s="181"/>
      <c r="J466" s="191"/>
      <c r="K466" s="193"/>
      <c r="L466" s="181">
        <f>L442+L457+L458+L459+L464+L465</f>
        <v>3511502.3600000003</v>
      </c>
    </row>
    <row r="467" ht="14.25">
      <c r="A467" s="194"/>
      <c r="B467" s="123"/>
      <c r="C467" s="195" t="s">
        <v>246</v>
      </c>
      <c r="D467" s="170"/>
      <c r="E467" s="170"/>
      <c r="F467" s="170"/>
      <c r="G467" s="170"/>
      <c r="H467" s="170"/>
      <c r="I467" s="173"/>
      <c r="J467" s="194"/>
      <c r="K467" s="172"/>
      <c r="L467" s="173"/>
    </row>
    <row r="468" ht="14.25" hidden="1">
      <c r="A468" s="194"/>
      <c r="B468" s="123"/>
      <c r="C468" s="170" t="s">
        <v>247</v>
      </c>
      <c r="D468" s="170"/>
      <c r="E468" s="170"/>
      <c r="F468" s="170"/>
      <c r="G468" s="170"/>
      <c r="H468" s="170"/>
      <c r="I468" s="173"/>
      <c r="J468" s="194"/>
      <c r="K468" s="172"/>
      <c r="L468" s="173">
        <f>SUM(AX436:AX440)</f>
        <v>0</v>
      </c>
    </row>
    <row r="469" ht="14.25">
      <c r="A469" s="194"/>
      <c r="B469" s="123"/>
      <c r="C469" s="170" t="s">
        <v>248</v>
      </c>
      <c r="D469" s="170"/>
      <c r="E469" s="170"/>
      <c r="F469" s="170"/>
      <c r="G469" s="170"/>
      <c r="H469" s="170"/>
      <c r="I469" s="173"/>
      <c r="J469" s="194"/>
      <c r="K469" s="172"/>
      <c r="L469" s="173">
        <f>SUM(AY436:AY440)</f>
        <v>3511502.3600000003</v>
      </c>
    </row>
    <row r="470" ht="14.25" hidden="1" customHeight="1">
      <c r="A470" s="194"/>
      <c r="B470" s="123"/>
      <c r="C470" s="170" t="s">
        <v>249</v>
      </c>
      <c r="D470" s="170"/>
      <c r="E470" s="170"/>
      <c r="F470" s="174"/>
      <c r="G470" s="180">
        <f>Source!F235</f>
        <v>0</v>
      </c>
      <c r="H470" s="194"/>
      <c r="I470" s="194"/>
      <c r="J470" s="194"/>
      <c r="K470" s="194"/>
      <c r="L470" s="194"/>
    </row>
    <row r="471" ht="14.25" hidden="1" customHeight="1">
      <c r="A471" s="194"/>
      <c r="B471" s="123"/>
      <c r="C471" s="170" t="s">
        <v>250</v>
      </c>
      <c r="D471" s="170"/>
      <c r="E471" s="170"/>
      <c r="F471" s="174"/>
      <c r="G471" s="180">
        <f>Source!F236</f>
        <v>0</v>
      </c>
      <c r="H471" s="194"/>
      <c r="I471" s="194"/>
      <c r="J471" s="194"/>
      <c r="K471" s="194"/>
      <c r="L471" s="194"/>
    </row>
    <row r="474" ht="15">
      <c r="A474" s="196"/>
      <c r="B474" s="197"/>
      <c r="C474" s="198" t="s">
        <v>251</v>
      </c>
      <c r="D474" s="198"/>
      <c r="E474" s="198"/>
      <c r="F474" s="198"/>
      <c r="G474" s="198"/>
      <c r="H474" s="198"/>
      <c r="I474" s="189"/>
      <c r="J474" s="196"/>
      <c r="K474" s="199"/>
      <c r="L474" s="189"/>
    </row>
    <row r="476" ht="15">
      <c r="A476" s="191"/>
      <c r="B476" s="192"/>
      <c r="C476" s="187" t="s">
        <v>252</v>
      </c>
      <c r="D476" s="187"/>
      <c r="E476" s="187"/>
      <c r="F476" s="187"/>
      <c r="G476" s="187"/>
      <c r="H476" s="187"/>
      <c r="I476" s="181"/>
      <c r="J476" s="191"/>
      <c r="K476" s="193"/>
      <c r="L476" s="181">
        <f>L478+L493+L494</f>
        <v>232751.99999999997</v>
      </c>
    </row>
    <row r="477" ht="14.25">
      <c r="A477" s="194"/>
      <c r="B477" s="123"/>
      <c r="C477" s="195" t="s">
        <v>226</v>
      </c>
      <c r="D477" s="170"/>
      <c r="E477" s="170"/>
      <c r="F477" s="170"/>
      <c r="G477" s="170"/>
      <c r="H477" s="170"/>
      <c r="I477" s="173"/>
      <c r="J477" s="194"/>
      <c r="K477" s="172"/>
      <c r="L477" s="173"/>
    </row>
    <row r="478" ht="14.25">
      <c r="A478" s="194"/>
      <c r="B478" s="123"/>
      <c r="C478" s="170" t="s">
        <v>253</v>
      </c>
      <c r="D478" s="170"/>
      <c r="E478" s="170"/>
      <c r="F478" s="170"/>
      <c r="G478" s="170"/>
      <c r="H478" s="170"/>
      <c r="I478" s="173"/>
      <c r="J478" s="194"/>
      <c r="K478" s="172"/>
      <c r="L478" s="173">
        <f>L480+L481+L487+L491</f>
        <v>157063.25999999998</v>
      </c>
    </row>
    <row r="479" ht="14.25">
      <c r="A479" s="194"/>
      <c r="B479" s="123"/>
      <c r="C479" s="195" t="s">
        <v>226</v>
      </c>
      <c r="D479" s="170"/>
      <c r="E479" s="170"/>
      <c r="F479" s="170"/>
      <c r="G479" s="170"/>
      <c r="H479" s="170"/>
      <c r="I479" s="173"/>
      <c r="J479" s="194"/>
      <c r="K479" s="172"/>
      <c r="L479" s="173"/>
    </row>
    <row r="480" ht="14.25">
      <c r="A480" s="194"/>
      <c r="B480" s="123"/>
      <c r="C480" s="170" t="s">
        <v>254</v>
      </c>
      <c r="D480" s="170"/>
      <c r="E480" s="170"/>
      <c r="F480" s="170"/>
      <c r="G480" s="170"/>
      <c r="H480" s="170"/>
      <c r="I480" s="173"/>
      <c r="J480" s="194"/>
      <c r="K480" s="172"/>
      <c r="L480" s="173">
        <f>SUMIF(CD52:CD472, 1, AR52:AR472)</f>
        <v>43452.25</v>
      </c>
    </row>
    <row r="481" ht="14.25" hidden="1">
      <c r="A481" s="194"/>
      <c r="B481" s="123"/>
      <c r="C481" s="170" t="s">
        <v>228</v>
      </c>
      <c r="D481" s="170"/>
      <c r="E481" s="170"/>
      <c r="F481" s="170"/>
      <c r="G481" s="170"/>
      <c r="H481" s="170"/>
      <c r="I481" s="173"/>
      <c r="J481" s="194"/>
      <c r="K481" s="172"/>
      <c r="L481" s="173">
        <f>L483+L486+L485</f>
        <v>20654.119999999999</v>
      </c>
    </row>
    <row r="482" ht="14.25" hidden="1">
      <c r="A482" s="194"/>
      <c r="B482" s="123"/>
      <c r="C482" s="195" t="s">
        <v>229</v>
      </c>
      <c r="D482" s="170"/>
      <c r="E482" s="170"/>
      <c r="F482" s="170"/>
      <c r="G482" s="170"/>
      <c r="H482" s="170"/>
      <c r="I482" s="173"/>
      <c r="J482" s="194"/>
      <c r="K482" s="172"/>
      <c r="L482" s="173"/>
    </row>
    <row r="483" ht="14.25">
      <c r="A483" s="194"/>
      <c r="B483" s="123"/>
      <c r="C483" s="170" t="s">
        <v>228</v>
      </c>
      <c r="D483" s="170"/>
      <c r="E483" s="170"/>
      <c r="F483" s="170"/>
      <c r="G483" s="170"/>
      <c r="H483" s="170"/>
      <c r="I483" s="173"/>
      <c r="J483" s="194"/>
      <c r="K483" s="172"/>
      <c r="L483" s="173">
        <f>SUMIF(CD52:CD472, 1, AO52:AO472)</f>
        <v>14611.82</v>
      </c>
    </row>
    <row r="484" ht="14.25" hidden="1">
      <c r="A484" s="194"/>
      <c r="B484" s="123"/>
      <c r="C484" s="195" t="s">
        <v>230</v>
      </c>
      <c r="D484" s="170"/>
      <c r="E484" s="170"/>
      <c r="F484" s="170"/>
      <c r="G484" s="170"/>
      <c r="H484" s="170"/>
      <c r="I484" s="173"/>
      <c r="J484" s="194"/>
      <c r="K484" s="172"/>
      <c r="L484" s="173"/>
    </row>
    <row r="485" ht="14.25">
      <c r="A485" s="194"/>
      <c r="B485" s="123"/>
      <c r="C485" s="170" t="s">
        <v>231</v>
      </c>
      <c r="D485" s="170"/>
      <c r="E485" s="170"/>
      <c r="F485" s="170"/>
      <c r="G485" s="170"/>
      <c r="H485" s="170"/>
      <c r="I485" s="173"/>
      <c r="J485" s="194"/>
      <c r="K485" s="172"/>
      <c r="L485" s="173">
        <f>SUMIF(CD52:CD472, 1, AT52:AT472)</f>
        <v>6042.3000000000002</v>
      </c>
    </row>
    <row r="486" ht="14.25" hidden="1">
      <c r="A486" s="194"/>
      <c r="B486" s="123"/>
      <c r="C486" s="170" t="s">
        <v>232</v>
      </c>
      <c r="D486" s="170"/>
      <c r="E486" s="170"/>
      <c r="F486" s="170"/>
      <c r="G486" s="170"/>
      <c r="H486" s="170"/>
      <c r="I486" s="173"/>
      <c r="J486" s="194"/>
      <c r="K486" s="172"/>
      <c r="L486" s="173">
        <f>SUMIF(CD52:CD472, 1, AV52:AV472)</f>
        <v>0</v>
      </c>
    </row>
    <row r="487" ht="14.25">
      <c r="A487" s="194"/>
      <c r="B487" s="123"/>
      <c r="C487" s="170" t="s">
        <v>233</v>
      </c>
      <c r="D487" s="170"/>
      <c r="E487" s="170"/>
      <c r="F487" s="170"/>
      <c r="G487" s="170"/>
      <c r="H487" s="170"/>
      <c r="I487" s="173"/>
      <c r="J487" s="194"/>
      <c r="K487" s="172"/>
      <c r="L487" s="173">
        <f>L489+L490</f>
        <v>87628.839999999997</v>
      </c>
    </row>
    <row r="488" ht="14.25">
      <c r="A488" s="194"/>
      <c r="B488" s="123"/>
      <c r="C488" s="195" t="s">
        <v>229</v>
      </c>
      <c r="D488" s="170"/>
      <c r="E488" s="170"/>
      <c r="F488" s="170"/>
      <c r="G488" s="170"/>
      <c r="H488" s="170"/>
      <c r="I488" s="173"/>
      <c r="J488" s="194"/>
      <c r="K488" s="172"/>
      <c r="L488" s="173"/>
    </row>
    <row r="489" ht="14.25">
      <c r="A489" s="194"/>
      <c r="B489" s="123"/>
      <c r="C489" s="170" t="s">
        <v>234</v>
      </c>
      <c r="D489" s="170"/>
      <c r="E489" s="170"/>
      <c r="F489" s="170"/>
      <c r="G489" s="170"/>
      <c r="H489" s="170"/>
      <c r="I489" s="173"/>
      <c r="J489" s="194"/>
      <c r="K489" s="172"/>
      <c r="L489" s="173">
        <f>SUMIF(CD52:CD472, 1, AW52:AW472)-SUMIF(CD52:CD472, 1, BK52:BK472)</f>
        <v>87628.839999999997</v>
      </c>
    </row>
    <row r="490" ht="14.25" hidden="1">
      <c r="A490" s="194"/>
      <c r="B490" s="123"/>
      <c r="C490" s="170" t="s">
        <v>235</v>
      </c>
      <c r="D490" s="170"/>
      <c r="E490" s="170"/>
      <c r="F490" s="170"/>
      <c r="G490" s="170"/>
      <c r="H490" s="170"/>
      <c r="I490" s="173"/>
      <c r="J490" s="194"/>
      <c r="K490" s="172"/>
      <c r="L490" s="173">
        <f>SUMIF(CD52:CD472, 1, BC52:BC472)</f>
        <v>0</v>
      </c>
    </row>
    <row r="491" ht="14.25">
      <c r="A491" s="194"/>
      <c r="B491" s="123"/>
      <c r="C491" s="170" t="s">
        <v>236</v>
      </c>
      <c r="D491" s="170"/>
      <c r="E491" s="170"/>
      <c r="F491" s="170"/>
      <c r="G491" s="170"/>
      <c r="H491" s="170"/>
      <c r="I491" s="173"/>
      <c r="J491" s="194"/>
      <c r="K491" s="172"/>
      <c r="L491" s="173">
        <f>SUMIF(CD52:CD472, 1, BB52:BB472)</f>
        <v>5328.0500000000002</v>
      </c>
    </row>
    <row r="492" ht="14.25">
      <c r="A492" s="194"/>
      <c r="B492" s="123"/>
      <c r="C492" s="170" t="s">
        <v>255</v>
      </c>
      <c r="D492" s="170"/>
      <c r="E492" s="170"/>
      <c r="F492" s="170"/>
      <c r="G492" s="170"/>
      <c r="H492" s="170"/>
      <c r="I492" s="173"/>
      <c r="J492" s="194"/>
      <c r="K492" s="172"/>
      <c r="L492" s="173">
        <f>SUMIF(CD52:CD472, 1, AR52:AR472)+SUMIF(CD52:CD472, 1, AT52:AT472)+SUMIF(CD52:CD472, 1, AV52:AV472)</f>
        <v>49494.550000000003</v>
      </c>
    </row>
    <row r="493" ht="14.25">
      <c r="A493" s="194"/>
      <c r="B493" s="123"/>
      <c r="C493" s="170" t="s">
        <v>256</v>
      </c>
      <c r="D493" s="170"/>
      <c r="E493" s="170"/>
      <c r="F493" s="170"/>
      <c r="G493" s="170"/>
      <c r="H493" s="170"/>
      <c r="I493" s="173"/>
      <c r="J493" s="194"/>
      <c r="K493" s="172"/>
      <c r="L493" s="173">
        <f>SUMIF(CD52:CD472, 1, AZ52:AZ472)</f>
        <v>48471.30999999999</v>
      </c>
    </row>
    <row r="494" ht="14.25">
      <c r="A494" s="194"/>
      <c r="B494" s="123"/>
      <c r="C494" s="170" t="s">
        <v>257</v>
      </c>
      <c r="D494" s="170"/>
      <c r="E494" s="170"/>
      <c r="F494" s="170"/>
      <c r="G494" s="170"/>
      <c r="H494" s="170"/>
      <c r="I494" s="173"/>
      <c r="J494" s="194"/>
      <c r="K494" s="172"/>
      <c r="L494" s="173">
        <f>SUMIF(CD52:CD472, 1, BA52:BA472)</f>
        <v>27217.430000000004</v>
      </c>
    </row>
    <row r="496" ht="15">
      <c r="A496" s="191"/>
      <c r="B496" s="192"/>
      <c r="C496" s="187" t="s">
        <v>258</v>
      </c>
      <c r="D496" s="187"/>
      <c r="E496" s="187"/>
      <c r="F496" s="187"/>
      <c r="G496" s="187"/>
      <c r="H496" s="187"/>
      <c r="I496" s="181"/>
      <c r="J496" s="191"/>
      <c r="K496" s="193"/>
      <c r="L496" s="181">
        <f>L498+L513+L514</f>
        <v>126290.98000000003</v>
      </c>
    </row>
    <row r="497" ht="14.25">
      <c r="A497" s="194"/>
      <c r="B497" s="123"/>
      <c r="C497" s="195" t="s">
        <v>226</v>
      </c>
      <c r="D497" s="170"/>
      <c r="E497" s="170"/>
      <c r="F497" s="170"/>
      <c r="G497" s="170"/>
      <c r="H497" s="170"/>
      <c r="I497" s="173"/>
      <c r="J497" s="194"/>
      <c r="K497" s="172"/>
      <c r="L497" s="173"/>
    </row>
    <row r="498" ht="14.25">
      <c r="A498" s="194"/>
      <c r="B498" s="123"/>
      <c r="C498" s="170" t="s">
        <v>253</v>
      </c>
      <c r="D498" s="170"/>
      <c r="E498" s="170"/>
      <c r="F498" s="170"/>
      <c r="G498" s="170"/>
      <c r="H498" s="170"/>
      <c r="I498" s="173"/>
      <c r="J498" s="194"/>
      <c r="K498" s="172"/>
      <c r="L498" s="173">
        <f>L500+L501+L507+L511</f>
        <v>87664.140000000014</v>
      </c>
    </row>
    <row r="499" ht="14.25">
      <c r="A499" s="194"/>
      <c r="B499" s="123"/>
      <c r="C499" s="195" t="s">
        <v>226</v>
      </c>
      <c r="D499" s="170"/>
      <c r="E499" s="170"/>
      <c r="F499" s="170"/>
      <c r="G499" s="170"/>
      <c r="H499" s="170"/>
      <c r="I499" s="173"/>
      <c r="J499" s="194"/>
      <c r="K499" s="172"/>
      <c r="L499" s="173"/>
    </row>
    <row r="500" ht="14.25">
      <c r="A500" s="194"/>
      <c r="B500" s="123"/>
      <c r="C500" s="170" t="s">
        <v>254</v>
      </c>
      <c r="D500" s="170"/>
      <c r="E500" s="170"/>
      <c r="F500" s="170"/>
      <c r="G500" s="170"/>
      <c r="H500" s="170"/>
      <c r="I500" s="173"/>
      <c r="J500" s="194"/>
      <c r="K500" s="172"/>
      <c r="L500" s="173">
        <f>SUMIF(CD52:CD494, 2, AR52:AR494)</f>
        <v>24888.070000000003</v>
      </c>
    </row>
    <row r="501" ht="14.25" hidden="1">
      <c r="A501" s="194"/>
      <c r="B501" s="123"/>
      <c r="C501" s="170" t="s">
        <v>228</v>
      </c>
      <c r="D501" s="170"/>
      <c r="E501" s="170"/>
      <c r="F501" s="170"/>
      <c r="G501" s="170"/>
      <c r="H501" s="170"/>
      <c r="I501" s="173"/>
      <c r="J501" s="194"/>
      <c r="K501" s="172"/>
      <c r="L501" s="173">
        <f>L503+L506+L505</f>
        <v>3510.0200000000004</v>
      </c>
    </row>
    <row r="502" ht="14.25" hidden="1">
      <c r="A502" s="194"/>
      <c r="B502" s="123"/>
      <c r="C502" s="195" t="s">
        <v>229</v>
      </c>
      <c r="D502" s="170"/>
      <c r="E502" s="170"/>
      <c r="F502" s="170"/>
      <c r="G502" s="170"/>
      <c r="H502" s="170"/>
      <c r="I502" s="173"/>
      <c r="J502" s="194"/>
      <c r="K502" s="172"/>
      <c r="L502" s="173"/>
    </row>
    <row r="503" ht="14.25">
      <c r="A503" s="194"/>
      <c r="B503" s="123"/>
      <c r="C503" s="170" t="s">
        <v>228</v>
      </c>
      <c r="D503" s="170"/>
      <c r="E503" s="170"/>
      <c r="F503" s="170"/>
      <c r="G503" s="170"/>
      <c r="H503" s="170"/>
      <c r="I503" s="173"/>
      <c r="J503" s="194"/>
      <c r="K503" s="172"/>
      <c r="L503" s="173">
        <f>SUMIF(CD52:CD494, 2, AO52:AO494)</f>
        <v>2298.8800000000001</v>
      </c>
    </row>
    <row r="504" ht="14.25" hidden="1">
      <c r="A504" s="194"/>
      <c r="B504" s="123"/>
      <c r="C504" s="195" t="s">
        <v>230</v>
      </c>
      <c r="D504" s="170"/>
      <c r="E504" s="170"/>
      <c r="F504" s="170"/>
      <c r="G504" s="170"/>
      <c r="H504" s="170"/>
      <c r="I504" s="173"/>
      <c r="J504" s="194"/>
      <c r="K504" s="172"/>
      <c r="L504" s="173"/>
    </row>
    <row r="505" ht="14.25">
      <c r="A505" s="194"/>
      <c r="B505" s="123"/>
      <c r="C505" s="170" t="s">
        <v>231</v>
      </c>
      <c r="D505" s="170"/>
      <c r="E505" s="170"/>
      <c r="F505" s="170"/>
      <c r="G505" s="170"/>
      <c r="H505" s="170"/>
      <c r="I505" s="173"/>
      <c r="J505" s="194"/>
      <c r="K505" s="172"/>
      <c r="L505" s="173">
        <f>SUMIF(CD52:CD494, 2, AT52:AT494)</f>
        <v>1211.1400000000001</v>
      </c>
    </row>
    <row r="506" ht="14.25" hidden="1">
      <c r="A506" s="194"/>
      <c r="B506" s="123"/>
      <c r="C506" s="170" t="s">
        <v>232</v>
      </c>
      <c r="D506" s="170"/>
      <c r="E506" s="170"/>
      <c r="F506" s="170"/>
      <c r="G506" s="170"/>
      <c r="H506" s="170"/>
      <c r="I506" s="173"/>
      <c r="J506" s="194"/>
      <c r="K506" s="172"/>
      <c r="L506" s="173">
        <f>SUMIF(CD52:CD494, 2, AV52:AV494)</f>
        <v>0</v>
      </c>
    </row>
    <row r="507" ht="14.25">
      <c r="A507" s="194"/>
      <c r="B507" s="123"/>
      <c r="C507" s="170" t="s">
        <v>233</v>
      </c>
      <c r="D507" s="170"/>
      <c r="E507" s="170"/>
      <c r="F507" s="170"/>
      <c r="G507" s="170"/>
      <c r="H507" s="170"/>
      <c r="I507" s="173"/>
      <c r="J507" s="194"/>
      <c r="K507" s="172"/>
      <c r="L507" s="173">
        <f>L509+L510</f>
        <v>59266.05000000001</v>
      </c>
    </row>
    <row r="508" ht="14.25">
      <c r="A508" s="194"/>
      <c r="B508" s="123"/>
      <c r="C508" s="195" t="s">
        <v>229</v>
      </c>
      <c r="D508" s="170"/>
      <c r="E508" s="170"/>
      <c r="F508" s="170"/>
      <c r="G508" s="170"/>
      <c r="H508" s="170"/>
      <c r="I508" s="173"/>
      <c r="J508" s="194"/>
      <c r="K508" s="172"/>
      <c r="L508" s="173"/>
    </row>
    <row r="509" ht="14.25">
      <c r="A509" s="194"/>
      <c r="B509" s="123"/>
      <c r="C509" s="170" t="s">
        <v>234</v>
      </c>
      <c r="D509" s="170"/>
      <c r="E509" s="170"/>
      <c r="F509" s="170"/>
      <c r="G509" s="170"/>
      <c r="H509" s="170"/>
      <c r="I509" s="173"/>
      <c r="J509" s="194"/>
      <c r="K509" s="172"/>
      <c r="L509" s="173">
        <f>SUMIF(CD52:CD494, 2, AW52:AW494)-SUMIF(CD52:CD494, 2, BK52:BK494)</f>
        <v>59266.05000000001</v>
      </c>
    </row>
    <row r="510" ht="14.25" hidden="1">
      <c r="A510" s="194"/>
      <c r="B510" s="123"/>
      <c r="C510" s="170" t="s">
        <v>235</v>
      </c>
      <c r="D510" s="170"/>
      <c r="E510" s="170"/>
      <c r="F510" s="170"/>
      <c r="G510" s="170"/>
      <c r="H510" s="170"/>
      <c r="I510" s="173"/>
      <c r="J510" s="194"/>
      <c r="K510" s="172"/>
      <c r="L510" s="173">
        <f>SUMIF(CD52:CD494, 2, BC52:BC494)</f>
        <v>0</v>
      </c>
    </row>
    <row r="511" ht="14.25" hidden="1">
      <c r="A511" s="194"/>
      <c r="B511" s="123"/>
      <c r="C511" s="170" t="s">
        <v>236</v>
      </c>
      <c r="D511" s="170"/>
      <c r="E511" s="170"/>
      <c r="F511" s="170"/>
      <c r="G511" s="170"/>
      <c r="H511" s="170"/>
      <c r="I511" s="173"/>
      <c r="J511" s="194"/>
      <c r="K511" s="172"/>
      <c r="L511" s="173">
        <f>SUMIF(CD52:CD494, 2, BB52:BB494)</f>
        <v>0</v>
      </c>
    </row>
    <row r="512" ht="14.25">
      <c r="A512" s="194"/>
      <c r="B512" s="123"/>
      <c r="C512" s="170" t="s">
        <v>255</v>
      </c>
      <c r="D512" s="170"/>
      <c r="E512" s="170"/>
      <c r="F512" s="170"/>
      <c r="G512" s="170"/>
      <c r="H512" s="170"/>
      <c r="I512" s="173"/>
      <c r="J512" s="194"/>
      <c r="K512" s="172"/>
      <c r="L512" s="173">
        <f>SUMIF(CD52:CD494, 2, AR52:AR494)+SUMIF(CD52:CD494, 2, AT52:AT494)+SUMIF(CD52:CD494, 2, AV52:AV494)</f>
        <v>26099.210000000003</v>
      </c>
    </row>
    <row r="513" ht="14.25">
      <c r="A513" s="194"/>
      <c r="B513" s="123"/>
      <c r="C513" s="170" t="s">
        <v>256</v>
      </c>
      <c r="D513" s="170"/>
      <c r="E513" s="170"/>
      <c r="F513" s="170"/>
      <c r="G513" s="170"/>
      <c r="H513" s="170"/>
      <c r="I513" s="173"/>
      <c r="J513" s="194"/>
      <c r="K513" s="172"/>
      <c r="L513" s="173">
        <f>SUMIF(CD52:CD494, 2, AZ52:AZ494)</f>
        <v>25316.240000000002</v>
      </c>
    </row>
    <row r="514" ht="14.25">
      <c r="A514" s="194"/>
      <c r="B514" s="123"/>
      <c r="C514" s="170" t="s">
        <v>257</v>
      </c>
      <c r="D514" s="170"/>
      <c r="E514" s="170"/>
      <c r="F514" s="170"/>
      <c r="G514" s="170"/>
      <c r="H514" s="170"/>
      <c r="I514" s="173"/>
      <c r="J514" s="194"/>
      <c r="K514" s="172"/>
      <c r="L514" s="173">
        <f>SUMIF(CD52:CD494, 2, BA52:BA494)</f>
        <v>13310.6</v>
      </c>
    </row>
    <row r="516" ht="15">
      <c r="A516" s="191"/>
      <c r="B516" s="192"/>
      <c r="C516" s="187" t="s">
        <v>259</v>
      </c>
      <c r="D516" s="187"/>
      <c r="E516" s="187"/>
      <c r="F516" s="187"/>
      <c r="G516" s="187"/>
      <c r="H516" s="187"/>
      <c r="I516" s="181"/>
      <c r="J516" s="191"/>
      <c r="K516" s="193"/>
      <c r="L516" s="181">
        <f>L518+L519</f>
        <v>3511502.3600000003</v>
      </c>
    </row>
    <row r="517" ht="14.25">
      <c r="A517" s="194"/>
      <c r="B517" s="123"/>
      <c r="C517" s="195" t="s">
        <v>226</v>
      </c>
      <c r="D517" s="170"/>
      <c r="E517" s="170"/>
      <c r="F517" s="170"/>
      <c r="G517" s="170"/>
      <c r="H517" s="170"/>
      <c r="I517" s="173"/>
      <c r="J517" s="194"/>
      <c r="K517" s="172"/>
      <c r="L517" s="173"/>
    </row>
    <row r="518" ht="14.25">
      <c r="A518" s="194"/>
      <c r="B518" s="123"/>
      <c r="C518" s="170" t="s">
        <v>241</v>
      </c>
      <c r="D518" s="170"/>
      <c r="E518" s="170"/>
      <c r="F518" s="170"/>
      <c r="G518" s="170"/>
      <c r="H518" s="170"/>
      <c r="I518" s="173"/>
      <c r="J518" s="194"/>
      <c r="K518" s="172"/>
      <c r="L518" s="173">
        <f>SUMIF(CD52:CD514, 3, BK52:BK514)</f>
        <v>3511502.3600000003</v>
      </c>
    </row>
    <row r="519" ht="14.25" hidden="1">
      <c r="A519" s="194"/>
      <c r="B519" s="123"/>
      <c r="C519" s="170" t="s">
        <v>242</v>
      </c>
      <c r="D519" s="170"/>
      <c r="E519" s="170"/>
      <c r="F519" s="170"/>
      <c r="G519" s="170"/>
      <c r="H519" s="170"/>
      <c r="I519" s="173"/>
      <c r="J519" s="194"/>
      <c r="K519" s="172"/>
      <c r="L519" s="173">
        <f>SUMIF(CD52:CD514, 3, BD52:BD514)</f>
        <v>0</v>
      </c>
    </row>
    <row r="520" hidden="1"/>
    <row r="521" ht="15" hidden="1">
      <c r="A521" s="191"/>
      <c r="B521" s="192"/>
      <c r="C521" s="187" t="s">
        <v>260</v>
      </c>
      <c r="D521" s="187"/>
      <c r="E521" s="187"/>
      <c r="F521" s="187"/>
      <c r="G521" s="187"/>
      <c r="H521" s="187"/>
      <c r="I521" s="181"/>
      <c r="J521" s="191"/>
      <c r="K521" s="193"/>
      <c r="L521" s="181">
        <f>L529+L544+L545+L523+L524+L525+L526</f>
        <v>0</v>
      </c>
    </row>
    <row r="522" ht="14.25" hidden="1">
      <c r="A522" s="194"/>
      <c r="B522" s="123"/>
      <c r="C522" s="195" t="s">
        <v>226</v>
      </c>
      <c r="D522" s="170"/>
      <c r="E522" s="170"/>
      <c r="F522" s="170"/>
      <c r="G522" s="170"/>
      <c r="H522" s="170"/>
      <c r="I522" s="173"/>
      <c r="J522" s="194"/>
      <c r="K522" s="172"/>
      <c r="L522" s="173"/>
    </row>
    <row r="523" ht="14.25" hidden="1">
      <c r="A523" s="194"/>
      <c r="B523" s="123"/>
      <c r="C523" s="170" t="s">
        <v>261</v>
      </c>
      <c r="D523" s="170"/>
      <c r="E523" s="170"/>
      <c r="F523" s="170"/>
      <c r="G523" s="170"/>
      <c r="H523" s="170"/>
      <c r="I523" s="173"/>
      <c r="J523" s="194"/>
      <c r="K523" s="172"/>
      <c r="L523" s="173"/>
    </row>
    <row r="524" ht="14.25" hidden="1">
      <c r="A524" s="194"/>
      <c r="B524" s="123"/>
      <c r="C524" s="170" t="s">
        <v>261</v>
      </c>
      <c r="D524" s="170"/>
      <c r="E524" s="170"/>
      <c r="F524" s="170"/>
      <c r="G524" s="170"/>
      <c r="H524" s="170"/>
      <c r="I524" s="173"/>
      <c r="J524" s="194"/>
      <c r="K524" s="172"/>
      <c r="L524" s="173">
        <f>SUM(BQ52:BQ519)</f>
        <v>0</v>
      </c>
    </row>
    <row r="525" ht="14.25" hidden="1">
      <c r="A525" s="194"/>
      <c r="B525" s="123"/>
      <c r="C525" s="170" t="s">
        <v>262</v>
      </c>
      <c r="D525" s="170"/>
      <c r="E525" s="170"/>
      <c r="F525" s="170"/>
      <c r="G525" s="170"/>
      <c r="H525" s="170"/>
      <c r="I525" s="173"/>
      <c r="J525" s="194"/>
      <c r="K525" s="172"/>
      <c r="L525" s="173">
        <f>SUMIF(CD52:CD519, 4, BB52:BB519)+SUMIF(CD52:CD519, 4, BC52:BC519)+SUMIF(CD52:CD519, 4, BD52:BD519)</f>
        <v>0</v>
      </c>
    </row>
    <row r="526" ht="14.25" hidden="1">
      <c r="A526" s="194"/>
      <c r="B526" s="123"/>
      <c r="C526" s="170" t="s">
        <v>263</v>
      </c>
      <c r="D526" s="170"/>
      <c r="E526" s="170"/>
      <c r="F526" s="170"/>
      <c r="G526" s="170"/>
      <c r="H526" s="170"/>
      <c r="I526" s="173"/>
      <c r="J526" s="194"/>
      <c r="K526" s="172"/>
      <c r="L526" s="173">
        <f>SUM(BO52:BO519)</f>
        <v>0</v>
      </c>
    </row>
    <row r="527" ht="14.25" hidden="1">
      <c r="A527" s="194"/>
      <c r="B527" s="123"/>
      <c r="C527" s="170" t="s">
        <v>264</v>
      </c>
      <c r="D527" s="170"/>
      <c r="E527" s="170"/>
      <c r="F527" s="170"/>
      <c r="G527" s="170"/>
      <c r="H527" s="170"/>
      <c r="I527" s="173"/>
      <c r="J527" s="194"/>
      <c r="K527" s="172"/>
      <c r="L527" s="173">
        <f>L529+L544+L545</f>
        <v>0</v>
      </c>
    </row>
    <row r="528" ht="14.25" hidden="1">
      <c r="A528" s="194"/>
      <c r="B528" s="123"/>
      <c r="C528" s="195" t="s">
        <v>226</v>
      </c>
      <c r="D528" s="170"/>
      <c r="E528" s="170"/>
      <c r="F528" s="170"/>
      <c r="G528" s="170"/>
      <c r="H528" s="170"/>
      <c r="I528" s="173"/>
      <c r="J528" s="194"/>
      <c r="K528" s="172"/>
      <c r="L528" s="173"/>
    </row>
    <row r="529" ht="14.25" hidden="1">
      <c r="A529" s="194"/>
      <c r="B529" s="123"/>
      <c r="C529" s="170" t="s">
        <v>253</v>
      </c>
      <c r="D529" s="170"/>
      <c r="E529" s="170"/>
      <c r="F529" s="170"/>
      <c r="G529" s="170"/>
      <c r="H529" s="170"/>
      <c r="I529" s="173"/>
      <c r="J529" s="194"/>
      <c r="K529" s="172"/>
      <c r="L529" s="173">
        <f>L531+L532+L538+L542</f>
        <v>0</v>
      </c>
    </row>
    <row r="530" ht="14.25" hidden="1">
      <c r="A530" s="194"/>
      <c r="B530" s="123"/>
      <c r="C530" s="195" t="s">
        <v>226</v>
      </c>
      <c r="D530" s="170"/>
      <c r="E530" s="170"/>
      <c r="F530" s="170"/>
      <c r="G530" s="170"/>
      <c r="H530" s="170"/>
      <c r="I530" s="173"/>
      <c r="J530" s="194"/>
      <c r="K530" s="172"/>
      <c r="L530" s="173"/>
    </row>
    <row r="531" ht="14.25" hidden="1">
      <c r="A531" s="194"/>
      <c r="B531" s="123"/>
      <c r="C531" s="170" t="s">
        <v>254</v>
      </c>
      <c r="D531" s="170"/>
      <c r="E531" s="170"/>
      <c r="F531" s="170"/>
      <c r="G531" s="170"/>
      <c r="H531" s="170"/>
      <c r="I531" s="173"/>
      <c r="J531" s="194"/>
      <c r="K531" s="172"/>
      <c r="L531" s="173">
        <f>SUMIF(CD52:CD519, 4, AR52:AR519)</f>
        <v>0</v>
      </c>
    </row>
    <row r="532" ht="14.25" hidden="1">
      <c r="A532" s="194"/>
      <c r="B532" s="123"/>
      <c r="C532" s="170" t="s">
        <v>228</v>
      </c>
      <c r="D532" s="170"/>
      <c r="E532" s="170"/>
      <c r="F532" s="170"/>
      <c r="G532" s="170"/>
      <c r="H532" s="170"/>
      <c r="I532" s="173"/>
      <c r="J532" s="194"/>
      <c r="K532" s="172"/>
      <c r="L532" s="173">
        <f>L534+L537+L536</f>
        <v>0</v>
      </c>
    </row>
    <row r="533" ht="14.25" hidden="1">
      <c r="A533" s="194"/>
      <c r="B533" s="123"/>
      <c r="C533" s="195" t="s">
        <v>229</v>
      </c>
      <c r="D533" s="170"/>
      <c r="E533" s="170"/>
      <c r="F533" s="170"/>
      <c r="G533" s="170"/>
      <c r="H533" s="170"/>
      <c r="I533" s="173"/>
      <c r="J533" s="194"/>
      <c r="K533" s="172"/>
      <c r="L533" s="173"/>
    </row>
    <row r="534" ht="14.25" hidden="1">
      <c r="A534" s="194"/>
      <c r="B534" s="123"/>
      <c r="C534" s="170" t="s">
        <v>228</v>
      </c>
      <c r="D534" s="170"/>
      <c r="E534" s="170"/>
      <c r="F534" s="170"/>
      <c r="G534" s="170"/>
      <c r="H534" s="170"/>
      <c r="I534" s="173"/>
      <c r="J534" s="194"/>
      <c r="K534" s="172"/>
      <c r="L534" s="173">
        <f>SUMIF(CD52:CD519, 4, AO52:AO519)</f>
        <v>0</v>
      </c>
    </row>
    <row r="535" ht="14.25" hidden="1">
      <c r="A535" s="194"/>
      <c r="B535" s="123"/>
      <c r="C535" s="195" t="s">
        <v>230</v>
      </c>
      <c r="D535" s="170"/>
      <c r="E535" s="170"/>
      <c r="F535" s="170"/>
      <c r="G535" s="170"/>
      <c r="H535" s="170"/>
      <c r="I535" s="173"/>
      <c r="J535" s="194"/>
      <c r="K535" s="172"/>
      <c r="L535" s="173"/>
    </row>
    <row r="536" ht="14.25" hidden="1">
      <c r="A536" s="194"/>
      <c r="B536" s="123"/>
      <c r="C536" s="170" t="s">
        <v>231</v>
      </c>
      <c r="D536" s="170"/>
      <c r="E536" s="170"/>
      <c r="F536" s="170"/>
      <c r="G536" s="170"/>
      <c r="H536" s="170"/>
      <c r="I536" s="173"/>
      <c r="J536" s="194"/>
      <c r="K536" s="172"/>
      <c r="L536" s="173">
        <f>SUMIF(CD52:CD519, 4, AT52:AT519)</f>
        <v>0</v>
      </c>
    </row>
    <row r="537" ht="14.25" hidden="1">
      <c r="A537" s="194"/>
      <c r="B537" s="123"/>
      <c r="C537" s="170" t="s">
        <v>232</v>
      </c>
      <c r="D537" s="170"/>
      <c r="E537" s="170"/>
      <c r="F537" s="170"/>
      <c r="G537" s="170"/>
      <c r="H537" s="170"/>
      <c r="I537" s="173"/>
      <c r="J537" s="194"/>
      <c r="K537" s="172"/>
      <c r="L537" s="173">
        <f>SUMIF(CD52:CD519, 4, AV52:AV519)</f>
        <v>0</v>
      </c>
    </row>
    <row r="538" ht="14.25" hidden="1">
      <c r="A538" s="194"/>
      <c r="B538" s="123"/>
      <c r="C538" s="170" t="s">
        <v>233</v>
      </c>
      <c r="D538" s="170"/>
      <c r="E538" s="170"/>
      <c r="F538" s="170"/>
      <c r="G538" s="170"/>
      <c r="H538" s="170"/>
      <c r="I538" s="173"/>
      <c r="J538" s="194"/>
      <c r="K538" s="172"/>
      <c r="L538" s="173">
        <f>L540+L541</f>
        <v>0</v>
      </c>
    </row>
    <row r="539" ht="14.25" hidden="1">
      <c r="A539" s="194"/>
      <c r="B539" s="123"/>
      <c r="C539" s="195" t="s">
        <v>229</v>
      </c>
      <c r="D539" s="170"/>
      <c r="E539" s="170"/>
      <c r="F539" s="170"/>
      <c r="G539" s="170"/>
      <c r="H539" s="170"/>
      <c r="I539" s="173"/>
      <c r="J539" s="194"/>
      <c r="K539" s="172"/>
      <c r="L539" s="173"/>
    </row>
    <row r="540" ht="14.25" hidden="1">
      <c r="A540" s="194"/>
      <c r="B540" s="123"/>
      <c r="C540" s="170" t="s">
        <v>234</v>
      </c>
      <c r="D540" s="170"/>
      <c r="E540" s="170"/>
      <c r="F540" s="170"/>
      <c r="G540" s="170"/>
      <c r="H540" s="170"/>
      <c r="I540" s="173"/>
      <c r="J540" s="194"/>
      <c r="K540" s="172"/>
      <c r="L540" s="173">
        <f>SUMIF(CD52:CD519, 4, AW52:AW519)-SUMIF(CD52:CD519, 4, BK52:BK519)</f>
        <v>0</v>
      </c>
    </row>
    <row r="541" ht="14.25" hidden="1">
      <c r="A541" s="194"/>
      <c r="B541" s="123"/>
      <c r="C541" s="170" t="s">
        <v>235</v>
      </c>
      <c r="D541" s="170"/>
      <c r="E541" s="170"/>
      <c r="F541" s="170"/>
      <c r="G541" s="170"/>
      <c r="H541" s="170"/>
      <c r="I541" s="173"/>
      <c r="J541" s="194"/>
      <c r="K541" s="172"/>
      <c r="L541" s="173">
        <f>SUMIF(CD52:CD519, 4, BC52:BC519)</f>
        <v>0</v>
      </c>
    </row>
    <row r="542" ht="14.25" hidden="1">
      <c r="A542" s="194"/>
      <c r="B542" s="123"/>
      <c r="C542" s="170" t="s">
        <v>236</v>
      </c>
      <c r="D542" s="170"/>
      <c r="E542" s="170"/>
      <c r="F542" s="170"/>
      <c r="G542" s="170"/>
      <c r="H542" s="170"/>
      <c r="I542" s="173"/>
      <c r="J542" s="194"/>
      <c r="K542" s="172"/>
      <c r="L542" s="173">
        <f>SUMIF(CD52:CD519, 4, BB52:BB519)</f>
        <v>0</v>
      </c>
    </row>
    <row r="543" ht="14.25" hidden="1">
      <c r="A543" s="194"/>
      <c r="B543" s="123"/>
      <c r="C543" s="170" t="s">
        <v>255</v>
      </c>
      <c r="D543" s="170"/>
      <c r="E543" s="170"/>
      <c r="F543" s="170"/>
      <c r="G543" s="170"/>
      <c r="H543" s="170"/>
      <c r="I543" s="173"/>
      <c r="J543" s="194"/>
      <c r="K543" s="172"/>
      <c r="L543" s="173">
        <f>SUMIF(CD52:CD519, 4, AR52:AR519)+SUMIF(CD52:CD519, 4, AT52:AT519)+SUMIF(CD52:CD519, 4, AV52:AV519)</f>
        <v>0</v>
      </c>
    </row>
    <row r="544" ht="14.25" hidden="1">
      <c r="A544" s="194"/>
      <c r="B544" s="123"/>
      <c r="C544" s="170" t="s">
        <v>256</v>
      </c>
      <c r="D544" s="170"/>
      <c r="E544" s="170"/>
      <c r="F544" s="170"/>
      <c r="G544" s="170"/>
      <c r="H544" s="170"/>
      <c r="I544" s="173"/>
      <c r="J544" s="194"/>
      <c r="K544" s="172"/>
      <c r="L544" s="173">
        <f>SUMIF(CD52:CD519, 4, AZ52:AZ519)</f>
        <v>0</v>
      </c>
    </row>
    <row r="545" ht="14.25" hidden="1">
      <c r="A545" s="194"/>
      <c r="B545" s="123"/>
      <c r="C545" s="170" t="s">
        <v>257</v>
      </c>
      <c r="D545" s="170"/>
      <c r="E545" s="170"/>
      <c r="F545" s="170"/>
      <c r="G545" s="170"/>
      <c r="H545" s="170"/>
      <c r="I545" s="173"/>
      <c r="J545" s="194"/>
      <c r="K545" s="172"/>
      <c r="L545" s="173">
        <f>SUMIF(CD52:CD519, 4, BA52:BA519)</f>
        <v>0</v>
      </c>
    </row>
    <row r="547" ht="15">
      <c r="A547" s="191"/>
      <c r="B547" s="192"/>
      <c r="C547" s="187" t="s">
        <v>265</v>
      </c>
      <c r="D547" s="187"/>
      <c r="E547" s="187"/>
      <c r="F547" s="187"/>
      <c r="G547" s="187"/>
      <c r="H547" s="187"/>
      <c r="I547" s="181"/>
      <c r="J547" s="191"/>
      <c r="K547" s="193"/>
      <c r="L547" s="181">
        <f>L476+L496+L516+L521</f>
        <v>3870545.3400000003</v>
      </c>
    </row>
    <row r="548" ht="14.25">
      <c r="A548" s="194"/>
      <c r="B548" s="123"/>
      <c r="C548" s="195" t="s">
        <v>226</v>
      </c>
      <c r="D548" s="170"/>
      <c r="E548" s="170"/>
      <c r="F548" s="170"/>
      <c r="G548" s="170"/>
      <c r="H548" s="170"/>
      <c r="I548" s="173"/>
      <c r="J548" s="194"/>
      <c r="K548" s="172"/>
      <c r="L548" s="173"/>
    </row>
    <row r="549" ht="14.25">
      <c r="A549" s="194"/>
      <c r="B549" s="123"/>
      <c r="C549" s="170" t="s">
        <v>253</v>
      </c>
      <c r="D549" s="170"/>
      <c r="E549" s="170"/>
      <c r="F549" s="170"/>
      <c r="G549" s="170"/>
      <c r="H549" s="170"/>
      <c r="I549" s="173"/>
      <c r="J549" s="194"/>
      <c r="K549" s="172"/>
      <c r="L549" s="173">
        <f>L551+L552+L558+L562</f>
        <v>244727.39999999964</v>
      </c>
    </row>
    <row r="550" ht="14.25">
      <c r="A550" s="194"/>
      <c r="B550" s="123"/>
      <c r="C550" s="195" t="s">
        <v>226</v>
      </c>
      <c r="D550" s="170"/>
      <c r="E550" s="170"/>
      <c r="F550" s="170"/>
      <c r="G550" s="170"/>
      <c r="H550" s="170"/>
      <c r="I550" s="173"/>
      <c r="J550" s="194"/>
      <c r="K550" s="172"/>
      <c r="L550" s="173"/>
    </row>
    <row r="551" ht="14.25">
      <c r="A551" s="194"/>
      <c r="B551" s="123"/>
      <c r="C551" s="170" t="s">
        <v>254</v>
      </c>
      <c r="D551" s="170"/>
      <c r="E551" s="170"/>
      <c r="F551" s="170"/>
      <c r="G551" s="170"/>
      <c r="H551" s="170"/>
      <c r="I551" s="173"/>
      <c r="J551" s="194"/>
      <c r="K551" s="172"/>
      <c r="L551" s="173">
        <f>SUM(AR52:AR545)</f>
        <v>68340.319999999992</v>
      </c>
    </row>
    <row r="552" ht="14.25" hidden="1">
      <c r="A552" s="194"/>
      <c r="B552" s="123"/>
      <c r="C552" s="170" t="s">
        <v>228</v>
      </c>
      <c r="D552" s="170"/>
      <c r="E552" s="170"/>
      <c r="F552" s="170"/>
      <c r="G552" s="170"/>
      <c r="H552" s="170"/>
      <c r="I552" s="173"/>
      <c r="J552" s="194"/>
      <c r="K552" s="172"/>
      <c r="L552" s="173">
        <f>L554+L557+L556</f>
        <v>24164.139999999999</v>
      </c>
    </row>
    <row r="553" ht="14.25" hidden="1">
      <c r="A553" s="194"/>
      <c r="B553" s="123"/>
      <c r="C553" s="195" t="s">
        <v>229</v>
      </c>
      <c r="D553" s="170"/>
      <c r="E553" s="170"/>
      <c r="F553" s="170"/>
      <c r="G553" s="170"/>
      <c r="H553" s="170"/>
      <c r="I553" s="173"/>
      <c r="J553" s="194"/>
      <c r="K553" s="172"/>
      <c r="L553" s="173"/>
    </row>
    <row r="554" ht="14.25">
      <c r="A554" s="194"/>
      <c r="B554" s="123"/>
      <c r="C554" s="170" t="s">
        <v>228</v>
      </c>
      <c r="D554" s="170"/>
      <c r="E554" s="170"/>
      <c r="F554" s="170"/>
      <c r="G554" s="170"/>
      <c r="H554" s="170"/>
      <c r="I554" s="173"/>
      <c r="J554" s="194"/>
      <c r="K554" s="172"/>
      <c r="L554" s="173">
        <f>SUM(AO52:AO545)</f>
        <v>16910.700000000001</v>
      </c>
    </row>
    <row r="555" ht="14.25" hidden="1">
      <c r="A555" s="194"/>
      <c r="B555" s="123"/>
      <c r="C555" s="195" t="s">
        <v>230</v>
      </c>
      <c r="D555" s="170"/>
      <c r="E555" s="170"/>
      <c r="F555" s="170"/>
      <c r="G555" s="170"/>
      <c r="H555" s="170"/>
      <c r="I555" s="173"/>
      <c r="J555" s="194"/>
      <c r="K555" s="172"/>
      <c r="L555" s="173"/>
    </row>
    <row r="556" ht="14.25">
      <c r="A556" s="194"/>
      <c r="B556" s="123"/>
      <c r="C556" s="170" t="s">
        <v>231</v>
      </c>
      <c r="D556" s="170"/>
      <c r="E556" s="170"/>
      <c r="F556" s="170"/>
      <c r="G556" s="170"/>
      <c r="H556" s="170"/>
      <c r="I556" s="173"/>
      <c r="J556" s="194"/>
      <c r="K556" s="172"/>
      <c r="L556" s="173">
        <f>SUM(AT52:AT545)</f>
        <v>7253.4399999999987</v>
      </c>
    </row>
    <row r="557" ht="14.25" hidden="1">
      <c r="A557" s="194"/>
      <c r="B557" s="123"/>
      <c r="C557" s="170" t="s">
        <v>232</v>
      </c>
      <c r="D557" s="170"/>
      <c r="E557" s="170"/>
      <c r="F557" s="170"/>
      <c r="G557" s="170"/>
      <c r="H557" s="170"/>
      <c r="I557" s="173"/>
      <c r="J557" s="194"/>
      <c r="K557" s="172"/>
      <c r="L557" s="173">
        <f>SUM(AV52:AV545)</f>
        <v>0</v>
      </c>
    </row>
    <row r="558" ht="14.25">
      <c r="A558" s="194"/>
      <c r="B558" s="123"/>
      <c r="C558" s="170" t="s">
        <v>233</v>
      </c>
      <c r="D558" s="170"/>
      <c r="E558" s="170"/>
      <c r="F558" s="170"/>
      <c r="G558" s="170"/>
      <c r="H558" s="170"/>
      <c r="I558" s="173"/>
      <c r="J558" s="194"/>
      <c r="K558" s="172"/>
      <c r="L558" s="173">
        <f>L560+L561</f>
        <v>146894.88999999966</v>
      </c>
    </row>
    <row r="559" ht="14.25">
      <c r="A559" s="194"/>
      <c r="B559" s="123"/>
      <c r="C559" s="195" t="s">
        <v>229</v>
      </c>
      <c r="D559" s="170"/>
      <c r="E559" s="170"/>
      <c r="F559" s="170"/>
      <c r="G559" s="170"/>
      <c r="H559" s="170"/>
      <c r="I559" s="173"/>
      <c r="J559" s="194"/>
      <c r="K559" s="172"/>
      <c r="L559" s="173"/>
    </row>
    <row r="560" ht="14.25">
      <c r="A560" s="194"/>
      <c r="B560" s="123"/>
      <c r="C560" s="170" t="s">
        <v>234</v>
      </c>
      <c r="D560" s="170"/>
      <c r="E560" s="170"/>
      <c r="F560" s="170"/>
      <c r="G560" s="170"/>
      <c r="H560" s="170"/>
      <c r="I560" s="173"/>
      <c r="J560" s="194"/>
      <c r="K560" s="172"/>
      <c r="L560" s="173">
        <f>SUM(AW52:AW545)-SUM(BK52:BK545)</f>
        <v>146894.88999999966</v>
      </c>
    </row>
    <row r="561" ht="14.25" hidden="1">
      <c r="A561" s="194"/>
      <c r="B561" s="123"/>
      <c r="C561" s="170" t="s">
        <v>235</v>
      </c>
      <c r="D561" s="170"/>
      <c r="E561" s="170"/>
      <c r="F561" s="170"/>
      <c r="G561" s="170"/>
      <c r="H561" s="170"/>
      <c r="I561" s="173"/>
      <c r="J561" s="194"/>
      <c r="K561" s="172"/>
      <c r="L561" s="173">
        <f>SUM(BC52:BC545)</f>
        <v>0</v>
      </c>
    </row>
    <row r="562" ht="14.25">
      <c r="A562" s="194"/>
      <c r="B562" s="123"/>
      <c r="C562" s="170" t="s">
        <v>236</v>
      </c>
      <c r="D562" s="170"/>
      <c r="E562" s="170"/>
      <c r="F562" s="170"/>
      <c r="G562" s="170"/>
      <c r="H562" s="170"/>
      <c r="I562" s="173"/>
      <c r="J562" s="194"/>
      <c r="K562" s="172"/>
      <c r="L562" s="173">
        <f>SUM(BB52:BB545)</f>
        <v>5328.0500000000002</v>
      </c>
    </row>
    <row r="563" ht="14.25">
      <c r="A563" s="194"/>
      <c r="B563" s="123"/>
      <c r="C563" s="170" t="s">
        <v>237</v>
      </c>
      <c r="D563" s="170"/>
      <c r="E563" s="170"/>
      <c r="F563" s="170"/>
      <c r="G563" s="170"/>
      <c r="H563" s="170"/>
      <c r="I563" s="173"/>
      <c r="J563" s="194"/>
      <c r="K563" s="172"/>
      <c r="L563" s="173">
        <f>SUM(AR52:AR545)+SUM(AT52:AT545)+SUM(AV52:AV545)</f>
        <v>75593.759999999995</v>
      </c>
    </row>
    <row r="564" ht="14.25">
      <c r="A564" s="194"/>
      <c r="B564" s="123"/>
      <c r="C564" s="170" t="s">
        <v>238</v>
      </c>
      <c r="D564" s="170"/>
      <c r="E564" s="170"/>
      <c r="F564" s="170"/>
      <c r="G564" s="170"/>
      <c r="H564" s="170"/>
      <c r="I564" s="173"/>
      <c r="J564" s="194"/>
      <c r="K564" s="172"/>
      <c r="L564" s="173">
        <f>SUM(AZ52:AZ545)</f>
        <v>73787.549999999988</v>
      </c>
    </row>
    <row r="565" ht="14.25">
      <c r="A565" s="194"/>
      <c r="B565" s="123"/>
      <c r="C565" s="170" t="s">
        <v>239</v>
      </c>
      <c r="D565" s="170"/>
      <c r="E565" s="170"/>
      <c r="F565" s="170"/>
      <c r="G565" s="170"/>
      <c r="H565" s="170"/>
      <c r="I565" s="173"/>
      <c r="J565" s="194"/>
      <c r="K565" s="172"/>
      <c r="L565" s="173">
        <f>SUM(BA52:BA545)</f>
        <v>40528.030000000006</v>
      </c>
    </row>
    <row r="566" ht="14.25">
      <c r="A566" s="194"/>
      <c r="B566" s="123"/>
      <c r="C566" s="170" t="s">
        <v>266</v>
      </c>
      <c r="D566" s="170"/>
      <c r="E566" s="170"/>
      <c r="F566" s="170"/>
      <c r="G566" s="170"/>
      <c r="H566" s="170"/>
      <c r="I566" s="173"/>
      <c r="J566" s="194"/>
      <c r="K566" s="172"/>
      <c r="L566" s="173">
        <f>L568+L569</f>
        <v>3511502.3600000003</v>
      </c>
    </row>
    <row r="567" ht="14.25">
      <c r="A567" s="194"/>
      <c r="B567" s="123"/>
      <c r="C567" s="195" t="s">
        <v>226</v>
      </c>
      <c r="D567" s="170"/>
      <c r="E567" s="170"/>
      <c r="F567" s="170"/>
      <c r="G567" s="170"/>
      <c r="H567" s="170"/>
      <c r="I567" s="173"/>
      <c r="J567" s="194"/>
      <c r="K567" s="172"/>
      <c r="L567" s="173"/>
    </row>
    <row r="568" ht="14.25">
      <c r="A568" s="194"/>
      <c r="B568" s="123"/>
      <c r="C568" s="170" t="s">
        <v>241</v>
      </c>
      <c r="D568" s="170"/>
      <c r="E568" s="170"/>
      <c r="F568" s="170"/>
      <c r="G568" s="170"/>
      <c r="H568" s="170"/>
      <c r="I568" s="173"/>
      <c r="J568" s="194"/>
      <c r="K568" s="172"/>
      <c r="L568" s="173">
        <f>SUM(BK52:BK545)</f>
        <v>3511502.3600000003</v>
      </c>
    </row>
    <row r="569" ht="14.25" hidden="1">
      <c r="A569" s="194"/>
      <c r="B569" s="123"/>
      <c r="C569" s="170" t="s">
        <v>242</v>
      </c>
      <c r="D569" s="170"/>
      <c r="E569" s="170"/>
      <c r="F569" s="170"/>
      <c r="G569" s="170"/>
      <c r="H569" s="170"/>
      <c r="I569" s="173"/>
      <c r="J569" s="194"/>
      <c r="K569" s="172"/>
      <c r="L569" s="173">
        <f>SUM(BD52:BD545)</f>
        <v>0</v>
      </c>
    </row>
    <row r="570" ht="14.25" hidden="1">
      <c r="A570" s="194"/>
      <c r="B570" s="123"/>
      <c r="C570" s="170" t="s">
        <v>267</v>
      </c>
      <c r="D570" s="170"/>
      <c r="E570" s="170"/>
      <c r="F570" s="170"/>
      <c r="G570" s="170"/>
      <c r="H570" s="170"/>
      <c r="I570" s="173"/>
      <c r="J570" s="194"/>
      <c r="K570" s="172"/>
      <c r="L570" s="173">
        <f>L521</f>
        <v>0</v>
      </c>
    </row>
    <row r="571" ht="14.25">
      <c r="A571" s="194"/>
      <c r="B571" s="123"/>
      <c r="C571" s="187" t="s">
        <v>246</v>
      </c>
      <c r="D571" s="170"/>
      <c r="E571" s="170"/>
      <c r="F571" s="170"/>
      <c r="G571" s="170"/>
      <c r="H571" s="170"/>
      <c r="I571" s="173"/>
      <c r="J571" s="194"/>
      <c r="K571" s="172"/>
      <c r="L571" s="173"/>
    </row>
    <row r="572" ht="14.25">
      <c r="A572" s="194"/>
      <c r="B572" s="123"/>
      <c r="C572" s="170" t="s">
        <v>247</v>
      </c>
      <c r="D572" s="170"/>
      <c r="E572" s="170"/>
      <c r="F572" s="170"/>
      <c r="G572" s="170"/>
      <c r="H572" s="170"/>
      <c r="I572" s="173"/>
      <c r="J572" s="194"/>
      <c r="K572" s="172"/>
      <c r="L572" s="173">
        <f>SUM(AX52:AX545)</f>
        <v>32579.169999999998</v>
      </c>
    </row>
    <row r="573" ht="14.25">
      <c r="A573" s="194"/>
      <c r="B573" s="123"/>
      <c r="C573" s="170" t="s">
        <v>248</v>
      </c>
      <c r="D573" s="170"/>
      <c r="E573" s="170"/>
      <c r="F573" s="170"/>
      <c r="G573" s="170"/>
      <c r="H573" s="170"/>
      <c r="I573" s="173"/>
      <c r="J573" s="194"/>
      <c r="K573" s="172"/>
      <c r="L573" s="173">
        <f>SUM(AY52:AY545)</f>
        <v>3511502.3600000003</v>
      </c>
    </row>
    <row r="574" ht="14.25">
      <c r="A574" s="194"/>
      <c r="B574" s="123"/>
      <c r="C574" s="170" t="s">
        <v>249</v>
      </c>
      <c r="D574" s="170"/>
      <c r="E574" s="170"/>
      <c r="F574" s="174"/>
      <c r="G574" s="180">
        <f>Source!F265</f>
        <v>141.5700764</v>
      </c>
      <c r="H574" s="194"/>
      <c r="I574" s="194"/>
      <c r="J574" s="194"/>
      <c r="K574" s="194"/>
      <c r="L574" s="194"/>
    </row>
    <row r="575" ht="14.25">
      <c r="A575" s="194"/>
      <c r="B575" s="123"/>
      <c r="C575" s="170" t="s">
        <v>250</v>
      </c>
      <c r="D575" s="170"/>
      <c r="E575" s="170"/>
      <c r="F575" s="174"/>
      <c r="G575" s="180">
        <f>Source!F266</f>
        <v>10.7318768</v>
      </c>
      <c r="H575" s="194"/>
      <c r="I575" s="194"/>
      <c r="J575" s="194"/>
      <c r="K575" s="194"/>
      <c r="L575" s="194"/>
    </row>
    <row r="579" ht="14.25" customHeight="1">
      <c r="A579" s="200"/>
      <c r="B579" s="201" t="s">
        <v>268</v>
      </c>
      <c r="C579" s="202" t="str">
        <f>IF(Source!AC12&lt;&gt;"", Source!AC12," ")</f>
        <v xml:space="preserve">инженер сметчик ООО "Энком"</v>
      </c>
      <c r="D579" s="152"/>
      <c r="E579" s="152"/>
      <c r="F579" s="152"/>
      <c r="G579" s="152"/>
      <c r="H579" s="203" t="str">
        <f>IF(Source!AB12&lt;&gt;"", Source!AB12," ")</f>
        <v xml:space="preserve">Астахов А.И.</v>
      </c>
      <c r="I579" s="204"/>
      <c r="J579" s="204"/>
      <c r="K579" s="205"/>
      <c r="L579" s="205"/>
    </row>
    <row r="580" ht="14.25" customHeight="1">
      <c r="A580" s="200"/>
      <c r="B580" s="206"/>
      <c r="C580" s="207" t="s">
        <v>269</v>
      </c>
      <c r="D580" s="207"/>
      <c r="E580" s="207"/>
      <c r="F580" s="207"/>
      <c r="G580" s="207"/>
      <c r="H580" s="204"/>
      <c r="I580" s="204"/>
      <c r="J580" s="204"/>
      <c r="K580" s="205"/>
      <c r="L580" s="205"/>
    </row>
    <row r="581" ht="14.25" customHeight="1">
      <c r="A581" s="200"/>
      <c r="B581" s="206"/>
      <c r="C581" s="131"/>
      <c r="D581" s="131"/>
      <c r="E581" s="131"/>
      <c r="F581" s="131"/>
      <c r="G581" s="131"/>
      <c r="H581" s="204"/>
      <c r="I581" s="204"/>
      <c r="J581" s="204"/>
      <c r="K581" s="205"/>
      <c r="L581" s="205"/>
    </row>
    <row r="582" ht="14.25" customHeight="1">
      <c r="A582" s="200"/>
      <c r="B582" s="201" t="s">
        <v>270</v>
      </c>
      <c r="C582" s="202" t="str">
        <f>IF(Source!AE12&lt;&gt;"", Source!AE12," ")</f>
        <v xml:space="preserve">Начальник сметного отдела ООО "Энком"</v>
      </c>
      <c r="D582" s="152"/>
      <c r="E582" s="152"/>
      <c r="F582" s="152"/>
      <c r="G582" s="152"/>
      <c r="H582" s="203" t="str">
        <f>IF(Source!AD12&lt;&gt;"", Source!AD12," ")</f>
        <v xml:space="preserve">Стрекоза О.В.</v>
      </c>
      <c r="I582" s="204"/>
      <c r="J582" s="204"/>
      <c r="K582" s="205"/>
      <c r="L582" s="205"/>
    </row>
    <row r="583" ht="14.25" customHeight="1">
      <c r="A583" s="131"/>
      <c r="B583" s="131"/>
      <c r="C583" s="207" t="s">
        <v>269</v>
      </c>
      <c r="D583" s="207"/>
      <c r="E583" s="207"/>
      <c r="F583" s="207"/>
      <c r="G583" s="207"/>
      <c r="H583" s="204"/>
      <c r="I583" s="204"/>
      <c r="J583" s="204"/>
      <c r="K583" s="205"/>
      <c r="L583" s="205"/>
    </row>
  </sheetData>
  <mergeCells count="333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6:H66"/>
    <mergeCell ref="I66:J66"/>
    <mergeCell ref="K66:L66"/>
    <mergeCell ref="C75:H75"/>
    <mergeCell ref="I75:J75"/>
    <mergeCell ref="K75:L75"/>
    <mergeCell ref="C87:H87"/>
    <mergeCell ref="I87:J87"/>
    <mergeCell ref="K87:L87"/>
    <mergeCell ref="C89:H89"/>
    <mergeCell ref="I89:J89"/>
    <mergeCell ref="K89:L89"/>
    <mergeCell ref="C91:H91"/>
    <mergeCell ref="I91:J91"/>
    <mergeCell ref="K91:L91"/>
    <mergeCell ref="C93:H93"/>
    <mergeCell ref="I93:J93"/>
    <mergeCell ref="K93:L93"/>
    <mergeCell ref="C118:H118"/>
    <mergeCell ref="I118:J118"/>
    <mergeCell ref="K118:L118"/>
    <mergeCell ref="C120:H120"/>
    <mergeCell ref="I120:J120"/>
    <mergeCell ref="K120:L120"/>
    <mergeCell ref="C122:H122"/>
    <mergeCell ref="I122:J122"/>
    <mergeCell ref="K122:L122"/>
    <mergeCell ref="C124:H124"/>
    <mergeCell ref="I124:J124"/>
    <mergeCell ref="K124:L124"/>
    <mergeCell ref="C145:H145"/>
    <mergeCell ref="I145:J145"/>
    <mergeCell ref="K145:L145"/>
    <mergeCell ref="C147:H147"/>
    <mergeCell ref="I147:J147"/>
    <mergeCell ref="K147:L147"/>
    <mergeCell ref="C168:H168"/>
    <mergeCell ref="I168:J168"/>
    <mergeCell ref="K168:L168"/>
    <mergeCell ref="C170:H170"/>
    <mergeCell ref="I170:J170"/>
    <mergeCell ref="K170:L170"/>
    <mergeCell ref="C189:H189"/>
    <mergeCell ref="I189:J189"/>
    <mergeCell ref="K189:L189"/>
    <mergeCell ref="C191:H191"/>
    <mergeCell ref="I191:J191"/>
    <mergeCell ref="K191:L191"/>
    <mergeCell ref="C214:H214"/>
    <mergeCell ref="I214:J214"/>
    <mergeCell ref="K214:L214"/>
    <mergeCell ref="C217:H217"/>
    <mergeCell ref="I217:J217"/>
    <mergeCell ref="K217:L217"/>
    <mergeCell ref="C229:H229"/>
    <mergeCell ref="I229:J229"/>
    <mergeCell ref="K229:L229"/>
    <mergeCell ref="C238:H238"/>
    <mergeCell ref="I238:J238"/>
    <mergeCell ref="K238:L238"/>
    <mergeCell ref="C272:H272"/>
    <mergeCell ref="I272:J272"/>
    <mergeCell ref="K272:L272"/>
    <mergeCell ref="C288:H288"/>
    <mergeCell ref="I288:J288"/>
    <mergeCell ref="K288:L288"/>
    <mergeCell ref="C290:H290"/>
    <mergeCell ref="I290:J290"/>
    <mergeCell ref="K290:L290"/>
    <mergeCell ref="C300:H300"/>
    <mergeCell ref="I300:J300"/>
    <mergeCell ref="K300:L300"/>
    <mergeCell ref="C302:H302"/>
    <mergeCell ref="I302:J302"/>
    <mergeCell ref="K302:L302"/>
    <mergeCell ref="C304:H304"/>
    <mergeCell ref="I304:J304"/>
    <mergeCell ref="K304:L304"/>
    <mergeCell ref="C306:H306"/>
    <mergeCell ref="I306:J306"/>
    <mergeCell ref="K306:L306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F336"/>
    <mergeCell ref="C337:F337"/>
    <mergeCell ref="A340:L340"/>
    <mergeCell ref="C349:H349"/>
    <mergeCell ref="I349:J349"/>
    <mergeCell ref="K349:L349"/>
    <mergeCell ref="C369:H369"/>
    <mergeCell ref="I369:J369"/>
    <mergeCell ref="K369:L369"/>
    <mergeCell ref="C371:H371"/>
    <mergeCell ref="I371:J371"/>
    <mergeCell ref="K371:L371"/>
    <mergeCell ref="C391:H391"/>
    <mergeCell ref="I391:J391"/>
    <mergeCell ref="K391:L391"/>
    <mergeCell ref="C393:H393"/>
    <mergeCell ref="I393:J393"/>
    <mergeCell ref="K393:L393"/>
    <mergeCell ref="C402:H402"/>
    <mergeCell ref="I402:J402"/>
    <mergeCell ref="K402:L402"/>
    <mergeCell ref="C404:H404"/>
    <mergeCell ref="C405:H405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F432"/>
    <mergeCell ref="C433:F433"/>
    <mergeCell ref="A436:L436"/>
    <mergeCell ref="C438:H438"/>
    <mergeCell ref="I438:J438"/>
    <mergeCell ref="K438:L438"/>
    <mergeCell ref="C440:H440"/>
    <mergeCell ref="I440:J440"/>
    <mergeCell ref="K440:L440"/>
    <mergeCell ref="C442:H442"/>
    <mergeCell ref="C443:H443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67:H467"/>
    <mergeCell ref="C468:H468"/>
    <mergeCell ref="C469:H469"/>
    <mergeCell ref="C470:F470"/>
    <mergeCell ref="C471:F471"/>
    <mergeCell ref="C474:H474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86:H486"/>
    <mergeCell ref="C487:H487"/>
    <mergeCell ref="C488:H488"/>
    <mergeCell ref="C489:H489"/>
    <mergeCell ref="C490:H490"/>
    <mergeCell ref="C491:H491"/>
    <mergeCell ref="C492:H492"/>
    <mergeCell ref="C493:H493"/>
    <mergeCell ref="C494:H494"/>
    <mergeCell ref="C496:H496"/>
    <mergeCell ref="C497:H497"/>
    <mergeCell ref="C498:H498"/>
    <mergeCell ref="C499:H499"/>
    <mergeCell ref="C500:H500"/>
    <mergeCell ref="C501:H501"/>
    <mergeCell ref="C502:H502"/>
    <mergeCell ref="C503:H503"/>
    <mergeCell ref="C504:H504"/>
    <mergeCell ref="C505:H505"/>
    <mergeCell ref="C506:H506"/>
    <mergeCell ref="C507:H507"/>
    <mergeCell ref="C508:H508"/>
    <mergeCell ref="C509:H509"/>
    <mergeCell ref="C510:H510"/>
    <mergeCell ref="C511:H511"/>
    <mergeCell ref="C512:H512"/>
    <mergeCell ref="C513:H513"/>
    <mergeCell ref="C514:H514"/>
    <mergeCell ref="C516:H516"/>
    <mergeCell ref="C517:H517"/>
    <mergeCell ref="C518:H518"/>
    <mergeCell ref="C519:H519"/>
    <mergeCell ref="C521:H521"/>
    <mergeCell ref="C522:H522"/>
    <mergeCell ref="C523:H523"/>
    <mergeCell ref="C524:H524"/>
    <mergeCell ref="C525:H525"/>
    <mergeCell ref="C526:H526"/>
    <mergeCell ref="C527:H527"/>
    <mergeCell ref="C528:H528"/>
    <mergeCell ref="C529:H529"/>
    <mergeCell ref="C530:H530"/>
    <mergeCell ref="C531:H531"/>
    <mergeCell ref="C532:H532"/>
    <mergeCell ref="C533:H533"/>
    <mergeCell ref="C534:H534"/>
    <mergeCell ref="C535:H535"/>
    <mergeCell ref="C536:H536"/>
    <mergeCell ref="C537:H537"/>
    <mergeCell ref="C538:H538"/>
    <mergeCell ref="C539:H539"/>
    <mergeCell ref="C540:H540"/>
    <mergeCell ref="C541:H541"/>
    <mergeCell ref="C542:H542"/>
    <mergeCell ref="C543:H543"/>
    <mergeCell ref="C544:H544"/>
    <mergeCell ref="C545:H545"/>
    <mergeCell ref="C547:H547"/>
    <mergeCell ref="C548:H548"/>
    <mergeCell ref="C549:H549"/>
    <mergeCell ref="C550:H550"/>
    <mergeCell ref="C551:H551"/>
    <mergeCell ref="C552:H552"/>
    <mergeCell ref="C553:H553"/>
    <mergeCell ref="C554:H554"/>
    <mergeCell ref="C555:H555"/>
    <mergeCell ref="C556:H556"/>
    <mergeCell ref="C557:H557"/>
    <mergeCell ref="C558:H558"/>
    <mergeCell ref="C559:H559"/>
    <mergeCell ref="C560:H560"/>
    <mergeCell ref="C561:H561"/>
    <mergeCell ref="C562:H562"/>
    <mergeCell ref="C563:H563"/>
    <mergeCell ref="C564:H564"/>
    <mergeCell ref="C565:H565"/>
    <mergeCell ref="C566:H566"/>
    <mergeCell ref="C567:H567"/>
    <mergeCell ref="C568:H568"/>
    <mergeCell ref="C569:H569"/>
    <mergeCell ref="C570:H570"/>
    <mergeCell ref="C571:H571"/>
    <mergeCell ref="C572:H572"/>
    <mergeCell ref="C573:H573"/>
    <mergeCell ref="C574:F574"/>
    <mergeCell ref="C575:F575"/>
    <mergeCell ref="C580:G580"/>
    <mergeCell ref="C583:G583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84" zoomScale="100" workbookViewId="0">
      <selection activeCell="A108" activeCellId="0" sqref="A108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Source!L273, " ",Source!CM273)</f>
        <v xml:space="preserve">ЛОКАЛЬНАЯ СМЕТА № 02-01-02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IF(Source!G273&lt;&gt;"Новая локальная смета", Source!G273, "")</f>
        <v xml:space="preserve">Замена ТТ в ЦРП-3115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18.780000000000001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ROUND(SUM(AR52:AR245)/1000, 2)</f>
        <v>3.3700000000000001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ROUND(SUM(AT52:AT245)/1000, 2)</f>
        <v>0.16</v>
      </c>
      <c r="L40" s="137" t="s">
        <v>159</v>
      </c>
    </row>
    <row r="41" ht="14.25" customHeight="1">
      <c r="A41" s="131"/>
      <c r="B41" s="143" t="s">
        <v>163</v>
      </c>
      <c r="C41" s="145">
        <f>ROUND((Source!F367)/1000, 2)</f>
        <v>0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Source!F372</f>
        <v>6.4499999999999993</v>
      </c>
      <c r="L41" s="137" t="s">
        <v>165</v>
      </c>
    </row>
    <row r="42" ht="14.25" customHeight="1">
      <c r="A42" s="131"/>
      <c r="B42" s="143" t="s">
        <v>166</v>
      </c>
      <c r="C42" s="145">
        <f>ROUND((Source!F368)/1000,2)</f>
        <v>9.6600000000000001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Source!F373</f>
        <v>0.26999999999999996</v>
      </c>
      <c r="L42" s="137" t="s">
        <v>165</v>
      </c>
    </row>
    <row r="43" ht="14.25" customHeight="1">
      <c r="A43" s="131"/>
      <c r="B43" s="143" t="s">
        <v>168</v>
      </c>
      <c r="C43" s="145">
        <f>ROUND((Source!F359)/1000, 2)</f>
        <v>9.120000000000001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ROUND((Source!F369)/1000, 2)</f>
        <v>0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484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28.5">
      <c r="A54" s="169" t="s">
        <v>183</v>
      </c>
      <c r="B54" s="170" t="s">
        <v>184</v>
      </c>
      <c r="C54" s="170" t="str">
        <f>Source!G281</f>
        <v xml:space="preserve">Трансформатор тока напряжением: до 10 кВ</v>
      </c>
      <c r="D54" s="171" t="str">
        <f>Source!H281</f>
        <v>ШТ</v>
      </c>
      <c r="E54" s="172">
        <f>Source!K281</f>
        <v>3</v>
      </c>
      <c r="F54" s="172"/>
      <c r="G54" s="172">
        <f>Source!I281</f>
        <v>3</v>
      </c>
      <c r="H54" s="173"/>
      <c r="I54" s="174"/>
      <c r="J54" s="173"/>
      <c r="K54" s="174"/>
      <c r="L54" s="173"/>
    </row>
    <row r="55" ht="15">
      <c r="A55" s="179"/>
      <c r="B55" s="172">
        <v>1</v>
      </c>
      <c r="C55" s="179" t="s">
        <v>190</v>
      </c>
      <c r="D55" s="171" t="s">
        <v>165</v>
      </c>
      <c r="E55" s="180"/>
      <c r="F55" s="172"/>
      <c r="G55" s="172">
        <f>Source!U281</f>
        <v>6.4499999999999993</v>
      </c>
      <c r="H55" s="172"/>
      <c r="I55" s="172"/>
      <c r="J55" s="172"/>
      <c r="K55" s="172"/>
      <c r="L55" s="181">
        <f>SUM(L56:L56)-SUMIF(CE56:CE56, 1, L56:L56)</f>
        <v>3371.6100000000001</v>
      </c>
    </row>
    <row r="56" ht="14.25">
      <c r="A56" s="170"/>
      <c r="B56" s="170" t="s">
        <v>191</v>
      </c>
      <c r="C56" s="170" t="s">
        <v>192</v>
      </c>
      <c r="D56" s="171" t="s">
        <v>165</v>
      </c>
      <c r="E56" s="172">
        <v>2.1499999999999999</v>
      </c>
      <c r="F56" s="172"/>
      <c r="G56" s="172">
        <f>SmtRes!CX113</f>
        <v>6.4499999999999993</v>
      </c>
      <c r="H56" s="173"/>
      <c r="I56" s="174"/>
      <c r="J56" s="173">
        <f>SmtRes!CZ113</f>
        <v>522.73000000000002</v>
      </c>
      <c r="K56" s="174"/>
      <c r="L56" s="173">
        <f>SmtRes!DI113</f>
        <v>3371.6100000000001</v>
      </c>
    </row>
    <row r="57" ht="15">
      <c r="A57" s="179"/>
      <c r="B57" s="172">
        <v>2</v>
      </c>
      <c r="C57" s="179" t="s">
        <v>193</v>
      </c>
      <c r="D57" s="171"/>
      <c r="E57" s="180"/>
      <c r="F57" s="172"/>
      <c r="G57" s="172"/>
      <c r="H57" s="172"/>
      <c r="I57" s="172"/>
      <c r="J57" s="172"/>
      <c r="K57" s="172"/>
      <c r="L57" s="181">
        <f>SUM(L58:L64)-SUMIF(CE58:CE64, 1, L58:L64)</f>
        <v>221.21000000000004</v>
      </c>
    </row>
    <row r="58" ht="15">
      <c r="A58" s="179"/>
      <c r="B58" s="172"/>
      <c r="C58" s="179" t="s">
        <v>194</v>
      </c>
      <c r="D58" s="171" t="s">
        <v>165</v>
      </c>
      <c r="E58" s="180"/>
      <c r="F58" s="172"/>
      <c r="G58" s="172">
        <f>Source!V281</f>
        <v>0.26999999999999996</v>
      </c>
      <c r="H58" s="172"/>
      <c r="I58" s="172"/>
      <c r="J58" s="172"/>
      <c r="K58" s="172"/>
      <c r="L58" s="181">
        <f>SUMIF(CE59:CE64, 1, L59:L64)</f>
        <v>156.47000000000003</v>
      </c>
      <c r="CE58">
        <v>1</v>
      </c>
    </row>
    <row r="59" ht="28.5">
      <c r="A59" s="170"/>
      <c r="B59" s="170" t="s">
        <v>195</v>
      </c>
      <c r="C59" s="170" t="s">
        <v>196</v>
      </c>
      <c r="D59" s="171" t="s">
        <v>197</v>
      </c>
      <c r="E59" s="172">
        <v>0.035000000000000003</v>
      </c>
      <c r="F59" s="172"/>
      <c r="G59" s="172">
        <f>SmtRes!CX115</f>
        <v>0.105</v>
      </c>
      <c r="H59" s="173"/>
      <c r="I59" s="174"/>
      <c r="J59" s="173">
        <f>SmtRes!CZ115</f>
        <v>1488.78</v>
      </c>
      <c r="K59" s="174"/>
      <c r="L59" s="173">
        <f>SmtRes!DG115</f>
        <v>156.31999999999999</v>
      </c>
    </row>
    <row r="60" ht="28.5">
      <c r="A60" s="170"/>
      <c r="B60" s="170" t="s">
        <v>198</v>
      </c>
      <c r="C60" s="170" t="s">
        <v>199</v>
      </c>
      <c r="D60" s="171" t="s">
        <v>165</v>
      </c>
      <c r="E60" s="172">
        <f>SmtRes!DO115*SmtRes!AT115</f>
        <v>0.035000000000000003</v>
      </c>
      <c r="F60" s="172"/>
      <c r="G60" s="172">
        <f>ROUND(E60*G54, 7)</f>
        <v>0.105</v>
      </c>
      <c r="H60" s="173"/>
      <c r="I60" s="174"/>
      <c r="J60" s="173">
        <f>ROUND(SmtRes!AG115/SmtRes!DO115, 2)</f>
        <v>702.18000000000006</v>
      </c>
      <c r="K60" s="174"/>
      <c r="L60" s="173">
        <f>SmtRes!DH115</f>
        <v>73.730000000000004</v>
      </c>
      <c r="CE60">
        <v>1</v>
      </c>
    </row>
    <row r="61" ht="28.5">
      <c r="A61" s="170"/>
      <c r="B61" s="170" t="s">
        <v>200</v>
      </c>
      <c r="C61" s="170" t="s">
        <v>201</v>
      </c>
      <c r="D61" s="171" t="s">
        <v>197</v>
      </c>
      <c r="E61" s="172">
        <v>0.02</v>
      </c>
      <c r="F61" s="172"/>
      <c r="G61" s="172">
        <f>SmtRes!CX116</f>
        <v>0.059999999999999998</v>
      </c>
      <c r="H61" s="173">
        <f>SmtRes!CZ116</f>
        <v>55.780000000000001</v>
      </c>
      <c r="I61" s="174">
        <f>SmtRes!AJ116</f>
        <v>1.4199999999999999</v>
      </c>
      <c r="J61" s="173">
        <f>ROUND(H61*I61, 2)</f>
        <v>79.210000000000008</v>
      </c>
      <c r="K61" s="174"/>
      <c r="L61" s="173">
        <f>SmtRes!DG116</f>
        <v>4.75</v>
      </c>
    </row>
    <row r="62" ht="28.5">
      <c r="A62" s="170"/>
      <c r="B62" s="170" t="s">
        <v>202</v>
      </c>
      <c r="C62" s="170" t="s">
        <v>203</v>
      </c>
      <c r="D62" s="171" t="s">
        <v>165</v>
      </c>
      <c r="E62" s="172">
        <f>SmtRes!DO116*SmtRes!AT116</f>
        <v>0.02</v>
      </c>
      <c r="F62" s="172"/>
      <c r="G62" s="172">
        <f>ROUND(E62*G54, 7)</f>
        <v>0.059999999999999998</v>
      </c>
      <c r="H62" s="173"/>
      <c r="I62" s="174"/>
      <c r="J62" s="173">
        <f>ROUND(SmtRes!AG116/SmtRes!DO116, 2)</f>
        <v>464.22000000000003</v>
      </c>
      <c r="K62" s="174"/>
      <c r="L62" s="173">
        <f>SmtRes!DH116</f>
        <v>27.850000000000001</v>
      </c>
      <c r="CE62">
        <v>1</v>
      </c>
    </row>
    <row r="63" ht="28.5">
      <c r="A63" s="170"/>
      <c r="B63" s="170" t="s">
        <v>204</v>
      </c>
      <c r="C63" s="170" t="s">
        <v>205</v>
      </c>
      <c r="D63" s="171" t="s">
        <v>197</v>
      </c>
      <c r="E63" s="172">
        <v>0.035000000000000003</v>
      </c>
      <c r="F63" s="172"/>
      <c r="G63" s="172">
        <f>SmtRes!CX117</f>
        <v>0.105</v>
      </c>
      <c r="H63" s="173"/>
      <c r="I63" s="174"/>
      <c r="J63" s="173">
        <f>SmtRes!CZ117</f>
        <v>572.76999999999998</v>
      </c>
      <c r="K63" s="174"/>
      <c r="L63" s="173">
        <f>SmtRes!DG117</f>
        <v>60.140000000000001</v>
      </c>
    </row>
    <row r="64" ht="28.5">
      <c r="A64" s="170"/>
      <c r="B64" s="170" t="s">
        <v>206</v>
      </c>
      <c r="C64" s="170" t="s">
        <v>207</v>
      </c>
      <c r="D64" s="171" t="s">
        <v>165</v>
      </c>
      <c r="E64" s="172">
        <f>SmtRes!DO117*SmtRes!AT117</f>
        <v>0.035000000000000003</v>
      </c>
      <c r="F64" s="172"/>
      <c r="G64" s="172">
        <f>ROUND(E64*G54, 7)</f>
        <v>0.105</v>
      </c>
      <c r="H64" s="173"/>
      <c r="I64" s="174"/>
      <c r="J64" s="173">
        <f>ROUND(SmtRes!AG117/SmtRes!DO117, 2)</f>
        <v>522.73000000000002</v>
      </c>
      <c r="K64" s="174"/>
      <c r="L64" s="173">
        <f>SmtRes!DH117</f>
        <v>54.890000000000001</v>
      </c>
      <c r="CE64">
        <v>1</v>
      </c>
    </row>
    <row r="65" ht="14.25">
      <c r="A65" s="179"/>
      <c r="B65" s="172">
        <v>4</v>
      </c>
      <c r="C65" s="179" t="s">
        <v>208</v>
      </c>
      <c r="D65" s="171"/>
      <c r="E65" s="180"/>
      <c r="F65" s="172"/>
      <c r="G65" s="172"/>
      <c r="H65" s="172"/>
      <c r="I65" s="172"/>
      <c r="J65" s="172"/>
      <c r="K65" s="172"/>
      <c r="L65" s="181">
        <f>SUM(L66:L67)-SUMIF(CE66:CE67, 1, L66:L67)</f>
        <v>619.53999999999996</v>
      </c>
    </row>
    <row r="66" ht="28.5">
      <c r="A66" s="170"/>
      <c r="B66" s="170" t="s">
        <v>209</v>
      </c>
      <c r="C66" s="170" t="s">
        <v>210</v>
      </c>
      <c r="D66" s="171" t="s">
        <v>211</v>
      </c>
      <c r="E66" s="172">
        <v>0.39000000000000001</v>
      </c>
      <c r="F66" s="172"/>
      <c r="G66" s="172">
        <f>SmtRes!CX118</f>
        <v>1.1699999999999999</v>
      </c>
      <c r="H66" s="173">
        <f>SmtRes!CZ118</f>
        <v>174.93000000000001</v>
      </c>
      <c r="I66" s="174">
        <f>SmtRes!AI118</f>
        <v>1.1299999999999999</v>
      </c>
      <c r="J66" s="173">
        <f t="shared" ref="J66:J67" si="22">ROUND(H66*I66, 2)</f>
        <v>197.67000000000002</v>
      </c>
      <c r="K66" s="174"/>
      <c r="L66" s="173">
        <f>SmtRes!DF118</f>
        <v>231.27000000000001</v>
      </c>
    </row>
    <row r="67" ht="14.25">
      <c r="A67" s="170"/>
      <c r="B67" s="170" t="s">
        <v>212</v>
      </c>
      <c r="C67" s="182" t="s">
        <v>213</v>
      </c>
      <c r="D67" s="183" t="s">
        <v>214</v>
      </c>
      <c r="E67" s="184">
        <v>0.10000000000000001</v>
      </c>
      <c r="F67" s="184"/>
      <c r="G67" s="184">
        <f>SmtRes!CX119</f>
        <v>0.29999999999999999</v>
      </c>
      <c r="H67" s="185">
        <f>SmtRes!CZ119</f>
        <v>944.69000000000005</v>
      </c>
      <c r="I67" s="186">
        <f>SmtRes!AI119</f>
        <v>1.3700000000000001</v>
      </c>
      <c r="J67" s="185">
        <f t="shared" si="22"/>
        <v>1294.23</v>
      </c>
      <c r="K67" s="186"/>
      <c r="L67" s="185">
        <f>SmtRes!DF119</f>
        <v>388.26999999999998</v>
      </c>
    </row>
    <row r="68" ht="14.25">
      <c r="A68" s="170"/>
      <c r="B68" s="170"/>
      <c r="C68" s="187" t="s">
        <v>215</v>
      </c>
      <c r="D68" s="171"/>
      <c r="E68" s="172"/>
      <c r="F68" s="172"/>
      <c r="G68" s="172"/>
      <c r="H68" s="173"/>
      <c r="I68" s="174"/>
      <c r="J68" s="173"/>
      <c r="K68" s="174"/>
      <c r="L68" s="173">
        <f>L55+L57+L58+L65</f>
        <v>4368.8299999999999</v>
      </c>
    </row>
    <row r="69" ht="57">
      <c r="A69" s="169" t="s">
        <v>216</v>
      </c>
      <c r="B69" s="170" t="str">
        <f>Source!F282</f>
        <v>421/пр_2020_п.75_пп.а</v>
      </c>
      <c r="C69" s="170" t="str">
        <f>Source!G282</f>
        <v xml:space="preserve">Сметная стоимость вспомогательных ненормируемых материальных ресурсов, не учтенная в сметной норме, 2%</v>
      </c>
      <c r="D69" s="171" t="str">
        <f>Source!H282</f>
        <v>%</v>
      </c>
      <c r="E69" s="172">
        <f>SmtRes!AT120</f>
        <v>2</v>
      </c>
      <c r="F69" s="172"/>
      <c r="G69" s="172">
        <f>Source!I282</f>
        <v>2</v>
      </c>
      <c r="H69" s="173"/>
      <c r="I69" s="174"/>
      <c r="J69" s="173"/>
      <c r="K69" s="174"/>
      <c r="L69" s="173">
        <f>Source!P282</f>
        <v>67.430000000000007</v>
      </c>
      <c r="AD69">
        <f>ROUND((Source!AT282/100)*((ROUND(0*Source!I282, 2)+ROUND(0*Source!I282, 2))), 2)</f>
        <v>0</v>
      </c>
      <c r="AE69">
        <f>ROUND((Source!AU282/100)*((ROUND(0*Source!I282, 2)+ROUND(0*Source!I282, 2))), 2)</f>
        <v>0</v>
      </c>
      <c r="AN69">
        <f>L69</f>
        <v>67.430000000000007</v>
      </c>
      <c r="AW69">
        <f>L69</f>
        <v>67.430000000000007</v>
      </c>
      <c r="AZ69">
        <f>Source!X282</f>
        <v>0</v>
      </c>
      <c r="BA69">
        <f>Source!Y282</f>
        <v>0</v>
      </c>
      <c r="CD69">
        <v>2</v>
      </c>
    </row>
    <row r="70" ht="14.25">
      <c r="A70" s="170"/>
      <c r="B70" s="170"/>
      <c r="C70" s="170" t="s">
        <v>217</v>
      </c>
      <c r="D70" s="171"/>
      <c r="E70" s="172"/>
      <c r="F70" s="172"/>
      <c r="G70" s="172"/>
      <c r="H70" s="173"/>
      <c r="I70" s="174"/>
      <c r="J70" s="173"/>
      <c r="K70" s="174"/>
      <c r="L70" s="173">
        <f>SUM(AR54:AR73)+SUM(AS54:AS73)+SUM(AT54:AT73)+SUM(AU54:AU73)+SUM(AV54:AV73)</f>
        <v>3528.0799999999999</v>
      </c>
    </row>
    <row r="71" ht="28.5">
      <c r="A71" s="170"/>
      <c r="B71" s="170" t="s">
        <v>218</v>
      </c>
      <c r="C71" s="170" t="s">
        <v>219</v>
      </c>
      <c r="D71" s="171" t="s">
        <v>220</v>
      </c>
      <c r="E71" s="172">
        <f>Source!BZ281</f>
        <v>97</v>
      </c>
      <c r="F71" s="172"/>
      <c r="G71" s="172">
        <f>Source!AT281</f>
        <v>97</v>
      </c>
      <c r="H71" s="173"/>
      <c r="I71" s="174"/>
      <c r="J71" s="173"/>
      <c r="K71" s="174"/>
      <c r="L71" s="173">
        <f>SUM(AZ54:AZ73)</f>
        <v>3422.2400000000002</v>
      </c>
    </row>
    <row r="72" ht="28.5">
      <c r="A72" s="182"/>
      <c r="B72" s="182" t="s">
        <v>221</v>
      </c>
      <c r="C72" s="182" t="s">
        <v>222</v>
      </c>
      <c r="D72" s="183" t="s">
        <v>220</v>
      </c>
      <c r="E72" s="184">
        <f>Source!CA281</f>
        <v>51</v>
      </c>
      <c r="F72" s="184"/>
      <c r="G72" s="184">
        <f>Source!AU281</f>
        <v>51</v>
      </c>
      <c r="H72" s="185"/>
      <c r="I72" s="186"/>
      <c r="J72" s="185"/>
      <c r="K72" s="186"/>
      <c r="L72" s="185">
        <f>SUM(BA54:BA73)</f>
        <v>1799.3199999999999</v>
      </c>
    </row>
    <row r="73" ht="14.25">
      <c r="C73" s="188" t="s">
        <v>223</v>
      </c>
      <c r="D73" s="188"/>
      <c r="E73" s="188"/>
      <c r="F73" s="188"/>
      <c r="G73" s="188"/>
      <c r="H73" s="188"/>
      <c r="I73" s="189">
        <f>IF(E54&lt;&gt;0,K73/E54, 0)</f>
        <v>3219.2733333333331</v>
      </c>
      <c r="J73" s="189"/>
      <c r="K73" s="189">
        <f>L55+L57+L65+L71+L72+L58+SUM(L69:L69)</f>
        <v>9657.8199999999997</v>
      </c>
      <c r="L73" s="189"/>
      <c r="AD73">
        <f>ROUND((Source!AT281/100)*((ROUND(SUMIF(SmtRes!AQ113:'SmtRes'!AQ120,"=1",SmtRes!AD113:'SmtRes'!AD120)*Source!I281, 2)+ROUND(SUMIF(SmtRes!AQ113:'SmtRes'!AQ120,"=1",SmtRes!AC113:'SmtRes'!AC120)*Source!I281, 2))), 2)</f>
        <v>6436.5100000000002</v>
      </c>
      <c r="AE73">
        <f>ROUND((Source!AU281/100)*((ROUND(SUMIF(SmtRes!AQ113:'SmtRes'!AQ120,"=1",SmtRes!AD113:'SmtRes'!AD120)*Source!I281, 2)+ROUND(SUMIF(SmtRes!AQ113:'SmtRes'!AQ120,"=1",SmtRes!AC113:'SmtRes'!AC120)*Source!I281, 2))), 2)</f>
        <v>3384.1500000000001</v>
      </c>
      <c r="AN73" s="190">
        <f>L55+L57+L65+L71+L72+L58</f>
        <v>9590.3899999999994</v>
      </c>
      <c r="AO73" s="190">
        <f>L57</f>
        <v>221.21000000000004</v>
      </c>
      <c r="AQ73" t="s">
        <v>224</v>
      </c>
      <c r="AR73" s="190">
        <f>L55</f>
        <v>3371.6100000000001</v>
      </c>
      <c r="AT73" s="190">
        <f>L58</f>
        <v>156.47000000000003</v>
      </c>
      <c r="AV73" t="s">
        <v>224</v>
      </c>
      <c r="AW73" s="190">
        <f>L65</f>
        <v>619.53999999999996</v>
      </c>
      <c r="AZ73">
        <f>Source!X281</f>
        <v>3422.2400000000002</v>
      </c>
      <c r="BA73">
        <f>Source!Y281</f>
        <v>1799.3199999999999</v>
      </c>
      <c r="CD73">
        <v>2</v>
      </c>
    </row>
    <row r="75" ht="14.25">
      <c r="A75" s="191"/>
      <c r="B75" s="192"/>
      <c r="C75" s="187" t="s">
        <v>225</v>
      </c>
      <c r="D75" s="187"/>
      <c r="E75" s="187"/>
      <c r="F75" s="187"/>
      <c r="G75" s="187"/>
      <c r="H75" s="187"/>
      <c r="I75" s="181"/>
      <c r="J75" s="191"/>
      <c r="K75" s="193"/>
      <c r="L75" s="181">
        <f>L77+L78+L84+L88</f>
        <v>4436.2600000000002</v>
      </c>
    </row>
    <row r="76" ht="14.25">
      <c r="A76" s="194"/>
      <c r="B76" s="123"/>
      <c r="C76" s="195" t="s">
        <v>226</v>
      </c>
      <c r="D76" s="170"/>
      <c r="E76" s="170"/>
      <c r="F76" s="170"/>
      <c r="G76" s="170"/>
      <c r="H76" s="170"/>
      <c r="I76" s="173"/>
      <c r="J76" s="194"/>
      <c r="K76" s="172"/>
      <c r="L76" s="173"/>
    </row>
    <row r="77" ht="14.25">
      <c r="A77" s="194"/>
      <c r="B77" s="123"/>
      <c r="C77" s="170" t="s">
        <v>227</v>
      </c>
      <c r="D77" s="170"/>
      <c r="E77" s="170"/>
      <c r="F77" s="170"/>
      <c r="G77" s="170"/>
      <c r="H77" s="170"/>
      <c r="I77" s="173"/>
      <c r="J77" s="194"/>
      <c r="K77" s="172"/>
      <c r="L77" s="173">
        <f>SUM(AR53:AR73)</f>
        <v>3371.6100000000001</v>
      </c>
    </row>
    <row r="78" ht="14.25" hidden="1">
      <c r="A78" s="194"/>
      <c r="B78" s="123"/>
      <c r="C78" s="170" t="s">
        <v>228</v>
      </c>
      <c r="D78" s="170"/>
      <c r="E78" s="170"/>
      <c r="F78" s="170"/>
      <c r="G78" s="170"/>
      <c r="H78" s="170"/>
      <c r="I78" s="173"/>
      <c r="J78" s="194"/>
      <c r="K78" s="172"/>
      <c r="L78" s="173">
        <f>L80+L83+L82</f>
        <v>377.68000000000006</v>
      </c>
    </row>
    <row r="79" ht="14.25" hidden="1">
      <c r="A79" s="194"/>
      <c r="B79" s="123"/>
      <c r="C79" s="195" t="s">
        <v>229</v>
      </c>
      <c r="D79" s="170"/>
      <c r="E79" s="170"/>
      <c r="F79" s="170"/>
      <c r="G79" s="170"/>
      <c r="H79" s="170"/>
      <c r="I79" s="173"/>
      <c r="J79" s="194"/>
      <c r="K79" s="172"/>
      <c r="L79" s="173"/>
    </row>
    <row r="80" ht="14.25">
      <c r="A80" s="194"/>
      <c r="B80" s="123"/>
      <c r="C80" s="170" t="s">
        <v>228</v>
      </c>
      <c r="D80" s="170"/>
      <c r="E80" s="170"/>
      <c r="F80" s="170"/>
      <c r="G80" s="170"/>
      <c r="H80" s="170"/>
      <c r="I80" s="173"/>
      <c r="J80" s="194"/>
      <c r="K80" s="172"/>
      <c r="L80" s="173">
        <f>SUM(AO53:AO73)</f>
        <v>221.21000000000004</v>
      </c>
    </row>
    <row r="81" ht="14.25" hidden="1">
      <c r="A81" s="194"/>
      <c r="B81" s="123"/>
      <c r="C81" s="195" t="s">
        <v>230</v>
      </c>
      <c r="D81" s="170"/>
      <c r="E81" s="170"/>
      <c r="F81" s="170"/>
      <c r="G81" s="170"/>
      <c r="H81" s="170"/>
      <c r="I81" s="173"/>
      <c r="J81" s="194"/>
      <c r="K81" s="172"/>
      <c r="L81" s="173"/>
    </row>
    <row r="82" ht="14.25">
      <c r="A82" s="194"/>
      <c r="B82" s="123"/>
      <c r="C82" s="170" t="s">
        <v>231</v>
      </c>
      <c r="D82" s="170"/>
      <c r="E82" s="170"/>
      <c r="F82" s="170"/>
      <c r="G82" s="170"/>
      <c r="H82" s="170"/>
      <c r="I82" s="173"/>
      <c r="J82" s="194"/>
      <c r="K82" s="172"/>
      <c r="L82" s="173">
        <f>SUM(AT53:AT73)</f>
        <v>156.47000000000003</v>
      </c>
    </row>
    <row r="83" ht="14.25" hidden="1">
      <c r="A83" s="194"/>
      <c r="B83" s="123"/>
      <c r="C83" s="170" t="s">
        <v>232</v>
      </c>
      <c r="D83" s="170"/>
      <c r="E83" s="170"/>
      <c r="F83" s="170"/>
      <c r="G83" s="170"/>
      <c r="H83" s="170"/>
      <c r="I83" s="173"/>
      <c r="J83" s="194"/>
      <c r="K83" s="172"/>
      <c r="L83" s="173">
        <f>SUM(AV53:AV73)</f>
        <v>0</v>
      </c>
    </row>
    <row r="84" ht="14.25">
      <c r="A84" s="194"/>
      <c r="B84" s="123"/>
      <c r="C84" s="170" t="s">
        <v>233</v>
      </c>
      <c r="D84" s="170"/>
      <c r="E84" s="170"/>
      <c r="F84" s="170"/>
      <c r="G84" s="170"/>
      <c r="H84" s="170"/>
      <c r="I84" s="173"/>
      <c r="J84" s="194"/>
      <c r="K84" s="172"/>
      <c r="L84" s="173">
        <f>L86+L87</f>
        <v>686.97000000000003</v>
      </c>
    </row>
    <row r="85" ht="14.25">
      <c r="A85" s="194"/>
      <c r="B85" s="123"/>
      <c r="C85" s="195" t="s">
        <v>229</v>
      </c>
      <c r="D85" s="170"/>
      <c r="E85" s="170"/>
      <c r="F85" s="170"/>
      <c r="G85" s="170"/>
      <c r="H85" s="170"/>
      <c r="I85" s="173"/>
      <c r="J85" s="194"/>
      <c r="K85" s="172"/>
      <c r="L85" s="173"/>
    </row>
    <row r="86" ht="14.25">
      <c r="A86" s="194"/>
      <c r="B86" s="123"/>
      <c r="C86" s="170" t="s">
        <v>234</v>
      </c>
      <c r="D86" s="170"/>
      <c r="E86" s="170"/>
      <c r="F86" s="170"/>
      <c r="G86" s="170"/>
      <c r="H86" s="170"/>
      <c r="I86" s="173"/>
      <c r="J86" s="194"/>
      <c r="K86" s="172"/>
      <c r="L86" s="173">
        <f>SUM(AW53:AW73)-SUM(BK53:BK73)</f>
        <v>686.97000000000003</v>
      </c>
    </row>
    <row r="87" ht="14.25" hidden="1">
      <c r="A87" s="194"/>
      <c r="B87" s="123"/>
      <c r="C87" s="170" t="s">
        <v>235</v>
      </c>
      <c r="D87" s="170"/>
      <c r="E87" s="170"/>
      <c r="F87" s="170"/>
      <c r="G87" s="170"/>
      <c r="H87" s="170"/>
      <c r="I87" s="173"/>
      <c r="J87" s="194"/>
      <c r="K87" s="172"/>
      <c r="L87" s="173">
        <f>SUM(BC53:BC73)</f>
        <v>0</v>
      </c>
    </row>
    <row r="88" ht="14.25" hidden="1">
      <c r="A88" s="194"/>
      <c r="B88" s="123"/>
      <c r="C88" s="170" t="s">
        <v>236</v>
      </c>
      <c r="D88" s="170"/>
      <c r="E88" s="170"/>
      <c r="F88" s="170"/>
      <c r="G88" s="170"/>
      <c r="H88" s="170"/>
      <c r="I88" s="173"/>
      <c r="J88" s="194"/>
      <c r="K88" s="172"/>
      <c r="L88" s="173">
        <f>SUM(BB53:BB73)</f>
        <v>0</v>
      </c>
    </row>
    <row r="89" ht="14.25">
      <c r="A89" s="194"/>
      <c r="B89" s="123"/>
      <c r="C89" s="170" t="s">
        <v>237</v>
      </c>
      <c r="D89" s="170"/>
      <c r="E89" s="170"/>
      <c r="F89" s="170"/>
      <c r="G89" s="170"/>
      <c r="H89" s="170"/>
      <c r="I89" s="173"/>
      <c r="J89" s="194"/>
      <c r="K89" s="172"/>
      <c r="L89" s="173">
        <f>SUM(AR53:AR73)+SUM(AT53:AT73)+SUM(AV53:AV73)</f>
        <v>3528.0799999999999</v>
      </c>
    </row>
    <row r="90" ht="14.25">
      <c r="A90" s="194"/>
      <c r="B90" s="123"/>
      <c r="C90" s="170" t="s">
        <v>238</v>
      </c>
      <c r="D90" s="170"/>
      <c r="E90" s="170"/>
      <c r="F90" s="170"/>
      <c r="G90" s="170"/>
      <c r="H90" s="170"/>
      <c r="I90" s="173"/>
      <c r="J90" s="194"/>
      <c r="K90" s="172"/>
      <c r="L90" s="173">
        <f>SUM(AZ53:AZ73)</f>
        <v>3422.2400000000002</v>
      </c>
    </row>
    <row r="91" ht="14.25">
      <c r="A91" s="194"/>
      <c r="B91" s="123"/>
      <c r="C91" s="170" t="s">
        <v>239</v>
      </c>
      <c r="D91" s="170"/>
      <c r="E91" s="170"/>
      <c r="F91" s="170"/>
      <c r="G91" s="170"/>
      <c r="H91" s="170"/>
      <c r="I91" s="173"/>
      <c r="J91" s="194"/>
      <c r="K91" s="172"/>
      <c r="L91" s="173">
        <f>SUM(BA53:BA73)</f>
        <v>1799.3199999999999</v>
      </c>
    </row>
    <row r="92" ht="14.25" hidden="1">
      <c r="A92" s="194"/>
      <c r="B92" s="123"/>
      <c r="C92" s="170" t="s">
        <v>240</v>
      </c>
      <c r="D92" s="170"/>
      <c r="E92" s="170"/>
      <c r="F92" s="170"/>
      <c r="G92" s="170"/>
      <c r="H92" s="170"/>
      <c r="I92" s="173"/>
      <c r="J92" s="194"/>
      <c r="K92" s="172"/>
      <c r="L92" s="173">
        <f>L94+L95</f>
        <v>0</v>
      </c>
    </row>
    <row r="93" ht="14.25" hidden="1">
      <c r="A93" s="194"/>
      <c r="B93" s="123"/>
      <c r="C93" s="195" t="s">
        <v>226</v>
      </c>
      <c r="D93" s="170"/>
      <c r="E93" s="170"/>
      <c r="F93" s="170"/>
      <c r="G93" s="170"/>
      <c r="H93" s="170"/>
      <c r="I93" s="173"/>
      <c r="J93" s="194"/>
      <c r="K93" s="172"/>
      <c r="L93" s="173"/>
    </row>
    <row r="94" ht="14.25" hidden="1">
      <c r="A94" s="194"/>
      <c r="B94" s="123"/>
      <c r="C94" s="170" t="s">
        <v>241</v>
      </c>
      <c r="D94" s="170"/>
      <c r="E94" s="170"/>
      <c r="F94" s="170"/>
      <c r="G94" s="170"/>
      <c r="H94" s="170"/>
      <c r="I94" s="173"/>
      <c r="J94" s="194"/>
      <c r="K94" s="172"/>
      <c r="L94" s="173">
        <f>SUM(BK53:BK73)</f>
        <v>0</v>
      </c>
    </row>
    <row r="95" ht="14.25" hidden="1">
      <c r="A95" s="194"/>
      <c r="B95" s="123"/>
      <c r="C95" s="170" t="s">
        <v>242</v>
      </c>
      <c r="D95" s="170"/>
      <c r="E95" s="170"/>
      <c r="F95" s="170"/>
      <c r="G95" s="170"/>
      <c r="H95" s="170"/>
      <c r="I95" s="173"/>
      <c r="J95" s="194"/>
      <c r="K95" s="172"/>
      <c r="L95" s="173">
        <f>SUM(BD53:BD73)</f>
        <v>0</v>
      </c>
    </row>
    <row r="96" ht="14.25" hidden="1">
      <c r="A96" s="194"/>
      <c r="B96" s="123"/>
      <c r="C96" s="170" t="s">
        <v>243</v>
      </c>
      <c r="D96" s="170"/>
      <c r="E96" s="170"/>
      <c r="F96" s="170"/>
      <c r="G96" s="170"/>
      <c r="H96" s="170"/>
      <c r="I96" s="173"/>
      <c r="J96" s="194"/>
      <c r="K96" s="172"/>
      <c r="L96" s="173"/>
    </row>
    <row r="97" ht="14.25" hidden="1">
      <c r="A97" s="194"/>
      <c r="B97" s="123"/>
      <c r="C97" s="170" t="s">
        <v>243</v>
      </c>
      <c r="D97" s="170"/>
      <c r="E97" s="170"/>
      <c r="F97" s="170"/>
      <c r="G97" s="170"/>
      <c r="H97" s="170"/>
      <c r="I97" s="173"/>
      <c r="J97" s="194"/>
      <c r="K97" s="172"/>
      <c r="L97" s="173">
        <f>SUM(BQ53:BQ73)</f>
        <v>0</v>
      </c>
    </row>
    <row r="98" ht="14.25" hidden="1">
      <c r="A98" s="194"/>
      <c r="B98" s="123"/>
      <c r="C98" s="170" t="s">
        <v>244</v>
      </c>
      <c r="D98" s="170"/>
      <c r="E98" s="170"/>
      <c r="F98" s="170"/>
      <c r="G98" s="170"/>
      <c r="H98" s="170"/>
      <c r="I98" s="173"/>
      <c r="J98" s="194"/>
      <c r="K98" s="172"/>
      <c r="L98" s="173">
        <f>SUM(BO53:BO73)</f>
        <v>0</v>
      </c>
    </row>
    <row r="99" ht="14.25">
      <c r="A99" s="191"/>
      <c r="B99" s="192"/>
      <c r="C99" s="187" t="s">
        <v>245</v>
      </c>
      <c r="D99" s="187"/>
      <c r="E99" s="187"/>
      <c r="F99" s="187"/>
      <c r="G99" s="187"/>
      <c r="H99" s="187"/>
      <c r="I99" s="181"/>
      <c r="J99" s="191"/>
      <c r="K99" s="193"/>
      <c r="L99" s="181">
        <f>L75+L90+L91+L92+L97+L98</f>
        <v>9657.8199999999997</v>
      </c>
    </row>
    <row r="100" ht="14.25">
      <c r="A100" s="194"/>
      <c r="B100" s="123"/>
      <c r="C100" s="195" t="s">
        <v>246</v>
      </c>
      <c r="D100" s="170"/>
      <c r="E100" s="170"/>
      <c r="F100" s="170"/>
      <c r="G100" s="170"/>
      <c r="H100" s="170"/>
      <c r="I100" s="173"/>
      <c r="J100" s="194"/>
      <c r="K100" s="172"/>
      <c r="L100" s="173"/>
    </row>
    <row r="101" ht="14.25" hidden="1">
      <c r="A101" s="194"/>
      <c r="B101" s="123"/>
      <c r="C101" s="170" t="s">
        <v>247</v>
      </c>
      <c r="D101" s="170"/>
      <c r="E101" s="170"/>
      <c r="F101" s="170"/>
      <c r="G101" s="170"/>
      <c r="H101" s="170"/>
      <c r="I101" s="173"/>
      <c r="J101" s="194"/>
      <c r="K101" s="172"/>
      <c r="L101" s="173">
        <f>SUM(AX53:AX73)</f>
        <v>0</v>
      </c>
    </row>
    <row r="102" ht="14.25" hidden="1">
      <c r="A102" s="194"/>
      <c r="B102" s="123"/>
      <c r="C102" s="170" t="s">
        <v>248</v>
      </c>
      <c r="D102" s="170"/>
      <c r="E102" s="170"/>
      <c r="F102" s="170"/>
      <c r="G102" s="170"/>
      <c r="H102" s="170"/>
      <c r="I102" s="173"/>
      <c r="J102" s="194"/>
      <c r="K102" s="172"/>
      <c r="L102" s="173">
        <f>SUM(AY53:AY73)</f>
        <v>0</v>
      </c>
    </row>
    <row r="103" ht="14.25">
      <c r="A103" s="194"/>
      <c r="B103" s="123"/>
      <c r="C103" s="170" t="s">
        <v>249</v>
      </c>
      <c r="D103" s="170"/>
      <c r="E103" s="170"/>
      <c r="F103" s="174"/>
      <c r="G103" s="180">
        <f>Source!F306</f>
        <v>6.4499999999999993</v>
      </c>
      <c r="H103" s="194"/>
      <c r="I103" s="194"/>
      <c r="J103" s="194"/>
      <c r="K103" s="194"/>
      <c r="L103" s="194"/>
    </row>
    <row r="104" ht="14.25">
      <c r="A104" s="194"/>
      <c r="B104" s="123"/>
      <c r="C104" s="170" t="s">
        <v>250</v>
      </c>
      <c r="D104" s="170"/>
      <c r="E104" s="170"/>
      <c r="F104" s="174"/>
      <c r="G104" s="180">
        <f>Source!F307</f>
        <v>0.26999999999999996</v>
      </c>
      <c r="H104" s="194"/>
      <c r="I104" s="194"/>
      <c r="J104" s="194"/>
      <c r="K104" s="194"/>
      <c r="L104" s="194"/>
    </row>
    <row r="107" ht="16.5">
      <c r="A107" s="168" t="s">
        <v>479</v>
      </c>
      <c r="B107" s="168"/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</row>
    <row r="108" ht="57">
      <c r="A108" s="211" t="s">
        <v>281</v>
      </c>
      <c r="B108" s="212" t="str">
        <f>Source!F318</f>
        <v>ТЦ_62.5.03.00_78_7804526950_15.09.2025_02_9.1</v>
      </c>
      <c r="C108" s="212" t="s">
        <v>485</v>
      </c>
      <c r="D108" s="213" t="str">
        <f>Source!H318</f>
        <v>ШТ</v>
      </c>
      <c r="E108" s="214">
        <f>Source!K318</f>
        <v>3</v>
      </c>
      <c r="F108" s="214"/>
      <c r="G108" s="214">
        <f>Source!I318</f>
        <v>3</v>
      </c>
      <c r="H108" s="215"/>
      <c r="I108" s="216"/>
      <c r="J108" s="215">
        <f>Source!AL318</f>
        <v>3040.2199999999998</v>
      </c>
      <c r="K108" s="216"/>
      <c r="L108" s="215">
        <f>Source!HH318</f>
        <v>9120.6599999999999</v>
      </c>
    </row>
    <row r="109" ht="14.25">
      <c r="A109" s="217"/>
      <c r="B109" s="217"/>
      <c r="C109" s="218" t="s">
        <v>223</v>
      </c>
      <c r="D109" s="218"/>
      <c r="E109" s="218"/>
      <c r="F109" s="218"/>
      <c r="G109" s="218"/>
      <c r="H109" s="218"/>
      <c r="I109" s="219">
        <f>IF(E108&lt;&gt;0,K109/E108, 0)</f>
        <v>3040.2199999999998</v>
      </c>
      <c r="J109" s="219"/>
      <c r="K109" s="219">
        <f>L108</f>
        <v>9120.6599999999999</v>
      </c>
      <c r="L109" s="219"/>
      <c r="AD109">
        <f>ROUND((Source!AT318/100)*((ROUND(ROUND(Source!AO318,2)*Source!I318, 2)+ROUND(ROUND(Source!AN318,2)*Source!I318, 2))), 2)</f>
        <v>0</v>
      </c>
      <c r="AE109">
        <f>ROUND((Source!AU318/100)*((ROUND(ROUND(Source!AO318,2)*Source!I318, 2)+ROUND(ROUND(Source!AN318,2)*Source!I318, 2))), 2)</f>
        <v>0</v>
      </c>
      <c r="AN109" s="190">
        <f>L108</f>
        <v>9120.6599999999999</v>
      </c>
      <c r="AO109">
        <f>0</f>
        <v>0</v>
      </c>
      <c r="AQ109" t="s">
        <v>224</v>
      </c>
      <c r="AR109">
        <f>0</f>
        <v>0</v>
      </c>
      <c r="AT109">
        <f>0</f>
        <v>0</v>
      </c>
      <c r="AV109" t="s">
        <v>224</v>
      </c>
      <c r="AW109" s="190">
        <f>L108</f>
        <v>9120.6599999999999</v>
      </c>
      <c r="AY109" s="190">
        <f>L108</f>
        <v>9120.6599999999999</v>
      </c>
      <c r="AZ109">
        <f>Source!X318</f>
        <v>0</v>
      </c>
      <c r="BA109">
        <f>Source!Y318</f>
        <v>0</v>
      </c>
      <c r="BK109" s="190">
        <f>L108</f>
        <v>9120.6599999999999</v>
      </c>
      <c r="CD109">
        <v>3</v>
      </c>
    </row>
    <row r="111" ht="15" hidden="1">
      <c r="A111" s="191"/>
      <c r="B111" s="192"/>
      <c r="C111" s="187" t="s">
        <v>225</v>
      </c>
      <c r="D111" s="187"/>
      <c r="E111" s="187"/>
      <c r="F111" s="187"/>
      <c r="G111" s="187"/>
      <c r="H111" s="187"/>
      <c r="I111" s="181"/>
      <c r="J111" s="191"/>
      <c r="K111" s="193"/>
      <c r="L111" s="181">
        <f>L113+L114+L120+L124</f>
        <v>0</v>
      </c>
    </row>
    <row r="112" ht="14.25" hidden="1">
      <c r="A112" s="194"/>
      <c r="B112" s="123"/>
      <c r="C112" s="195" t="s">
        <v>226</v>
      </c>
      <c r="D112" s="170"/>
      <c r="E112" s="170"/>
      <c r="F112" s="170"/>
      <c r="G112" s="170"/>
      <c r="H112" s="170"/>
      <c r="I112" s="173"/>
      <c r="J112" s="194"/>
      <c r="K112" s="172"/>
      <c r="L112" s="173"/>
    </row>
    <row r="113" ht="14.25" hidden="1">
      <c r="A113" s="194"/>
      <c r="B113" s="123"/>
      <c r="C113" s="170" t="s">
        <v>227</v>
      </c>
      <c r="D113" s="170"/>
      <c r="E113" s="170"/>
      <c r="F113" s="170"/>
      <c r="G113" s="170"/>
      <c r="H113" s="170"/>
      <c r="I113" s="173"/>
      <c r="J113" s="194"/>
      <c r="K113" s="172"/>
      <c r="L113" s="173">
        <f>SUM(AR107:AR109)</f>
        <v>0</v>
      </c>
    </row>
    <row r="114" ht="14.25" hidden="1">
      <c r="A114" s="194"/>
      <c r="B114" s="123"/>
      <c r="C114" s="170" t="s">
        <v>228</v>
      </c>
      <c r="D114" s="170"/>
      <c r="E114" s="170"/>
      <c r="F114" s="170"/>
      <c r="G114" s="170"/>
      <c r="H114" s="170"/>
      <c r="I114" s="173"/>
      <c r="J114" s="194"/>
      <c r="K114" s="172"/>
      <c r="L114" s="173">
        <f>L116+L119+L118</f>
        <v>0</v>
      </c>
    </row>
    <row r="115" ht="14.25" hidden="1">
      <c r="A115" s="194"/>
      <c r="B115" s="123"/>
      <c r="C115" s="195" t="s">
        <v>229</v>
      </c>
      <c r="D115" s="170"/>
      <c r="E115" s="170"/>
      <c r="F115" s="170"/>
      <c r="G115" s="170"/>
      <c r="H115" s="170"/>
      <c r="I115" s="173"/>
      <c r="J115" s="194"/>
      <c r="K115" s="172"/>
      <c r="L115" s="173"/>
    </row>
    <row r="116" ht="14.25" hidden="1">
      <c r="A116" s="194"/>
      <c r="B116" s="123"/>
      <c r="C116" s="170" t="s">
        <v>228</v>
      </c>
      <c r="D116" s="170"/>
      <c r="E116" s="170"/>
      <c r="F116" s="170"/>
      <c r="G116" s="170"/>
      <c r="H116" s="170"/>
      <c r="I116" s="173"/>
      <c r="J116" s="194"/>
      <c r="K116" s="172"/>
      <c r="L116" s="173">
        <f>SUM(AO107:AO109)</f>
        <v>0</v>
      </c>
    </row>
    <row r="117" ht="14.25" hidden="1">
      <c r="A117" s="194"/>
      <c r="B117" s="123"/>
      <c r="C117" s="195" t="s">
        <v>230</v>
      </c>
      <c r="D117" s="170"/>
      <c r="E117" s="170"/>
      <c r="F117" s="170"/>
      <c r="G117" s="170"/>
      <c r="H117" s="170"/>
      <c r="I117" s="173"/>
      <c r="J117" s="194"/>
      <c r="K117" s="172"/>
      <c r="L117" s="173"/>
    </row>
    <row r="118" ht="14.25" hidden="1">
      <c r="A118" s="194"/>
      <c r="B118" s="123"/>
      <c r="C118" s="170" t="s">
        <v>231</v>
      </c>
      <c r="D118" s="170"/>
      <c r="E118" s="170"/>
      <c r="F118" s="170"/>
      <c r="G118" s="170"/>
      <c r="H118" s="170"/>
      <c r="I118" s="173"/>
      <c r="J118" s="194"/>
      <c r="K118" s="172"/>
      <c r="L118" s="173">
        <f>SUM(AT107:AT109)</f>
        <v>0</v>
      </c>
    </row>
    <row r="119" ht="14.25" hidden="1">
      <c r="A119" s="194"/>
      <c r="B119" s="123"/>
      <c r="C119" s="170" t="s">
        <v>232</v>
      </c>
      <c r="D119" s="170"/>
      <c r="E119" s="170"/>
      <c r="F119" s="170"/>
      <c r="G119" s="170"/>
      <c r="H119" s="170"/>
      <c r="I119" s="173"/>
      <c r="J119" s="194"/>
      <c r="K119" s="172"/>
      <c r="L119" s="173">
        <f>SUM(AV107:AV109)</f>
        <v>0</v>
      </c>
    </row>
    <row r="120" ht="14.25" hidden="1">
      <c r="A120" s="194"/>
      <c r="B120" s="123"/>
      <c r="C120" s="170" t="s">
        <v>233</v>
      </c>
      <c r="D120" s="170"/>
      <c r="E120" s="170"/>
      <c r="F120" s="170"/>
      <c r="G120" s="170"/>
      <c r="H120" s="170"/>
      <c r="I120" s="173"/>
      <c r="J120" s="194"/>
      <c r="K120" s="172"/>
      <c r="L120" s="173">
        <f>L122+L123</f>
        <v>0</v>
      </c>
    </row>
    <row r="121" ht="14.25" hidden="1">
      <c r="A121" s="194"/>
      <c r="B121" s="123"/>
      <c r="C121" s="195" t="s">
        <v>229</v>
      </c>
      <c r="D121" s="170"/>
      <c r="E121" s="170"/>
      <c r="F121" s="170"/>
      <c r="G121" s="170"/>
      <c r="H121" s="170"/>
      <c r="I121" s="173"/>
      <c r="J121" s="194"/>
      <c r="K121" s="172"/>
      <c r="L121" s="173"/>
    </row>
    <row r="122" ht="14.25" hidden="1">
      <c r="A122" s="194"/>
      <c r="B122" s="123"/>
      <c r="C122" s="170" t="s">
        <v>234</v>
      </c>
      <c r="D122" s="170"/>
      <c r="E122" s="170"/>
      <c r="F122" s="170"/>
      <c r="G122" s="170"/>
      <c r="H122" s="170"/>
      <c r="I122" s="173"/>
      <c r="J122" s="194"/>
      <c r="K122" s="172"/>
      <c r="L122" s="173">
        <f>SUM(AW107:AW109)-SUM(BK107:BK109)</f>
        <v>0</v>
      </c>
    </row>
    <row r="123" ht="14.25" hidden="1">
      <c r="A123" s="194"/>
      <c r="B123" s="123"/>
      <c r="C123" s="170" t="s">
        <v>235</v>
      </c>
      <c r="D123" s="170"/>
      <c r="E123" s="170"/>
      <c r="F123" s="170"/>
      <c r="G123" s="170"/>
      <c r="H123" s="170"/>
      <c r="I123" s="173"/>
      <c r="J123" s="194"/>
      <c r="K123" s="172"/>
      <c r="L123" s="173">
        <f>SUM(BC107:BC109)</f>
        <v>0</v>
      </c>
    </row>
    <row r="124" ht="14.25" hidden="1">
      <c r="A124" s="194"/>
      <c r="B124" s="123"/>
      <c r="C124" s="170" t="s">
        <v>236</v>
      </c>
      <c r="D124" s="170"/>
      <c r="E124" s="170"/>
      <c r="F124" s="170"/>
      <c r="G124" s="170"/>
      <c r="H124" s="170"/>
      <c r="I124" s="173"/>
      <c r="J124" s="194"/>
      <c r="K124" s="172"/>
      <c r="L124" s="173">
        <f>SUM(BB107:BB109)</f>
        <v>0</v>
      </c>
    </row>
    <row r="125" ht="14.25" hidden="1">
      <c r="A125" s="194"/>
      <c r="B125" s="123"/>
      <c r="C125" s="170" t="s">
        <v>237</v>
      </c>
      <c r="D125" s="170"/>
      <c r="E125" s="170"/>
      <c r="F125" s="170"/>
      <c r="G125" s="170"/>
      <c r="H125" s="170"/>
      <c r="I125" s="173"/>
      <c r="J125" s="194"/>
      <c r="K125" s="172"/>
      <c r="L125" s="173">
        <f>SUM(AR107:AR109)+SUM(AT107:AT109)+SUM(AV107:AV109)</f>
        <v>0</v>
      </c>
    </row>
    <row r="126" ht="14.25" hidden="1">
      <c r="A126" s="194"/>
      <c r="B126" s="123"/>
      <c r="C126" s="170" t="s">
        <v>238</v>
      </c>
      <c r="D126" s="170"/>
      <c r="E126" s="170"/>
      <c r="F126" s="170"/>
      <c r="G126" s="170"/>
      <c r="H126" s="170"/>
      <c r="I126" s="173"/>
      <c r="J126" s="194"/>
      <c r="K126" s="172"/>
      <c r="L126" s="173">
        <f>SUM(AZ107:AZ109)</f>
        <v>0</v>
      </c>
    </row>
    <row r="127" ht="14.25" hidden="1">
      <c r="A127" s="194"/>
      <c r="B127" s="123"/>
      <c r="C127" s="170" t="s">
        <v>239</v>
      </c>
      <c r="D127" s="170"/>
      <c r="E127" s="170"/>
      <c r="F127" s="170"/>
      <c r="G127" s="170"/>
      <c r="H127" s="170"/>
      <c r="I127" s="173"/>
      <c r="J127" s="194"/>
      <c r="K127" s="172"/>
      <c r="L127" s="173">
        <f>SUM(BA107:BA109)</f>
        <v>0</v>
      </c>
    </row>
    <row r="128" ht="14.25">
      <c r="A128" s="194"/>
      <c r="B128" s="123"/>
      <c r="C128" s="170" t="s">
        <v>240</v>
      </c>
      <c r="D128" s="170"/>
      <c r="E128" s="170"/>
      <c r="F128" s="170"/>
      <c r="G128" s="170"/>
      <c r="H128" s="170"/>
      <c r="I128" s="173"/>
      <c r="J128" s="194"/>
      <c r="K128" s="172"/>
      <c r="L128" s="173">
        <f>L130+L131</f>
        <v>9120.6599999999999</v>
      </c>
    </row>
    <row r="129" ht="14.25">
      <c r="A129" s="194"/>
      <c r="B129" s="123"/>
      <c r="C129" s="195" t="s">
        <v>226</v>
      </c>
      <c r="D129" s="170"/>
      <c r="E129" s="170"/>
      <c r="F129" s="170"/>
      <c r="G129" s="170"/>
      <c r="H129" s="170"/>
      <c r="I129" s="173"/>
      <c r="J129" s="194"/>
      <c r="K129" s="172"/>
      <c r="L129" s="173"/>
    </row>
    <row r="130" ht="14.25">
      <c r="A130" s="194"/>
      <c r="B130" s="123"/>
      <c r="C130" s="170" t="s">
        <v>241</v>
      </c>
      <c r="D130" s="170"/>
      <c r="E130" s="170"/>
      <c r="F130" s="170"/>
      <c r="G130" s="170"/>
      <c r="H130" s="170"/>
      <c r="I130" s="173"/>
      <c r="J130" s="194"/>
      <c r="K130" s="172"/>
      <c r="L130" s="173">
        <f>SUM(BK107:BK109)</f>
        <v>9120.6599999999999</v>
      </c>
    </row>
    <row r="131" ht="14.25" hidden="1">
      <c r="A131" s="194"/>
      <c r="B131" s="123"/>
      <c r="C131" s="170" t="s">
        <v>242</v>
      </c>
      <c r="D131" s="170"/>
      <c r="E131" s="170"/>
      <c r="F131" s="170"/>
      <c r="G131" s="170"/>
      <c r="H131" s="170"/>
      <c r="I131" s="173"/>
      <c r="J131" s="194"/>
      <c r="K131" s="172"/>
      <c r="L131" s="173">
        <f>SUM(BD107:BD109)</f>
        <v>0</v>
      </c>
    </row>
    <row r="132" ht="14.25" hidden="1">
      <c r="A132" s="194"/>
      <c r="B132" s="123"/>
      <c r="C132" s="170" t="s">
        <v>243</v>
      </c>
      <c r="D132" s="170"/>
      <c r="E132" s="170"/>
      <c r="F132" s="170"/>
      <c r="G132" s="170"/>
      <c r="H132" s="170"/>
      <c r="I132" s="173"/>
      <c r="J132" s="194"/>
      <c r="K132" s="172"/>
      <c r="L132" s="173"/>
    </row>
    <row r="133" ht="14.25" hidden="1">
      <c r="A133" s="194"/>
      <c r="B133" s="123"/>
      <c r="C133" s="170" t="s">
        <v>243</v>
      </c>
      <c r="D133" s="170"/>
      <c r="E133" s="170"/>
      <c r="F133" s="170"/>
      <c r="G133" s="170"/>
      <c r="H133" s="170"/>
      <c r="I133" s="173"/>
      <c r="J133" s="194"/>
      <c r="K133" s="172"/>
      <c r="L133" s="173">
        <f>SUM(BQ107:BQ109)</f>
        <v>0</v>
      </c>
    </row>
    <row r="134" ht="14.25" hidden="1">
      <c r="A134" s="194"/>
      <c r="B134" s="123"/>
      <c r="C134" s="170" t="s">
        <v>244</v>
      </c>
      <c r="D134" s="170"/>
      <c r="E134" s="170"/>
      <c r="F134" s="170"/>
      <c r="G134" s="170"/>
      <c r="H134" s="170"/>
      <c r="I134" s="173"/>
      <c r="J134" s="194"/>
      <c r="K134" s="172"/>
      <c r="L134" s="173">
        <f>SUM(BO107:BO109)</f>
        <v>0</v>
      </c>
    </row>
    <row r="135" ht="15">
      <c r="A135" s="191"/>
      <c r="B135" s="192"/>
      <c r="C135" s="187" t="s">
        <v>245</v>
      </c>
      <c r="D135" s="187"/>
      <c r="E135" s="187"/>
      <c r="F135" s="187"/>
      <c r="G135" s="187"/>
      <c r="H135" s="187"/>
      <c r="I135" s="181"/>
      <c r="J135" s="191"/>
      <c r="K135" s="193"/>
      <c r="L135" s="181">
        <f>L111+L126+L127+L128+L133+L134</f>
        <v>9120.6599999999999</v>
      </c>
    </row>
    <row r="136" ht="14.25">
      <c r="A136" s="194"/>
      <c r="B136" s="123"/>
      <c r="C136" s="195" t="s">
        <v>246</v>
      </c>
      <c r="D136" s="170"/>
      <c r="E136" s="170"/>
      <c r="F136" s="170"/>
      <c r="G136" s="170"/>
      <c r="H136" s="170"/>
      <c r="I136" s="173"/>
      <c r="J136" s="194"/>
      <c r="K136" s="172"/>
      <c r="L136" s="173"/>
    </row>
    <row r="137" ht="14.25" hidden="1">
      <c r="A137" s="194"/>
      <c r="B137" s="123"/>
      <c r="C137" s="170" t="s">
        <v>247</v>
      </c>
      <c r="D137" s="170"/>
      <c r="E137" s="170"/>
      <c r="F137" s="170"/>
      <c r="G137" s="170"/>
      <c r="H137" s="170"/>
      <c r="I137" s="173"/>
      <c r="J137" s="194"/>
      <c r="K137" s="172"/>
      <c r="L137" s="173">
        <f>SUM(AX107:AX109)</f>
        <v>0</v>
      </c>
    </row>
    <row r="138" ht="14.25">
      <c r="A138" s="194"/>
      <c r="B138" s="123"/>
      <c r="C138" s="170" t="s">
        <v>248</v>
      </c>
      <c r="D138" s="170"/>
      <c r="E138" s="170"/>
      <c r="F138" s="170"/>
      <c r="G138" s="170"/>
      <c r="H138" s="170"/>
      <c r="I138" s="173"/>
      <c r="J138" s="194"/>
      <c r="K138" s="172"/>
      <c r="L138" s="173">
        <f>SUM(AY107:AY109)</f>
        <v>9120.6599999999999</v>
      </c>
    </row>
    <row r="139" ht="14.25" hidden="1" customHeight="1">
      <c r="A139" s="194"/>
      <c r="B139" s="123"/>
      <c r="C139" s="170" t="s">
        <v>249</v>
      </c>
      <c r="D139" s="170"/>
      <c r="E139" s="170"/>
      <c r="F139" s="174"/>
      <c r="G139" s="180">
        <f>Source!F342</f>
        <v>0</v>
      </c>
      <c r="H139" s="194"/>
      <c r="I139" s="194"/>
      <c r="J139" s="194"/>
      <c r="K139" s="194"/>
      <c r="L139" s="194"/>
    </row>
    <row r="140" ht="14.25" hidden="1" customHeight="1">
      <c r="A140" s="194"/>
      <c r="B140" s="123"/>
      <c r="C140" s="170" t="s">
        <v>250</v>
      </c>
      <c r="D140" s="170"/>
      <c r="E140" s="170"/>
      <c r="F140" s="174"/>
      <c r="G140" s="180">
        <f>Source!F343</f>
        <v>0</v>
      </c>
      <c r="H140" s="194"/>
      <c r="I140" s="194"/>
      <c r="J140" s="194"/>
      <c r="K140" s="194"/>
      <c r="L140" s="194"/>
    </row>
    <row r="143" ht="15">
      <c r="A143" s="196"/>
      <c r="B143" s="197"/>
      <c r="C143" s="198" t="s">
        <v>251</v>
      </c>
      <c r="D143" s="198"/>
      <c r="E143" s="198"/>
      <c r="F143" s="198"/>
      <c r="G143" s="198"/>
      <c r="H143" s="198"/>
      <c r="I143" s="189"/>
      <c r="J143" s="196"/>
      <c r="K143" s="199"/>
      <c r="L143" s="189"/>
    </row>
    <row r="145" ht="15" hidden="1">
      <c r="A145" s="191"/>
      <c r="B145" s="192"/>
      <c r="C145" s="187" t="s">
        <v>252</v>
      </c>
      <c r="D145" s="187"/>
      <c r="E145" s="187"/>
      <c r="F145" s="187"/>
      <c r="G145" s="187"/>
      <c r="H145" s="187"/>
      <c r="I145" s="181"/>
      <c r="J145" s="191"/>
      <c r="K145" s="193"/>
      <c r="L145" s="181">
        <f>L147+L162+L163</f>
        <v>0</v>
      </c>
    </row>
    <row r="146" ht="14.25" hidden="1">
      <c r="A146" s="194"/>
      <c r="B146" s="123"/>
      <c r="C146" s="195" t="s">
        <v>226</v>
      </c>
      <c r="D146" s="170"/>
      <c r="E146" s="170"/>
      <c r="F146" s="170"/>
      <c r="G146" s="170"/>
      <c r="H146" s="170"/>
      <c r="I146" s="173"/>
      <c r="J146" s="194"/>
      <c r="K146" s="172"/>
      <c r="L146" s="173"/>
    </row>
    <row r="147" ht="14.25" hidden="1">
      <c r="A147" s="194"/>
      <c r="B147" s="123"/>
      <c r="C147" s="170" t="s">
        <v>253</v>
      </c>
      <c r="D147" s="170"/>
      <c r="E147" s="170"/>
      <c r="F147" s="170"/>
      <c r="G147" s="170"/>
      <c r="H147" s="170"/>
      <c r="I147" s="173"/>
      <c r="J147" s="194"/>
      <c r="K147" s="172"/>
      <c r="L147" s="173">
        <f>L149+L150+L156+L160</f>
        <v>0</v>
      </c>
    </row>
    <row r="148" ht="14.25" hidden="1">
      <c r="A148" s="194"/>
      <c r="B148" s="123"/>
      <c r="C148" s="195" t="s">
        <v>226</v>
      </c>
      <c r="D148" s="170"/>
      <c r="E148" s="170"/>
      <c r="F148" s="170"/>
      <c r="G148" s="170"/>
      <c r="H148" s="170"/>
      <c r="I148" s="173"/>
      <c r="J148" s="194"/>
      <c r="K148" s="172"/>
      <c r="L148" s="173"/>
    </row>
    <row r="149" ht="14.25" hidden="1">
      <c r="A149" s="194"/>
      <c r="B149" s="123"/>
      <c r="C149" s="170" t="s">
        <v>254</v>
      </c>
      <c r="D149" s="170"/>
      <c r="E149" s="170"/>
      <c r="F149" s="170"/>
      <c r="G149" s="170"/>
      <c r="H149" s="170"/>
      <c r="I149" s="173"/>
      <c r="J149" s="194"/>
      <c r="K149" s="172"/>
      <c r="L149" s="173">
        <f>SUMIF(CD52:CD141, 1, AR52:AR141)</f>
        <v>0</v>
      </c>
    </row>
    <row r="150" ht="14.25" hidden="1">
      <c r="A150" s="194"/>
      <c r="B150" s="123"/>
      <c r="C150" s="170" t="s">
        <v>228</v>
      </c>
      <c r="D150" s="170"/>
      <c r="E150" s="170"/>
      <c r="F150" s="170"/>
      <c r="G150" s="170"/>
      <c r="H150" s="170"/>
      <c r="I150" s="173"/>
      <c r="J150" s="194"/>
      <c r="K150" s="172"/>
      <c r="L150" s="173">
        <f>L152+L155+L154</f>
        <v>0</v>
      </c>
    </row>
    <row r="151" ht="14.25" hidden="1">
      <c r="A151" s="194"/>
      <c r="B151" s="123"/>
      <c r="C151" s="195" t="s">
        <v>229</v>
      </c>
      <c r="D151" s="170"/>
      <c r="E151" s="170"/>
      <c r="F151" s="170"/>
      <c r="G151" s="170"/>
      <c r="H151" s="170"/>
      <c r="I151" s="173"/>
      <c r="J151" s="194"/>
      <c r="K151" s="172"/>
      <c r="L151" s="173"/>
    </row>
    <row r="152" ht="14.25" hidden="1">
      <c r="A152" s="194"/>
      <c r="B152" s="123"/>
      <c r="C152" s="170" t="s">
        <v>228</v>
      </c>
      <c r="D152" s="170"/>
      <c r="E152" s="170"/>
      <c r="F152" s="170"/>
      <c r="G152" s="170"/>
      <c r="H152" s="170"/>
      <c r="I152" s="173"/>
      <c r="J152" s="194"/>
      <c r="K152" s="172"/>
      <c r="L152" s="173">
        <f>SUMIF(CD52:CD141, 1, AO52:AO141)</f>
        <v>0</v>
      </c>
    </row>
    <row r="153" ht="14.25" hidden="1">
      <c r="A153" s="194"/>
      <c r="B153" s="123"/>
      <c r="C153" s="195" t="s">
        <v>230</v>
      </c>
      <c r="D153" s="170"/>
      <c r="E153" s="170"/>
      <c r="F153" s="170"/>
      <c r="G153" s="170"/>
      <c r="H153" s="170"/>
      <c r="I153" s="173"/>
      <c r="J153" s="194"/>
      <c r="K153" s="172"/>
      <c r="L153" s="173"/>
    </row>
    <row r="154" ht="14.25" hidden="1">
      <c r="A154" s="194"/>
      <c r="B154" s="123"/>
      <c r="C154" s="170" t="s">
        <v>231</v>
      </c>
      <c r="D154" s="170"/>
      <c r="E154" s="170"/>
      <c r="F154" s="170"/>
      <c r="G154" s="170"/>
      <c r="H154" s="170"/>
      <c r="I154" s="173"/>
      <c r="J154" s="194"/>
      <c r="K154" s="172"/>
      <c r="L154" s="173">
        <f>SUMIF(CD52:CD141, 1, AT52:AT141)</f>
        <v>0</v>
      </c>
    </row>
    <row r="155" ht="14.25" hidden="1">
      <c r="A155" s="194"/>
      <c r="B155" s="123"/>
      <c r="C155" s="170" t="s">
        <v>232</v>
      </c>
      <c r="D155" s="170"/>
      <c r="E155" s="170"/>
      <c r="F155" s="170"/>
      <c r="G155" s="170"/>
      <c r="H155" s="170"/>
      <c r="I155" s="173"/>
      <c r="J155" s="194"/>
      <c r="K155" s="172"/>
      <c r="L155" s="173">
        <f>SUMIF(CD52:CD141, 1, AV52:AV141)</f>
        <v>0</v>
      </c>
    </row>
    <row r="156" ht="14.25" hidden="1">
      <c r="A156" s="194"/>
      <c r="B156" s="123"/>
      <c r="C156" s="170" t="s">
        <v>233</v>
      </c>
      <c r="D156" s="170"/>
      <c r="E156" s="170"/>
      <c r="F156" s="170"/>
      <c r="G156" s="170"/>
      <c r="H156" s="170"/>
      <c r="I156" s="173"/>
      <c r="J156" s="194"/>
      <c r="K156" s="172"/>
      <c r="L156" s="173">
        <f>L158+L159</f>
        <v>0</v>
      </c>
    </row>
    <row r="157" ht="14.25" hidden="1">
      <c r="A157" s="194"/>
      <c r="B157" s="123"/>
      <c r="C157" s="195" t="s">
        <v>229</v>
      </c>
      <c r="D157" s="170"/>
      <c r="E157" s="170"/>
      <c r="F157" s="170"/>
      <c r="G157" s="170"/>
      <c r="H157" s="170"/>
      <c r="I157" s="173"/>
      <c r="J157" s="194"/>
      <c r="K157" s="172"/>
      <c r="L157" s="173"/>
    </row>
    <row r="158" ht="14.25" hidden="1">
      <c r="A158" s="194"/>
      <c r="B158" s="123"/>
      <c r="C158" s="170" t="s">
        <v>234</v>
      </c>
      <c r="D158" s="170"/>
      <c r="E158" s="170"/>
      <c r="F158" s="170"/>
      <c r="G158" s="170"/>
      <c r="H158" s="170"/>
      <c r="I158" s="173"/>
      <c r="J158" s="194"/>
      <c r="K158" s="172"/>
      <c r="L158" s="173">
        <f>SUMIF(CD52:CD141, 1, AW52:AW141)-SUMIF(CD52:CD141, 1, BK52:BK141)</f>
        <v>0</v>
      </c>
    </row>
    <row r="159" ht="14.25" hidden="1">
      <c r="A159" s="194"/>
      <c r="B159" s="123"/>
      <c r="C159" s="170" t="s">
        <v>235</v>
      </c>
      <c r="D159" s="170"/>
      <c r="E159" s="170"/>
      <c r="F159" s="170"/>
      <c r="G159" s="170"/>
      <c r="H159" s="170"/>
      <c r="I159" s="173"/>
      <c r="J159" s="194"/>
      <c r="K159" s="172"/>
      <c r="L159" s="173">
        <f>SUMIF(CD52:CD141, 1, BC52:BC141)</f>
        <v>0</v>
      </c>
    </row>
    <row r="160" ht="14.25" hidden="1">
      <c r="A160" s="194"/>
      <c r="B160" s="123"/>
      <c r="C160" s="170" t="s">
        <v>236</v>
      </c>
      <c r="D160" s="170"/>
      <c r="E160" s="170"/>
      <c r="F160" s="170"/>
      <c r="G160" s="170"/>
      <c r="H160" s="170"/>
      <c r="I160" s="173"/>
      <c r="J160" s="194"/>
      <c r="K160" s="172"/>
      <c r="L160" s="173">
        <f>SUMIF(CD52:CD141, 1, BB52:BB141)</f>
        <v>0</v>
      </c>
    </row>
    <row r="161" ht="14.25" hidden="1">
      <c r="A161" s="194"/>
      <c r="B161" s="123"/>
      <c r="C161" s="170" t="s">
        <v>255</v>
      </c>
      <c r="D161" s="170"/>
      <c r="E161" s="170"/>
      <c r="F161" s="170"/>
      <c r="G161" s="170"/>
      <c r="H161" s="170"/>
      <c r="I161" s="173"/>
      <c r="J161" s="194"/>
      <c r="K161" s="172"/>
      <c r="L161" s="173">
        <f>SUMIF(CD52:CD141, 1, AR52:AR141)+SUMIF(CD52:CD141, 1, AT52:AT141)+SUMIF(CD52:CD141, 1, AV52:AV141)</f>
        <v>0</v>
      </c>
    </row>
    <row r="162" ht="14.25" hidden="1">
      <c r="A162" s="194"/>
      <c r="B162" s="123"/>
      <c r="C162" s="170" t="s">
        <v>256</v>
      </c>
      <c r="D162" s="170"/>
      <c r="E162" s="170"/>
      <c r="F162" s="170"/>
      <c r="G162" s="170"/>
      <c r="H162" s="170"/>
      <c r="I162" s="173"/>
      <c r="J162" s="194"/>
      <c r="K162" s="172"/>
      <c r="L162" s="173">
        <f>SUMIF(CD52:CD141, 1, AZ52:AZ141)</f>
        <v>0</v>
      </c>
    </row>
    <row r="163" ht="14.25" hidden="1">
      <c r="A163" s="194"/>
      <c r="B163" s="123"/>
      <c r="C163" s="170" t="s">
        <v>257</v>
      </c>
      <c r="D163" s="170"/>
      <c r="E163" s="170"/>
      <c r="F163" s="170"/>
      <c r="G163" s="170"/>
      <c r="H163" s="170"/>
      <c r="I163" s="173"/>
      <c r="J163" s="194"/>
      <c r="K163" s="172"/>
      <c r="L163" s="173">
        <f>SUMIF(CD52:CD141, 1, BA52:BA141)</f>
        <v>0</v>
      </c>
    </row>
    <row r="165" ht="15">
      <c r="A165" s="191"/>
      <c r="B165" s="192"/>
      <c r="C165" s="187" t="s">
        <v>258</v>
      </c>
      <c r="D165" s="187"/>
      <c r="E165" s="187"/>
      <c r="F165" s="187"/>
      <c r="G165" s="187"/>
      <c r="H165" s="187"/>
      <c r="I165" s="181"/>
      <c r="J165" s="191"/>
      <c r="K165" s="193"/>
      <c r="L165" s="181">
        <f>L167+L182+L183</f>
        <v>9657.8199999999997</v>
      </c>
    </row>
    <row r="166" ht="14.25">
      <c r="A166" s="194"/>
      <c r="B166" s="123"/>
      <c r="C166" s="195" t="s">
        <v>226</v>
      </c>
      <c r="D166" s="170"/>
      <c r="E166" s="170"/>
      <c r="F166" s="170"/>
      <c r="G166" s="170"/>
      <c r="H166" s="170"/>
      <c r="I166" s="173"/>
      <c r="J166" s="194"/>
      <c r="K166" s="172"/>
      <c r="L166" s="173"/>
    </row>
    <row r="167" ht="14.25">
      <c r="A167" s="194"/>
      <c r="B167" s="123"/>
      <c r="C167" s="170" t="s">
        <v>253</v>
      </c>
      <c r="D167" s="170"/>
      <c r="E167" s="170"/>
      <c r="F167" s="170"/>
      <c r="G167" s="170"/>
      <c r="H167" s="170"/>
      <c r="I167" s="173"/>
      <c r="J167" s="194"/>
      <c r="K167" s="172"/>
      <c r="L167" s="173">
        <f>L169+L170+L176+L180</f>
        <v>4436.2600000000002</v>
      </c>
    </row>
    <row r="168" ht="14.25">
      <c r="A168" s="194"/>
      <c r="B168" s="123"/>
      <c r="C168" s="195" t="s">
        <v>226</v>
      </c>
      <c r="D168" s="170"/>
      <c r="E168" s="170"/>
      <c r="F168" s="170"/>
      <c r="G168" s="170"/>
      <c r="H168" s="170"/>
      <c r="I168" s="173"/>
      <c r="J168" s="194"/>
      <c r="K168" s="172"/>
      <c r="L168" s="173"/>
    </row>
    <row r="169" ht="14.25">
      <c r="A169" s="194"/>
      <c r="B169" s="123"/>
      <c r="C169" s="170" t="s">
        <v>254</v>
      </c>
      <c r="D169" s="170"/>
      <c r="E169" s="170"/>
      <c r="F169" s="170"/>
      <c r="G169" s="170"/>
      <c r="H169" s="170"/>
      <c r="I169" s="173"/>
      <c r="J169" s="194"/>
      <c r="K169" s="172"/>
      <c r="L169" s="173">
        <f>SUMIF(CD52:CD163, 2, AR52:AR163)</f>
        <v>3371.6100000000001</v>
      </c>
    </row>
    <row r="170" ht="14.25" hidden="1">
      <c r="A170" s="194"/>
      <c r="B170" s="123"/>
      <c r="C170" s="170" t="s">
        <v>228</v>
      </c>
      <c r="D170" s="170"/>
      <c r="E170" s="170"/>
      <c r="F170" s="170"/>
      <c r="G170" s="170"/>
      <c r="H170" s="170"/>
      <c r="I170" s="173"/>
      <c r="J170" s="194"/>
      <c r="K170" s="172"/>
      <c r="L170" s="173">
        <f>L172+L175+L174</f>
        <v>377.68000000000006</v>
      </c>
    </row>
    <row r="171" ht="14.25" hidden="1">
      <c r="A171" s="194"/>
      <c r="B171" s="123"/>
      <c r="C171" s="195" t="s">
        <v>229</v>
      </c>
      <c r="D171" s="170"/>
      <c r="E171" s="170"/>
      <c r="F171" s="170"/>
      <c r="G171" s="170"/>
      <c r="H171" s="170"/>
      <c r="I171" s="173"/>
      <c r="J171" s="194"/>
      <c r="K171" s="172"/>
      <c r="L171" s="173"/>
    </row>
    <row r="172" ht="14.25">
      <c r="A172" s="194"/>
      <c r="B172" s="123"/>
      <c r="C172" s="170" t="s">
        <v>228</v>
      </c>
      <c r="D172" s="170"/>
      <c r="E172" s="170"/>
      <c r="F172" s="170"/>
      <c r="G172" s="170"/>
      <c r="H172" s="170"/>
      <c r="I172" s="173"/>
      <c r="J172" s="194"/>
      <c r="K172" s="172"/>
      <c r="L172" s="173">
        <f>SUMIF(CD52:CD163, 2, AO52:AO163)</f>
        <v>221.21000000000004</v>
      </c>
    </row>
    <row r="173" ht="14.25" hidden="1">
      <c r="A173" s="194"/>
      <c r="B173" s="123"/>
      <c r="C173" s="195" t="s">
        <v>230</v>
      </c>
      <c r="D173" s="170"/>
      <c r="E173" s="170"/>
      <c r="F173" s="170"/>
      <c r="G173" s="170"/>
      <c r="H173" s="170"/>
      <c r="I173" s="173"/>
      <c r="J173" s="194"/>
      <c r="K173" s="172"/>
      <c r="L173" s="173"/>
    </row>
    <row r="174" ht="14.25">
      <c r="A174" s="194"/>
      <c r="B174" s="123"/>
      <c r="C174" s="170" t="s">
        <v>231</v>
      </c>
      <c r="D174" s="170"/>
      <c r="E174" s="170"/>
      <c r="F174" s="170"/>
      <c r="G174" s="170"/>
      <c r="H174" s="170"/>
      <c r="I174" s="173"/>
      <c r="J174" s="194"/>
      <c r="K174" s="172"/>
      <c r="L174" s="173">
        <f>SUMIF(CD52:CD163, 2, AT52:AT163)</f>
        <v>156.47000000000003</v>
      </c>
    </row>
    <row r="175" ht="14.25" hidden="1">
      <c r="A175" s="194"/>
      <c r="B175" s="123"/>
      <c r="C175" s="170" t="s">
        <v>232</v>
      </c>
      <c r="D175" s="170"/>
      <c r="E175" s="170"/>
      <c r="F175" s="170"/>
      <c r="G175" s="170"/>
      <c r="H175" s="170"/>
      <c r="I175" s="173"/>
      <c r="J175" s="194"/>
      <c r="K175" s="172"/>
      <c r="L175" s="173">
        <f>SUMIF(CD52:CD163, 2, AV52:AV163)</f>
        <v>0</v>
      </c>
    </row>
    <row r="176" ht="14.25">
      <c r="A176" s="194"/>
      <c r="B176" s="123"/>
      <c r="C176" s="170" t="s">
        <v>233</v>
      </c>
      <c r="D176" s="170"/>
      <c r="E176" s="170"/>
      <c r="F176" s="170"/>
      <c r="G176" s="170"/>
      <c r="H176" s="170"/>
      <c r="I176" s="173"/>
      <c r="J176" s="194"/>
      <c r="K176" s="172"/>
      <c r="L176" s="173">
        <f>L178+L179</f>
        <v>686.97000000000003</v>
      </c>
    </row>
    <row r="177" ht="14.25">
      <c r="A177" s="194"/>
      <c r="B177" s="123"/>
      <c r="C177" s="195" t="s">
        <v>229</v>
      </c>
      <c r="D177" s="170"/>
      <c r="E177" s="170"/>
      <c r="F177" s="170"/>
      <c r="G177" s="170"/>
      <c r="H177" s="170"/>
      <c r="I177" s="173"/>
      <c r="J177" s="194"/>
      <c r="K177" s="172"/>
      <c r="L177" s="173"/>
    </row>
    <row r="178" ht="14.25">
      <c r="A178" s="194"/>
      <c r="B178" s="123"/>
      <c r="C178" s="170" t="s">
        <v>234</v>
      </c>
      <c r="D178" s="170"/>
      <c r="E178" s="170"/>
      <c r="F178" s="170"/>
      <c r="G178" s="170"/>
      <c r="H178" s="170"/>
      <c r="I178" s="173"/>
      <c r="J178" s="194"/>
      <c r="K178" s="172"/>
      <c r="L178" s="173">
        <f>SUMIF(CD52:CD163, 2, AW52:AW163)-SUMIF(CD52:CD163, 2, BK52:BK163)</f>
        <v>686.97000000000003</v>
      </c>
    </row>
    <row r="179" ht="14.25" hidden="1">
      <c r="A179" s="194"/>
      <c r="B179" s="123"/>
      <c r="C179" s="170" t="s">
        <v>235</v>
      </c>
      <c r="D179" s="170"/>
      <c r="E179" s="170"/>
      <c r="F179" s="170"/>
      <c r="G179" s="170"/>
      <c r="H179" s="170"/>
      <c r="I179" s="173"/>
      <c r="J179" s="194"/>
      <c r="K179" s="172"/>
      <c r="L179" s="173">
        <f>SUMIF(CD52:CD163, 2, BC52:BC163)</f>
        <v>0</v>
      </c>
    </row>
    <row r="180" ht="14.25" hidden="1">
      <c r="A180" s="194"/>
      <c r="B180" s="123"/>
      <c r="C180" s="170" t="s">
        <v>236</v>
      </c>
      <c r="D180" s="170"/>
      <c r="E180" s="170"/>
      <c r="F180" s="170"/>
      <c r="G180" s="170"/>
      <c r="H180" s="170"/>
      <c r="I180" s="173"/>
      <c r="J180" s="194"/>
      <c r="K180" s="172"/>
      <c r="L180" s="173">
        <f>SUMIF(CD52:CD163, 2, BB52:BB163)</f>
        <v>0</v>
      </c>
    </row>
    <row r="181" ht="14.25">
      <c r="A181" s="194"/>
      <c r="B181" s="123"/>
      <c r="C181" s="170" t="s">
        <v>255</v>
      </c>
      <c r="D181" s="170"/>
      <c r="E181" s="170"/>
      <c r="F181" s="170"/>
      <c r="G181" s="170"/>
      <c r="H181" s="170"/>
      <c r="I181" s="173"/>
      <c r="J181" s="194"/>
      <c r="K181" s="172"/>
      <c r="L181" s="173">
        <f>SUMIF(CD52:CD163, 2, AR52:AR163)+SUMIF(CD52:CD163, 2, AT52:AT163)+SUMIF(CD52:CD163, 2, AV52:AV163)</f>
        <v>3528.0799999999999</v>
      </c>
    </row>
    <row r="182" ht="14.25">
      <c r="A182" s="194"/>
      <c r="B182" s="123"/>
      <c r="C182" s="170" t="s">
        <v>256</v>
      </c>
      <c r="D182" s="170"/>
      <c r="E182" s="170"/>
      <c r="F182" s="170"/>
      <c r="G182" s="170"/>
      <c r="H182" s="170"/>
      <c r="I182" s="173"/>
      <c r="J182" s="194"/>
      <c r="K182" s="172"/>
      <c r="L182" s="173">
        <f>SUMIF(CD52:CD163, 2, AZ52:AZ163)</f>
        <v>3422.2400000000002</v>
      </c>
    </row>
    <row r="183" ht="14.25">
      <c r="A183" s="194"/>
      <c r="B183" s="123"/>
      <c r="C183" s="170" t="s">
        <v>257</v>
      </c>
      <c r="D183" s="170"/>
      <c r="E183" s="170"/>
      <c r="F183" s="170"/>
      <c r="G183" s="170"/>
      <c r="H183" s="170"/>
      <c r="I183" s="173"/>
      <c r="J183" s="194"/>
      <c r="K183" s="172"/>
      <c r="L183" s="173">
        <f>SUMIF(CD52:CD163, 2, BA52:BA163)</f>
        <v>1799.3199999999999</v>
      </c>
    </row>
    <row r="185" ht="15">
      <c r="A185" s="191"/>
      <c r="B185" s="192"/>
      <c r="C185" s="187" t="s">
        <v>259</v>
      </c>
      <c r="D185" s="187"/>
      <c r="E185" s="187"/>
      <c r="F185" s="187"/>
      <c r="G185" s="187"/>
      <c r="H185" s="187"/>
      <c r="I185" s="181"/>
      <c r="J185" s="191"/>
      <c r="K185" s="193"/>
      <c r="L185" s="181">
        <f>L187+L188</f>
        <v>9120.6599999999999</v>
      </c>
    </row>
    <row r="186" ht="14.25">
      <c r="A186" s="194"/>
      <c r="B186" s="123"/>
      <c r="C186" s="195" t="s">
        <v>226</v>
      </c>
      <c r="D186" s="170"/>
      <c r="E186" s="170"/>
      <c r="F186" s="170"/>
      <c r="G186" s="170"/>
      <c r="H186" s="170"/>
      <c r="I186" s="173"/>
      <c r="J186" s="194"/>
      <c r="K186" s="172"/>
      <c r="L186" s="173"/>
    </row>
    <row r="187" ht="14.25">
      <c r="A187" s="194"/>
      <c r="B187" s="123"/>
      <c r="C187" s="170" t="s">
        <v>241</v>
      </c>
      <c r="D187" s="170"/>
      <c r="E187" s="170"/>
      <c r="F187" s="170"/>
      <c r="G187" s="170"/>
      <c r="H187" s="170"/>
      <c r="I187" s="173"/>
      <c r="J187" s="194"/>
      <c r="K187" s="172"/>
      <c r="L187" s="173">
        <f>SUMIF(CD52:CD183, 3, BK52:BK183)</f>
        <v>9120.6599999999999</v>
      </c>
    </row>
    <row r="188" ht="14.25" hidden="1">
      <c r="A188" s="194"/>
      <c r="B188" s="123"/>
      <c r="C188" s="170" t="s">
        <v>242</v>
      </c>
      <c r="D188" s="170"/>
      <c r="E188" s="170"/>
      <c r="F188" s="170"/>
      <c r="G188" s="170"/>
      <c r="H188" s="170"/>
      <c r="I188" s="173"/>
      <c r="J188" s="194"/>
      <c r="K188" s="172"/>
      <c r="L188" s="173">
        <f>SUMIF(CD52:CD183, 3, BD52:BD183)</f>
        <v>0</v>
      </c>
    </row>
    <row r="189" hidden="1"/>
    <row r="190" ht="15" hidden="1">
      <c r="A190" s="191"/>
      <c r="B190" s="192"/>
      <c r="C190" s="187" t="s">
        <v>260</v>
      </c>
      <c r="D190" s="187"/>
      <c r="E190" s="187"/>
      <c r="F190" s="187"/>
      <c r="G190" s="187"/>
      <c r="H190" s="187"/>
      <c r="I190" s="181"/>
      <c r="J190" s="191"/>
      <c r="K190" s="193"/>
      <c r="L190" s="181">
        <f>L198+L213+L214+L192+L193+L194+L195</f>
        <v>0</v>
      </c>
    </row>
    <row r="191" ht="14.25" hidden="1">
      <c r="A191" s="194"/>
      <c r="B191" s="123"/>
      <c r="C191" s="195" t="s">
        <v>226</v>
      </c>
      <c r="D191" s="170"/>
      <c r="E191" s="170"/>
      <c r="F191" s="170"/>
      <c r="G191" s="170"/>
      <c r="H191" s="170"/>
      <c r="I191" s="173"/>
      <c r="J191" s="194"/>
      <c r="K191" s="172"/>
      <c r="L191" s="173"/>
    </row>
    <row r="192" ht="14.25" hidden="1">
      <c r="A192" s="194"/>
      <c r="B192" s="123"/>
      <c r="C192" s="170" t="s">
        <v>261</v>
      </c>
      <c r="D192" s="170"/>
      <c r="E192" s="170"/>
      <c r="F192" s="170"/>
      <c r="G192" s="170"/>
      <c r="H192" s="170"/>
      <c r="I192" s="173"/>
      <c r="J192" s="194"/>
      <c r="K192" s="172"/>
      <c r="L192" s="173"/>
    </row>
    <row r="193" ht="14.25" hidden="1">
      <c r="A193" s="194"/>
      <c r="B193" s="123"/>
      <c r="C193" s="170" t="s">
        <v>261</v>
      </c>
      <c r="D193" s="170"/>
      <c r="E193" s="170"/>
      <c r="F193" s="170"/>
      <c r="G193" s="170"/>
      <c r="H193" s="170"/>
      <c r="I193" s="173"/>
      <c r="J193" s="194"/>
      <c r="K193" s="172"/>
      <c r="L193" s="173">
        <f>SUM(BQ52:BQ188)</f>
        <v>0</v>
      </c>
    </row>
    <row r="194" ht="14.25" hidden="1">
      <c r="A194" s="194"/>
      <c r="B194" s="123"/>
      <c r="C194" s="170" t="s">
        <v>262</v>
      </c>
      <c r="D194" s="170"/>
      <c r="E194" s="170"/>
      <c r="F194" s="170"/>
      <c r="G194" s="170"/>
      <c r="H194" s="170"/>
      <c r="I194" s="173"/>
      <c r="J194" s="194"/>
      <c r="K194" s="172"/>
      <c r="L194" s="173">
        <f>SUMIF(CD52:CD188, 4, BB52:BB188)+SUMIF(CD52:CD188, 4, BC52:BC188)+SUMIF(CD52:CD188, 4, BD52:BD188)</f>
        <v>0</v>
      </c>
    </row>
    <row r="195" ht="14.25" hidden="1">
      <c r="A195" s="194"/>
      <c r="B195" s="123"/>
      <c r="C195" s="170" t="s">
        <v>263</v>
      </c>
      <c r="D195" s="170"/>
      <c r="E195" s="170"/>
      <c r="F195" s="170"/>
      <c r="G195" s="170"/>
      <c r="H195" s="170"/>
      <c r="I195" s="173"/>
      <c r="J195" s="194"/>
      <c r="K195" s="172"/>
      <c r="L195" s="173">
        <f>SUM(BO52:BO188)</f>
        <v>0</v>
      </c>
    </row>
    <row r="196" ht="14.25" hidden="1">
      <c r="A196" s="194"/>
      <c r="B196" s="123"/>
      <c r="C196" s="170" t="s">
        <v>264</v>
      </c>
      <c r="D196" s="170"/>
      <c r="E196" s="170"/>
      <c r="F196" s="170"/>
      <c r="G196" s="170"/>
      <c r="H196" s="170"/>
      <c r="I196" s="173"/>
      <c r="J196" s="194"/>
      <c r="K196" s="172"/>
      <c r="L196" s="173">
        <f>L198+L213+L214</f>
        <v>0</v>
      </c>
    </row>
    <row r="197" ht="14.25" hidden="1">
      <c r="A197" s="194"/>
      <c r="B197" s="123"/>
      <c r="C197" s="195" t="s">
        <v>226</v>
      </c>
      <c r="D197" s="170"/>
      <c r="E197" s="170"/>
      <c r="F197" s="170"/>
      <c r="G197" s="170"/>
      <c r="H197" s="170"/>
      <c r="I197" s="173"/>
      <c r="J197" s="194"/>
      <c r="K197" s="172"/>
      <c r="L197" s="173"/>
    </row>
    <row r="198" ht="14.25" hidden="1">
      <c r="A198" s="194"/>
      <c r="B198" s="123"/>
      <c r="C198" s="170" t="s">
        <v>253</v>
      </c>
      <c r="D198" s="170"/>
      <c r="E198" s="170"/>
      <c r="F198" s="170"/>
      <c r="G198" s="170"/>
      <c r="H198" s="170"/>
      <c r="I198" s="173"/>
      <c r="J198" s="194"/>
      <c r="K198" s="172"/>
      <c r="L198" s="173">
        <f>L200+L201+L207+L211</f>
        <v>0</v>
      </c>
    </row>
    <row r="199" ht="14.25" hidden="1">
      <c r="A199" s="194"/>
      <c r="B199" s="123"/>
      <c r="C199" s="195" t="s">
        <v>226</v>
      </c>
      <c r="D199" s="170"/>
      <c r="E199" s="170"/>
      <c r="F199" s="170"/>
      <c r="G199" s="170"/>
      <c r="H199" s="170"/>
      <c r="I199" s="173"/>
      <c r="J199" s="194"/>
      <c r="K199" s="172"/>
      <c r="L199" s="173"/>
    </row>
    <row r="200" ht="14.25" hidden="1">
      <c r="A200" s="194"/>
      <c r="B200" s="123"/>
      <c r="C200" s="170" t="s">
        <v>254</v>
      </c>
      <c r="D200" s="170"/>
      <c r="E200" s="170"/>
      <c r="F200" s="170"/>
      <c r="G200" s="170"/>
      <c r="H200" s="170"/>
      <c r="I200" s="173"/>
      <c r="J200" s="194"/>
      <c r="K200" s="172"/>
      <c r="L200" s="173">
        <f>SUMIF(CD52:CD188, 4, AR52:AR188)</f>
        <v>0</v>
      </c>
    </row>
    <row r="201" ht="14.25" hidden="1">
      <c r="A201" s="194"/>
      <c r="B201" s="123"/>
      <c r="C201" s="170" t="s">
        <v>228</v>
      </c>
      <c r="D201" s="170"/>
      <c r="E201" s="170"/>
      <c r="F201" s="170"/>
      <c r="G201" s="170"/>
      <c r="H201" s="170"/>
      <c r="I201" s="173"/>
      <c r="J201" s="194"/>
      <c r="K201" s="172"/>
      <c r="L201" s="173">
        <f>L203+L206+L205</f>
        <v>0</v>
      </c>
    </row>
    <row r="202" ht="14.25" hidden="1">
      <c r="A202" s="194"/>
      <c r="B202" s="123"/>
      <c r="C202" s="195" t="s">
        <v>229</v>
      </c>
      <c r="D202" s="170"/>
      <c r="E202" s="170"/>
      <c r="F202" s="170"/>
      <c r="G202" s="170"/>
      <c r="H202" s="170"/>
      <c r="I202" s="173"/>
      <c r="J202" s="194"/>
      <c r="K202" s="172"/>
      <c r="L202" s="173"/>
    </row>
    <row r="203" ht="14.25" hidden="1">
      <c r="A203" s="194"/>
      <c r="B203" s="123"/>
      <c r="C203" s="170" t="s">
        <v>228</v>
      </c>
      <c r="D203" s="170"/>
      <c r="E203" s="170"/>
      <c r="F203" s="170"/>
      <c r="G203" s="170"/>
      <c r="H203" s="170"/>
      <c r="I203" s="173"/>
      <c r="J203" s="194"/>
      <c r="K203" s="172"/>
      <c r="L203" s="173">
        <f>SUMIF(CD52:CD188, 4, AO52:AO188)</f>
        <v>0</v>
      </c>
    </row>
    <row r="204" ht="14.25" hidden="1">
      <c r="A204" s="194"/>
      <c r="B204" s="123"/>
      <c r="C204" s="195" t="s">
        <v>230</v>
      </c>
      <c r="D204" s="170"/>
      <c r="E204" s="170"/>
      <c r="F204" s="170"/>
      <c r="G204" s="170"/>
      <c r="H204" s="170"/>
      <c r="I204" s="173"/>
      <c r="J204" s="194"/>
      <c r="K204" s="172"/>
      <c r="L204" s="173"/>
    </row>
    <row r="205" ht="14.25" hidden="1">
      <c r="A205" s="194"/>
      <c r="B205" s="123"/>
      <c r="C205" s="170" t="s">
        <v>231</v>
      </c>
      <c r="D205" s="170"/>
      <c r="E205" s="170"/>
      <c r="F205" s="170"/>
      <c r="G205" s="170"/>
      <c r="H205" s="170"/>
      <c r="I205" s="173"/>
      <c r="J205" s="194"/>
      <c r="K205" s="172"/>
      <c r="L205" s="173">
        <f>SUMIF(CD52:CD188, 4, AT52:AT188)</f>
        <v>0</v>
      </c>
    </row>
    <row r="206" ht="14.25" hidden="1">
      <c r="A206" s="194"/>
      <c r="B206" s="123"/>
      <c r="C206" s="170" t="s">
        <v>232</v>
      </c>
      <c r="D206" s="170"/>
      <c r="E206" s="170"/>
      <c r="F206" s="170"/>
      <c r="G206" s="170"/>
      <c r="H206" s="170"/>
      <c r="I206" s="173"/>
      <c r="J206" s="194"/>
      <c r="K206" s="172"/>
      <c r="L206" s="173">
        <f>SUMIF(CD52:CD188, 4, AV52:AV188)</f>
        <v>0</v>
      </c>
    </row>
    <row r="207" ht="14.25" hidden="1">
      <c r="A207" s="194"/>
      <c r="B207" s="123"/>
      <c r="C207" s="170" t="s">
        <v>233</v>
      </c>
      <c r="D207" s="170"/>
      <c r="E207" s="170"/>
      <c r="F207" s="170"/>
      <c r="G207" s="170"/>
      <c r="H207" s="170"/>
      <c r="I207" s="173"/>
      <c r="J207" s="194"/>
      <c r="K207" s="172"/>
      <c r="L207" s="173">
        <f>L209+L210</f>
        <v>0</v>
      </c>
    </row>
    <row r="208" ht="14.25" hidden="1">
      <c r="A208" s="194"/>
      <c r="B208" s="123"/>
      <c r="C208" s="195" t="s">
        <v>229</v>
      </c>
      <c r="D208" s="170"/>
      <c r="E208" s="170"/>
      <c r="F208" s="170"/>
      <c r="G208" s="170"/>
      <c r="H208" s="170"/>
      <c r="I208" s="173"/>
      <c r="J208" s="194"/>
      <c r="K208" s="172"/>
      <c r="L208" s="173"/>
    </row>
    <row r="209" ht="14.25" hidden="1">
      <c r="A209" s="194"/>
      <c r="B209" s="123"/>
      <c r="C209" s="170" t="s">
        <v>234</v>
      </c>
      <c r="D209" s="170"/>
      <c r="E209" s="170"/>
      <c r="F209" s="170"/>
      <c r="G209" s="170"/>
      <c r="H209" s="170"/>
      <c r="I209" s="173"/>
      <c r="J209" s="194"/>
      <c r="K209" s="172"/>
      <c r="L209" s="173">
        <f>SUMIF(CD52:CD188, 4, AW52:AW188)-SUMIF(CD52:CD188, 4, BK52:BK188)</f>
        <v>0</v>
      </c>
    </row>
    <row r="210" ht="14.25" hidden="1">
      <c r="A210" s="194"/>
      <c r="B210" s="123"/>
      <c r="C210" s="170" t="s">
        <v>235</v>
      </c>
      <c r="D210" s="170"/>
      <c r="E210" s="170"/>
      <c r="F210" s="170"/>
      <c r="G210" s="170"/>
      <c r="H210" s="170"/>
      <c r="I210" s="173"/>
      <c r="J210" s="194"/>
      <c r="K210" s="172"/>
      <c r="L210" s="173">
        <f>SUMIF(CD52:CD188, 4, BC52:BC188)</f>
        <v>0</v>
      </c>
    </row>
    <row r="211" ht="14.25" hidden="1">
      <c r="A211" s="194"/>
      <c r="B211" s="123"/>
      <c r="C211" s="170" t="s">
        <v>236</v>
      </c>
      <c r="D211" s="170"/>
      <c r="E211" s="170"/>
      <c r="F211" s="170"/>
      <c r="G211" s="170"/>
      <c r="H211" s="170"/>
      <c r="I211" s="173"/>
      <c r="J211" s="194"/>
      <c r="K211" s="172"/>
      <c r="L211" s="173">
        <f>SUMIF(CD52:CD188, 4, BB52:BB188)</f>
        <v>0</v>
      </c>
    </row>
    <row r="212" ht="14.25" hidden="1">
      <c r="A212" s="194"/>
      <c r="B212" s="123"/>
      <c r="C212" s="170" t="s">
        <v>255</v>
      </c>
      <c r="D212" s="170"/>
      <c r="E212" s="170"/>
      <c r="F212" s="170"/>
      <c r="G212" s="170"/>
      <c r="H212" s="170"/>
      <c r="I212" s="173"/>
      <c r="J212" s="194"/>
      <c r="K212" s="172"/>
      <c r="L212" s="173">
        <f>SUMIF(CD52:CD188, 4, AR52:AR188)+SUMIF(CD52:CD188, 4, AT52:AT188)+SUMIF(CD52:CD188, 4, AV52:AV188)</f>
        <v>0</v>
      </c>
    </row>
    <row r="213" ht="14.25" hidden="1">
      <c r="A213" s="194"/>
      <c r="B213" s="123"/>
      <c r="C213" s="170" t="s">
        <v>256</v>
      </c>
      <c r="D213" s="170"/>
      <c r="E213" s="170"/>
      <c r="F213" s="170"/>
      <c r="G213" s="170"/>
      <c r="H213" s="170"/>
      <c r="I213" s="173"/>
      <c r="J213" s="194"/>
      <c r="K213" s="172"/>
      <c r="L213" s="173">
        <f>SUMIF(CD52:CD188, 4, AZ52:AZ188)</f>
        <v>0</v>
      </c>
    </row>
    <row r="214" ht="14.25" hidden="1">
      <c r="A214" s="194"/>
      <c r="B214" s="123"/>
      <c r="C214" s="170" t="s">
        <v>257</v>
      </c>
      <c r="D214" s="170"/>
      <c r="E214" s="170"/>
      <c r="F214" s="170"/>
      <c r="G214" s="170"/>
      <c r="H214" s="170"/>
      <c r="I214" s="173"/>
      <c r="J214" s="194"/>
      <c r="K214" s="172"/>
      <c r="L214" s="173">
        <f>SUMIF(CD52:CD188, 4, BA52:BA188)</f>
        <v>0</v>
      </c>
    </row>
    <row r="216" ht="15">
      <c r="A216" s="191"/>
      <c r="B216" s="192"/>
      <c r="C216" s="187" t="s">
        <v>265</v>
      </c>
      <c r="D216" s="187"/>
      <c r="E216" s="187"/>
      <c r="F216" s="187"/>
      <c r="G216" s="187"/>
      <c r="H216" s="187"/>
      <c r="I216" s="181"/>
      <c r="J216" s="191"/>
      <c r="K216" s="193"/>
      <c r="L216" s="181">
        <f>L145+L165+L185+L190</f>
        <v>18778.48</v>
      </c>
    </row>
    <row r="217" ht="14.25">
      <c r="A217" s="194"/>
      <c r="B217" s="123"/>
      <c r="C217" s="195" t="s">
        <v>226</v>
      </c>
      <c r="D217" s="170"/>
      <c r="E217" s="170"/>
      <c r="F217" s="170"/>
      <c r="G217" s="170"/>
      <c r="H217" s="170"/>
      <c r="I217" s="173"/>
      <c r="J217" s="194"/>
      <c r="K217" s="172"/>
      <c r="L217" s="173"/>
    </row>
    <row r="218" ht="14.25">
      <c r="A218" s="194"/>
      <c r="B218" s="123"/>
      <c r="C218" s="170" t="s">
        <v>253</v>
      </c>
      <c r="D218" s="170"/>
      <c r="E218" s="170"/>
      <c r="F218" s="170"/>
      <c r="G218" s="170"/>
      <c r="H218" s="170"/>
      <c r="I218" s="173"/>
      <c r="J218" s="194"/>
      <c r="K218" s="172"/>
      <c r="L218" s="173">
        <f>L220+L221+L227+L231</f>
        <v>4436.2599999999993</v>
      </c>
    </row>
    <row r="219" ht="14.25">
      <c r="A219" s="194"/>
      <c r="B219" s="123"/>
      <c r="C219" s="195" t="s">
        <v>226</v>
      </c>
      <c r="D219" s="170"/>
      <c r="E219" s="170"/>
      <c r="F219" s="170"/>
      <c r="G219" s="170"/>
      <c r="H219" s="170"/>
      <c r="I219" s="173"/>
      <c r="J219" s="194"/>
      <c r="K219" s="172"/>
      <c r="L219" s="173"/>
    </row>
    <row r="220" ht="14.25">
      <c r="A220" s="194"/>
      <c r="B220" s="123"/>
      <c r="C220" s="170" t="s">
        <v>254</v>
      </c>
      <c r="D220" s="170"/>
      <c r="E220" s="170"/>
      <c r="F220" s="170"/>
      <c r="G220" s="170"/>
      <c r="H220" s="170"/>
      <c r="I220" s="173"/>
      <c r="J220" s="194"/>
      <c r="K220" s="172"/>
      <c r="L220" s="173">
        <f>SUM(AR52:AR214)</f>
        <v>3371.6100000000001</v>
      </c>
    </row>
    <row r="221" ht="14.25" hidden="1">
      <c r="A221" s="194"/>
      <c r="B221" s="123"/>
      <c r="C221" s="170" t="s">
        <v>228</v>
      </c>
      <c r="D221" s="170"/>
      <c r="E221" s="170"/>
      <c r="F221" s="170"/>
      <c r="G221" s="170"/>
      <c r="H221" s="170"/>
      <c r="I221" s="173"/>
      <c r="J221" s="194"/>
      <c r="K221" s="172"/>
      <c r="L221" s="173">
        <f>L223+L226+L225</f>
        <v>377.68000000000006</v>
      </c>
    </row>
    <row r="222" ht="14.25" hidden="1">
      <c r="A222" s="194"/>
      <c r="B222" s="123"/>
      <c r="C222" s="195" t="s">
        <v>229</v>
      </c>
      <c r="D222" s="170"/>
      <c r="E222" s="170"/>
      <c r="F222" s="170"/>
      <c r="G222" s="170"/>
      <c r="H222" s="170"/>
      <c r="I222" s="173"/>
      <c r="J222" s="194"/>
      <c r="K222" s="172"/>
      <c r="L222" s="173"/>
    </row>
    <row r="223" ht="14.25">
      <c r="A223" s="194"/>
      <c r="B223" s="123"/>
      <c r="C223" s="170" t="s">
        <v>228</v>
      </c>
      <c r="D223" s="170"/>
      <c r="E223" s="170"/>
      <c r="F223" s="170"/>
      <c r="G223" s="170"/>
      <c r="H223" s="170"/>
      <c r="I223" s="173"/>
      <c r="J223" s="194"/>
      <c r="K223" s="172"/>
      <c r="L223" s="173">
        <f>SUM(AO52:AO214)</f>
        <v>221.21000000000004</v>
      </c>
    </row>
    <row r="224" ht="14.25" hidden="1">
      <c r="A224" s="194"/>
      <c r="B224" s="123"/>
      <c r="C224" s="195" t="s">
        <v>230</v>
      </c>
      <c r="D224" s="170"/>
      <c r="E224" s="170"/>
      <c r="F224" s="170"/>
      <c r="G224" s="170"/>
      <c r="H224" s="170"/>
      <c r="I224" s="173"/>
      <c r="J224" s="194"/>
      <c r="K224" s="172"/>
      <c r="L224" s="173"/>
    </row>
    <row r="225" ht="14.25">
      <c r="A225" s="194"/>
      <c r="B225" s="123"/>
      <c r="C225" s="170" t="s">
        <v>231</v>
      </c>
      <c r="D225" s="170"/>
      <c r="E225" s="170"/>
      <c r="F225" s="170"/>
      <c r="G225" s="170"/>
      <c r="H225" s="170"/>
      <c r="I225" s="173"/>
      <c r="J225" s="194"/>
      <c r="K225" s="172"/>
      <c r="L225" s="173">
        <f>SUM(AT52:AT214)</f>
        <v>156.47000000000003</v>
      </c>
    </row>
    <row r="226" ht="14.25" hidden="1">
      <c r="A226" s="194"/>
      <c r="B226" s="123"/>
      <c r="C226" s="170" t="s">
        <v>232</v>
      </c>
      <c r="D226" s="170"/>
      <c r="E226" s="170"/>
      <c r="F226" s="170"/>
      <c r="G226" s="170"/>
      <c r="H226" s="170"/>
      <c r="I226" s="173"/>
      <c r="J226" s="194"/>
      <c r="K226" s="172"/>
      <c r="L226" s="173">
        <f>SUM(AV52:AV214)</f>
        <v>0</v>
      </c>
    </row>
    <row r="227" ht="14.25">
      <c r="A227" s="194"/>
      <c r="B227" s="123"/>
      <c r="C227" s="170" t="s">
        <v>233</v>
      </c>
      <c r="D227" s="170"/>
      <c r="E227" s="170"/>
      <c r="F227" s="170"/>
      <c r="G227" s="170"/>
      <c r="H227" s="170"/>
      <c r="I227" s="173"/>
      <c r="J227" s="194"/>
      <c r="K227" s="172"/>
      <c r="L227" s="173">
        <f>L229+L230</f>
        <v>686.96999999999935</v>
      </c>
    </row>
    <row r="228" ht="14.25">
      <c r="A228" s="194"/>
      <c r="B228" s="123"/>
      <c r="C228" s="195" t="s">
        <v>229</v>
      </c>
      <c r="D228" s="170"/>
      <c r="E228" s="170"/>
      <c r="F228" s="170"/>
      <c r="G228" s="170"/>
      <c r="H228" s="170"/>
      <c r="I228" s="173"/>
      <c r="J228" s="194"/>
      <c r="K228" s="172"/>
      <c r="L228" s="173"/>
    </row>
    <row r="229" ht="14.25">
      <c r="A229" s="194"/>
      <c r="B229" s="123"/>
      <c r="C229" s="170" t="s">
        <v>234</v>
      </c>
      <c r="D229" s="170"/>
      <c r="E229" s="170"/>
      <c r="F229" s="170"/>
      <c r="G229" s="170"/>
      <c r="H229" s="170"/>
      <c r="I229" s="173"/>
      <c r="J229" s="194"/>
      <c r="K229" s="172"/>
      <c r="L229" s="173">
        <f>SUM(AW52:AW214)-SUM(BK52:BK214)</f>
        <v>686.96999999999935</v>
      </c>
    </row>
    <row r="230" ht="14.25" hidden="1">
      <c r="A230" s="194"/>
      <c r="B230" s="123"/>
      <c r="C230" s="170" t="s">
        <v>235</v>
      </c>
      <c r="D230" s="170"/>
      <c r="E230" s="170"/>
      <c r="F230" s="170"/>
      <c r="G230" s="170"/>
      <c r="H230" s="170"/>
      <c r="I230" s="173"/>
      <c r="J230" s="194"/>
      <c r="K230" s="172"/>
      <c r="L230" s="173">
        <f>SUM(BC52:BC214)</f>
        <v>0</v>
      </c>
    </row>
    <row r="231" ht="14.25" hidden="1">
      <c r="A231" s="194"/>
      <c r="B231" s="123"/>
      <c r="C231" s="170" t="s">
        <v>236</v>
      </c>
      <c r="D231" s="170"/>
      <c r="E231" s="170"/>
      <c r="F231" s="170"/>
      <c r="G231" s="170"/>
      <c r="H231" s="170"/>
      <c r="I231" s="173"/>
      <c r="J231" s="194"/>
      <c r="K231" s="172"/>
      <c r="L231" s="173">
        <f>SUM(BB52:BB214)</f>
        <v>0</v>
      </c>
    </row>
    <row r="232" ht="14.25">
      <c r="A232" s="194"/>
      <c r="B232" s="123"/>
      <c r="C232" s="170" t="s">
        <v>237</v>
      </c>
      <c r="D232" s="170"/>
      <c r="E232" s="170"/>
      <c r="F232" s="170"/>
      <c r="G232" s="170"/>
      <c r="H232" s="170"/>
      <c r="I232" s="173"/>
      <c r="J232" s="194"/>
      <c r="K232" s="172"/>
      <c r="L232" s="173">
        <f>SUM(AR52:AR214)+SUM(AT52:AT214)+SUM(AV52:AV214)</f>
        <v>3528.0799999999999</v>
      </c>
    </row>
    <row r="233" ht="14.25">
      <c r="A233" s="194"/>
      <c r="B233" s="123"/>
      <c r="C233" s="170" t="s">
        <v>238</v>
      </c>
      <c r="D233" s="170"/>
      <c r="E233" s="170"/>
      <c r="F233" s="170"/>
      <c r="G233" s="170"/>
      <c r="H233" s="170"/>
      <c r="I233" s="173"/>
      <c r="J233" s="194"/>
      <c r="K233" s="172"/>
      <c r="L233" s="173">
        <f>SUM(AZ52:AZ214)</f>
        <v>3422.2400000000002</v>
      </c>
    </row>
    <row r="234" ht="14.25">
      <c r="A234" s="194"/>
      <c r="B234" s="123"/>
      <c r="C234" s="170" t="s">
        <v>239</v>
      </c>
      <c r="D234" s="170"/>
      <c r="E234" s="170"/>
      <c r="F234" s="170"/>
      <c r="G234" s="170"/>
      <c r="H234" s="170"/>
      <c r="I234" s="173"/>
      <c r="J234" s="194"/>
      <c r="K234" s="172"/>
      <c r="L234" s="173">
        <f>SUM(BA52:BA214)</f>
        <v>1799.3199999999999</v>
      </c>
    </row>
    <row r="235" ht="14.25">
      <c r="A235" s="194"/>
      <c r="B235" s="123"/>
      <c r="C235" s="170" t="s">
        <v>266</v>
      </c>
      <c r="D235" s="170"/>
      <c r="E235" s="170"/>
      <c r="F235" s="170"/>
      <c r="G235" s="170"/>
      <c r="H235" s="170"/>
      <c r="I235" s="173"/>
      <c r="J235" s="194"/>
      <c r="K235" s="172"/>
      <c r="L235" s="173">
        <f>L237+L238</f>
        <v>9120.6599999999999</v>
      </c>
    </row>
    <row r="236" ht="14.25">
      <c r="A236" s="194"/>
      <c r="B236" s="123"/>
      <c r="C236" s="195" t="s">
        <v>226</v>
      </c>
      <c r="D236" s="170"/>
      <c r="E236" s="170"/>
      <c r="F236" s="170"/>
      <c r="G236" s="170"/>
      <c r="H236" s="170"/>
      <c r="I236" s="173"/>
      <c r="J236" s="194"/>
      <c r="K236" s="172"/>
      <c r="L236" s="173"/>
    </row>
    <row r="237" ht="14.25">
      <c r="A237" s="194"/>
      <c r="B237" s="123"/>
      <c r="C237" s="170" t="s">
        <v>241</v>
      </c>
      <c r="D237" s="170"/>
      <c r="E237" s="170"/>
      <c r="F237" s="170"/>
      <c r="G237" s="170"/>
      <c r="H237" s="170"/>
      <c r="I237" s="173"/>
      <c r="J237" s="194"/>
      <c r="K237" s="172"/>
      <c r="L237" s="173">
        <f>SUM(BK52:BK214)</f>
        <v>9120.6599999999999</v>
      </c>
    </row>
    <row r="238" ht="14.25" hidden="1">
      <c r="A238" s="194"/>
      <c r="B238" s="123"/>
      <c r="C238" s="170" t="s">
        <v>242</v>
      </c>
      <c r="D238" s="170"/>
      <c r="E238" s="170"/>
      <c r="F238" s="170"/>
      <c r="G238" s="170"/>
      <c r="H238" s="170"/>
      <c r="I238" s="173"/>
      <c r="J238" s="194"/>
      <c r="K238" s="172"/>
      <c r="L238" s="173">
        <f>SUM(BD52:BD214)</f>
        <v>0</v>
      </c>
    </row>
    <row r="239" ht="14.25" hidden="1">
      <c r="A239" s="194"/>
      <c r="B239" s="123"/>
      <c r="C239" s="170" t="s">
        <v>267</v>
      </c>
      <c r="D239" s="170"/>
      <c r="E239" s="170"/>
      <c r="F239" s="170"/>
      <c r="G239" s="170"/>
      <c r="H239" s="170"/>
      <c r="I239" s="173"/>
      <c r="J239" s="194"/>
      <c r="K239" s="172"/>
      <c r="L239" s="173">
        <f>L190</f>
        <v>0</v>
      </c>
    </row>
    <row r="240" ht="14.25">
      <c r="A240" s="194"/>
      <c r="B240" s="123"/>
      <c r="C240" s="187" t="s">
        <v>246</v>
      </c>
      <c r="D240" s="170"/>
      <c r="E240" s="170"/>
      <c r="F240" s="170"/>
      <c r="G240" s="170"/>
      <c r="H240" s="170"/>
      <c r="I240" s="173"/>
      <c r="J240" s="194"/>
      <c r="K240" s="172"/>
      <c r="L240" s="173"/>
    </row>
    <row r="241" ht="14.25" hidden="1">
      <c r="A241" s="194"/>
      <c r="B241" s="123"/>
      <c r="C241" s="170" t="s">
        <v>247</v>
      </c>
      <c r="D241" s="170"/>
      <c r="E241" s="170"/>
      <c r="F241" s="170"/>
      <c r="G241" s="170"/>
      <c r="H241" s="170"/>
      <c r="I241" s="173"/>
      <c r="J241" s="194"/>
      <c r="K241" s="172"/>
      <c r="L241" s="173">
        <f>SUM(AX52:AX214)</f>
        <v>0</v>
      </c>
    </row>
    <row r="242" ht="14.25">
      <c r="A242" s="194"/>
      <c r="B242" s="123"/>
      <c r="C242" s="170" t="s">
        <v>248</v>
      </c>
      <c r="D242" s="170"/>
      <c r="E242" s="170"/>
      <c r="F242" s="170"/>
      <c r="G242" s="170"/>
      <c r="H242" s="170"/>
      <c r="I242" s="173"/>
      <c r="J242" s="194"/>
      <c r="K242" s="172"/>
      <c r="L242" s="173">
        <f>SUM(AY52:AY214)</f>
        <v>9120.6599999999999</v>
      </c>
    </row>
    <row r="243" ht="14.25">
      <c r="A243" s="194"/>
      <c r="B243" s="123"/>
      <c r="C243" s="170" t="s">
        <v>249</v>
      </c>
      <c r="D243" s="170"/>
      <c r="E243" s="170"/>
      <c r="F243" s="174"/>
      <c r="G243" s="180">
        <f>Source!F372</f>
        <v>6.4499999999999993</v>
      </c>
      <c r="H243" s="194"/>
      <c r="I243" s="194"/>
      <c r="J243" s="194"/>
      <c r="K243" s="194"/>
      <c r="L243" s="194"/>
    </row>
    <row r="244" ht="14.25">
      <c r="A244" s="194"/>
      <c r="B244" s="123"/>
      <c r="C244" s="170" t="s">
        <v>250</v>
      </c>
      <c r="D244" s="170"/>
      <c r="E244" s="170"/>
      <c r="F244" s="174"/>
      <c r="G244" s="180">
        <f>Source!F373</f>
        <v>0.26999999999999996</v>
      </c>
      <c r="H244" s="194"/>
      <c r="I244" s="194"/>
      <c r="J244" s="194"/>
      <c r="K244" s="194"/>
      <c r="L244" s="194"/>
    </row>
    <row r="248" ht="14.25" customHeight="1">
      <c r="A248" s="200"/>
      <c r="B248" s="201" t="s">
        <v>268</v>
      </c>
      <c r="C248" s="202" t="str">
        <f>IF(Source!AC12&lt;&gt;"", Source!AC12," ")</f>
        <v xml:space="preserve">инженер сметчик ООО "Энком"</v>
      </c>
      <c r="D248" s="152"/>
      <c r="E248" s="152"/>
      <c r="F248" s="152"/>
      <c r="G248" s="152"/>
      <c r="H248" s="203" t="str">
        <f>IF(Source!AB12&lt;&gt;"", Source!AB12," ")</f>
        <v xml:space="preserve">Астахов А.И.</v>
      </c>
      <c r="I248" s="204"/>
      <c r="J248" s="204"/>
      <c r="K248" s="205"/>
      <c r="L248" s="205"/>
    </row>
    <row r="249" ht="14.25" customHeight="1">
      <c r="A249" s="200"/>
      <c r="B249" s="206"/>
      <c r="C249" s="207" t="s">
        <v>269</v>
      </c>
      <c r="D249" s="207"/>
      <c r="E249" s="207"/>
      <c r="F249" s="207"/>
      <c r="G249" s="207"/>
      <c r="H249" s="204"/>
      <c r="I249" s="204"/>
      <c r="J249" s="204"/>
      <c r="K249" s="205"/>
      <c r="L249" s="205"/>
    </row>
    <row r="250" ht="14.25" customHeight="1">
      <c r="A250" s="200"/>
      <c r="B250" s="206"/>
      <c r="C250" s="131"/>
      <c r="D250" s="131"/>
      <c r="E250" s="131"/>
      <c r="F250" s="131"/>
      <c r="G250" s="131"/>
      <c r="H250" s="204"/>
      <c r="I250" s="204"/>
      <c r="J250" s="204"/>
      <c r="K250" s="205"/>
      <c r="L250" s="205"/>
    </row>
    <row r="251" ht="14.25" customHeight="1">
      <c r="A251" s="200"/>
      <c r="B251" s="201" t="s">
        <v>270</v>
      </c>
      <c r="C251" s="202" t="str">
        <f>IF(Source!AE12&lt;&gt;"", Source!AE12," ")</f>
        <v xml:space="preserve">Начальник сметного отдела ООО "Энком"</v>
      </c>
      <c r="D251" s="152"/>
      <c r="E251" s="152"/>
      <c r="F251" s="152"/>
      <c r="G251" s="152"/>
      <c r="H251" s="203" t="str">
        <f>IF(Source!AD12&lt;&gt;"", Source!AD12," ")</f>
        <v xml:space="preserve">Стрекоза О.В.</v>
      </c>
      <c r="I251" s="204"/>
      <c r="J251" s="204"/>
      <c r="K251" s="205"/>
      <c r="L251" s="205"/>
    </row>
    <row r="252" ht="14.25" customHeight="1">
      <c r="A252" s="131"/>
      <c r="B252" s="131"/>
      <c r="C252" s="207" t="s">
        <v>269</v>
      </c>
      <c r="D252" s="207"/>
      <c r="E252" s="207"/>
      <c r="F252" s="207"/>
      <c r="G252" s="207"/>
      <c r="H252" s="204"/>
      <c r="I252" s="204"/>
      <c r="J252" s="204"/>
      <c r="K252" s="205"/>
      <c r="L252" s="205"/>
    </row>
  </sheetData>
  <mergeCells count="203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73:H73"/>
    <mergeCell ref="I73:J73"/>
    <mergeCell ref="K73:L73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F103"/>
    <mergeCell ref="C104:F104"/>
    <mergeCell ref="A107:L107"/>
    <mergeCell ref="C109:H109"/>
    <mergeCell ref="I109:J109"/>
    <mergeCell ref="K109:L109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F139"/>
    <mergeCell ref="C140:F140"/>
    <mergeCell ref="C143:H143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63:H163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5:H185"/>
    <mergeCell ref="C186:H186"/>
    <mergeCell ref="C187:H187"/>
    <mergeCell ref="C188:H188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F243"/>
    <mergeCell ref="C244:F244"/>
    <mergeCell ref="C249:G249"/>
    <mergeCell ref="C252:G252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817" zoomScale="100" workbookViewId="0">
      <selection activeCell="A758" activeCellId="0" sqref="A758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Source!L380, " ",Source!CM380)</f>
        <v xml:space="preserve">ЛОКАЛЬНАЯ СМЕТА № 02-01-03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IF(Source!G380&lt;&gt;"Новая локальная смета", Source!G380, "")</f>
        <v xml:space="preserve">Строительство КЛ-10 кВ в траншее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3725.8500000000004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ROUND(SUM(AR52:AR895)/1000, 2)</f>
        <v>291.41000000000003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ROUND(SUM(AT52:AT895)/1000, 2)</f>
        <v>44.160000000000004</v>
      </c>
      <c r="L40" s="137" t="s">
        <v>159</v>
      </c>
    </row>
    <row r="41" ht="14.25" customHeight="1">
      <c r="A41" s="131"/>
      <c r="B41" s="143" t="s">
        <v>163</v>
      </c>
      <c r="C41" s="145">
        <f>ROUND((Source!F659)/1000, 2)</f>
        <v>2887.0100000000002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Source!F664</f>
        <v>614.6475868</v>
      </c>
      <c r="L41" s="137" t="s">
        <v>165</v>
      </c>
    </row>
    <row r="42" ht="14.25" customHeight="1">
      <c r="A42" s="131"/>
      <c r="B42" s="143" t="s">
        <v>166</v>
      </c>
      <c r="C42" s="145">
        <f>ROUND((Source!F660)/1000,2)</f>
        <v>838.84000000000003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Source!F665</f>
        <v>76.140493399999997</v>
      </c>
      <c r="L42" s="137" t="s">
        <v>165</v>
      </c>
    </row>
    <row r="43" ht="14.25" customHeight="1">
      <c r="A43" s="131"/>
      <c r="B43" s="143" t="s">
        <v>168</v>
      </c>
      <c r="C43" s="145">
        <f>ROUND((Source!F651)/1000,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ROUND((Source!F661)/1000, 2)</f>
        <v>0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486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42.75">
      <c r="A54" s="169" t="s">
        <v>183</v>
      </c>
      <c r="B54" s="170" t="s">
        <v>272</v>
      </c>
      <c r="C54" s="170" t="str">
        <f>Source!G388</f>
        <v xml:space="preserve">Разработка грунта в отвал экскаваторами, вместимость ковша 0,5 (0,5-0,63) м3, группа грунтов: 2</v>
      </c>
      <c r="D54" s="171" t="str">
        <f>Source!H388</f>
        <v xml:space="preserve">1000 м3</v>
      </c>
      <c r="E54" s="172">
        <f>Source!K388</f>
        <v>0.0076859999999999993</v>
      </c>
      <c r="F54" s="172"/>
      <c r="G54" s="172">
        <f>Source!I388</f>
        <v>0.0076859999999999993</v>
      </c>
      <c r="H54" s="173"/>
      <c r="I54" s="174"/>
      <c r="J54" s="173"/>
      <c r="K54" s="174"/>
      <c r="L54" s="173"/>
    </row>
    <row r="55">
      <c r="C55" s="125" t="str">
        <f>"Объем: "&amp;Source!I388&amp;"=7,686/"&amp;"1000"</f>
        <v xml:space="preserve">Объем: 0.007685999999999999=7,686/1000</v>
      </c>
    </row>
    <row r="56" ht="15">
      <c r="A56" s="179"/>
      <c r="B56" s="172">
        <v>1</v>
      </c>
      <c r="C56" s="179" t="s">
        <v>190</v>
      </c>
      <c r="D56" s="171" t="s">
        <v>165</v>
      </c>
      <c r="E56" s="180"/>
      <c r="F56" s="172"/>
      <c r="G56" s="172">
        <f>Source!U388</f>
        <v>0.061026799999999999</v>
      </c>
      <c r="H56" s="172"/>
      <c r="I56" s="172"/>
      <c r="J56" s="172"/>
      <c r="K56" s="172"/>
      <c r="L56" s="181">
        <f>SUM(L57:L57)-SUMIF(CE57:CE57, 1, L57:L57)</f>
        <v>25.949999999999999</v>
      </c>
    </row>
    <row r="57" ht="14.25">
      <c r="A57" s="170"/>
      <c r="B57" s="170" t="s">
        <v>273</v>
      </c>
      <c r="C57" s="170" t="s">
        <v>274</v>
      </c>
      <c r="D57" s="171" t="s">
        <v>165</v>
      </c>
      <c r="E57" s="172">
        <v>7.9400000000000004</v>
      </c>
      <c r="F57" s="172"/>
      <c r="G57" s="172">
        <f>SmtRes!CX121</f>
        <v>0.061026799999999999</v>
      </c>
      <c r="H57" s="173"/>
      <c r="I57" s="174"/>
      <c r="J57" s="173">
        <f>SmtRes!CZ121</f>
        <v>425.20999999999998</v>
      </c>
      <c r="K57" s="174"/>
      <c r="L57" s="173">
        <f>SmtRes!DI121</f>
        <v>25.949999999999999</v>
      </c>
    </row>
    <row r="58" ht="15">
      <c r="A58" s="179"/>
      <c r="B58" s="172">
        <v>2</v>
      </c>
      <c r="C58" s="179" t="s">
        <v>193</v>
      </c>
      <c r="D58" s="171"/>
      <c r="E58" s="180"/>
      <c r="F58" s="172"/>
      <c r="G58" s="172"/>
      <c r="H58" s="172"/>
      <c r="I58" s="172"/>
      <c r="J58" s="172"/>
      <c r="K58" s="172"/>
      <c r="L58" s="181">
        <f>SUM(L59:L61)-SUMIF(CE59:CE61, 1, L59:L61)</f>
        <v>197.10000000000002</v>
      </c>
    </row>
    <row r="59" ht="15">
      <c r="A59" s="179"/>
      <c r="B59" s="172"/>
      <c r="C59" s="179" t="s">
        <v>194</v>
      </c>
      <c r="D59" s="171" t="s">
        <v>165</v>
      </c>
      <c r="E59" s="180"/>
      <c r="F59" s="172"/>
      <c r="G59" s="172">
        <f>Source!V388</f>
        <v>0.1520291</v>
      </c>
      <c r="H59" s="172"/>
      <c r="I59" s="172"/>
      <c r="J59" s="172"/>
      <c r="K59" s="172"/>
      <c r="L59" s="181">
        <f>SUMIF(CE60:CE61, 1, L60:L61)</f>
        <v>106.75</v>
      </c>
      <c r="CE59">
        <v>1</v>
      </c>
    </row>
    <row r="60" ht="42.75">
      <c r="A60" s="170"/>
      <c r="B60" s="170" t="s">
        <v>275</v>
      </c>
      <c r="C60" s="170" t="s">
        <v>276</v>
      </c>
      <c r="D60" s="171" t="s">
        <v>197</v>
      </c>
      <c r="E60" s="172">
        <v>19.780000000000001</v>
      </c>
      <c r="F60" s="172"/>
      <c r="G60" s="172">
        <f>SmtRes!CX123</f>
        <v>0.1520291</v>
      </c>
      <c r="H60" s="173">
        <f>SmtRes!CZ123</f>
        <v>1054.03</v>
      </c>
      <c r="I60" s="174">
        <f>SmtRes!AJ123</f>
        <v>1.23</v>
      </c>
      <c r="J60" s="173">
        <f>ROUND(H60*I60, 2)</f>
        <v>1296.46</v>
      </c>
      <c r="K60" s="174"/>
      <c r="L60" s="173">
        <f>SmtRes!DG123</f>
        <v>197.09999999999999</v>
      </c>
    </row>
    <row r="61" ht="28.5">
      <c r="A61" s="170"/>
      <c r="B61" s="170" t="s">
        <v>198</v>
      </c>
      <c r="C61" s="182" t="s">
        <v>199</v>
      </c>
      <c r="D61" s="183" t="s">
        <v>165</v>
      </c>
      <c r="E61" s="184">
        <f>SmtRes!DO123*SmtRes!AT123</f>
        <v>19.780000000000001</v>
      </c>
      <c r="F61" s="184"/>
      <c r="G61" s="184">
        <f>ROUND(E61*G54, 7)</f>
        <v>0.1520291</v>
      </c>
      <c r="H61" s="185"/>
      <c r="I61" s="186"/>
      <c r="J61" s="185">
        <f>ROUND(SmtRes!AG123/SmtRes!DO123, 2)</f>
        <v>702.18000000000006</v>
      </c>
      <c r="K61" s="186"/>
      <c r="L61" s="185">
        <f>SmtRes!DH123</f>
        <v>106.75</v>
      </c>
      <c r="CE61">
        <v>1</v>
      </c>
    </row>
    <row r="62" ht="15">
      <c r="A62" s="170"/>
      <c r="B62" s="170"/>
      <c r="C62" s="187" t="s">
        <v>215</v>
      </c>
      <c r="D62" s="171"/>
      <c r="E62" s="172"/>
      <c r="F62" s="172"/>
      <c r="G62" s="172"/>
      <c r="H62" s="173"/>
      <c r="I62" s="174"/>
      <c r="J62" s="173"/>
      <c r="K62" s="174"/>
      <c r="L62" s="173">
        <f>L56+L58+L59</f>
        <v>329.80000000000001</v>
      </c>
    </row>
    <row r="63" ht="14.25">
      <c r="A63" s="170"/>
      <c r="B63" s="170"/>
      <c r="C63" s="170" t="s">
        <v>217</v>
      </c>
      <c r="D63" s="171"/>
      <c r="E63" s="172"/>
      <c r="F63" s="172"/>
      <c r="G63" s="172"/>
      <c r="H63" s="173"/>
      <c r="I63" s="174"/>
      <c r="J63" s="173"/>
      <c r="K63" s="174"/>
      <c r="L63" s="173">
        <f>SUM(AR54:AR66)+SUM(AS54:AS66)+SUM(AT54:AT66)+SUM(AU54:AU66)+SUM(AV54:AV66)</f>
        <v>132.69999999999999</v>
      </c>
    </row>
    <row r="64" ht="28.5">
      <c r="A64" s="170"/>
      <c r="B64" s="170" t="s">
        <v>277</v>
      </c>
      <c r="C64" s="170" t="s">
        <v>278</v>
      </c>
      <c r="D64" s="171" t="s">
        <v>220</v>
      </c>
      <c r="E64" s="172">
        <f>Source!BZ388</f>
        <v>92</v>
      </c>
      <c r="F64" s="172"/>
      <c r="G64" s="172">
        <f>Source!AT388</f>
        <v>92</v>
      </c>
      <c r="H64" s="173"/>
      <c r="I64" s="174"/>
      <c r="J64" s="173"/>
      <c r="K64" s="174"/>
      <c r="L64" s="173">
        <f>SUM(AZ54:AZ66)</f>
        <v>122.08</v>
      </c>
    </row>
    <row r="65" ht="28.5">
      <c r="A65" s="182"/>
      <c r="B65" s="182" t="s">
        <v>279</v>
      </c>
      <c r="C65" s="182" t="s">
        <v>280</v>
      </c>
      <c r="D65" s="183" t="s">
        <v>220</v>
      </c>
      <c r="E65" s="184">
        <f>Source!CA388</f>
        <v>46</v>
      </c>
      <c r="F65" s="184"/>
      <c r="G65" s="184">
        <f>Source!AU388</f>
        <v>46</v>
      </c>
      <c r="H65" s="185"/>
      <c r="I65" s="186"/>
      <c r="J65" s="185"/>
      <c r="K65" s="186"/>
      <c r="L65" s="185">
        <f>SUM(BA54:BA66)</f>
        <v>61.039999999999999</v>
      </c>
    </row>
    <row r="66" ht="15">
      <c r="C66" s="188" t="s">
        <v>223</v>
      </c>
      <c r="D66" s="188"/>
      <c r="E66" s="188"/>
      <c r="F66" s="188"/>
      <c r="G66" s="188"/>
      <c r="H66" s="188"/>
      <c r="I66" s="189">
        <f>IF(E54&lt;&gt;0,K66/E54, 0)</f>
        <v>66734.322144158228</v>
      </c>
      <c r="J66" s="189"/>
      <c r="K66" s="189">
        <f>L56+L58+L64+L65+L59</f>
        <v>512.92000000000007</v>
      </c>
      <c r="L66" s="189"/>
      <c r="AD66">
        <f>ROUND((Source!AT388/100)*((ROUND(SUMIF(SmtRes!AQ121:'SmtRes'!AQ123,"=1",SmtRes!AD121:'SmtRes'!AD123)*Source!I388, 2)+ROUND(SUMIF(SmtRes!AQ121:'SmtRes'!AQ123,"=1",SmtRes!AC121:'SmtRes'!AC123)*Source!I388, 2))), 2)</f>
        <v>7.9800000000000004</v>
      </c>
      <c r="AE66">
        <f>ROUND((Source!AU388/100)*((ROUND(SUMIF(SmtRes!AQ121:'SmtRes'!AQ123,"=1",SmtRes!AD121:'SmtRes'!AD123)*Source!I388, 2)+ROUND(SUMIF(SmtRes!AQ121:'SmtRes'!AQ123,"=1",SmtRes!AC121:'SmtRes'!AC123)*Source!I388, 2))), 2)</f>
        <v>3.9900000000000002</v>
      </c>
      <c r="AN66" s="190">
        <f>L56+L58+L64+L65+L59</f>
        <v>512.92000000000007</v>
      </c>
      <c r="AO66" s="190">
        <f>L58</f>
        <v>197.10000000000002</v>
      </c>
      <c r="AQ66" t="s">
        <v>224</v>
      </c>
      <c r="AR66" s="190">
        <f>L56</f>
        <v>25.949999999999999</v>
      </c>
      <c r="AT66" s="190">
        <f>L59</f>
        <v>106.75</v>
      </c>
      <c r="AV66" t="s">
        <v>224</v>
      </c>
      <c r="AW66">
        <f>0</f>
        <v>0</v>
      </c>
      <c r="AZ66">
        <f>Source!X388</f>
        <v>122.08</v>
      </c>
      <c r="BA66">
        <f>Source!Y388</f>
        <v>61.039999999999999</v>
      </c>
      <c r="CD66">
        <v>1</v>
      </c>
    </row>
    <row r="67" ht="42.75">
      <c r="A67" s="169" t="s">
        <v>281</v>
      </c>
      <c r="B67" s="170" t="s">
        <v>282</v>
      </c>
      <c r="C67" s="170" t="str">
        <f>Source!G389</f>
        <v xml:space="preserve">Разработка грунта вручную в траншеях глубиной до 2 м без креплений с откосами, группа грунтов: 2</v>
      </c>
      <c r="D67" s="171" t="str">
        <f>Source!H389</f>
        <v xml:space="preserve">100 м3</v>
      </c>
      <c r="E67" s="172">
        <f>Source!K389</f>
        <v>0.032939999999999997</v>
      </c>
      <c r="F67" s="172"/>
      <c r="G67" s="172">
        <f>Source!I389</f>
        <v>0.032939999999999997</v>
      </c>
      <c r="H67" s="173"/>
      <c r="I67" s="174"/>
      <c r="J67" s="173"/>
      <c r="K67" s="174"/>
      <c r="L67" s="173"/>
    </row>
    <row r="68">
      <c r="C68" s="125" t="str">
        <f>"Объем: "&amp;Source!I389&amp;"=3,294/"&amp;"100"</f>
        <v xml:space="preserve">Объем: 0.03294=3,294/100</v>
      </c>
    </row>
    <row r="69" ht="15">
      <c r="A69" s="179"/>
      <c r="B69" s="172">
        <v>1</v>
      </c>
      <c r="C69" s="179" t="s">
        <v>190</v>
      </c>
      <c r="D69" s="171" t="s">
        <v>165</v>
      </c>
      <c r="E69" s="180"/>
      <c r="F69" s="172"/>
      <c r="G69" s="172">
        <f>Source!U389</f>
        <v>5.0727599999999997</v>
      </c>
      <c r="H69" s="172"/>
      <c r="I69" s="172"/>
      <c r="J69" s="172"/>
      <c r="K69" s="172"/>
      <c r="L69" s="181">
        <f>SUM(L70:L70)-SUMIF(CE70:CE70, 1, L70:L70)</f>
        <v>2156.9900000000002</v>
      </c>
    </row>
    <row r="70" ht="28.5">
      <c r="A70" s="170"/>
      <c r="B70" s="170" t="s">
        <v>273</v>
      </c>
      <c r="C70" s="182" t="s">
        <v>283</v>
      </c>
      <c r="D70" s="183" t="s">
        <v>165</v>
      </c>
      <c r="E70" s="184">
        <v>154</v>
      </c>
      <c r="F70" s="184"/>
      <c r="G70" s="184">
        <f>SmtRes!CX124</f>
        <v>5.0727599999999997</v>
      </c>
      <c r="H70" s="185"/>
      <c r="I70" s="186"/>
      <c r="J70" s="185">
        <f>SmtRes!CZ124</f>
        <v>425.20999999999998</v>
      </c>
      <c r="K70" s="186"/>
      <c r="L70" s="185">
        <f>SmtRes!DI124</f>
        <v>2156.9900000000002</v>
      </c>
    </row>
    <row r="71" ht="15">
      <c r="A71" s="170"/>
      <c r="B71" s="170"/>
      <c r="C71" s="187" t="s">
        <v>215</v>
      </c>
      <c r="D71" s="171"/>
      <c r="E71" s="172"/>
      <c r="F71" s="172"/>
      <c r="G71" s="172"/>
      <c r="H71" s="173"/>
      <c r="I71" s="174"/>
      <c r="J71" s="173"/>
      <c r="K71" s="174"/>
      <c r="L71" s="173">
        <f>L69</f>
        <v>2156.9900000000002</v>
      </c>
    </row>
    <row r="72" ht="14.25">
      <c r="A72" s="170"/>
      <c r="B72" s="170"/>
      <c r="C72" s="170" t="s">
        <v>217</v>
      </c>
      <c r="D72" s="171"/>
      <c r="E72" s="172"/>
      <c r="F72" s="172"/>
      <c r="G72" s="172"/>
      <c r="H72" s="173"/>
      <c r="I72" s="174"/>
      <c r="J72" s="173"/>
      <c r="K72" s="174"/>
      <c r="L72" s="173">
        <f>SUM(AR67:AR75)+SUM(AS67:AS75)+SUM(AT67:AT75)+SUM(AU67:AU75)+SUM(AV67:AV75)</f>
        <v>2156.9900000000002</v>
      </c>
    </row>
    <row r="73" ht="28.5">
      <c r="A73" s="170"/>
      <c r="B73" s="170" t="s">
        <v>284</v>
      </c>
      <c r="C73" s="170" t="s">
        <v>285</v>
      </c>
      <c r="D73" s="171" t="s">
        <v>220</v>
      </c>
      <c r="E73" s="172">
        <f>Source!BZ389</f>
        <v>89</v>
      </c>
      <c r="F73" s="172"/>
      <c r="G73" s="172">
        <f>Source!AT389</f>
        <v>89</v>
      </c>
      <c r="H73" s="173"/>
      <c r="I73" s="174"/>
      <c r="J73" s="173"/>
      <c r="K73" s="174"/>
      <c r="L73" s="173">
        <f>SUM(AZ67:AZ75)</f>
        <v>1919.72</v>
      </c>
    </row>
    <row r="74" ht="28.5">
      <c r="A74" s="182"/>
      <c r="B74" s="182" t="s">
        <v>286</v>
      </c>
      <c r="C74" s="182" t="s">
        <v>287</v>
      </c>
      <c r="D74" s="183" t="s">
        <v>220</v>
      </c>
      <c r="E74" s="184">
        <f>Source!CA389</f>
        <v>40</v>
      </c>
      <c r="F74" s="184"/>
      <c r="G74" s="184">
        <f>Source!AU389</f>
        <v>40</v>
      </c>
      <c r="H74" s="185"/>
      <c r="I74" s="186"/>
      <c r="J74" s="185"/>
      <c r="K74" s="186"/>
      <c r="L74" s="185">
        <f>SUM(BA67:BA75)</f>
        <v>862.80000000000007</v>
      </c>
    </row>
    <row r="75" ht="15">
      <c r="C75" s="188" t="s">
        <v>223</v>
      </c>
      <c r="D75" s="188"/>
      <c r="E75" s="188"/>
      <c r="F75" s="188"/>
      <c r="G75" s="188"/>
      <c r="H75" s="188"/>
      <c r="I75" s="189">
        <f>IF(E67&lt;&gt;0,K75/E67, 0)</f>
        <v>149954.76624165149</v>
      </c>
      <c r="J75" s="189"/>
      <c r="K75" s="189">
        <f>L69+L73+L74</f>
        <v>4939.5100000000002</v>
      </c>
      <c r="L75" s="189"/>
      <c r="AD75">
        <f>ROUND((Source!AT389/100)*((ROUND(SUMIF(SmtRes!AQ124:'SmtRes'!AQ124,"=1",SmtRes!AD124:'SmtRes'!AD124)*Source!I389, 2)+ROUND(SUMIF(SmtRes!AQ124:'SmtRes'!AQ124,"=1",SmtRes!AC124:'SmtRes'!AC124)*Source!I389, 2))), 2)</f>
        <v>12.470000000000001</v>
      </c>
      <c r="AE75">
        <f>ROUND((Source!AU389/100)*((ROUND(SUMIF(SmtRes!AQ124:'SmtRes'!AQ124,"=1",SmtRes!AD124:'SmtRes'!AD124)*Source!I389, 2)+ROUND(SUMIF(SmtRes!AQ124:'SmtRes'!AQ124,"=1",SmtRes!AC124:'SmtRes'!AC124)*Source!I389, 2))), 2)</f>
        <v>5.6000000000000005</v>
      </c>
      <c r="AN75" s="190">
        <f>L69+L73+L74</f>
        <v>4939.5100000000002</v>
      </c>
      <c r="AO75">
        <f>0</f>
        <v>0</v>
      </c>
      <c r="AQ75" t="s">
        <v>224</v>
      </c>
      <c r="AR75" s="190">
        <f>L69</f>
        <v>2156.9900000000002</v>
      </c>
      <c r="AT75">
        <f>0</f>
        <v>0</v>
      </c>
      <c r="AV75" t="s">
        <v>224</v>
      </c>
      <c r="AW75">
        <f>0</f>
        <v>0</v>
      </c>
      <c r="AZ75">
        <f>Source!X389</f>
        <v>1919.72</v>
      </c>
      <c r="BA75">
        <f>Source!Y389</f>
        <v>862.80000000000007</v>
      </c>
      <c r="CD75">
        <v>1</v>
      </c>
    </row>
    <row r="76" ht="28.5">
      <c r="A76" s="169" t="s">
        <v>288</v>
      </c>
      <c r="B76" s="170" t="s">
        <v>487</v>
      </c>
      <c r="C76" s="170" t="str">
        <f>Source!G390</f>
        <v xml:space="preserve">Устройство постели при одном кабеле в траншее</v>
      </c>
      <c r="D76" s="171" t="str">
        <f>Source!H390</f>
        <v xml:space="preserve">100 м</v>
      </c>
      <c r="E76" s="172">
        <f>Source!K390</f>
        <v>0.25</v>
      </c>
      <c r="F76" s="172"/>
      <c r="G76" s="172">
        <f>Source!I390</f>
        <v>0.25</v>
      </c>
      <c r="H76" s="173"/>
      <c r="I76" s="174"/>
      <c r="J76" s="173"/>
      <c r="K76" s="174"/>
      <c r="L76" s="173"/>
    </row>
    <row r="77">
      <c r="C77" s="125" t="str">
        <f>"Объем: "&amp;Source!I390&amp;"=25/"&amp;"100"</f>
        <v xml:space="preserve">Объем: 0.25=25/100</v>
      </c>
    </row>
    <row r="78" ht="15">
      <c r="A78" s="179"/>
      <c r="B78" s="172">
        <v>1</v>
      </c>
      <c r="C78" s="179" t="s">
        <v>190</v>
      </c>
      <c r="D78" s="171" t="s">
        <v>165</v>
      </c>
      <c r="E78" s="180"/>
      <c r="F78" s="172"/>
      <c r="G78" s="172">
        <f>Source!U390</f>
        <v>1.325</v>
      </c>
      <c r="H78" s="172"/>
      <c r="I78" s="172"/>
      <c r="J78" s="172"/>
      <c r="K78" s="172"/>
      <c r="L78" s="181">
        <f>SUM(L79:L79)-SUMIF(CE79:CE79, 1, L79:L79)</f>
        <v>677.11000000000001</v>
      </c>
    </row>
    <row r="79" ht="28.5">
      <c r="A79" s="170"/>
      <c r="B79" s="170" t="s">
        <v>468</v>
      </c>
      <c r="C79" s="170" t="s">
        <v>469</v>
      </c>
      <c r="D79" s="171" t="s">
        <v>165</v>
      </c>
      <c r="E79" s="172">
        <v>5.2999999999999998</v>
      </c>
      <c r="F79" s="172"/>
      <c r="G79" s="172">
        <f>SmtRes!CX125</f>
        <v>1.325</v>
      </c>
      <c r="H79" s="173"/>
      <c r="I79" s="174"/>
      <c r="J79" s="173">
        <f>SmtRes!CZ125</f>
        <v>511.02999999999997</v>
      </c>
      <c r="K79" s="174"/>
      <c r="L79" s="173">
        <f>SmtRes!DI125</f>
        <v>677.11000000000001</v>
      </c>
    </row>
    <row r="80" ht="15">
      <c r="A80" s="179"/>
      <c r="B80" s="172">
        <v>2</v>
      </c>
      <c r="C80" s="179" t="s">
        <v>193</v>
      </c>
      <c r="D80" s="171"/>
      <c r="E80" s="180"/>
      <c r="F80" s="172"/>
      <c r="G80" s="172"/>
      <c r="H80" s="172"/>
      <c r="I80" s="172"/>
      <c r="J80" s="172"/>
      <c r="K80" s="172"/>
      <c r="L80" s="181">
        <f>SUM(L81:L83)-SUMIF(CE81:CE83, 1, L81:L83)</f>
        <v>558.45000000000016</v>
      </c>
    </row>
    <row r="81" ht="15">
      <c r="A81" s="179"/>
      <c r="B81" s="172"/>
      <c r="C81" s="179" t="s">
        <v>194</v>
      </c>
      <c r="D81" s="171" t="s">
        <v>165</v>
      </c>
      <c r="E81" s="180"/>
      <c r="F81" s="172"/>
      <c r="G81" s="172">
        <f>Source!V390</f>
        <v>0.97499999999999998</v>
      </c>
      <c r="H81" s="172"/>
      <c r="I81" s="172"/>
      <c r="J81" s="172"/>
      <c r="K81" s="172"/>
      <c r="L81" s="181">
        <f>SUMIF(CE82:CE83, 1, L82:L83)</f>
        <v>509.66000000000003</v>
      </c>
      <c r="CE81">
        <v>1</v>
      </c>
    </row>
    <row r="82" ht="28.5">
      <c r="A82" s="170"/>
      <c r="B82" s="170" t="s">
        <v>204</v>
      </c>
      <c r="C82" s="170" t="s">
        <v>205</v>
      </c>
      <c r="D82" s="171" t="s">
        <v>197</v>
      </c>
      <c r="E82" s="172">
        <v>3.8999999999999999</v>
      </c>
      <c r="F82" s="172"/>
      <c r="G82" s="172">
        <f>SmtRes!CX127</f>
        <v>0.97499999999999998</v>
      </c>
      <c r="H82" s="173"/>
      <c r="I82" s="174"/>
      <c r="J82" s="173">
        <f>SmtRes!CZ127</f>
        <v>572.76999999999998</v>
      </c>
      <c r="K82" s="174"/>
      <c r="L82" s="173">
        <f>SmtRes!DG127</f>
        <v>558.45000000000005</v>
      </c>
    </row>
    <row r="83" ht="28.5">
      <c r="A83" s="170"/>
      <c r="B83" s="170" t="s">
        <v>206</v>
      </c>
      <c r="C83" s="182" t="s">
        <v>207</v>
      </c>
      <c r="D83" s="183" t="s">
        <v>165</v>
      </c>
      <c r="E83" s="184">
        <f>SmtRes!DO127*SmtRes!AT127</f>
        <v>3.8999999999999999</v>
      </c>
      <c r="F83" s="184"/>
      <c r="G83" s="184">
        <f>ROUND(E83*G76, 7)</f>
        <v>0.97499999999999998</v>
      </c>
      <c r="H83" s="185"/>
      <c r="I83" s="186"/>
      <c r="J83" s="185">
        <f>ROUND(SmtRes!AG127/SmtRes!DO127, 2)</f>
        <v>522.73000000000002</v>
      </c>
      <c r="K83" s="186"/>
      <c r="L83" s="185">
        <f>SmtRes!DH127</f>
        <v>509.66000000000003</v>
      </c>
      <c r="CE83">
        <v>1</v>
      </c>
    </row>
    <row r="84" ht="15">
      <c r="A84" s="170"/>
      <c r="B84" s="170"/>
      <c r="C84" s="187" t="s">
        <v>215</v>
      </c>
      <c r="D84" s="171"/>
      <c r="E84" s="172"/>
      <c r="F84" s="172"/>
      <c r="G84" s="172"/>
      <c r="H84" s="173"/>
      <c r="I84" s="174"/>
      <c r="J84" s="173"/>
      <c r="K84" s="174"/>
      <c r="L84" s="173">
        <f>L78+L80+L81</f>
        <v>1745.2200000000003</v>
      </c>
    </row>
    <row r="85" ht="57">
      <c r="A85" s="169" t="s">
        <v>488</v>
      </c>
      <c r="B85" s="170" t="str">
        <f>Source!F391</f>
        <v>421/пр_2020_п.75_пп.а</v>
      </c>
      <c r="C85" s="170" t="str">
        <f>Source!G391</f>
        <v xml:space="preserve">Сметная стоимость вспомогательных ненормируемых материальных ресурсов, не учтенная в сметной норме, 2%</v>
      </c>
      <c r="D85" s="171" t="str">
        <f>Source!H391</f>
        <v>%</v>
      </c>
      <c r="E85" s="172">
        <f>SmtRes!AT128</f>
        <v>2</v>
      </c>
      <c r="F85" s="172"/>
      <c r="G85" s="172">
        <f>Source!I391</f>
        <v>2</v>
      </c>
      <c r="H85" s="173"/>
      <c r="I85" s="174"/>
      <c r="J85" s="173"/>
      <c r="K85" s="174"/>
      <c r="L85" s="173">
        <f>Source!P391</f>
        <v>13.540000000000001</v>
      </c>
      <c r="AD85">
        <f>ROUND((Source!AT391/100)*((ROUND(0*Source!I391, 2)+ROUND(0*Source!I391, 2))), 2)</f>
        <v>0</v>
      </c>
      <c r="AE85">
        <f>ROUND((Source!AU391/100)*((ROUND(0*Source!I391, 2)+ROUND(0*Source!I391, 2))), 2)</f>
        <v>0</v>
      </c>
      <c r="AN85">
        <f>L85</f>
        <v>13.540000000000001</v>
      </c>
      <c r="AW85">
        <f>L85</f>
        <v>13.540000000000001</v>
      </c>
      <c r="AZ85">
        <f>Source!X391</f>
        <v>0</v>
      </c>
      <c r="BA85">
        <f>Source!Y391</f>
        <v>0</v>
      </c>
      <c r="CD85">
        <v>2</v>
      </c>
    </row>
    <row r="86" ht="14.25">
      <c r="A86" s="170"/>
      <c r="B86" s="170"/>
      <c r="C86" s="170" t="s">
        <v>217</v>
      </c>
      <c r="D86" s="171"/>
      <c r="E86" s="172"/>
      <c r="F86" s="172"/>
      <c r="G86" s="172"/>
      <c r="H86" s="173"/>
      <c r="I86" s="174"/>
      <c r="J86" s="173"/>
      <c r="K86" s="174"/>
      <c r="L86" s="173">
        <f>SUM(AR76:AR89)+SUM(AS76:AS89)+SUM(AT76:AT89)+SUM(AU76:AU89)+SUM(AV76:AV89)</f>
        <v>1186.77</v>
      </c>
    </row>
    <row r="87" ht="28.5">
      <c r="A87" s="170"/>
      <c r="B87" s="170" t="s">
        <v>218</v>
      </c>
      <c r="C87" s="170" t="s">
        <v>219</v>
      </c>
      <c r="D87" s="171" t="s">
        <v>220</v>
      </c>
      <c r="E87" s="172">
        <f>Source!BZ390</f>
        <v>97</v>
      </c>
      <c r="F87" s="172"/>
      <c r="G87" s="172">
        <f>Source!AT390</f>
        <v>97</v>
      </c>
      <c r="H87" s="173"/>
      <c r="I87" s="174"/>
      <c r="J87" s="173"/>
      <c r="K87" s="174"/>
      <c r="L87" s="173">
        <f>SUM(AZ76:AZ89)</f>
        <v>1151.1700000000001</v>
      </c>
    </row>
    <row r="88" ht="28.5">
      <c r="A88" s="182"/>
      <c r="B88" s="182" t="s">
        <v>221</v>
      </c>
      <c r="C88" s="182" t="s">
        <v>222</v>
      </c>
      <c r="D88" s="183" t="s">
        <v>220</v>
      </c>
      <c r="E88" s="184">
        <f>Source!CA390</f>
        <v>51</v>
      </c>
      <c r="F88" s="184"/>
      <c r="G88" s="184">
        <f>Source!AU390</f>
        <v>51</v>
      </c>
      <c r="H88" s="185"/>
      <c r="I88" s="186"/>
      <c r="J88" s="185"/>
      <c r="K88" s="186"/>
      <c r="L88" s="185">
        <f>SUM(BA76:BA89)</f>
        <v>605.25</v>
      </c>
    </row>
    <row r="89" ht="15">
      <c r="C89" s="188" t="s">
        <v>223</v>
      </c>
      <c r="D89" s="188"/>
      <c r="E89" s="188"/>
      <c r="F89" s="188"/>
      <c r="G89" s="188"/>
      <c r="H89" s="188"/>
      <c r="I89" s="189">
        <f>IF(E76&lt;&gt;0,K89/E76, 0)</f>
        <v>14060.720000000001</v>
      </c>
      <c r="J89" s="189"/>
      <c r="K89" s="189">
        <f>L78+L80+L87+L88+L81+SUM(L85:L85)</f>
        <v>3515.1800000000003</v>
      </c>
      <c r="L89" s="189"/>
      <c r="AD89">
        <f>ROUND((Source!AT390/100)*((ROUND(SUMIF(SmtRes!AQ125:'SmtRes'!AQ128,"=1",SmtRes!AD125:'SmtRes'!AD128)*Source!I390, 2)+ROUND(SUMIF(SmtRes!AQ125:'SmtRes'!AQ128,"=1",SmtRes!AC125:'SmtRes'!AC128)*Source!I390, 2))), 2)</f>
        <v>250.69</v>
      </c>
      <c r="AE89">
        <f>ROUND((Source!AU390/100)*((ROUND(SUMIF(SmtRes!AQ125:'SmtRes'!AQ128,"=1",SmtRes!AD125:'SmtRes'!AD128)*Source!I390, 2)+ROUND(SUMIF(SmtRes!AQ125:'SmtRes'!AQ128,"=1",SmtRes!AC125:'SmtRes'!AC128)*Source!I390, 2))), 2)</f>
        <v>131.80000000000001</v>
      </c>
      <c r="AN89" s="190">
        <f>L78+L80+L87+L88+L81</f>
        <v>3501.6400000000003</v>
      </c>
      <c r="AO89" s="190">
        <f>L80</f>
        <v>558.45000000000016</v>
      </c>
      <c r="AQ89" t="s">
        <v>224</v>
      </c>
      <c r="AR89" s="190">
        <f>L78</f>
        <v>677.11000000000001</v>
      </c>
      <c r="AT89" s="190">
        <f>L81</f>
        <v>509.66000000000003</v>
      </c>
      <c r="AV89" t="s">
        <v>224</v>
      </c>
      <c r="AW89">
        <f>0</f>
        <v>0</v>
      </c>
      <c r="AZ89">
        <f>Source!X390</f>
        <v>1151.1700000000001</v>
      </c>
      <c r="BA89">
        <f>Source!Y390</f>
        <v>605.25</v>
      </c>
      <c r="CD89">
        <v>2</v>
      </c>
    </row>
    <row r="90" ht="28.5">
      <c r="A90" s="169" t="s">
        <v>302</v>
      </c>
      <c r="B90" s="170" t="s">
        <v>489</v>
      </c>
      <c r="C90" s="170" t="str">
        <f>Source!G392</f>
        <v xml:space="preserve">На каждый последующий кабель добавлять к норме 08-02-142-01</v>
      </c>
      <c r="D90" s="171" t="str">
        <f>Source!H392</f>
        <v xml:space="preserve">100 м</v>
      </c>
      <c r="E90" s="172">
        <f>Source!K392</f>
        <v>0.11</v>
      </c>
      <c r="F90" s="172"/>
      <c r="G90" s="172">
        <f>Source!I392</f>
        <v>0.11</v>
      </c>
      <c r="H90" s="173"/>
      <c r="I90" s="174"/>
      <c r="J90" s="173"/>
      <c r="K90" s="174"/>
      <c r="L90" s="173"/>
    </row>
    <row r="91">
      <c r="C91" s="125" t="str">
        <f>"Объем: "&amp;Source!I392&amp;"=11/"&amp;"100"</f>
        <v xml:space="preserve">Объем: 0.11=11/100</v>
      </c>
    </row>
    <row r="92" ht="15">
      <c r="A92" s="179"/>
      <c r="B92" s="172">
        <v>1</v>
      </c>
      <c r="C92" s="179" t="s">
        <v>190</v>
      </c>
      <c r="D92" s="171" t="s">
        <v>165</v>
      </c>
      <c r="E92" s="180"/>
      <c r="F92" s="172"/>
      <c r="G92" s="172">
        <f>Source!U392</f>
        <v>0.21889999999999998</v>
      </c>
      <c r="H92" s="172"/>
      <c r="I92" s="172"/>
      <c r="J92" s="172"/>
      <c r="K92" s="172"/>
      <c r="L92" s="181">
        <f>SUM(L93:L93)-SUMIF(CE93:CE93, 1, L93:L93)</f>
        <v>111.86</v>
      </c>
    </row>
    <row r="93" ht="28.5">
      <c r="A93" s="170"/>
      <c r="B93" s="170" t="s">
        <v>468</v>
      </c>
      <c r="C93" s="170" t="s">
        <v>469</v>
      </c>
      <c r="D93" s="171" t="s">
        <v>165</v>
      </c>
      <c r="E93" s="172">
        <v>1.99</v>
      </c>
      <c r="F93" s="172"/>
      <c r="G93" s="172">
        <f>SmtRes!CX129</f>
        <v>0.21889999999999998</v>
      </c>
      <c r="H93" s="173"/>
      <c r="I93" s="174"/>
      <c r="J93" s="173">
        <f>SmtRes!CZ129</f>
        <v>511.02999999999997</v>
      </c>
      <c r="K93" s="174"/>
      <c r="L93" s="173">
        <f>SmtRes!DI129</f>
        <v>111.86</v>
      </c>
    </row>
    <row r="94" ht="15">
      <c r="A94" s="179"/>
      <c r="B94" s="172">
        <v>2</v>
      </c>
      <c r="C94" s="179" t="s">
        <v>193</v>
      </c>
      <c r="D94" s="171"/>
      <c r="E94" s="180"/>
      <c r="F94" s="172"/>
      <c r="G94" s="172"/>
      <c r="H94" s="172"/>
      <c r="I94" s="172"/>
      <c r="J94" s="172"/>
      <c r="K94" s="172"/>
      <c r="L94" s="181">
        <f>SUM(L95:L97)-SUMIF(CE95:CE97, 1, L95:L97)</f>
        <v>5.0400000000000009</v>
      </c>
    </row>
    <row r="95" ht="15">
      <c r="A95" s="179"/>
      <c r="B95" s="172"/>
      <c r="C95" s="179" t="s">
        <v>194</v>
      </c>
      <c r="D95" s="171" t="s">
        <v>165</v>
      </c>
      <c r="E95" s="180"/>
      <c r="F95" s="172"/>
      <c r="G95" s="172">
        <f>Source!V392</f>
        <v>0.0087999999999999988</v>
      </c>
      <c r="H95" s="172"/>
      <c r="I95" s="172"/>
      <c r="J95" s="172"/>
      <c r="K95" s="172"/>
      <c r="L95" s="181">
        <f>SUMIF(CE96:CE97, 1, L96:L97)</f>
        <v>4.6000000000000005</v>
      </c>
      <c r="CE95">
        <v>1</v>
      </c>
    </row>
    <row r="96" ht="28.5">
      <c r="A96" s="170"/>
      <c r="B96" s="170" t="s">
        <v>204</v>
      </c>
      <c r="C96" s="170" t="s">
        <v>205</v>
      </c>
      <c r="D96" s="171" t="s">
        <v>197</v>
      </c>
      <c r="E96" s="172">
        <v>0.080000000000000002</v>
      </c>
      <c r="F96" s="172"/>
      <c r="G96" s="172">
        <f>SmtRes!CX131</f>
        <v>0.0087999999999999988</v>
      </c>
      <c r="H96" s="173"/>
      <c r="I96" s="174"/>
      <c r="J96" s="173">
        <f>SmtRes!CZ131</f>
        <v>572.76999999999998</v>
      </c>
      <c r="K96" s="174"/>
      <c r="L96" s="173">
        <f>SmtRes!DG131</f>
        <v>5.04</v>
      </c>
    </row>
    <row r="97" ht="28.5">
      <c r="A97" s="170"/>
      <c r="B97" s="170" t="s">
        <v>206</v>
      </c>
      <c r="C97" s="182" t="s">
        <v>207</v>
      </c>
      <c r="D97" s="183" t="s">
        <v>165</v>
      </c>
      <c r="E97" s="184">
        <f>SmtRes!DO131*SmtRes!AT131</f>
        <v>0.080000000000000002</v>
      </c>
      <c r="F97" s="184"/>
      <c r="G97" s="184">
        <f>ROUND(E97*G90, 7)</f>
        <v>0.0087999999999999988</v>
      </c>
      <c r="H97" s="185"/>
      <c r="I97" s="186"/>
      <c r="J97" s="185">
        <f>ROUND(SmtRes!AG131/SmtRes!DO131, 2)</f>
        <v>522.73000000000002</v>
      </c>
      <c r="K97" s="186"/>
      <c r="L97" s="185">
        <f>SmtRes!DH131</f>
        <v>4.6000000000000005</v>
      </c>
      <c r="CE97">
        <v>1</v>
      </c>
    </row>
    <row r="98" ht="15">
      <c r="A98" s="170"/>
      <c r="B98" s="170"/>
      <c r="C98" s="187" t="s">
        <v>215</v>
      </c>
      <c r="D98" s="171"/>
      <c r="E98" s="172"/>
      <c r="F98" s="172"/>
      <c r="G98" s="172"/>
      <c r="H98" s="173"/>
      <c r="I98" s="174"/>
      <c r="J98" s="173"/>
      <c r="K98" s="174"/>
      <c r="L98" s="173">
        <f>L92+L94+L95</f>
        <v>121.5</v>
      </c>
    </row>
    <row r="99" ht="57">
      <c r="A99" s="169" t="s">
        <v>490</v>
      </c>
      <c r="B99" s="170" t="str">
        <f>Source!F393</f>
        <v>421/пр_2020_п.75_пп.а</v>
      </c>
      <c r="C99" s="170" t="str">
        <f>Source!G393</f>
        <v xml:space="preserve">Сметная стоимость вспомогательных ненормируемых материальных ресурсов, не учтенная в сметной норме, 2%</v>
      </c>
      <c r="D99" s="171" t="str">
        <f>Source!H393</f>
        <v>%</v>
      </c>
      <c r="E99" s="172">
        <f>SmtRes!AT132</f>
        <v>2</v>
      </c>
      <c r="F99" s="172"/>
      <c r="G99" s="172">
        <f>Source!I393</f>
        <v>2</v>
      </c>
      <c r="H99" s="173"/>
      <c r="I99" s="174"/>
      <c r="J99" s="173"/>
      <c r="K99" s="174"/>
      <c r="L99" s="173">
        <f>Source!P393</f>
        <v>2.2400000000000002</v>
      </c>
      <c r="AD99">
        <f>ROUND((Source!AT393/100)*((ROUND(0*Source!I393, 2)+ROUND(0*Source!I393, 2))), 2)</f>
        <v>0</v>
      </c>
      <c r="AE99">
        <f>ROUND((Source!AU393/100)*((ROUND(0*Source!I393, 2)+ROUND(0*Source!I393, 2))), 2)</f>
        <v>0</v>
      </c>
      <c r="AN99">
        <f>L99</f>
        <v>2.2400000000000002</v>
      </c>
      <c r="AW99">
        <f>L99</f>
        <v>2.2400000000000002</v>
      </c>
      <c r="AZ99">
        <f>Source!X393</f>
        <v>0</v>
      </c>
      <c r="BA99">
        <f>Source!Y393</f>
        <v>0</v>
      </c>
      <c r="CD99">
        <v>2</v>
      </c>
    </row>
    <row r="100" ht="14.25">
      <c r="A100" s="170"/>
      <c r="B100" s="170"/>
      <c r="C100" s="170" t="s">
        <v>217</v>
      </c>
      <c r="D100" s="171"/>
      <c r="E100" s="172"/>
      <c r="F100" s="172"/>
      <c r="G100" s="172"/>
      <c r="H100" s="173"/>
      <c r="I100" s="174"/>
      <c r="J100" s="173"/>
      <c r="K100" s="174"/>
      <c r="L100" s="173">
        <f>SUM(AR90:AR103)+SUM(AS90:AS103)+SUM(AT90:AT103)+SUM(AU90:AU103)+SUM(AV90:AV103)</f>
        <v>116.45999999999999</v>
      </c>
    </row>
    <row r="101" ht="28.5">
      <c r="A101" s="170"/>
      <c r="B101" s="170" t="s">
        <v>218</v>
      </c>
      <c r="C101" s="170" t="s">
        <v>219</v>
      </c>
      <c r="D101" s="171" t="s">
        <v>220</v>
      </c>
      <c r="E101" s="172">
        <f>Source!BZ392</f>
        <v>97</v>
      </c>
      <c r="F101" s="172"/>
      <c r="G101" s="172">
        <f>Source!AT392</f>
        <v>97</v>
      </c>
      <c r="H101" s="173"/>
      <c r="I101" s="174"/>
      <c r="J101" s="173"/>
      <c r="K101" s="174"/>
      <c r="L101" s="173">
        <f>SUM(AZ90:AZ103)</f>
        <v>112.97</v>
      </c>
    </row>
    <row r="102" ht="28.5">
      <c r="A102" s="182"/>
      <c r="B102" s="182" t="s">
        <v>221</v>
      </c>
      <c r="C102" s="182" t="s">
        <v>222</v>
      </c>
      <c r="D102" s="183" t="s">
        <v>220</v>
      </c>
      <c r="E102" s="184">
        <f>Source!CA392</f>
        <v>51</v>
      </c>
      <c r="F102" s="184"/>
      <c r="G102" s="184">
        <f>Source!AU392</f>
        <v>51</v>
      </c>
      <c r="H102" s="185"/>
      <c r="I102" s="186"/>
      <c r="J102" s="185"/>
      <c r="K102" s="186"/>
      <c r="L102" s="185">
        <f>SUM(BA90:BA103)</f>
        <v>59.390000000000001</v>
      </c>
    </row>
    <row r="103" ht="15">
      <c r="C103" s="188" t="s">
        <v>223</v>
      </c>
      <c r="D103" s="188"/>
      <c r="E103" s="188"/>
      <c r="F103" s="188"/>
      <c r="G103" s="188"/>
      <c r="H103" s="188"/>
      <c r="I103" s="189">
        <f>IF(E90&lt;&gt;0,K103/E90, 0)</f>
        <v>2691.818181818182</v>
      </c>
      <c r="J103" s="189"/>
      <c r="K103" s="189">
        <f>L92+L94+L101+L102+L95+SUM(L99:L99)</f>
        <v>296.10000000000002</v>
      </c>
      <c r="L103" s="189"/>
      <c r="AD103">
        <f>ROUND((Source!AT392/100)*((ROUND(SUMIF(SmtRes!AQ129:'SmtRes'!AQ132,"=1",SmtRes!AD129:'SmtRes'!AD132)*Source!I392, 2)+ROUND(SUMIF(SmtRes!AQ129:'SmtRes'!AQ132,"=1",SmtRes!AC129:'SmtRes'!AC132)*Source!I392, 2))), 2)</f>
        <v>110.3</v>
      </c>
      <c r="AE103">
        <f>ROUND((Source!AU392/100)*((ROUND(SUMIF(SmtRes!AQ129:'SmtRes'!AQ132,"=1",SmtRes!AD129:'SmtRes'!AD132)*Source!I392, 2)+ROUND(SUMIF(SmtRes!AQ129:'SmtRes'!AQ132,"=1",SmtRes!AC129:'SmtRes'!AC132)*Source!I392, 2))), 2)</f>
        <v>57.990000000000002</v>
      </c>
      <c r="AN103" s="190">
        <f>L92+L94+L101+L102+L95</f>
        <v>293.86000000000001</v>
      </c>
      <c r="AO103" s="190">
        <f>L94</f>
        <v>5.0400000000000009</v>
      </c>
      <c r="AQ103" t="s">
        <v>224</v>
      </c>
      <c r="AR103" s="190">
        <f>L92</f>
        <v>111.86</v>
      </c>
      <c r="AT103" s="190">
        <f>L95</f>
        <v>4.6000000000000005</v>
      </c>
      <c r="AV103" t="s">
        <v>224</v>
      </c>
      <c r="AW103">
        <f>0</f>
        <v>0</v>
      </c>
      <c r="AZ103">
        <f>Source!X392</f>
        <v>112.97</v>
      </c>
      <c r="BA103">
        <f>Source!Y392</f>
        <v>59.390000000000001</v>
      </c>
      <c r="CD103">
        <v>2</v>
      </c>
    </row>
    <row r="104" ht="28.5">
      <c r="A104" s="208" t="s">
        <v>303</v>
      </c>
      <c r="B104" s="182" t="str">
        <f>Source!F394</f>
        <v>02.3.01.02-1104</v>
      </c>
      <c r="C104" s="182" t="str">
        <f>Source!G394</f>
        <v xml:space="preserve">Песок природный для строительных работ I класс, средний</v>
      </c>
      <c r="D104" s="183" t="str">
        <f>Source!H394</f>
        <v>м3</v>
      </c>
      <c r="E104" s="184">
        <f>Source!K394</f>
        <v>4.0300000000000002</v>
      </c>
      <c r="F104" s="184"/>
      <c r="G104" s="184">
        <f>Source!I394</f>
        <v>4.0300000000000002</v>
      </c>
      <c r="H104" s="185">
        <f>Source!AL394</f>
        <v>573.70000000000005</v>
      </c>
      <c r="I104" s="186">
        <f>IF(Source!BC394&lt;&gt; 0, Source!BC394, 1)</f>
        <v>1.3700000000000001</v>
      </c>
      <c r="J104" s="185">
        <f>ROUND(H104*I104, 2)</f>
        <v>785.97000000000003</v>
      </c>
      <c r="K104" s="186"/>
      <c r="L104" s="185">
        <f>Source!P394</f>
        <v>3167.46</v>
      </c>
    </row>
    <row r="105" ht="15">
      <c r="C105" s="188" t="s">
        <v>223</v>
      </c>
      <c r="D105" s="188"/>
      <c r="E105" s="188"/>
      <c r="F105" s="188"/>
      <c r="G105" s="188"/>
      <c r="H105" s="188"/>
      <c r="I105" s="189">
        <f>IF(E104&lt;&gt;0,K105/E104, 0)</f>
        <v>785.97022332506197</v>
      </c>
      <c r="J105" s="189"/>
      <c r="K105" s="189">
        <f>L104</f>
        <v>3167.46</v>
      </c>
      <c r="L105" s="189"/>
      <c r="AD105">
        <f>ROUND((Source!AT394/100)*((ROUND(ROUND(Source!AO394,2)*Source!I394, 2)+ROUND(ROUND(Source!AN394,2)*Source!I394, 2))), 2)</f>
        <v>0</v>
      </c>
      <c r="AE105">
        <f>ROUND((Source!AU394/100)*((ROUND(ROUND(Source!AO394,2)*Source!I394, 2)+ROUND(ROUND(Source!AN394,2)*Source!I394, 2))), 2)</f>
        <v>0</v>
      </c>
      <c r="AN105" s="190">
        <f>L104</f>
        <v>3167.46</v>
      </c>
      <c r="AO105">
        <f>0</f>
        <v>0</v>
      </c>
      <c r="AQ105" t="s">
        <v>224</v>
      </c>
      <c r="AR105">
        <f>0</f>
        <v>0</v>
      </c>
      <c r="AT105">
        <f>0</f>
        <v>0</v>
      </c>
      <c r="AV105" t="s">
        <v>224</v>
      </c>
      <c r="AW105" s="190">
        <f>L104</f>
        <v>3167.46</v>
      </c>
      <c r="AZ105">
        <f>Source!X394</f>
        <v>0</v>
      </c>
      <c r="BA105">
        <f>Source!Y394</f>
        <v>0</v>
      </c>
      <c r="CD105">
        <v>1</v>
      </c>
    </row>
    <row r="106" ht="42.75">
      <c r="A106" s="169" t="s">
        <v>304</v>
      </c>
      <c r="B106" s="170" t="s">
        <v>491</v>
      </c>
      <c r="C106" s="170" t="str">
        <f>Source!G395</f>
        <v xml:space="preserve">Кабель до 35 кВ в готовых траншеях без покрытий, с изоляцией из сшитого полиэтилена укладка в треугольник</v>
      </c>
      <c r="D106" s="171" t="str">
        <f>Source!H395</f>
        <v xml:space="preserve">100 м</v>
      </c>
      <c r="E106" s="172">
        <f>Source!K395</f>
        <v>0.35999999999999999</v>
      </c>
      <c r="F106" s="172"/>
      <c r="G106" s="172">
        <f>Source!I395</f>
        <v>0.35999999999999999</v>
      </c>
      <c r="H106" s="173"/>
      <c r="I106" s="174"/>
      <c r="J106" s="173"/>
      <c r="K106" s="174"/>
      <c r="L106" s="173"/>
    </row>
    <row r="107">
      <c r="C107" s="125" t="str">
        <f>"Объем: "&amp;Source!I395&amp;"=36/"&amp;"100"</f>
        <v xml:space="preserve">Объем: 0.36=36/100</v>
      </c>
    </row>
    <row r="108" ht="15">
      <c r="A108" s="179"/>
      <c r="B108" s="172">
        <v>1</v>
      </c>
      <c r="C108" s="179" t="s">
        <v>190</v>
      </c>
      <c r="D108" s="171" t="s">
        <v>165</v>
      </c>
      <c r="E108" s="180"/>
      <c r="F108" s="172"/>
      <c r="G108" s="172">
        <f>Source!U395</f>
        <v>11.645999999999999</v>
      </c>
      <c r="H108" s="172"/>
      <c r="I108" s="172"/>
      <c r="J108" s="172"/>
      <c r="K108" s="172"/>
      <c r="L108" s="181">
        <f>SUM(L109:L113)-SUMIF(CE109:CE113, 1, L109:L113)</f>
        <v>6063.7200000000003</v>
      </c>
    </row>
    <row r="109" ht="14.25">
      <c r="A109" s="170"/>
      <c r="B109" s="170" t="s">
        <v>307</v>
      </c>
      <c r="C109" s="170" t="s">
        <v>308</v>
      </c>
      <c r="D109" s="171" t="s">
        <v>309</v>
      </c>
      <c r="E109" s="172">
        <v>2.7799999999999998</v>
      </c>
      <c r="F109" s="172"/>
      <c r="G109" s="172">
        <f>SmtRes!CX133</f>
        <v>1.0007999999999999</v>
      </c>
      <c r="H109" s="173"/>
      <c r="I109" s="174"/>
      <c r="J109" s="173">
        <f>SmtRes!CZ133</f>
        <v>425.20999999999998</v>
      </c>
      <c r="K109" s="174"/>
      <c r="L109" s="173">
        <f>SmtRes!DI133</f>
        <v>425.55000000000001</v>
      </c>
    </row>
    <row r="110" ht="14.25">
      <c r="A110" s="170"/>
      <c r="B110" s="170" t="s">
        <v>492</v>
      </c>
      <c r="C110" s="170" t="s">
        <v>493</v>
      </c>
      <c r="D110" s="171" t="s">
        <v>309</v>
      </c>
      <c r="E110" s="172">
        <v>8.1099999999999994</v>
      </c>
      <c r="F110" s="172"/>
      <c r="G110" s="172">
        <f>SmtRes!CX134</f>
        <v>2.9196</v>
      </c>
      <c r="H110" s="173"/>
      <c r="I110" s="174"/>
      <c r="J110" s="173">
        <f>SmtRes!CZ134</f>
        <v>464.22000000000003</v>
      </c>
      <c r="K110" s="174"/>
      <c r="L110" s="173">
        <f>SmtRes!DI134</f>
        <v>1355.3399999999999</v>
      </c>
    </row>
    <row r="111" ht="14.25">
      <c r="A111" s="170"/>
      <c r="B111" s="170" t="s">
        <v>310</v>
      </c>
      <c r="C111" s="170" t="s">
        <v>311</v>
      </c>
      <c r="D111" s="171" t="s">
        <v>309</v>
      </c>
      <c r="E111" s="172">
        <v>13.98</v>
      </c>
      <c r="F111" s="172"/>
      <c r="G111" s="172">
        <f>SmtRes!CX135</f>
        <v>5.0327999999999999</v>
      </c>
      <c r="H111" s="173"/>
      <c r="I111" s="174"/>
      <c r="J111" s="173">
        <f>SmtRes!CZ135</f>
        <v>522.73000000000002</v>
      </c>
      <c r="K111" s="174"/>
      <c r="L111" s="173">
        <f>SmtRes!DI135</f>
        <v>2630.8000000000002</v>
      </c>
    </row>
    <row r="112" ht="14.25">
      <c r="A112" s="170"/>
      <c r="B112" s="170" t="s">
        <v>312</v>
      </c>
      <c r="C112" s="170" t="s">
        <v>313</v>
      </c>
      <c r="D112" s="171" t="s">
        <v>309</v>
      </c>
      <c r="E112" s="172">
        <v>6.54</v>
      </c>
      <c r="F112" s="172"/>
      <c r="G112" s="172">
        <f>SmtRes!CX136</f>
        <v>2.3544</v>
      </c>
      <c r="H112" s="173"/>
      <c r="I112" s="174"/>
      <c r="J112" s="173">
        <f>SmtRes!CZ136</f>
        <v>600.75</v>
      </c>
      <c r="K112" s="174"/>
      <c r="L112" s="173">
        <f>SmtRes!DI136</f>
        <v>1414.4100000000001</v>
      </c>
    </row>
    <row r="113" ht="14.25">
      <c r="A113" s="170"/>
      <c r="B113" s="170" t="s">
        <v>494</v>
      </c>
      <c r="C113" s="170" t="s">
        <v>495</v>
      </c>
      <c r="D113" s="171" t="s">
        <v>309</v>
      </c>
      <c r="E113" s="172">
        <v>0.93999999999999995</v>
      </c>
      <c r="F113" s="172"/>
      <c r="G113" s="172">
        <f>SmtRes!CX137</f>
        <v>0.33839999999999998</v>
      </c>
      <c r="H113" s="173"/>
      <c r="I113" s="174"/>
      <c r="J113" s="173">
        <f>SmtRes!CZ137</f>
        <v>702.17999999999995</v>
      </c>
      <c r="K113" s="174"/>
      <c r="L113" s="173">
        <f>SmtRes!DI137</f>
        <v>237.62</v>
      </c>
    </row>
    <row r="114" ht="15">
      <c r="A114" s="179"/>
      <c r="B114" s="172">
        <v>2</v>
      </c>
      <c r="C114" s="179" t="s">
        <v>193</v>
      </c>
      <c r="D114" s="171"/>
      <c r="E114" s="180"/>
      <c r="F114" s="172"/>
      <c r="G114" s="172"/>
      <c r="H114" s="172"/>
      <c r="I114" s="172"/>
      <c r="J114" s="172"/>
      <c r="K114" s="172"/>
      <c r="L114" s="181">
        <f>SUM(L115:L123)-SUMIF(CE115:CE123, 1, L115:L123)</f>
        <v>352.82000000000005</v>
      </c>
    </row>
    <row r="115" ht="15">
      <c r="A115" s="179"/>
      <c r="B115" s="172"/>
      <c r="C115" s="179" t="s">
        <v>194</v>
      </c>
      <c r="D115" s="171" t="s">
        <v>165</v>
      </c>
      <c r="E115" s="180"/>
      <c r="F115" s="172"/>
      <c r="G115" s="172">
        <f>Source!V395</f>
        <v>0.30239999999999995</v>
      </c>
      <c r="H115" s="172"/>
      <c r="I115" s="172"/>
      <c r="J115" s="172"/>
      <c r="K115" s="172"/>
      <c r="L115" s="181">
        <f>SUMIF(CE116:CE123, 1, L116:L123)</f>
        <v>182.12</v>
      </c>
      <c r="CE115">
        <v>1</v>
      </c>
    </row>
    <row r="116" ht="28.5">
      <c r="A116" s="170"/>
      <c r="B116" s="170" t="s">
        <v>195</v>
      </c>
      <c r="C116" s="170" t="s">
        <v>196</v>
      </c>
      <c r="D116" s="171" t="s">
        <v>197</v>
      </c>
      <c r="E116" s="172">
        <v>0.02</v>
      </c>
      <c r="F116" s="172"/>
      <c r="G116" s="172">
        <f>SmtRes!CX139</f>
        <v>0.0071999999999999998</v>
      </c>
      <c r="H116" s="173"/>
      <c r="I116" s="174"/>
      <c r="J116" s="173">
        <f>SmtRes!CZ139</f>
        <v>1488.78</v>
      </c>
      <c r="K116" s="174"/>
      <c r="L116" s="173">
        <f>SmtRes!DG139</f>
        <v>10.720000000000001</v>
      </c>
    </row>
    <row r="117" ht="28.5">
      <c r="A117" s="170"/>
      <c r="B117" s="170" t="s">
        <v>198</v>
      </c>
      <c r="C117" s="170" t="s">
        <v>199</v>
      </c>
      <c r="D117" s="171" t="s">
        <v>165</v>
      </c>
      <c r="E117" s="172">
        <f>SmtRes!DO139*SmtRes!AT139</f>
        <v>0.02</v>
      </c>
      <c r="F117" s="172"/>
      <c r="G117" s="172">
        <f>ROUND(E117*G106, 7)</f>
        <v>0.0071999999999999998</v>
      </c>
      <c r="H117" s="173"/>
      <c r="I117" s="174"/>
      <c r="J117" s="173">
        <f>ROUND(SmtRes!AG139/SmtRes!DO139, 2)</f>
        <v>702.18000000000006</v>
      </c>
      <c r="K117" s="174"/>
      <c r="L117" s="173">
        <f>SmtRes!DH139</f>
        <v>5.0600000000000005</v>
      </c>
      <c r="CE117">
        <v>1</v>
      </c>
    </row>
    <row r="118" ht="28.5">
      <c r="A118" s="170"/>
      <c r="B118" s="170" t="s">
        <v>405</v>
      </c>
      <c r="C118" s="170" t="s">
        <v>406</v>
      </c>
      <c r="D118" s="171" t="s">
        <v>197</v>
      </c>
      <c r="E118" s="172">
        <v>2.3999999999999999</v>
      </c>
      <c r="F118" s="172"/>
      <c r="G118" s="172">
        <f>SmtRes!CX140</f>
        <v>0.86399999999999999</v>
      </c>
      <c r="H118" s="173"/>
      <c r="I118" s="174"/>
      <c r="J118" s="173">
        <f>SmtRes!CZ140</f>
        <v>2.6699999999999999</v>
      </c>
      <c r="K118" s="174"/>
      <c r="L118" s="173">
        <f>SmtRes!DG140</f>
        <v>2.3100000000000001</v>
      </c>
    </row>
    <row r="119" ht="28.5">
      <c r="A119" s="170"/>
      <c r="B119" s="170" t="s">
        <v>496</v>
      </c>
      <c r="C119" s="170" t="s">
        <v>497</v>
      </c>
      <c r="D119" s="171" t="s">
        <v>197</v>
      </c>
      <c r="E119" s="172">
        <v>0.81000000000000005</v>
      </c>
      <c r="F119" s="172"/>
      <c r="G119" s="172">
        <f>SmtRes!CX141</f>
        <v>0.29159999999999997</v>
      </c>
      <c r="H119" s="173">
        <f>SmtRes!CZ141</f>
        <v>23.43</v>
      </c>
      <c r="I119" s="174">
        <f>SmtRes!AJ141</f>
        <v>1.4199999999999999</v>
      </c>
      <c r="J119" s="173">
        <f t="shared" ref="J119:J120" si="23">ROUND(H119*I119, 2)</f>
        <v>33.270000000000003</v>
      </c>
      <c r="K119" s="174"/>
      <c r="L119" s="173">
        <f>SmtRes!DG141</f>
        <v>9.7000000000000011</v>
      </c>
    </row>
    <row r="120" ht="42.75">
      <c r="A120" s="170"/>
      <c r="B120" s="170" t="s">
        <v>498</v>
      </c>
      <c r="C120" s="170" t="s">
        <v>499</v>
      </c>
      <c r="D120" s="171" t="s">
        <v>197</v>
      </c>
      <c r="E120" s="172">
        <v>0.81000000000000005</v>
      </c>
      <c r="F120" s="172"/>
      <c r="G120" s="172">
        <f>SmtRes!CX142</f>
        <v>0.29159999999999997</v>
      </c>
      <c r="H120" s="173">
        <f>SmtRes!CZ142</f>
        <v>995.50999999999999</v>
      </c>
      <c r="I120" s="174">
        <f>SmtRes!AJ142</f>
        <v>1.1299999999999999</v>
      </c>
      <c r="J120" s="173">
        <f t="shared" si="23"/>
        <v>1124.9300000000001</v>
      </c>
      <c r="K120" s="174"/>
      <c r="L120" s="173">
        <f>SmtRes!DG142</f>
        <v>328.03000000000003</v>
      </c>
    </row>
    <row r="121" ht="28.5">
      <c r="A121" s="170"/>
      <c r="B121" s="170" t="s">
        <v>342</v>
      </c>
      <c r="C121" s="170" t="s">
        <v>343</v>
      </c>
      <c r="D121" s="171" t="s">
        <v>165</v>
      </c>
      <c r="E121" s="172">
        <f>SmtRes!DO142*SmtRes!AT142</f>
        <v>0.81000000000000005</v>
      </c>
      <c r="F121" s="172"/>
      <c r="G121" s="172">
        <f>ROUND(E121*G106, 7)</f>
        <v>0.29159999999999997</v>
      </c>
      <c r="H121" s="173"/>
      <c r="I121" s="174"/>
      <c r="J121" s="173">
        <f>ROUND(SmtRes!AG142/SmtRes!DO142, 2)</f>
        <v>600.75</v>
      </c>
      <c r="K121" s="174"/>
      <c r="L121" s="173">
        <f>SmtRes!DH142</f>
        <v>175.18000000000001</v>
      </c>
      <c r="CE121">
        <v>1</v>
      </c>
    </row>
    <row r="122" ht="28.5">
      <c r="A122" s="170"/>
      <c r="B122" s="170" t="s">
        <v>204</v>
      </c>
      <c r="C122" s="170" t="s">
        <v>205</v>
      </c>
      <c r="D122" s="171" t="s">
        <v>197</v>
      </c>
      <c r="E122" s="172">
        <v>0.01</v>
      </c>
      <c r="F122" s="172"/>
      <c r="G122" s="172">
        <f>SmtRes!CX143</f>
        <v>0.0035999999999999999</v>
      </c>
      <c r="H122" s="173"/>
      <c r="I122" s="174"/>
      <c r="J122" s="173">
        <f>SmtRes!CZ143</f>
        <v>572.76999999999998</v>
      </c>
      <c r="K122" s="174"/>
      <c r="L122" s="173">
        <f>SmtRes!DG143</f>
        <v>2.0600000000000001</v>
      </c>
    </row>
    <row r="123" ht="28.5">
      <c r="A123" s="170"/>
      <c r="B123" s="170" t="s">
        <v>206</v>
      </c>
      <c r="C123" s="170" t="s">
        <v>207</v>
      </c>
      <c r="D123" s="171" t="s">
        <v>165</v>
      </c>
      <c r="E123" s="172">
        <f>SmtRes!DO143*SmtRes!AT143</f>
        <v>0.01</v>
      </c>
      <c r="F123" s="172"/>
      <c r="G123" s="172">
        <f>ROUND(E123*G106, 7)</f>
        <v>0.0035999999999999999</v>
      </c>
      <c r="H123" s="173"/>
      <c r="I123" s="174"/>
      <c r="J123" s="173">
        <f>ROUND(SmtRes!AG143/SmtRes!DO143, 2)</f>
        <v>522.73000000000002</v>
      </c>
      <c r="K123" s="174"/>
      <c r="L123" s="173">
        <f>SmtRes!DH143</f>
        <v>1.8800000000000001</v>
      </c>
      <c r="CE123">
        <v>1</v>
      </c>
    </row>
    <row r="124" ht="15">
      <c r="A124" s="179"/>
      <c r="B124" s="172">
        <v>4</v>
      </c>
      <c r="C124" s="179" t="s">
        <v>208</v>
      </c>
      <c r="D124" s="171"/>
      <c r="E124" s="180"/>
      <c r="F124" s="172"/>
      <c r="G124" s="172"/>
      <c r="H124" s="172"/>
      <c r="I124" s="172"/>
      <c r="J124" s="172"/>
      <c r="K124" s="172"/>
      <c r="L124" s="181">
        <f>SUM(L125:L127)-SUMIF(CE125:CE127, 1, L125:L127)</f>
        <v>57.189999999999998</v>
      </c>
    </row>
    <row r="125" ht="14.25">
      <c r="A125" s="170"/>
      <c r="B125" s="170" t="s">
        <v>418</v>
      </c>
      <c r="C125" s="170" t="s">
        <v>419</v>
      </c>
      <c r="D125" s="171" t="s">
        <v>294</v>
      </c>
      <c r="E125" s="172">
        <v>0.0001</v>
      </c>
      <c r="F125" s="172"/>
      <c r="G125" s="172">
        <f>SmtRes!CX144</f>
        <v>3.6000000000000001e-05</v>
      </c>
      <c r="H125" s="173"/>
      <c r="I125" s="174"/>
      <c r="J125" s="173">
        <f>SmtRes!CZ144</f>
        <v>91427.160000000003</v>
      </c>
      <c r="K125" s="174"/>
      <c r="L125" s="173">
        <f>SmtRes!DF144</f>
        <v>3.29</v>
      </c>
    </row>
    <row r="126" ht="14.25">
      <c r="A126" s="170"/>
      <c r="B126" s="170" t="s">
        <v>500</v>
      </c>
      <c r="C126" s="170" t="s">
        <v>501</v>
      </c>
      <c r="D126" s="171" t="s">
        <v>211</v>
      </c>
      <c r="E126" s="172">
        <v>0.039</v>
      </c>
      <c r="F126" s="172"/>
      <c r="G126" s="172">
        <f>SmtRes!CX145</f>
        <v>0.014039999999999999</v>
      </c>
      <c r="H126" s="173">
        <f>SmtRes!CZ145</f>
        <v>83.060000000000002</v>
      </c>
      <c r="I126" s="174">
        <f>SmtRes!AI145</f>
        <v>0.97999999999999998</v>
      </c>
      <c r="J126" s="173">
        <f t="shared" ref="J126:J127" si="24">ROUND(H126*I126, 2)</f>
        <v>81.400000000000006</v>
      </c>
      <c r="K126" s="174"/>
      <c r="L126" s="173">
        <f>SmtRes!DF145</f>
        <v>1.1400000000000001</v>
      </c>
    </row>
    <row r="127" ht="57">
      <c r="A127" s="170"/>
      <c r="B127" s="170" t="s">
        <v>502</v>
      </c>
      <c r="C127" s="182" t="s">
        <v>503</v>
      </c>
      <c r="D127" s="183" t="s">
        <v>297</v>
      </c>
      <c r="E127" s="184">
        <v>0.01</v>
      </c>
      <c r="F127" s="184"/>
      <c r="G127" s="184">
        <f>SmtRes!CX146</f>
        <v>0.0035999999999999999</v>
      </c>
      <c r="H127" s="185">
        <f>SmtRes!CZ146</f>
        <v>7555</v>
      </c>
      <c r="I127" s="186">
        <f>SmtRes!AI146</f>
        <v>1.9399999999999999</v>
      </c>
      <c r="J127" s="185">
        <f t="shared" si="24"/>
        <v>14656.700000000001</v>
      </c>
      <c r="K127" s="186"/>
      <c r="L127" s="185">
        <f>SmtRes!DF146</f>
        <v>52.759999999999998</v>
      </c>
    </row>
    <row r="128" ht="15">
      <c r="A128" s="170"/>
      <c r="B128" s="170"/>
      <c r="C128" s="187" t="s">
        <v>215</v>
      </c>
      <c r="D128" s="171"/>
      <c r="E128" s="172"/>
      <c r="F128" s="172"/>
      <c r="G128" s="172"/>
      <c r="H128" s="173"/>
      <c r="I128" s="174"/>
      <c r="J128" s="173"/>
      <c r="K128" s="174"/>
      <c r="L128" s="173">
        <f>L108+L114+L115+L124</f>
        <v>6655.8499999999995</v>
      </c>
    </row>
    <row r="129" ht="57">
      <c r="A129" s="169" t="s">
        <v>504</v>
      </c>
      <c r="B129" s="170" t="str">
        <f>Source!F396</f>
        <v>421/пр_2020_п.75_пп.а</v>
      </c>
      <c r="C129" s="170" t="str">
        <f>Source!G396</f>
        <v xml:space="preserve">Сметная стоимость вспомогательных ненормируемых материальных ресурсов, не учтенная в сметной норме, 2%</v>
      </c>
      <c r="D129" s="171" t="str">
        <f>Source!H396</f>
        <v>%</v>
      </c>
      <c r="E129" s="172">
        <f>SmtRes!AT147</f>
        <v>2</v>
      </c>
      <c r="F129" s="172"/>
      <c r="G129" s="172">
        <f>Source!I396</f>
        <v>2</v>
      </c>
      <c r="H129" s="173"/>
      <c r="I129" s="174"/>
      <c r="J129" s="173"/>
      <c r="K129" s="174"/>
      <c r="L129" s="173">
        <f>Source!P396</f>
        <v>121.27</v>
      </c>
      <c r="AD129">
        <f>ROUND((Source!AT396/100)*((ROUND(0*Source!I396, 2)+ROUND(0*Source!I396, 2))), 2)</f>
        <v>0</v>
      </c>
      <c r="AE129">
        <f>ROUND((Source!AU396/100)*((ROUND(0*Source!I396, 2)+ROUND(0*Source!I396, 2))), 2)</f>
        <v>0</v>
      </c>
      <c r="AN129">
        <f>L129</f>
        <v>121.27</v>
      </c>
      <c r="AW129">
        <f>L129</f>
        <v>121.27</v>
      </c>
      <c r="AZ129">
        <f>Source!X396</f>
        <v>0</v>
      </c>
      <c r="BA129">
        <f>Source!Y396</f>
        <v>0</v>
      </c>
      <c r="CD129">
        <v>2</v>
      </c>
    </row>
    <row r="130" ht="14.25">
      <c r="A130" s="170"/>
      <c r="B130" s="170"/>
      <c r="C130" s="170" t="s">
        <v>217</v>
      </c>
      <c r="D130" s="171"/>
      <c r="E130" s="172"/>
      <c r="F130" s="172"/>
      <c r="G130" s="172"/>
      <c r="H130" s="173"/>
      <c r="I130" s="174"/>
      <c r="J130" s="173"/>
      <c r="K130" s="174"/>
      <c r="L130" s="173">
        <f>SUM(AR106:AR133)+SUM(AS106:AS133)+SUM(AT106:AT133)+SUM(AU106:AU133)+SUM(AV106:AV133)</f>
        <v>6245.8400000000001</v>
      </c>
    </row>
    <row r="131" ht="28.5">
      <c r="A131" s="170"/>
      <c r="B131" s="170" t="s">
        <v>218</v>
      </c>
      <c r="C131" s="170" t="s">
        <v>219</v>
      </c>
      <c r="D131" s="171" t="s">
        <v>220</v>
      </c>
      <c r="E131" s="172">
        <f>Source!BZ395</f>
        <v>97</v>
      </c>
      <c r="F131" s="172"/>
      <c r="G131" s="172">
        <f>Source!AT395</f>
        <v>97</v>
      </c>
      <c r="H131" s="173"/>
      <c r="I131" s="174"/>
      <c r="J131" s="173"/>
      <c r="K131" s="174"/>
      <c r="L131" s="173">
        <f>SUM(AZ106:AZ133)</f>
        <v>6058.46</v>
      </c>
    </row>
    <row r="132" ht="28.5">
      <c r="A132" s="182"/>
      <c r="B132" s="182" t="s">
        <v>221</v>
      </c>
      <c r="C132" s="182" t="s">
        <v>222</v>
      </c>
      <c r="D132" s="183" t="s">
        <v>220</v>
      </c>
      <c r="E132" s="184">
        <f>Source!CA395</f>
        <v>51</v>
      </c>
      <c r="F132" s="184"/>
      <c r="G132" s="184">
        <f>Source!AU395</f>
        <v>51</v>
      </c>
      <c r="H132" s="185"/>
      <c r="I132" s="186"/>
      <c r="J132" s="185"/>
      <c r="K132" s="186"/>
      <c r="L132" s="185">
        <f>SUM(BA106:BA133)</f>
        <v>3185.3800000000001</v>
      </c>
    </row>
    <row r="133" ht="15">
      <c r="C133" s="188" t="s">
        <v>223</v>
      </c>
      <c r="D133" s="188"/>
      <c r="E133" s="188"/>
      <c r="F133" s="188"/>
      <c r="G133" s="188"/>
      <c r="H133" s="188"/>
      <c r="I133" s="189">
        <f>IF(E106&lt;&gt;0,K133/E106, 0)</f>
        <v>44502.666666666672</v>
      </c>
      <c r="J133" s="189"/>
      <c r="K133" s="189">
        <f>L108+L114+L124+L131+L132+L115+SUM(L129:L129)</f>
        <v>16020.960000000001</v>
      </c>
      <c r="L133" s="189"/>
      <c r="AD133">
        <f>ROUND((Source!AT395/100)*((ROUND(SUMIF(SmtRes!AQ133:'SmtRes'!AQ147,"=1",SmtRes!AD133:'SmtRes'!AD147)*Source!I395, 2)+ROUND(SUMIF(SmtRes!AQ133:'SmtRes'!AQ147,"=1",SmtRes!AC133:'SmtRes'!AC147)*Source!I395, 2))), 2)</f>
        <v>1585.6300000000001</v>
      </c>
      <c r="AE133">
        <f>ROUND((Source!AU395/100)*((ROUND(SUMIF(SmtRes!AQ133:'SmtRes'!AQ147,"=1",SmtRes!AD133:'SmtRes'!AD147)*Source!I395, 2)+ROUND(SUMIF(SmtRes!AQ133:'SmtRes'!AQ147,"=1",SmtRes!AC133:'SmtRes'!AC147)*Source!I395, 2))), 2)</f>
        <v>833.68000000000006</v>
      </c>
      <c r="AN133" s="190">
        <f>L108+L114+L124+L131+L132+L115</f>
        <v>15899.690000000001</v>
      </c>
      <c r="AO133" s="190">
        <f>L114</f>
        <v>352.82000000000005</v>
      </c>
      <c r="AQ133" t="s">
        <v>224</v>
      </c>
      <c r="AR133" s="190">
        <f>L108</f>
        <v>6063.7200000000003</v>
      </c>
      <c r="AT133" s="190">
        <f>L115</f>
        <v>182.12</v>
      </c>
      <c r="AV133" t="s">
        <v>224</v>
      </c>
      <c r="AW133" s="190">
        <f>L124</f>
        <v>57.189999999999998</v>
      </c>
      <c r="AZ133">
        <f>Source!X395</f>
        <v>6058.46</v>
      </c>
      <c r="BA133">
        <f>Source!Y395</f>
        <v>3185.3800000000001</v>
      </c>
      <c r="CD133">
        <v>2</v>
      </c>
    </row>
    <row r="134" ht="42.75">
      <c r="A134" s="208" t="s">
        <v>305</v>
      </c>
      <c r="B134" s="182" t="str">
        <f>Source!F397</f>
        <v>ТЦ_21.1.06.08_66_6658388288_07.04.2025_02_10.1</v>
      </c>
      <c r="C134" s="182" t="str">
        <f>Source!G397</f>
        <v xml:space="preserve">Кабель силовой с алюминиевыми жилами   АПвПуг 1х500/70</v>
      </c>
      <c r="D134" s="183" t="str">
        <f>Source!H397</f>
        <v>м</v>
      </c>
      <c r="E134" s="184">
        <f>Source!K397</f>
        <v>110.16</v>
      </c>
      <c r="F134" s="184"/>
      <c r="G134" s="184">
        <f>Source!I397</f>
        <v>110.16</v>
      </c>
      <c r="H134" s="185"/>
      <c r="I134" s="186"/>
      <c r="J134" s="185">
        <f>Source!AL397</f>
        <v>2152.5900000000001</v>
      </c>
      <c r="K134" s="186"/>
      <c r="L134" s="185">
        <f>Source!HG397</f>
        <v>237129.31</v>
      </c>
    </row>
    <row r="135" ht="15">
      <c r="C135" s="188" t="s">
        <v>223</v>
      </c>
      <c r="D135" s="188"/>
      <c r="E135" s="188"/>
      <c r="F135" s="188"/>
      <c r="G135" s="188"/>
      <c r="H135" s="188"/>
      <c r="I135" s="189">
        <f>IF(E134&lt;&gt;0,K135/E134, 0)</f>
        <v>2152.5899600580974</v>
      </c>
      <c r="J135" s="189"/>
      <c r="K135" s="189">
        <f>L134</f>
        <v>237129.31</v>
      </c>
      <c r="L135" s="189"/>
      <c r="AD135">
        <f>ROUND((Source!AT397/100)*((ROUND(ROUND(Source!AO397,2)*Source!I397, 2)+ROUND(ROUND(Source!AN397,2)*Source!I397, 2))), 2)</f>
        <v>0</v>
      </c>
      <c r="AE135">
        <f>ROUND((Source!AU397/100)*((ROUND(ROUND(Source!AO397,2)*Source!I397, 2)+ROUND(ROUND(Source!AN397,2)*Source!I397, 2))), 2)</f>
        <v>0</v>
      </c>
      <c r="AN135" s="190">
        <f>L134</f>
        <v>237129.31</v>
      </c>
      <c r="AO135">
        <f>0</f>
        <v>0</v>
      </c>
      <c r="AQ135" t="s">
        <v>224</v>
      </c>
      <c r="AR135">
        <f>0</f>
        <v>0</v>
      </c>
      <c r="AT135">
        <f>0</f>
        <v>0</v>
      </c>
      <c r="AV135" t="s">
        <v>224</v>
      </c>
      <c r="AW135" s="190">
        <f>L134</f>
        <v>237129.31</v>
      </c>
      <c r="AX135" s="190">
        <f>L134</f>
        <v>237129.31</v>
      </c>
      <c r="AZ135">
        <f>Source!X397</f>
        <v>0</v>
      </c>
      <c r="BA135">
        <f>Source!Y397</f>
        <v>0</v>
      </c>
      <c r="CD135">
        <v>1</v>
      </c>
    </row>
    <row r="136" ht="71.25">
      <c r="A136" s="169" t="s">
        <v>331</v>
      </c>
      <c r="B136" s="170" t="s">
        <v>505</v>
      </c>
      <c r="C136" s="170" t="str">
        <f>Source!G398</f>
        <v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48х36 см</v>
      </c>
      <c r="D136" s="171" t="str">
        <f>Source!H398</f>
        <v xml:space="preserve">100 м</v>
      </c>
      <c r="E136" s="172">
        <f>Source!K398</f>
        <v>0.11</v>
      </c>
      <c r="F136" s="172"/>
      <c r="G136" s="172">
        <f>Source!I398</f>
        <v>0.11</v>
      </c>
      <c r="H136" s="173"/>
      <c r="I136" s="174"/>
      <c r="J136" s="173"/>
      <c r="K136" s="174"/>
      <c r="L136" s="173"/>
    </row>
    <row r="137">
      <c r="C137" s="125" t="str">
        <f>"Объем: "&amp;Source!I398&amp;"=11/"&amp;"100"</f>
        <v xml:space="preserve">Объем: 0.11=11/100</v>
      </c>
    </row>
    <row r="138" ht="15">
      <c r="A138" s="179"/>
      <c r="B138" s="172">
        <v>1</v>
      </c>
      <c r="C138" s="179" t="s">
        <v>190</v>
      </c>
      <c r="D138" s="171" t="s">
        <v>165</v>
      </c>
      <c r="E138" s="180"/>
      <c r="F138" s="172"/>
      <c r="G138" s="172">
        <f>Source!U398</f>
        <v>0.4587</v>
      </c>
      <c r="H138" s="172"/>
      <c r="I138" s="172"/>
      <c r="J138" s="172"/>
      <c r="K138" s="172"/>
      <c r="L138" s="181">
        <f>SUM(L139:L139)-SUMIF(CE139:CE139, 1, L139:L139)</f>
        <v>200.41</v>
      </c>
    </row>
    <row r="139" ht="14.25">
      <c r="A139" s="170"/>
      <c r="B139" s="170" t="s">
        <v>506</v>
      </c>
      <c r="C139" s="170" t="s">
        <v>507</v>
      </c>
      <c r="D139" s="171" t="s">
        <v>165</v>
      </c>
      <c r="E139" s="172">
        <v>4.1699999999999999</v>
      </c>
      <c r="F139" s="172"/>
      <c r="G139" s="172">
        <f>SmtRes!CX148</f>
        <v>0.4587</v>
      </c>
      <c r="H139" s="173"/>
      <c r="I139" s="174"/>
      <c r="J139" s="173">
        <f>SmtRes!CZ148</f>
        <v>436.91000000000003</v>
      </c>
      <c r="K139" s="174"/>
      <c r="L139" s="173">
        <f>SmtRes!DI148</f>
        <v>200.41</v>
      </c>
    </row>
    <row r="140" ht="15">
      <c r="A140" s="179"/>
      <c r="B140" s="172">
        <v>2</v>
      </c>
      <c r="C140" s="179" t="s">
        <v>193</v>
      </c>
      <c r="D140" s="171"/>
      <c r="E140" s="180"/>
      <c r="F140" s="172"/>
      <c r="G140" s="172"/>
      <c r="H140" s="172"/>
      <c r="I140" s="172"/>
      <c r="J140" s="172"/>
      <c r="K140" s="172"/>
      <c r="L140" s="181">
        <f>SUM(L141:L143)-SUMIF(CE141:CE143, 1, L141:L143)</f>
        <v>31.5</v>
      </c>
    </row>
    <row r="141" ht="15">
      <c r="A141" s="179"/>
      <c r="B141" s="172"/>
      <c r="C141" s="179" t="s">
        <v>194</v>
      </c>
      <c r="D141" s="171" t="s">
        <v>165</v>
      </c>
      <c r="E141" s="180"/>
      <c r="F141" s="172"/>
      <c r="G141" s="172">
        <f>Source!V398</f>
        <v>0.055</v>
      </c>
      <c r="H141" s="172"/>
      <c r="I141" s="172"/>
      <c r="J141" s="172"/>
      <c r="K141" s="172"/>
      <c r="L141" s="181">
        <f>SUMIF(CE142:CE143, 1, L142:L143)</f>
        <v>28.75</v>
      </c>
      <c r="CE141">
        <v>1</v>
      </c>
    </row>
    <row r="142" ht="28.5">
      <c r="A142" s="170"/>
      <c r="B142" s="170" t="s">
        <v>204</v>
      </c>
      <c r="C142" s="170" t="s">
        <v>205</v>
      </c>
      <c r="D142" s="171" t="s">
        <v>197</v>
      </c>
      <c r="E142" s="172">
        <v>0.5</v>
      </c>
      <c r="F142" s="172"/>
      <c r="G142" s="172">
        <f>SmtRes!CX150</f>
        <v>0.055</v>
      </c>
      <c r="H142" s="173"/>
      <c r="I142" s="174"/>
      <c r="J142" s="173">
        <f>SmtRes!CZ150</f>
        <v>572.76999999999998</v>
      </c>
      <c r="K142" s="174"/>
      <c r="L142" s="173">
        <f>SmtRes!DG150</f>
        <v>31.5</v>
      </c>
    </row>
    <row r="143" ht="28.5">
      <c r="A143" s="170"/>
      <c r="B143" s="170" t="s">
        <v>206</v>
      </c>
      <c r="C143" s="182" t="s">
        <v>207</v>
      </c>
      <c r="D143" s="183" t="s">
        <v>165</v>
      </c>
      <c r="E143" s="184">
        <f>SmtRes!DO150*SmtRes!AT150</f>
        <v>0.5</v>
      </c>
      <c r="F143" s="184"/>
      <c r="G143" s="184">
        <f>ROUND(E143*G136, 7)</f>
        <v>0.055</v>
      </c>
      <c r="H143" s="185"/>
      <c r="I143" s="186"/>
      <c r="J143" s="185">
        <f>ROUND(SmtRes!AG150/SmtRes!DO150, 2)</f>
        <v>522.73000000000002</v>
      </c>
      <c r="K143" s="186"/>
      <c r="L143" s="185">
        <f>SmtRes!DH150</f>
        <v>28.75</v>
      </c>
      <c r="CE143">
        <v>1</v>
      </c>
    </row>
    <row r="144" ht="15">
      <c r="A144" s="170"/>
      <c r="B144" s="170"/>
      <c r="C144" s="187" t="s">
        <v>215</v>
      </c>
      <c r="D144" s="171"/>
      <c r="E144" s="172"/>
      <c r="F144" s="172"/>
      <c r="G144" s="172"/>
      <c r="H144" s="173"/>
      <c r="I144" s="174"/>
      <c r="J144" s="173"/>
      <c r="K144" s="174"/>
      <c r="L144" s="173">
        <f>L138+L140+L141</f>
        <v>260.65999999999997</v>
      </c>
    </row>
    <row r="145" ht="57">
      <c r="A145" s="169" t="s">
        <v>84</v>
      </c>
      <c r="B145" s="170" t="str">
        <f>Source!F399</f>
        <v>421/пр_2020_п.75_пп.а</v>
      </c>
      <c r="C145" s="170" t="str">
        <f>Source!G399</f>
        <v xml:space="preserve">Сметная стоимость вспомогательных ненормируемых материальных ресурсов, не учтенная в сметной норме, 2%</v>
      </c>
      <c r="D145" s="171" t="str">
        <f>Source!H399</f>
        <v>%</v>
      </c>
      <c r="E145" s="172">
        <f>SmtRes!AT151</f>
        <v>2</v>
      </c>
      <c r="F145" s="172"/>
      <c r="G145" s="172">
        <f>Source!I399</f>
        <v>2</v>
      </c>
      <c r="H145" s="173"/>
      <c r="I145" s="174"/>
      <c r="J145" s="173"/>
      <c r="K145" s="174"/>
      <c r="L145" s="173">
        <f>Source!P399</f>
        <v>4.0099999999999998</v>
      </c>
      <c r="AD145">
        <f>ROUND((Source!AT399/100)*((ROUND(0*Source!I399, 2)+ROUND(0*Source!I399, 2))), 2)</f>
        <v>0</v>
      </c>
      <c r="AE145">
        <f>ROUND((Source!AU399/100)*((ROUND(0*Source!I399, 2)+ROUND(0*Source!I399, 2))), 2)</f>
        <v>0</v>
      </c>
      <c r="AN145">
        <f>L145</f>
        <v>4.0099999999999998</v>
      </c>
      <c r="AW145">
        <f>L145</f>
        <v>4.0099999999999998</v>
      </c>
      <c r="AZ145">
        <f>Source!X399</f>
        <v>0</v>
      </c>
      <c r="BA145">
        <f>Source!Y399</f>
        <v>0</v>
      </c>
      <c r="CD145">
        <v>2</v>
      </c>
    </row>
    <row r="146" ht="14.25">
      <c r="A146" s="170"/>
      <c r="B146" s="170"/>
      <c r="C146" s="170" t="s">
        <v>217</v>
      </c>
      <c r="D146" s="171"/>
      <c r="E146" s="172"/>
      <c r="F146" s="172"/>
      <c r="G146" s="172"/>
      <c r="H146" s="173"/>
      <c r="I146" s="174"/>
      <c r="J146" s="173"/>
      <c r="K146" s="174"/>
      <c r="L146" s="173">
        <f>SUM(AR136:AR149)+SUM(AS136:AS149)+SUM(AT136:AT149)+SUM(AU136:AU149)+SUM(AV136:AV149)</f>
        <v>229.16</v>
      </c>
    </row>
    <row r="147" ht="28.5">
      <c r="A147" s="170"/>
      <c r="B147" s="170" t="s">
        <v>218</v>
      </c>
      <c r="C147" s="170" t="s">
        <v>219</v>
      </c>
      <c r="D147" s="171" t="s">
        <v>220</v>
      </c>
      <c r="E147" s="172">
        <f>Source!BZ398</f>
        <v>97</v>
      </c>
      <c r="F147" s="172"/>
      <c r="G147" s="172">
        <f>Source!AT398</f>
        <v>97</v>
      </c>
      <c r="H147" s="173"/>
      <c r="I147" s="174"/>
      <c r="J147" s="173"/>
      <c r="K147" s="174"/>
      <c r="L147" s="173">
        <f>SUM(AZ136:AZ149)</f>
        <v>222.28999999999999</v>
      </c>
    </row>
    <row r="148" ht="28.5">
      <c r="A148" s="182"/>
      <c r="B148" s="182" t="s">
        <v>221</v>
      </c>
      <c r="C148" s="182" t="s">
        <v>222</v>
      </c>
      <c r="D148" s="183" t="s">
        <v>220</v>
      </c>
      <c r="E148" s="184">
        <f>Source!CA398</f>
        <v>51</v>
      </c>
      <c r="F148" s="184"/>
      <c r="G148" s="184">
        <f>Source!AU398</f>
        <v>51</v>
      </c>
      <c r="H148" s="185"/>
      <c r="I148" s="186"/>
      <c r="J148" s="185"/>
      <c r="K148" s="186"/>
      <c r="L148" s="185">
        <f>SUM(BA136:BA149)</f>
        <v>116.87</v>
      </c>
    </row>
    <row r="149" ht="15">
      <c r="C149" s="188" t="s">
        <v>223</v>
      </c>
      <c r="D149" s="188"/>
      <c r="E149" s="188"/>
      <c r="F149" s="188"/>
      <c r="G149" s="188"/>
      <c r="H149" s="188"/>
      <c r="I149" s="189">
        <f>IF(E136&lt;&gt;0,K149/E136, 0)</f>
        <v>5489.363636363636</v>
      </c>
      <c r="J149" s="189"/>
      <c r="K149" s="189">
        <f>L138+L140+L147+L148+L141+SUM(L145:L145)</f>
        <v>603.82999999999993</v>
      </c>
      <c r="L149" s="189"/>
      <c r="AD149">
        <f>ROUND((Source!AT398/100)*((ROUND(SUMIF(SmtRes!AQ148:'SmtRes'!AQ151,"=1",SmtRes!AD148:'SmtRes'!AD151)*Source!I398, 2)+ROUND(SUMIF(SmtRes!AQ148:'SmtRes'!AQ151,"=1",SmtRes!AC148:'SmtRes'!AC151)*Source!I398, 2))), 2)</f>
        <v>102.39</v>
      </c>
      <c r="AE149">
        <f>ROUND((Source!AU398/100)*((ROUND(SUMIF(SmtRes!AQ148:'SmtRes'!AQ151,"=1",SmtRes!AD148:'SmtRes'!AD151)*Source!I398, 2)+ROUND(SUMIF(SmtRes!AQ148:'SmtRes'!AQ151,"=1",SmtRes!AC148:'SmtRes'!AC151)*Source!I398, 2))), 2)</f>
        <v>53.840000000000003</v>
      </c>
      <c r="AN149" s="190">
        <f>L138+L140+L147+L148+L141</f>
        <v>599.81999999999994</v>
      </c>
      <c r="AO149" s="190">
        <f>L140</f>
        <v>31.5</v>
      </c>
      <c r="AQ149" t="s">
        <v>224</v>
      </c>
      <c r="AR149" s="190">
        <f>L138</f>
        <v>200.41</v>
      </c>
      <c r="AT149" s="190">
        <f>L141</f>
        <v>28.75</v>
      </c>
      <c r="AV149" t="s">
        <v>224</v>
      </c>
      <c r="AW149">
        <f>0</f>
        <v>0</v>
      </c>
      <c r="AZ149">
        <f>Source!X398</f>
        <v>222.28999999999999</v>
      </c>
      <c r="BA149">
        <f>Source!Y398</f>
        <v>116.87</v>
      </c>
      <c r="CD149">
        <v>2</v>
      </c>
    </row>
    <row r="150" ht="57">
      <c r="A150" s="208" t="s">
        <v>332</v>
      </c>
      <c r="B150" s="182" t="str">
        <f>Source!F400</f>
        <v>20.2.02.07-1018</v>
      </c>
      <c r="C150" s="182" t="str">
        <f>Source!G400</f>
        <v xml:space="preserve">Плита из полимернаполненной композиции на основе волластонита для закрытия кабеля ПЗК, размеры 480х360 мм</v>
      </c>
      <c r="D150" s="183" t="str">
        <f>Source!H400</f>
        <v>ШТ</v>
      </c>
      <c r="E150" s="184">
        <f>Source!K400</f>
        <v>23</v>
      </c>
      <c r="F150" s="184"/>
      <c r="G150" s="184">
        <f>Source!I400</f>
        <v>23</v>
      </c>
      <c r="H150" s="185">
        <f>Source!AL400</f>
        <v>80.810000000000002</v>
      </c>
      <c r="I150" s="186">
        <f>IF(Source!BC400&lt;&gt; 0, Source!BC400, 1)</f>
        <v>1.26</v>
      </c>
      <c r="J150" s="185">
        <f>ROUND(H150*I150, 2)</f>
        <v>101.82000000000001</v>
      </c>
      <c r="K150" s="186"/>
      <c r="L150" s="185">
        <f>Source!P400</f>
        <v>2341.8600000000001</v>
      </c>
    </row>
    <row r="151" ht="15">
      <c r="C151" s="188" t="s">
        <v>223</v>
      </c>
      <c r="D151" s="188"/>
      <c r="E151" s="188"/>
      <c r="F151" s="188"/>
      <c r="G151" s="188"/>
      <c r="H151" s="188"/>
      <c r="I151" s="189">
        <f>IF(E150&lt;&gt;0,K151/E150, 0)</f>
        <v>101.82000000000001</v>
      </c>
      <c r="J151" s="189"/>
      <c r="K151" s="189">
        <f>L150</f>
        <v>2341.8600000000001</v>
      </c>
      <c r="L151" s="189"/>
      <c r="AD151">
        <f>ROUND((Source!AT400/100)*((ROUND(ROUND(Source!AO400,2)*Source!I400, 2)+ROUND(ROUND(Source!AN400,2)*Source!I400, 2))), 2)</f>
        <v>0</v>
      </c>
      <c r="AE151">
        <f>ROUND((Source!AU400/100)*((ROUND(ROUND(Source!AO400,2)*Source!I400, 2)+ROUND(ROUND(Source!AN400,2)*Source!I400, 2))), 2)</f>
        <v>0</v>
      </c>
      <c r="AN151" s="190">
        <f>L150</f>
        <v>2341.8600000000001</v>
      </c>
      <c r="AO151">
        <f>0</f>
        <v>0</v>
      </c>
      <c r="AQ151" t="s">
        <v>224</v>
      </c>
      <c r="AR151">
        <f>0</f>
        <v>0</v>
      </c>
      <c r="AT151">
        <f>0</f>
        <v>0</v>
      </c>
      <c r="AV151" t="s">
        <v>224</v>
      </c>
      <c r="AW151" s="190">
        <f>L150</f>
        <v>2341.8600000000001</v>
      </c>
      <c r="AZ151">
        <f>Source!X400</f>
        <v>0</v>
      </c>
      <c r="BA151">
        <f>Source!Y400</f>
        <v>0</v>
      </c>
      <c r="CD151">
        <v>2</v>
      </c>
    </row>
    <row r="152" ht="71.25">
      <c r="A152" s="169" t="s">
        <v>333</v>
      </c>
      <c r="B152" s="170" t="s">
        <v>508</v>
      </c>
      <c r="C152" s="170" t="str">
        <f>Source!G401</f>
        <v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</c>
      <c r="D152" s="171" t="str">
        <f>Source!H401</f>
        <v xml:space="preserve">100 м</v>
      </c>
      <c r="E152" s="172">
        <f>Source!K401</f>
        <v>0.13999999999999999</v>
      </c>
      <c r="F152" s="172"/>
      <c r="G152" s="172">
        <f>Source!I401</f>
        <v>0.13999999999999999</v>
      </c>
      <c r="H152" s="173"/>
      <c r="I152" s="174"/>
      <c r="J152" s="173"/>
      <c r="K152" s="174"/>
      <c r="L152" s="173"/>
    </row>
    <row r="153">
      <c r="C153" s="125" t="str">
        <f>"Объем: "&amp;Source!I401&amp;"=14/"&amp;"100"</f>
        <v xml:space="preserve">Объем: 0.13999999999999999=14/100</v>
      </c>
    </row>
    <row r="154" ht="15">
      <c r="A154" s="179"/>
      <c r="B154" s="172">
        <v>1</v>
      </c>
      <c r="C154" s="179" t="s">
        <v>190</v>
      </c>
      <c r="D154" s="171" t="s">
        <v>165</v>
      </c>
      <c r="E154" s="180"/>
      <c r="F154" s="172"/>
      <c r="G154" s="172">
        <f>Source!U401</f>
        <v>0.51519999999999999</v>
      </c>
      <c r="H154" s="172"/>
      <c r="I154" s="172"/>
      <c r="J154" s="172"/>
      <c r="K154" s="172"/>
      <c r="L154" s="181">
        <f>SUM(L155:L155)-SUMIF(CE155:CE155, 1, L155:L155)</f>
        <v>225.09999999999999</v>
      </c>
    </row>
    <row r="155" ht="14.25">
      <c r="A155" s="170"/>
      <c r="B155" s="170" t="s">
        <v>506</v>
      </c>
      <c r="C155" s="170" t="s">
        <v>507</v>
      </c>
      <c r="D155" s="171" t="s">
        <v>165</v>
      </c>
      <c r="E155" s="172">
        <v>3.6800000000000002</v>
      </c>
      <c r="F155" s="172"/>
      <c r="G155" s="172">
        <f>SmtRes!CX152</f>
        <v>0.51519999999999999</v>
      </c>
      <c r="H155" s="173"/>
      <c r="I155" s="174"/>
      <c r="J155" s="173">
        <f>SmtRes!CZ152</f>
        <v>436.91000000000003</v>
      </c>
      <c r="K155" s="174"/>
      <c r="L155" s="173">
        <f>SmtRes!DI152</f>
        <v>225.09999999999999</v>
      </c>
    </row>
    <row r="156" ht="15">
      <c r="A156" s="179"/>
      <c r="B156" s="172">
        <v>2</v>
      </c>
      <c r="C156" s="179" t="s">
        <v>193</v>
      </c>
      <c r="D156" s="171"/>
      <c r="E156" s="180"/>
      <c r="F156" s="172"/>
      <c r="G156" s="172"/>
      <c r="H156" s="172"/>
      <c r="I156" s="172"/>
      <c r="J156" s="172"/>
      <c r="K156" s="172"/>
      <c r="L156" s="181">
        <f>SUM(L157:L159)-SUMIF(CE157:CE159, 1, L157:L159)</f>
        <v>27.259999999999998</v>
      </c>
    </row>
    <row r="157" ht="15">
      <c r="A157" s="179"/>
      <c r="B157" s="172"/>
      <c r="C157" s="179" t="s">
        <v>194</v>
      </c>
      <c r="D157" s="171" t="s">
        <v>165</v>
      </c>
      <c r="E157" s="180"/>
      <c r="F157" s="172"/>
      <c r="G157" s="172">
        <f>Source!V401</f>
        <v>0.047599999999999996</v>
      </c>
      <c r="H157" s="172"/>
      <c r="I157" s="172"/>
      <c r="J157" s="172"/>
      <c r="K157" s="172"/>
      <c r="L157" s="181">
        <f>SUMIF(CE158:CE159, 1, L158:L159)</f>
        <v>24.879999999999999</v>
      </c>
      <c r="CE157">
        <v>1</v>
      </c>
    </row>
    <row r="158" ht="28.5">
      <c r="A158" s="170"/>
      <c r="B158" s="170" t="s">
        <v>204</v>
      </c>
      <c r="C158" s="170" t="s">
        <v>205</v>
      </c>
      <c r="D158" s="171" t="s">
        <v>197</v>
      </c>
      <c r="E158" s="172">
        <v>0.34000000000000002</v>
      </c>
      <c r="F158" s="172"/>
      <c r="G158" s="172">
        <f>SmtRes!CX154</f>
        <v>0.047599999999999996</v>
      </c>
      <c r="H158" s="173"/>
      <c r="I158" s="174"/>
      <c r="J158" s="173">
        <f>SmtRes!CZ154</f>
        <v>572.76999999999998</v>
      </c>
      <c r="K158" s="174"/>
      <c r="L158" s="173">
        <f>SmtRes!DG154</f>
        <v>27.260000000000002</v>
      </c>
    </row>
    <row r="159" ht="28.5">
      <c r="A159" s="170"/>
      <c r="B159" s="170" t="s">
        <v>206</v>
      </c>
      <c r="C159" s="182" t="s">
        <v>207</v>
      </c>
      <c r="D159" s="183" t="s">
        <v>165</v>
      </c>
      <c r="E159" s="184">
        <f>SmtRes!DO154*SmtRes!AT154</f>
        <v>0.34000000000000002</v>
      </c>
      <c r="F159" s="184"/>
      <c r="G159" s="184">
        <f>ROUND(E159*G152, 7)</f>
        <v>0.047599999999999996</v>
      </c>
      <c r="H159" s="185"/>
      <c r="I159" s="186"/>
      <c r="J159" s="185">
        <f>ROUND(SmtRes!AG154/SmtRes!DO154, 2)</f>
        <v>522.73000000000002</v>
      </c>
      <c r="K159" s="186"/>
      <c r="L159" s="185">
        <f>SmtRes!DH154</f>
        <v>24.879999999999999</v>
      </c>
      <c r="CE159">
        <v>1</v>
      </c>
    </row>
    <row r="160" ht="15">
      <c r="A160" s="170"/>
      <c r="B160" s="170"/>
      <c r="C160" s="187" t="s">
        <v>215</v>
      </c>
      <c r="D160" s="171"/>
      <c r="E160" s="172"/>
      <c r="F160" s="172"/>
      <c r="G160" s="172"/>
      <c r="H160" s="173"/>
      <c r="I160" s="174"/>
      <c r="J160" s="173"/>
      <c r="K160" s="174"/>
      <c r="L160" s="173">
        <f>L154+L156+L157</f>
        <v>277.24000000000001</v>
      </c>
    </row>
    <row r="161" ht="57">
      <c r="A161" s="169" t="s">
        <v>108</v>
      </c>
      <c r="B161" s="170" t="str">
        <f>Source!F402</f>
        <v>421/пр_2020_п.75_пп.а</v>
      </c>
      <c r="C161" s="170" t="str">
        <f>Source!G402</f>
        <v xml:space="preserve">Сметная стоимость вспомогательных ненормируемых материальных ресурсов, не учтенная в сметной норме, 2%</v>
      </c>
      <c r="D161" s="171" t="str">
        <f>Source!H402</f>
        <v>%</v>
      </c>
      <c r="E161" s="172">
        <f>SmtRes!AT155</f>
        <v>2</v>
      </c>
      <c r="F161" s="172"/>
      <c r="G161" s="172">
        <f>Source!I402</f>
        <v>2</v>
      </c>
      <c r="H161" s="173"/>
      <c r="I161" s="174"/>
      <c r="J161" s="173"/>
      <c r="K161" s="174"/>
      <c r="L161" s="173">
        <f>Source!P402</f>
        <v>4.5</v>
      </c>
      <c r="AD161">
        <f>ROUND((Source!AT402/100)*((ROUND(0*Source!I402, 2)+ROUND(0*Source!I402, 2))), 2)</f>
        <v>0</v>
      </c>
      <c r="AE161">
        <f>ROUND((Source!AU402/100)*((ROUND(0*Source!I402, 2)+ROUND(0*Source!I402, 2))), 2)</f>
        <v>0</v>
      </c>
      <c r="AN161">
        <f>L161</f>
        <v>4.5</v>
      </c>
      <c r="AW161">
        <f>L161</f>
        <v>4.5</v>
      </c>
      <c r="AZ161">
        <f>Source!X402</f>
        <v>0</v>
      </c>
      <c r="BA161">
        <f>Source!Y402</f>
        <v>0</v>
      </c>
      <c r="CD161">
        <v>2</v>
      </c>
    </row>
    <row r="162" ht="14.25">
      <c r="A162" s="170"/>
      <c r="B162" s="170"/>
      <c r="C162" s="170" t="s">
        <v>217</v>
      </c>
      <c r="D162" s="171"/>
      <c r="E162" s="172"/>
      <c r="F162" s="172"/>
      <c r="G162" s="172"/>
      <c r="H162" s="173"/>
      <c r="I162" s="174"/>
      <c r="J162" s="173"/>
      <c r="K162" s="174"/>
      <c r="L162" s="173">
        <f>SUM(AR152:AR165)+SUM(AS152:AS165)+SUM(AT152:AT165)+SUM(AU152:AU165)+SUM(AV152:AV165)</f>
        <v>249.97999999999999</v>
      </c>
    </row>
    <row r="163" ht="28.5">
      <c r="A163" s="170"/>
      <c r="B163" s="170" t="s">
        <v>218</v>
      </c>
      <c r="C163" s="170" t="s">
        <v>219</v>
      </c>
      <c r="D163" s="171" t="s">
        <v>220</v>
      </c>
      <c r="E163" s="172">
        <f>Source!BZ401</f>
        <v>97</v>
      </c>
      <c r="F163" s="172"/>
      <c r="G163" s="172">
        <f>Source!AT401</f>
        <v>97</v>
      </c>
      <c r="H163" s="173"/>
      <c r="I163" s="174"/>
      <c r="J163" s="173"/>
      <c r="K163" s="174"/>
      <c r="L163" s="173">
        <f>SUM(AZ152:AZ165)</f>
        <v>242.48000000000002</v>
      </c>
    </row>
    <row r="164" ht="28.5">
      <c r="A164" s="182"/>
      <c r="B164" s="182" t="s">
        <v>221</v>
      </c>
      <c r="C164" s="182" t="s">
        <v>222</v>
      </c>
      <c r="D164" s="183" t="s">
        <v>220</v>
      </c>
      <c r="E164" s="184">
        <f>Source!CA401</f>
        <v>51</v>
      </c>
      <c r="F164" s="184"/>
      <c r="G164" s="184">
        <f>Source!AU401</f>
        <v>51</v>
      </c>
      <c r="H164" s="185"/>
      <c r="I164" s="186"/>
      <c r="J164" s="185"/>
      <c r="K164" s="186"/>
      <c r="L164" s="185">
        <f>SUM(BA152:BA165)</f>
        <v>127.49000000000001</v>
      </c>
    </row>
    <row r="165" ht="15">
      <c r="C165" s="188" t="s">
        <v>223</v>
      </c>
      <c r="D165" s="188"/>
      <c r="E165" s="188"/>
      <c r="F165" s="188"/>
      <c r="G165" s="188"/>
      <c r="H165" s="188"/>
      <c r="I165" s="189">
        <f>IF(E152&lt;&gt;0,K165/E152, 0)</f>
        <v>4655.0714285714294</v>
      </c>
      <c r="J165" s="189"/>
      <c r="K165" s="189">
        <f>L154+L156+L163+L164+L157+SUM(L161:L161)</f>
        <v>651.71000000000004</v>
      </c>
      <c r="L165" s="189"/>
      <c r="AD165">
        <f>ROUND((Source!AT401/100)*((ROUND(SUMIF(SmtRes!AQ152:'SmtRes'!AQ155,"=1",SmtRes!AD152:'SmtRes'!AD155)*Source!I401, 2)+ROUND(SUMIF(SmtRes!AQ152:'SmtRes'!AQ155,"=1",SmtRes!AC152:'SmtRes'!AC155)*Source!I401, 2))), 2)</f>
        <v>130.31999999999999</v>
      </c>
      <c r="AE165">
        <f>ROUND((Source!AU401/100)*((ROUND(SUMIF(SmtRes!AQ152:'SmtRes'!AQ155,"=1",SmtRes!AD152:'SmtRes'!AD155)*Source!I401, 2)+ROUND(SUMIF(SmtRes!AQ152:'SmtRes'!AQ155,"=1",SmtRes!AC152:'SmtRes'!AC155)*Source!I401, 2))), 2)</f>
        <v>68.519999999999996</v>
      </c>
      <c r="AN165" s="190">
        <f>L154+L156+L163+L164+L157</f>
        <v>647.21000000000004</v>
      </c>
      <c r="AO165" s="190">
        <f>L156</f>
        <v>27.259999999999998</v>
      </c>
      <c r="AQ165" t="s">
        <v>224</v>
      </c>
      <c r="AR165" s="190">
        <f>L154</f>
        <v>225.09999999999999</v>
      </c>
      <c r="AT165" s="190">
        <f>L157</f>
        <v>24.879999999999999</v>
      </c>
      <c r="AV165" t="s">
        <v>224</v>
      </c>
      <c r="AW165">
        <f>0</f>
        <v>0</v>
      </c>
      <c r="AZ165">
        <f>Source!X401</f>
        <v>242.48000000000002</v>
      </c>
      <c r="BA165">
        <f>Source!Y401</f>
        <v>127.49000000000001</v>
      </c>
      <c r="CD165">
        <v>2</v>
      </c>
    </row>
    <row r="166" ht="57">
      <c r="A166" s="208" t="s">
        <v>334</v>
      </c>
      <c r="B166" s="182" t="str">
        <f>Source!F403</f>
        <v>20.2.02.07-1016</v>
      </c>
      <c r="C166" s="182" t="str">
        <f>Source!G403</f>
        <v xml:space="preserve">Плита из полимернаполненной композиции на основе волластонита для закрытия кабеля, размеры 480х240 мм</v>
      </c>
      <c r="D166" s="183" t="str">
        <f>Source!H403</f>
        <v>ШТ</v>
      </c>
      <c r="E166" s="184">
        <f>Source!K403</f>
        <v>29</v>
      </c>
      <c r="F166" s="184"/>
      <c r="G166" s="184">
        <f>Source!I403</f>
        <v>29</v>
      </c>
      <c r="H166" s="185">
        <f>Source!AL403</f>
        <v>55.030000000000001</v>
      </c>
      <c r="I166" s="186">
        <f>IF(Source!BC403&lt;&gt; 0, Source!BC403, 1)</f>
        <v>1.26</v>
      </c>
      <c r="J166" s="185">
        <f>ROUND(H166*I166, 2)</f>
        <v>69.340000000000003</v>
      </c>
      <c r="K166" s="186"/>
      <c r="L166" s="185">
        <f>Source!P403</f>
        <v>2010.8600000000001</v>
      </c>
    </row>
    <row r="167" ht="15">
      <c r="C167" s="188" t="s">
        <v>223</v>
      </c>
      <c r="D167" s="188"/>
      <c r="E167" s="188"/>
      <c r="F167" s="188"/>
      <c r="G167" s="188"/>
      <c r="H167" s="188"/>
      <c r="I167" s="189">
        <f>IF(E166&lt;&gt;0,K167/E166, 0)</f>
        <v>69.340000000000003</v>
      </c>
      <c r="J167" s="189"/>
      <c r="K167" s="189">
        <f>L166</f>
        <v>2010.8600000000001</v>
      </c>
      <c r="L167" s="189"/>
      <c r="AD167">
        <f>ROUND((Source!AT403/100)*((ROUND(ROUND(Source!AO403,2)*Source!I403, 2)+ROUND(ROUND(Source!AN403,2)*Source!I403, 2))), 2)</f>
        <v>0</v>
      </c>
      <c r="AE167">
        <f>ROUND((Source!AU403/100)*((ROUND(ROUND(Source!AO403,2)*Source!I403, 2)+ROUND(ROUND(Source!AN403,2)*Source!I403, 2))), 2)</f>
        <v>0</v>
      </c>
      <c r="AN167" s="190">
        <f>L166</f>
        <v>2010.8600000000001</v>
      </c>
      <c r="AO167">
        <f>0</f>
        <v>0</v>
      </c>
      <c r="AQ167" t="s">
        <v>224</v>
      </c>
      <c r="AR167">
        <f>0</f>
        <v>0</v>
      </c>
      <c r="AT167">
        <f>0</f>
        <v>0</v>
      </c>
      <c r="AV167" t="s">
        <v>224</v>
      </c>
      <c r="AW167" s="190">
        <f>L166</f>
        <v>2010.8600000000001</v>
      </c>
      <c r="AZ167">
        <f>Source!X403</f>
        <v>0</v>
      </c>
      <c r="BA167">
        <f>Source!Y403</f>
        <v>0</v>
      </c>
      <c r="CD167">
        <v>2</v>
      </c>
    </row>
    <row r="168" ht="57">
      <c r="A168" s="169" t="s">
        <v>352</v>
      </c>
      <c r="B168" s="170" t="s">
        <v>509</v>
      </c>
      <c r="C168" s="170" t="str">
        <f>Source!G404</f>
        <v xml:space="preserve">Засыпка траншей и котлованов с перемещением грунта до 5 м бульдозерами мощностью: 59 кВт (80 л.с.), группа грунтов 1</v>
      </c>
      <c r="D168" s="171" t="str">
        <f>Source!H404</f>
        <v xml:space="preserve">1000 м3</v>
      </c>
      <c r="E168" s="172">
        <f>Source!K404</f>
        <v>0.0051240000000000001</v>
      </c>
      <c r="F168" s="172"/>
      <c r="G168" s="172">
        <f>Source!I404</f>
        <v>0.0051240000000000001</v>
      </c>
      <c r="H168" s="173"/>
      <c r="I168" s="174"/>
      <c r="J168" s="173"/>
      <c r="K168" s="174"/>
      <c r="L168" s="173"/>
    </row>
    <row r="169">
      <c r="C169" s="125" t="str">
        <f>"Объем: "&amp;Source!I404&amp;"=5,124/"&amp;"1000"</f>
        <v xml:space="preserve">Объем: 0.005124=5,124/1000</v>
      </c>
    </row>
    <row r="170" ht="15">
      <c r="A170" s="179"/>
      <c r="B170" s="172">
        <v>2</v>
      </c>
      <c r="C170" s="179" t="s">
        <v>193</v>
      </c>
      <c r="D170" s="171"/>
      <c r="E170" s="180"/>
      <c r="F170" s="172"/>
      <c r="G170" s="172"/>
      <c r="H170" s="172"/>
      <c r="I170" s="172"/>
      <c r="J170" s="172"/>
      <c r="K170" s="172"/>
      <c r="L170" s="181">
        <f>SUM(L171:L173)-SUMIF(CE171:CE173, 1, L171:L173)</f>
        <v>38.999999999999993</v>
      </c>
    </row>
    <row r="171" ht="15">
      <c r="A171" s="179"/>
      <c r="B171" s="172"/>
      <c r="C171" s="179" t="s">
        <v>194</v>
      </c>
      <c r="D171" s="171" t="s">
        <v>165</v>
      </c>
      <c r="E171" s="180"/>
      <c r="F171" s="172"/>
      <c r="G171" s="172">
        <f>Source!V404</f>
        <v>0.035406799999999995</v>
      </c>
      <c r="H171" s="172"/>
      <c r="I171" s="172"/>
      <c r="J171" s="172"/>
      <c r="K171" s="172"/>
      <c r="L171" s="181">
        <f>SUMIF(CE172:CE173, 1, L172:L173)</f>
        <v>21.27</v>
      </c>
      <c r="CE171">
        <v>1</v>
      </c>
    </row>
    <row r="172" ht="14.25">
      <c r="A172" s="170"/>
      <c r="B172" s="170" t="s">
        <v>510</v>
      </c>
      <c r="C172" s="170" t="s">
        <v>511</v>
      </c>
      <c r="D172" s="171" t="s">
        <v>197</v>
      </c>
      <c r="E172" s="172">
        <v>6.9100000000000001</v>
      </c>
      <c r="F172" s="172"/>
      <c r="G172" s="172">
        <f>SmtRes!CX157</f>
        <v>0.035406799999999995</v>
      </c>
      <c r="H172" s="173">
        <f>SmtRes!CZ157</f>
        <v>828.15999999999997</v>
      </c>
      <c r="I172" s="174">
        <f>SmtRes!AJ157</f>
        <v>1.3300000000000001</v>
      </c>
      <c r="J172" s="173">
        <f>ROUND(H172*I172, 2)</f>
        <v>1101.45</v>
      </c>
      <c r="K172" s="174"/>
      <c r="L172" s="173">
        <f>SmtRes!DG157</f>
        <v>39</v>
      </c>
    </row>
    <row r="173" ht="28.5">
      <c r="A173" s="170"/>
      <c r="B173" s="170" t="s">
        <v>342</v>
      </c>
      <c r="C173" s="182" t="s">
        <v>343</v>
      </c>
      <c r="D173" s="183" t="s">
        <v>165</v>
      </c>
      <c r="E173" s="184">
        <f>SmtRes!DO157*SmtRes!AT157</f>
        <v>6.9100000000000001</v>
      </c>
      <c r="F173" s="184"/>
      <c r="G173" s="184">
        <f>ROUND(E173*G168, 7)</f>
        <v>0.035406799999999995</v>
      </c>
      <c r="H173" s="185"/>
      <c r="I173" s="186"/>
      <c r="J173" s="185">
        <f>ROUND(SmtRes!AG157/SmtRes!DO157, 2)</f>
        <v>600.75</v>
      </c>
      <c r="K173" s="186"/>
      <c r="L173" s="185">
        <f>SmtRes!DH157</f>
        <v>21.27</v>
      </c>
      <c r="CE173">
        <v>1</v>
      </c>
    </row>
    <row r="174" ht="15">
      <c r="A174" s="170"/>
      <c r="B174" s="170"/>
      <c r="C174" s="187" t="s">
        <v>215</v>
      </c>
      <c r="D174" s="171"/>
      <c r="E174" s="172"/>
      <c r="F174" s="172"/>
      <c r="G174" s="172"/>
      <c r="H174" s="173"/>
      <c r="I174" s="174"/>
      <c r="J174" s="173"/>
      <c r="K174" s="174"/>
      <c r="L174" s="173">
        <f>L170+L171</f>
        <v>60.269999999999996</v>
      </c>
    </row>
    <row r="175" ht="14.25">
      <c r="A175" s="170"/>
      <c r="B175" s="170"/>
      <c r="C175" s="170" t="s">
        <v>217</v>
      </c>
      <c r="D175" s="171"/>
      <c r="E175" s="172"/>
      <c r="F175" s="172"/>
      <c r="G175" s="172"/>
      <c r="H175" s="173"/>
      <c r="I175" s="174"/>
      <c r="J175" s="173"/>
      <c r="K175" s="174"/>
      <c r="L175" s="173">
        <f>SUM(AR168:AR178)+SUM(AS168:AS178)+SUM(AT168:AT178)+SUM(AU168:AU178)+SUM(AV168:AV178)</f>
        <v>21.27</v>
      </c>
    </row>
    <row r="176" ht="28.5">
      <c r="A176" s="170"/>
      <c r="B176" s="170" t="s">
        <v>277</v>
      </c>
      <c r="C176" s="170" t="s">
        <v>278</v>
      </c>
      <c r="D176" s="171" t="s">
        <v>220</v>
      </c>
      <c r="E176" s="172">
        <f>Source!BZ404</f>
        <v>92</v>
      </c>
      <c r="F176" s="172"/>
      <c r="G176" s="172">
        <f>Source!AT404</f>
        <v>92</v>
      </c>
      <c r="H176" s="173"/>
      <c r="I176" s="174"/>
      <c r="J176" s="173"/>
      <c r="K176" s="174"/>
      <c r="L176" s="173">
        <f>SUM(AZ168:AZ178)</f>
        <v>19.57</v>
      </c>
    </row>
    <row r="177" ht="28.5">
      <c r="A177" s="182"/>
      <c r="B177" s="182" t="s">
        <v>279</v>
      </c>
      <c r="C177" s="182" t="s">
        <v>280</v>
      </c>
      <c r="D177" s="183" t="s">
        <v>220</v>
      </c>
      <c r="E177" s="184">
        <f>Source!CA404</f>
        <v>46</v>
      </c>
      <c r="F177" s="184"/>
      <c r="G177" s="184">
        <f>Source!AU404</f>
        <v>46</v>
      </c>
      <c r="H177" s="185"/>
      <c r="I177" s="186"/>
      <c r="J177" s="185"/>
      <c r="K177" s="186"/>
      <c r="L177" s="185">
        <f>SUM(BA168:BA178)</f>
        <v>9.7799999999999994</v>
      </c>
    </row>
    <row r="178" ht="15">
      <c r="C178" s="188" t="s">
        <v>223</v>
      </c>
      <c r="D178" s="188"/>
      <c r="E178" s="188"/>
      <c r="F178" s="188"/>
      <c r="G178" s="188"/>
      <c r="H178" s="188"/>
      <c r="I178" s="189">
        <f>IF(E168&lt;&gt;0,K178/E168, 0)</f>
        <v>17490.241998438716</v>
      </c>
      <c r="J178" s="189"/>
      <c r="K178" s="189">
        <f>L170+L176+L177+L171</f>
        <v>89.61999999999999</v>
      </c>
      <c r="L178" s="189"/>
      <c r="AD178">
        <f>ROUND((Source!AT404/100)*((ROUND(SUMIF(SmtRes!AQ156:'SmtRes'!AQ157,"=1",SmtRes!AD156:'SmtRes'!AD157)*Source!I404, 2)+ROUND(SUMIF(SmtRes!AQ156:'SmtRes'!AQ157,"=1",SmtRes!AC156:'SmtRes'!AC157)*Source!I404, 2))), 2)</f>
        <v>2.8300000000000001</v>
      </c>
      <c r="AE178">
        <f>ROUND((Source!AU404/100)*((ROUND(SUMIF(SmtRes!AQ156:'SmtRes'!AQ157,"=1",SmtRes!AD156:'SmtRes'!AD157)*Source!I404, 2)+ROUND(SUMIF(SmtRes!AQ156:'SmtRes'!AQ157,"=1",SmtRes!AC156:'SmtRes'!AC157)*Source!I404, 2))), 2)</f>
        <v>1.4199999999999999</v>
      </c>
      <c r="AN178" s="190">
        <f>L170+L176+L177+L171</f>
        <v>89.61999999999999</v>
      </c>
      <c r="AO178" s="190">
        <f>L170</f>
        <v>38.999999999999993</v>
      </c>
      <c r="AQ178" t="s">
        <v>224</v>
      </c>
      <c r="AR178">
        <f>0</f>
        <v>0</v>
      </c>
      <c r="AT178" s="190">
        <f>L171</f>
        <v>21.27</v>
      </c>
      <c r="AV178" t="s">
        <v>224</v>
      </c>
      <c r="AW178">
        <f>0</f>
        <v>0</v>
      </c>
      <c r="AZ178">
        <f>Source!X404</f>
        <v>19.57</v>
      </c>
      <c r="BA178">
        <f>Source!Y404</f>
        <v>9.7799999999999994</v>
      </c>
      <c r="CD178">
        <v>1</v>
      </c>
    </row>
    <row r="179" ht="28.5">
      <c r="A179" s="169" t="s">
        <v>353</v>
      </c>
      <c r="B179" s="170" t="s">
        <v>396</v>
      </c>
      <c r="C179" s="170" t="str">
        <f>Source!G405</f>
        <v xml:space="preserve">Засыпка вручную траншей, пазух котлованов и ям, группа грунтов: 1</v>
      </c>
      <c r="D179" s="171" t="str">
        <f>Source!H405</f>
        <v xml:space="preserve">100 м3</v>
      </c>
      <c r="E179" s="172">
        <f>Source!K405</f>
        <v>0.02196</v>
      </c>
      <c r="F179" s="172"/>
      <c r="G179" s="172">
        <f>Source!I405</f>
        <v>0.02196</v>
      </c>
      <c r="H179" s="173"/>
      <c r="I179" s="174"/>
      <c r="J179" s="173"/>
      <c r="K179" s="174"/>
      <c r="L179" s="173"/>
    </row>
    <row r="180">
      <c r="C180" s="125" t="str">
        <f>"Объем: "&amp;Source!I405&amp;"=2,196/"&amp;"100"</f>
        <v xml:space="preserve">Объем: 0.02196=2,196/100</v>
      </c>
    </row>
    <row r="181" ht="15">
      <c r="A181" s="179"/>
      <c r="B181" s="172">
        <v>1</v>
      </c>
      <c r="C181" s="179" t="s">
        <v>190</v>
      </c>
      <c r="D181" s="171" t="s">
        <v>165</v>
      </c>
      <c r="E181" s="180"/>
      <c r="F181" s="172"/>
      <c r="G181" s="172">
        <f>Source!U405</f>
        <v>1.94346</v>
      </c>
      <c r="H181" s="172"/>
      <c r="I181" s="172"/>
      <c r="J181" s="172"/>
      <c r="K181" s="172"/>
      <c r="L181" s="181">
        <f>SUM(L182:L182)-SUMIF(CE182:CE182, 1, L182:L182)</f>
        <v>792.25</v>
      </c>
    </row>
    <row r="182" ht="28.5">
      <c r="A182" s="170"/>
      <c r="B182" s="170" t="s">
        <v>397</v>
      </c>
      <c r="C182" s="182" t="s">
        <v>398</v>
      </c>
      <c r="D182" s="183" t="s">
        <v>165</v>
      </c>
      <c r="E182" s="184">
        <v>88.5</v>
      </c>
      <c r="F182" s="184"/>
      <c r="G182" s="184">
        <f>SmtRes!CX158</f>
        <v>1.94346</v>
      </c>
      <c r="H182" s="185"/>
      <c r="I182" s="186"/>
      <c r="J182" s="185">
        <f>SmtRes!CZ158</f>
        <v>407.64999999999998</v>
      </c>
      <c r="K182" s="186"/>
      <c r="L182" s="185">
        <f>SmtRes!DI158</f>
        <v>792.25</v>
      </c>
    </row>
    <row r="183" ht="15">
      <c r="A183" s="170"/>
      <c r="B183" s="170"/>
      <c r="C183" s="187" t="s">
        <v>215</v>
      </c>
      <c r="D183" s="171"/>
      <c r="E183" s="172"/>
      <c r="F183" s="172"/>
      <c r="G183" s="172"/>
      <c r="H183" s="173"/>
      <c r="I183" s="174"/>
      <c r="J183" s="173"/>
      <c r="K183" s="174"/>
      <c r="L183" s="173">
        <f>L181</f>
        <v>792.25</v>
      </c>
    </row>
    <row r="184" ht="14.25">
      <c r="A184" s="170"/>
      <c r="B184" s="170"/>
      <c r="C184" s="170" t="s">
        <v>217</v>
      </c>
      <c r="D184" s="171"/>
      <c r="E184" s="172"/>
      <c r="F184" s="172"/>
      <c r="G184" s="172"/>
      <c r="H184" s="173"/>
      <c r="I184" s="174"/>
      <c r="J184" s="173"/>
      <c r="K184" s="174"/>
      <c r="L184" s="173">
        <f>SUM(AR179:AR187)+SUM(AS179:AS187)+SUM(AT179:AT187)+SUM(AU179:AU187)+SUM(AV179:AV187)</f>
        <v>792.25</v>
      </c>
    </row>
    <row r="185" ht="28.5">
      <c r="A185" s="170"/>
      <c r="B185" s="170" t="s">
        <v>284</v>
      </c>
      <c r="C185" s="170" t="s">
        <v>285</v>
      </c>
      <c r="D185" s="171" t="s">
        <v>220</v>
      </c>
      <c r="E185" s="172">
        <f>Source!BZ405</f>
        <v>89</v>
      </c>
      <c r="F185" s="172"/>
      <c r="G185" s="172">
        <f>Source!AT405</f>
        <v>89</v>
      </c>
      <c r="H185" s="173"/>
      <c r="I185" s="174"/>
      <c r="J185" s="173"/>
      <c r="K185" s="174"/>
      <c r="L185" s="173">
        <f>SUM(AZ179:AZ187)</f>
        <v>705.10000000000002</v>
      </c>
    </row>
    <row r="186" ht="28.5">
      <c r="A186" s="182"/>
      <c r="B186" s="182" t="s">
        <v>286</v>
      </c>
      <c r="C186" s="182" t="s">
        <v>287</v>
      </c>
      <c r="D186" s="183" t="s">
        <v>220</v>
      </c>
      <c r="E186" s="184">
        <f>Source!CA405</f>
        <v>40</v>
      </c>
      <c r="F186" s="184"/>
      <c r="G186" s="184">
        <f>Source!AU405</f>
        <v>40</v>
      </c>
      <c r="H186" s="185"/>
      <c r="I186" s="186"/>
      <c r="J186" s="185"/>
      <c r="K186" s="186"/>
      <c r="L186" s="185">
        <f>SUM(BA179:BA187)</f>
        <v>316.90000000000003</v>
      </c>
    </row>
    <row r="187" ht="15">
      <c r="C187" s="188" t="s">
        <v>223</v>
      </c>
      <c r="D187" s="188"/>
      <c r="E187" s="188"/>
      <c r="F187" s="188"/>
      <c r="G187" s="188"/>
      <c r="H187" s="188"/>
      <c r="I187" s="189">
        <f>IF(E179&lt;&gt;0,K187/E179, 0)</f>
        <v>82616.120218579235</v>
      </c>
      <c r="J187" s="189"/>
      <c r="K187" s="189">
        <f>L181+L185+L186</f>
        <v>1814.25</v>
      </c>
      <c r="L187" s="189"/>
      <c r="AD187">
        <f>ROUND((Source!AT405/100)*((ROUND(SUMIF(SmtRes!AQ158:'SmtRes'!AQ158,"=1",SmtRes!AD158:'SmtRes'!AD158)*Source!I405, 2)+ROUND(SUMIF(SmtRes!AQ158:'SmtRes'!AQ158,"=1",SmtRes!AC158:'SmtRes'!AC158)*Source!I405, 2))), 2)</f>
        <v>7.9699999999999998</v>
      </c>
      <c r="AE187">
        <f>ROUND((Source!AU405/100)*((ROUND(SUMIF(SmtRes!AQ158:'SmtRes'!AQ158,"=1",SmtRes!AD158:'SmtRes'!AD158)*Source!I405, 2)+ROUND(SUMIF(SmtRes!AQ158:'SmtRes'!AQ158,"=1",SmtRes!AC158:'SmtRes'!AC158)*Source!I405, 2))), 2)</f>
        <v>3.5800000000000001</v>
      </c>
      <c r="AN187" s="190">
        <f>L181+L185+L186</f>
        <v>1814.25</v>
      </c>
      <c r="AO187">
        <f>0</f>
        <v>0</v>
      </c>
      <c r="AQ187" t="s">
        <v>224</v>
      </c>
      <c r="AR187" s="190">
        <f>L181</f>
        <v>792.25</v>
      </c>
      <c r="AT187">
        <f>0</f>
        <v>0</v>
      </c>
      <c r="AV187" t="s">
        <v>224</v>
      </c>
      <c r="AW187">
        <f>0</f>
        <v>0</v>
      </c>
      <c r="AZ187">
        <f>Source!X405</f>
        <v>705.10000000000002</v>
      </c>
      <c r="BA187">
        <f>Source!Y405</f>
        <v>316.90000000000003</v>
      </c>
      <c r="CD187">
        <v>1</v>
      </c>
    </row>
    <row r="188" ht="28.5">
      <c r="A188" s="169" t="s">
        <v>357</v>
      </c>
      <c r="B188" s="170" t="s">
        <v>512</v>
      </c>
      <c r="C188" s="170" t="str">
        <f>Source!G406</f>
        <v xml:space="preserve">Указатель месторасположения трассы кабелей, проложенных в земле</v>
      </c>
      <c r="D188" s="171" t="str">
        <f>Source!H406</f>
        <v>ШТ</v>
      </c>
      <c r="E188" s="172">
        <f>Source!K406</f>
        <v>1</v>
      </c>
      <c r="F188" s="172"/>
      <c r="G188" s="172">
        <f>Source!I406</f>
        <v>1</v>
      </c>
      <c r="H188" s="173"/>
      <c r="I188" s="174"/>
      <c r="J188" s="173"/>
      <c r="K188" s="174"/>
      <c r="L188" s="173"/>
    </row>
    <row r="189" ht="15">
      <c r="A189" s="179"/>
      <c r="B189" s="172">
        <v>1</v>
      </c>
      <c r="C189" s="179" t="s">
        <v>190</v>
      </c>
      <c r="D189" s="171" t="s">
        <v>165</v>
      </c>
      <c r="E189" s="180"/>
      <c r="F189" s="172"/>
      <c r="G189" s="172">
        <f>Source!U406</f>
        <v>0.51000000000000001</v>
      </c>
      <c r="H189" s="172"/>
      <c r="I189" s="172"/>
      <c r="J189" s="172"/>
      <c r="K189" s="172"/>
      <c r="L189" s="181">
        <f>SUM(L190:L190)-SUMIF(CE190:CE190, 1, L190:L190)</f>
        <v>260.63</v>
      </c>
    </row>
    <row r="190" ht="28.5">
      <c r="A190" s="170"/>
      <c r="B190" s="170" t="s">
        <v>468</v>
      </c>
      <c r="C190" s="182" t="s">
        <v>469</v>
      </c>
      <c r="D190" s="183" t="s">
        <v>165</v>
      </c>
      <c r="E190" s="184">
        <v>0.51000000000000001</v>
      </c>
      <c r="F190" s="184"/>
      <c r="G190" s="184">
        <f>SmtRes!CX159</f>
        <v>0.51000000000000001</v>
      </c>
      <c r="H190" s="185"/>
      <c r="I190" s="186"/>
      <c r="J190" s="185">
        <f>SmtRes!CZ159</f>
        <v>511.02999999999997</v>
      </c>
      <c r="K190" s="186"/>
      <c r="L190" s="185">
        <f>SmtRes!DI159</f>
        <v>260.63</v>
      </c>
    </row>
    <row r="191" ht="15">
      <c r="A191" s="170"/>
      <c r="B191" s="170"/>
      <c r="C191" s="187" t="s">
        <v>215</v>
      </c>
      <c r="D191" s="171"/>
      <c r="E191" s="172"/>
      <c r="F191" s="172"/>
      <c r="G191" s="172"/>
      <c r="H191" s="173"/>
      <c r="I191" s="174"/>
      <c r="J191" s="173"/>
      <c r="K191" s="174"/>
      <c r="L191" s="173">
        <f>L189</f>
        <v>260.63</v>
      </c>
    </row>
    <row r="192" ht="57">
      <c r="A192" s="169" t="s">
        <v>513</v>
      </c>
      <c r="B192" s="170" t="str">
        <f>Source!F407</f>
        <v>421/пр_2020_п.75_пп.а</v>
      </c>
      <c r="C192" s="170" t="str">
        <f>Source!G407</f>
        <v xml:space="preserve">Сметная стоимость вспомогательных ненормируемых материальных ресурсов, не учтенная в сметной норме, 2%</v>
      </c>
      <c r="D192" s="171" t="str">
        <f>Source!H407</f>
        <v>%</v>
      </c>
      <c r="E192" s="172">
        <f>SmtRes!AT166</f>
        <v>2</v>
      </c>
      <c r="F192" s="172"/>
      <c r="G192" s="172">
        <f>Source!I407</f>
        <v>2</v>
      </c>
      <c r="H192" s="173"/>
      <c r="I192" s="174"/>
      <c r="J192" s="173"/>
      <c r="K192" s="174"/>
      <c r="L192" s="173">
        <f>Source!P407</f>
        <v>5.21</v>
      </c>
      <c r="AD192">
        <f>ROUND((Source!AT407/100)*((ROUND(0*Source!I407, 2)+ROUND(0*Source!I407, 2))), 2)</f>
        <v>0</v>
      </c>
      <c r="AE192">
        <f>ROUND((Source!AU407/100)*((ROUND(0*Source!I407, 2)+ROUND(0*Source!I407, 2))), 2)</f>
        <v>0</v>
      </c>
      <c r="AN192">
        <f t="shared" ref="AN192:AN198" si="25">L192</f>
        <v>5.21</v>
      </c>
      <c r="AW192">
        <f t="shared" ref="AW192:AW198" si="26">L192</f>
        <v>5.21</v>
      </c>
      <c r="AZ192">
        <f>Source!X407</f>
        <v>0</v>
      </c>
      <c r="BA192">
        <f>Source!Y407</f>
        <v>0</v>
      </c>
      <c r="CD192">
        <v>2</v>
      </c>
    </row>
    <row r="193" ht="42.75">
      <c r="A193" s="169" t="s">
        <v>514</v>
      </c>
      <c r="B193" s="170" t="str">
        <f>Source!F408</f>
        <v>08.3.05.02-0021</v>
      </c>
      <c r="C193" s="170" t="str">
        <f>Source!G408</f>
        <v xml:space="preserve">Прокат листовой горячекатаный, марки стали Ст3сп, Ст3пс, ширина 1200-3000 мм, толщина 1-8 мм</v>
      </c>
      <c r="D193" s="171" t="str">
        <f>Source!H408</f>
        <v>т</v>
      </c>
      <c r="E193" s="172">
        <f>SmtRes!AT160</f>
        <v>0.00106</v>
      </c>
      <c r="F193" s="172"/>
      <c r="G193" s="172">
        <f>Source!I408</f>
        <v>0.00106</v>
      </c>
      <c r="H193" s="173"/>
      <c r="I193" s="174"/>
      <c r="J193" s="173">
        <f>Source!AK408</f>
        <v>51495.860000000001</v>
      </c>
      <c r="K193" s="174"/>
      <c r="L193" s="173">
        <f>Source!P408</f>
        <v>54.590000000000003</v>
      </c>
      <c r="AD193">
        <f>ROUND((Source!AT408/100)*((ROUND(ROUND(Source!AO408,2)*Source!I408, 2)+ROUND(ROUND(Source!AN408,2)*Source!I408, 2))), 2)</f>
        <v>0</v>
      </c>
      <c r="AE193">
        <f>ROUND((Source!AU408/100)*((ROUND(ROUND(Source!AO408,2)*Source!I408, 2)+ROUND(ROUND(Source!AN408,2)*Source!I408, 2))), 2)</f>
        <v>0</v>
      </c>
      <c r="AN193">
        <f t="shared" si="25"/>
        <v>54.590000000000003</v>
      </c>
      <c r="AW193">
        <f t="shared" si="26"/>
        <v>54.590000000000003</v>
      </c>
      <c r="AZ193">
        <f>Source!X408</f>
        <v>0</v>
      </c>
      <c r="BA193">
        <f>Source!Y408</f>
        <v>0</v>
      </c>
      <c r="CD193">
        <v>2</v>
      </c>
    </row>
    <row r="194" ht="57">
      <c r="A194" s="169" t="s">
        <v>515</v>
      </c>
      <c r="B194" s="170" t="str">
        <f>Source!F409</f>
        <v>08.3.08.02-0058</v>
      </c>
      <c r="C194" s="170" t="str">
        <f>Source!G409</f>
        <v xml:space="preserve">Уголок стальной горячекатаный равнополочный, марки стали Ст3сп, Ст3пс, ширина полок 35-56 мм, толщина полки 3-5 мм</v>
      </c>
      <c r="D194" s="171" t="str">
        <f>Source!H409</f>
        <v>т</v>
      </c>
      <c r="E194" s="172">
        <f>SmtRes!AT162</f>
        <v>0.0050899999999999999</v>
      </c>
      <c r="F194" s="172"/>
      <c r="G194" s="172">
        <f>Source!I409</f>
        <v>0.0050899999999999999</v>
      </c>
      <c r="H194" s="173"/>
      <c r="I194" s="174"/>
      <c r="J194" s="173">
        <f>Source!AK409</f>
        <v>49795.860000000001</v>
      </c>
      <c r="K194" s="174"/>
      <c r="L194" s="173">
        <f>Source!P409</f>
        <v>253.46000000000001</v>
      </c>
      <c r="AD194">
        <f>ROUND((Source!AT409/100)*((ROUND(ROUND(Source!AO409,2)*Source!I409,2)+ROUND(ROUND(Source!AN409,2)*Source!I409,2))),2)</f>
        <v>0</v>
      </c>
      <c r="AE194">
        <f>ROUND((Source!AU409/100)*((ROUND(ROUND(Source!AO409,2)*Source!I409,2)+ROUND(ROUND(Source!AN409,2)*Source!I409,2))),2)</f>
        <v>0</v>
      </c>
      <c r="AN194">
        <f t="shared" si="25"/>
        <v>253.46000000000001</v>
      </c>
      <c r="AW194">
        <f t="shared" si="26"/>
        <v>253.46000000000001</v>
      </c>
      <c r="AZ194">
        <f>Source!X409</f>
        <v>0</v>
      </c>
      <c r="BA194">
        <f>Source!Y409</f>
        <v>0</v>
      </c>
      <c r="CD194">
        <v>2</v>
      </c>
    </row>
    <row r="195" ht="42.75">
      <c r="A195" s="169" t="s">
        <v>516</v>
      </c>
      <c r="B195" s="170" t="str">
        <f>Source!F410</f>
        <v>14.4.04.11-0010</v>
      </c>
      <c r="C195" s="170" t="str">
        <f>Source!G410</f>
        <v xml:space="preserve">Эмаль на основе сополимера винилхлорида с винилацетатом, цвет серебристый</v>
      </c>
      <c r="D195" s="171" t="str">
        <f>Source!H410</f>
        <v>т</v>
      </c>
      <c r="E195" s="172">
        <f>SmtRes!AT164</f>
        <v>0.00020000000000000001</v>
      </c>
      <c r="F195" s="172"/>
      <c r="G195" s="172">
        <f>Source!I410</f>
        <v>0.00020000000000000001</v>
      </c>
      <c r="H195" s="173">
        <f>Source!AL410+Source!AO410+Source!AM410+Source!AN410</f>
        <v>360146.04999999999</v>
      </c>
      <c r="I195" s="174">
        <f>IF(Source!BC410&lt;&gt; 0, Source!BC410, 1)</f>
        <v>1.28</v>
      </c>
      <c r="J195" s="173">
        <f>ROUND(H195*I195, 2)</f>
        <v>460986.94</v>
      </c>
      <c r="K195" s="174"/>
      <c r="L195" s="173">
        <f>Source!P410</f>
        <v>92.200000000000003</v>
      </c>
      <c r="AD195">
        <f>ROUND((Source!AT410/100)*((ROUND(ROUND(Source!AO410,2)*Source!I410,2)+ROUND(ROUND(Source!AN410,2)*Source!I410,2))),2)</f>
        <v>0</v>
      </c>
      <c r="AE195">
        <f>ROUND((Source!AU410/100)*((ROUND(ROUND(Source!AO410,2)*Source!I410,2)+ROUND(ROUND(Source!AN410,2)*Source!I410,2))),2)</f>
        <v>0</v>
      </c>
      <c r="AN195">
        <f t="shared" si="25"/>
        <v>92.200000000000003</v>
      </c>
      <c r="AW195">
        <f t="shared" si="26"/>
        <v>92.200000000000003</v>
      </c>
      <c r="AZ195">
        <f>Source!X410</f>
        <v>0</v>
      </c>
      <c r="BA195">
        <f>Source!Y410</f>
        <v>0</v>
      </c>
      <c r="CD195">
        <v>2</v>
      </c>
    </row>
    <row r="196" ht="57">
      <c r="A196" s="169" t="s">
        <v>517</v>
      </c>
      <c r="B196" s="170" t="str">
        <f>Source!F411</f>
        <v>08.3.05.02-0021</v>
      </c>
      <c r="C196" s="170" t="s">
        <v>518</v>
      </c>
      <c r="D196" s="171" t="str">
        <f>Source!H411</f>
        <v>т</v>
      </c>
      <c r="E196" s="172">
        <f>SmtRes!AT161</f>
        <v>-0.00106</v>
      </c>
      <c r="F196" s="172"/>
      <c r="G196" s="172">
        <f>Source!I411</f>
        <v>-0.00106</v>
      </c>
      <c r="H196" s="173"/>
      <c r="I196" s="174"/>
      <c r="J196" s="173">
        <f>Source!AK411</f>
        <v>51495.860000000001</v>
      </c>
      <c r="K196" s="174"/>
      <c r="L196" s="173">
        <f>Source!P411</f>
        <v>-54.590000000000003</v>
      </c>
      <c r="AD196">
        <f>ROUND((Source!AT411/100)*((ROUND(ROUND(Source!AO411,2)*Source!I411,2)+ROUND(ROUND(Source!AN411,2)*Source!I411,2))),2)</f>
        <v>0</v>
      </c>
      <c r="AE196">
        <f>ROUND((Source!AU411/100)*((ROUND(ROUND(Source!AO411,2)*Source!I411,2)+ROUND(ROUND(Source!AN411,2)*Source!I411,2))),2)</f>
        <v>0</v>
      </c>
      <c r="AN196">
        <f t="shared" si="25"/>
        <v>-54.590000000000003</v>
      </c>
      <c r="AW196">
        <f t="shared" si="26"/>
        <v>-54.590000000000003</v>
      </c>
      <c r="AZ196">
        <f>Source!X411</f>
        <v>0</v>
      </c>
      <c r="BA196">
        <f>Source!Y411</f>
        <v>0</v>
      </c>
      <c r="CD196">
        <v>2</v>
      </c>
    </row>
    <row r="197" ht="71.25">
      <c r="A197" s="169" t="s">
        <v>519</v>
      </c>
      <c r="B197" s="170" t="str">
        <f>Source!F412</f>
        <v>08.3.08.02-0058</v>
      </c>
      <c r="C197" s="170" t="s">
        <v>520</v>
      </c>
      <c r="D197" s="171" t="str">
        <f>Source!H412</f>
        <v>т</v>
      </c>
      <c r="E197" s="172">
        <f>SmtRes!AT163</f>
        <v>-0.0050899999999999999</v>
      </c>
      <c r="F197" s="172"/>
      <c r="G197" s="172">
        <f>Source!I412</f>
        <v>-0.0050899999999999999</v>
      </c>
      <c r="H197" s="173"/>
      <c r="I197" s="174"/>
      <c r="J197" s="173">
        <f>Source!AK412</f>
        <v>49795.860000000001</v>
      </c>
      <c r="K197" s="174"/>
      <c r="L197" s="173">
        <f>Source!P412</f>
        <v>-253.46000000000001</v>
      </c>
      <c r="AD197">
        <f>ROUND((Source!AT412/100)*((ROUND(ROUND(Source!AO412,2)*Source!I412,2)+ROUND(ROUND(Source!AN412,2)*Source!I412,2))),2)</f>
        <v>0</v>
      </c>
      <c r="AE197">
        <f>ROUND((Source!AU412/100)*((ROUND(ROUND(Source!AO412,2)*Source!I412,2)+ROUND(ROUND(Source!AN412,2)*Source!I412,2))),2)</f>
        <v>0</v>
      </c>
      <c r="AN197">
        <f t="shared" si="25"/>
        <v>-253.46000000000001</v>
      </c>
      <c r="AW197">
        <f t="shared" si="26"/>
        <v>-253.46000000000001</v>
      </c>
      <c r="AZ197">
        <f>Source!X412</f>
        <v>0</v>
      </c>
      <c r="BA197">
        <f>Source!Y412</f>
        <v>0</v>
      </c>
      <c r="CD197">
        <v>2</v>
      </c>
    </row>
    <row r="198" ht="57">
      <c r="A198" s="169" t="s">
        <v>521</v>
      </c>
      <c r="B198" s="170" t="str">
        <f>Source!F413</f>
        <v>14.4.04.11-0010</v>
      </c>
      <c r="C198" s="170" t="s">
        <v>522</v>
      </c>
      <c r="D198" s="171" t="str">
        <f>Source!H413</f>
        <v>т</v>
      </c>
      <c r="E198" s="172">
        <f>SmtRes!AT165</f>
        <v>-0.00020000000000000001</v>
      </c>
      <c r="F198" s="172"/>
      <c r="G198" s="172">
        <f>Source!I413</f>
        <v>-0.00020000000000000001</v>
      </c>
      <c r="H198" s="173">
        <f>Source!AL413+Source!AO413+Source!AM413+Source!AN413</f>
        <v>360146.04999999999</v>
      </c>
      <c r="I198" s="174">
        <f>IF(Source!BC413&lt;&gt; 0, Source!BC413, 1)</f>
        <v>1.28</v>
      </c>
      <c r="J198" s="173">
        <f>ROUND(H198*I198, 2)</f>
        <v>460986.94</v>
      </c>
      <c r="K198" s="174"/>
      <c r="L198" s="173">
        <f>Source!P413</f>
        <v>-92.200000000000003</v>
      </c>
      <c r="AD198">
        <f>ROUND((Source!AT413/100)*((ROUND(ROUND(Source!AO413,2)*Source!I413,2)+ROUND(ROUND(Source!AN413,2)*Source!I413,2))),2)</f>
        <v>0</v>
      </c>
      <c r="AE198">
        <f>ROUND((Source!AU413/100)*((ROUND(ROUND(Source!AO413,2)*Source!I413,2)+ROUND(ROUND(Source!AN413,2)*Source!I413,2))),2)</f>
        <v>0</v>
      </c>
      <c r="AN198">
        <f t="shared" si="25"/>
        <v>-92.200000000000003</v>
      </c>
      <c r="AW198">
        <f t="shared" si="26"/>
        <v>-92.200000000000003</v>
      </c>
      <c r="AZ198">
        <f>Source!X413</f>
        <v>0</v>
      </c>
      <c r="BA198">
        <f>Source!Y413</f>
        <v>0</v>
      </c>
      <c r="CD198">
        <v>2</v>
      </c>
    </row>
    <row r="199" ht="14.25">
      <c r="A199" s="170"/>
      <c r="B199" s="170"/>
      <c r="C199" s="170" t="s">
        <v>217</v>
      </c>
      <c r="D199" s="171"/>
      <c r="E199" s="172"/>
      <c r="F199" s="172"/>
      <c r="G199" s="172"/>
      <c r="H199" s="173"/>
      <c r="I199" s="174"/>
      <c r="J199" s="173"/>
      <c r="K199" s="174"/>
      <c r="L199" s="173">
        <f>SUM(AR188:AR202)+SUM(AS188:AS202)+SUM(AT188:AT202)+SUM(AU188:AU202)+SUM(AV188:AV202)</f>
        <v>260.63</v>
      </c>
    </row>
    <row r="200" ht="28.5">
      <c r="A200" s="170"/>
      <c r="B200" s="170" t="s">
        <v>218</v>
      </c>
      <c r="C200" s="170" t="s">
        <v>219</v>
      </c>
      <c r="D200" s="171" t="s">
        <v>220</v>
      </c>
      <c r="E200" s="172">
        <f>Source!BZ406</f>
        <v>97</v>
      </c>
      <c r="F200" s="172"/>
      <c r="G200" s="172">
        <f>Source!AT406</f>
        <v>97</v>
      </c>
      <c r="H200" s="173"/>
      <c r="I200" s="174"/>
      <c r="J200" s="173"/>
      <c r="K200" s="174"/>
      <c r="L200" s="173">
        <f>SUM(AZ188:AZ202)</f>
        <v>252.81</v>
      </c>
    </row>
    <row r="201" ht="28.5">
      <c r="A201" s="182"/>
      <c r="B201" s="182" t="s">
        <v>221</v>
      </c>
      <c r="C201" s="182" t="s">
        <v>222</v>
      </c>
      <c r="D201" s="183" t="s">
        <v>220</v>
      </c>
      <c r="E201" s="184">
        <f>Source!CA406</f>
        <v>51</v>
      </c>
      <c r="F201" s="184"/>
      <c r="G201" s="184">
        <f>Source!AU406</f>
        <v>51</v>
      </c>
      <c r="H201" s="185"/>
      <c r="I201" s="186"/>
      <c r="J201" s="185"/>
      <c r="K201" s="186"/>
      <c r="L201" s="185">
        <f>SUM(BA188:BA202)</f>
        <v>132.92000000000002</v>
      </c>
    </row>
    <row r="202" ht="15">
      <c r="C202" s="188" t="s">
        <v>223</v>
      </c>
      <c r="D202" s="188"/>
      <c r="E202" s="188"/>
      <c r="F202" s="188"/>
      <c r="G202" s="188"/>
      <c r="H202" s="188"/>
      <c r="I202" s="189">
        <f>IF(E188&lt;&gt;0,K202/E188, 0)</f>
        <v>651.57000000000016</v>
      </c>
      <c r="J202" s="189"/>
      <c r="K202" s="189">
        <f>L189+L200+L201+SUM(L192:L198)</f>
        <v>651.57000000000016</v>
      </c>
      <c r="L202" s="189"/>
      <c r="AD202">
        <f>ROUND((Source!AT406/100)*((ROUND(SUMIF(SmtRes!AQ159:'SmtRes'!AQ166,"=1",SmtRes!AD159:'SmtRes'!AD166)*Source!I406, 2)+ROUND(SUMIF(SmtRes!AQ159:'SmtRes'!AQ166,"=1",SmtRes!AC159:'SmtRes'!AC166)*Source!I406, 2))), 2)</f>
        <v>495.69999999999999</v>
      </c>
      <c r="AE202">
        <f>ROUND((Source!AU406/100)*((ROUND(SUMIF(SmtRes!AQ159:'SmtRes'!AQ166,"=1",SmtRes!AD159:'SmtRes'!AD166)*Source!I406, 2)+ROUND(SUMIF(SmtRes!AQ159:'SmtRes'!AQ166,"=1",SmtRes!AC159:'SmtRes'!AC166)*Source!I406, 2))), 2)</f>
        <v>260.63</v>
      </c>
      <c r="AN202" s="190">
        <f>L189+L200+L201</f>
        <v>646.36000000000013</v>
      </c>
      <c r="AO202">
        <f>0</f>
        <v>0</v>
      </c>
      <c r="AQ202" t="s">
        <v>224</v>
      </c>
      <c r="AR202" s="190">
        <f>L189</f>
        <v>260.63</v>
      </c>
      <c r="AT202">
        <f>0</f>
        <v>0</v>
      </c>
      <c r="AV202" t="s">
        <v>224</v>
      </c>
      <c r="AW202">
        <f>0</f>
        <v>0</v>
      </c>
      <c r="AZ202">
        <f>Source!X406</f>
        <v>252.81</v>
      </c>
      <c r="BA202">
        <f>Source!Y406</f>
        <v>132.92000000000002</v>
      </c>
      <c r="CD202">
        <v>2</v>
      </c>
    </row>
    <row r="203" ht="57">
      <c r="A203" s="169" t="s">
        <v>358</v>
      </c>
      <c r="B203" s="170" t="str">
        <f>Source!F414</f>
        <v>22.2.02.23-0306</v>
      </c>
      <c r="C203" s="170" t="str">
        <f>Source!G414</f>
        <v xml:space="preserve">Столбики опознавательные для подземных кабельных линий, пластиковые, диаметр 83 мм, толщина стенки 4 мм, высота 1500-1600 мм</v>
      </c>
      <c r="D203" s="171" t="str">
        <f>Source!H414</f>
        <v xml:space="preserve">100 ШТ</v>
      </c>
      <c r="E203" s="172">
        <f>Source!K414</f>
        <v>0.01</v>
      </c>
      <c r="F203" s="172"/>
      <c r="G203" s="172">
        <f>Source!I414</f>
        <v>0.01</v>
      </c>
      <c r="H203" s="173">
        <f>Source!AL414</f>
        <v>25728.619999999999</v>
      </c>
      <c r="I203" s="174">
        <f>IF(Source!BC414&lt;&gt; 0, Source!BC414, 1)</f>
        <v>1.3400000000000001</v>
      </c>
      <c r="J203" s="173">
        <f>ROUND(H203*I203, 2)</f>
        <v>34476.349999999999</v>
      </c>
      <c r="K203" s="174"/>
      <c r="L203" s="173">
        <f>Source!P414</f>
        <v>344.75999999999999</v>
      </c>
    </row>
    <row r="204">
      <c r="A204" s="209"/>
      <c r="B204" s="209"/>
      <c r="C204" s="210" t="str">
        <f>"Объем: "&amp;Source!I414&amp;"=1/"&amp;"100"</f>
        <v xml:space="preserve">Объем: 0.01=1/100</v>
      </c>
      <c r="D204" s="209"/>
      <c r="E204" s="209"/>
      <c r="F204" s="209"/>
      <c r="G204" s="209"/>
      <c r="H204" s="209"/>
      <c r="I204" s="209"/>
      <c r="J204" s="209"/>
      <c r="K204" s="209"/>
      <c r="L204" s="209"/>
    </row>
    <row r="205" ht="15">
      <c r="C205" s="188" t="s">
        <v>223</v>
      </c>
      <c r="D205" s="188"/>
      <c r="E205" s="188"/>
      <c r="F205" s="188"/>
      <c r="G205" s="188"/>
      <c r="H205" s="188"/>
      <c r="I205" s="189">
        <f>IF(E203&lt;&gt;0,K205/E203, 0)</f>
        <v>34476</v>
      </c>
      <c r="J205" s="189"/>
      <c r="K205" s="189">
        <f>L203</f>
        <v>344.75999999999999</v>
      </c>
      <c r="L205" s="189"/>
      <c r="AD205">
        <f>ROUND((Source!AT414/100)*((ROUND(ROUND(Source!AO414,2)*Source!I414, 2)+ROUND(ROUND(Source!AN414,2)*Source!I414, 2))), 2)</f>
        <v>0</v>
      </c>
      <c r="AE205">
        <f>ROUND((Source!AU414/100)*((ROUND(ROUND(Source!AO414,2)*Source!I414, 2)+ROUND(ROUND(Source!AN414,2)*Source!I414, 2))), 2)</f>
        <v>0</v>
      </c>
      <c r="AN205" s="190">
        <f>L203</f>
        <v>344.75999999999999</v>
      </c>
      <c r="AO205">
        <f>0</f>
        <v>0</v>
      </c>
      <c r="AQ205" t="s">
        <v>224</v>
      </c>
      <c r="AR205">
        <f>0</f>
        <v>0</v>
      </c>
      <c r="AT205">
        <f>0</f>
        <v>0</v>
      </c>
      <c r="AV205" t="s">
        <v>224</v>
      </c>
      <c r="AW205" s="190">
        <f>L203</f>
        <v>344.75999999999999</v>
      </c>
      <c r="AZ205">
        <f>Source!X414</f>
        <v>0</v>
      </c>
      <c r="BA205">
        <f>Source!Y414</f>
        <v>0</v>
      </c>
      <c r="CD205">
        <v>2</v>
      </c>
    </row>
    <row r="206" ht="42.75">
      <c r="A206" s="169" t="s">
        <v>370</v>
      </c>
      <c r="B206" s="170" t="str">
        <f>Source!F415</f>
        <v>22.2.02.23-0303</v>
      </c>
      <c r="C206" s="170" t="str">
        <f>Source!G415</f>
        <v xml:space="preserve">Таблички-указатели кабельных трасс пластиковые двусторонние, размеры 300х400х5 мм</v>
      </c>
      <c r="D206" s="171" t="str">
        <f>Source!H415</f>
        <v xml:space="preserve">100 ШТ</v>
      </c>
      <c r="E206" s="172">
        <f>Source!K415</f>
        <v>0.01</v>
      </c>
      <c r="F206" s="172"/>
      <c r="G206" s="172">
        <f>Source!I415</f>
        <v>0.01</v>
      </c>
      <c r="H206" s="173">
        <f>Source!AL415</f>
        <v>88116.770000000004</v>
      </c>
      <c r="I206" s="174">
        <f>IF(Source!BC415&lt;&gt; 0, Source!BC415, 1)</f>
        <v>1.3400000000000001</v>
      </c>
      <c r="J206" s="173">
        <f>ROUND(H206*I206, 2)</f>
        <v>118076.47</v>
      </c>
      <c r="K206" s="174"/>
      <c r="L206" s="173">
        <f>Source!P415</f>
        <v>1180.76</v>
      </c>
    </row>
    <row r="207">
      <c r="A207" s="209"/>
      <c r="B207" s="209"/>
      <c r="C207" s="210" t="str">
        <f>"Объем: "&amp;Source!I415&amp;"=1/"&amp;"100"</f>
        <v xml:space="preserve">Объем: 0.01=1/100</v>
      </c>
      <c r="D207" s="209"/>
      <c r="E207" s="209"/>
      <c r="F207" s="209"/>
      <c r="G207" s="209"/>
      <c r="H207" s="209"/>
      <c r="I207" s="209"/>
      <c r="J207" s="209"/>
      <c r="K207" s="209"/>
      <c r="L207" s="209"/>
    </row>
    <row r="208" ht="15">
      <c r="C208" s="188" t="s">
        <v>223</v>
      </c>
      <c r="D208" s="188"/>
      <c r="E208" s="188"/>
      <c r="F208" s="188"/>
      <c r="G208" s="188"/>
      <c r="H208" s="188"/>
      <c r="I208" s="189">
        <f>IF(E206&lt;&gt;0,K208/E206, 0)</f>
        <v>118076</v>
      </c>
      <c r="J208" s="189"/>
      <c r="K208" s="189">
        <f>L206</f>
        <v>1180.76</v>
      </c>
      <c r="L208" s="189"/>
      <c r="AD208">
        <f>ROUND((Source!AT415/100)*((ROUND(ROUND(Source!AO415,2)*Source!I415, 2)+ROUND(ROUND(Source!AN415,2)*Source!I415, 2))), 2)</f>
        <v>0</v>
      </c>
      <c r="AE208">
        <f>ROUND((Source!AU415/100)*((ROUND(ROUND(Source!AO415,2)*Source!I415, 2)+ROUND(ROUND(Source!AN415,2)*Source!I415, 2))), 2)</f>
        <v>0</v>
      </c>
      <c r="AN208" s="190">
        <f>L206</f>
        <v>1180.76</v>
      </c>
      <c r="AO208">
        <f>0</f>
        <v>0</v>
      </c>
      <c r="AQ208" t="s">
        <v>224</v>
      </c>
      <c r="AR208">
        <f>0</f>
        <v>0</v>
      </c>
      <c r="AT208">
        <f>0</f>
        <v>0</v>
      </c>
      <c r="AV208" t="s">
        <v>224</v>
      </c>
      <c r="AW208" s="190">
        <f>L206</f>
        <v>1180.76</v>
      </c>
      <c r="AZ208">
        <f>Source!X415</f>
        <v>0</v>
      </c>
      <c r="BA208">
        <f>Source!Y415</f>
        <v>0</v>
      </c>
      <c r="CD208">
        <v>2</v>
      </c>
    </row>
    <row r="209" ht="42.75">
      <c r="A209" s="208" t="s">
        <v>371</v>
      </c>
      <c r="B209" s="182" t="s">
        <v>461</v>
      </c>
      <c r="C209" s="182" t="str">
        <f>Source!G416</f>
        <v xml:space="preserve">Погрузка в автотранспортное средство: грунт растительного слоя (земля, перегной)</v>
      </c>
      <c r="D209" s="183" t="str">
        <f>Source!H416</f>
        <v xml:space="preserve">1т груза</v>
      </c>
      <c r="E209" s="184">
        <f>Source!K416</f>
        <v>6.4100000000000001</v>
      </c>
      <c r="F209" s="184"/>
      <c r="G209" s="184">
        <f>Source!I416</f>
        <v>6.4100000000000001</v>
      </c>
      <c r="H209" s="185"/>
      <c r="I209" s="186"/>
      <c r="J209" s="185">
        <f>Source!AK416</f>
        <v>94.879999999999995</v>
      </c>
      <c r="K209" s="186"/>
      <c r="L209" s="185">
        <f>Source!HD416</f>
        <v>608.18000000000006</v>
      </c>
    </row>
    <row r="210" ht="15">
      <c r="C210" s="188" t="s">
        <v>223</v>
      </c>
      <c r="D210" s="188"/>
      <c r="E210" s="188"/>
      <c r="F210" s="188"/>
      <c r="G210" s="188"/>
      <c r="H210" s="188"/>
      <c r="I210" s="189">
        <f>IF(E209&lt;&gt;0,K210/E209, 0)</f>
        <v>94.879875195007813</v>
      </c>
      <c r="J210" s="189"/>
      <c r="K210" s="189">
        <f>L209</f>
        <v>608.18000000000006</v>
      </c>
      <c r="L210" s="189"/>
      <c r="AD210">
        <f>ROUND((Source!AT416/100)*((ROUND(0*Source!I416, 2)+ROUND(0*Source!I416, 2))), 2)</f>
        <v>0</v>
      </c>
      <c r="AE210">
        <f>ROUND((Source!AU416/100)*((ROUND(0*Source!I416, 2)+ROUND(0*Source!I416, 2))), 2)</f>
        <v>0</v>
      </c>
      <c r="AN210" s="190">
        <f>L209</f>
        <v>608.18000000000006</v>
      </c>
      <c r="AP210">
        <f>0</f>
        <v>0</v>
      </c>
      <c r="AQ210" t="s">
        <v>224</v>
      </c>
      <c r="AS210">
        <f>0</f>
        <v>0</v>
      </c>
      <c r="AU210">
        <f>0</f>
        <v>0</v>
      </c>
      <c r="AV210" t="s">
        <v>224</v>
      </c>
      <c r="AZ210">
        <f>Source!X416</f>
        <v>0</v>
      </c>
      <c r="BA210">
        <f>Source!Y416</f>
        <v>0</v>
      </c>
      <c r="BB210" s="190">
        <f>L209</f>
        <v>608.18000000000006</v>
      </c>
      <c r="CD210">
        <v>1</v>
      </c>
    </row>
    <row r="211" ht="128.25">
      <c r="A211" s="208" t="s">
        <v>386</v>
      </c>
      <c r="B211" s="182" t="s">
        <v>523</v>
      </c>
      <c r="C211" s="182" t="str">
        <f>Source!G417</f>
        <v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211" s="183" t="str">
        <f>Source!H417</f>
        <v xml:space="preserve">1т груза</v>
      </c>
      <c r="E211" s="184">
        <f>Source!K417</f>
        <v>6.4100000000000001</v>
      </c>
      <c r="F211" s="184"/>
      <c r="G211" s="184">
        <f>Source!I417</f>
        <v>6.4100000000000001</v>
      </c>
      <c r="H211" s="185"/>
      <c r="I211" s="186"/>
      <c r="J211" s="185">
        <f>Source!AK417</f>
        <v>263.24000000000001</v>
      </c>
      <c r="K211" s="186"/>
      <c r="L211" s="185">
        <f>Source!HD417</f>
        <v>1687.3700000000001</v>
      </c>
    </row>
    <row r="212" ht="15">
      <c r="C212" s="188" t="s">
        <v>223</v>
      </c>
      <c r="D212" s="188"/>
      <c r="E212" s="188"/>
      <c r="F212" s="188"/>
      <c r="G212" s="188"/>
      <c r="H212" s="188"/>
      <c r="I212" s="189">
        <f>IF(E211&lt;&gt;0,K212/E211, 0)</f>
        <v>263.2402496099844</v>
      </c>
      <c r="J212" s="189"/>
      <c r="K212" s="189">
        <f>L211</f>
        <v>1687.3700000000001</v>
      </c>
      <c r="L212" s="189"/>
      <c r="AD212">
        <f>ROUND((Source!AT417/100)*((ROUND(0*Source!I417, 2)+ROUND(0*Source!I417, 2))), 2)</f>
        <v>0</v>
      </c>
      <c r="AE212">
        <f>ROUND((Source!AU417/100)*((ROUND(0*Source!I417, 2)+ROUND(0*Source!I417, 2))), 2)</f>
        <v>0</v>
      </c>
      <c r="AN212" s="190">
        <f>L211</f>
        <v>1687.3700000000001</v>
      </c>
      <c r="AP212">
        <f>0</f>
        <v>0</v>
      </c>
      <c r="AQ212" t="s">
        <v>224</v>
      </c>
      <c r="AS212">
        <f>0</f>
        <v>0</v>
      </c>
      <c r="AU212">
        <f>0</f>
        <v>0</v>
      </c>
      <c r="AV212" t="s">
        <v>224</v>
      </c>
      <c r="AZ212">
        <f>Source!X417</f>
        <v>0</v>
      </c>
      <c r="BA212">
        <f>Source!Y417</f>
        <v>0</v>
      </c>
      <c r="BB212" s="190">
        <f>L211</f>
        <v>1687.3700000000001</v>
      </c>
      <c r="CD212">
        <v>1</v>
      </c>
    </row>
    <row r="214" ht="15">
      <c r="A214" s="191"/>
      <c r="B214" s="192"/>
      <c r="C214" s="187" t="s">
        <v>225</v>
      </c>
      <c r="D214" s="187"/>
      <c r="E214" s="187"/>
      <c r="F214" s="187"/>
      <c r="G214" s="187"/>
      <c r="H214" s="187"/>
      <c r="I214" s="181"/>
      <c r="J214" s="191"/>
      <c r="K214" s="193"/>
      <c r="L214" s="181">
        <f>L216+L217+L223+L227</f>
        <v>261281.73999999999</v>
      </c>
    </row>
    <row r="215" ht="14.25">
      <c r="A215" s="194"/>
      <c r="B215" s="123"/>
      <c r="C215" s="195" t="s">
        <v>226</v>
      </c>
      <c r="D215" s="170"/>
      <c r="E215" s="170"/>
      <c r="F215" s="170"/>
      <c r="G215" s="170"/>
      <c r="H215" s="170"/>
      <c r="I215" s="173"/>
      <c r="J215" s="194"/>
      <c r="K215" s="172"/>
      <c r="L215" s="173"/>
    </row>
    <row r="216" ht="14.25">
      <c r="A216" s="194"/>
      <c r="B216" s="123"/>
      <c r="C216" s="170" t="s">
        <v>227</v>
      </c>
      <c r="D216" s="170"/>
      <c r="E216" s="170"/>
      <c r="F216" s="170"/>
      <c r="G216" s="170"/>
      <c r="H216" s="170"/>
      <c r="I216" s="173"/>
      <c r="J216" s="194"/>
      <c r="K216" s="172"/>
      <c r="L216" s="173">
        <f>SUM(AR53:AR212)</f>
        <v>10514.02</v>
      </c>
    </row>
    <row r="217" ht="14.25" hidden="1">
      <c r="A217" s="194"/>
      <c r="B217" s="123"/>
      <c r="C217" s="170" t="s">
        <v>228</v>
      </c>
      <c r="D217" s="170"/>
      <c r="E217" s="170"/>
      <c r="F217" s="170"/>
      <c r="G217" s="170"/>
      <c r="H217" s="170"/>
      <c r="I217" s="173"/>
      <c r="J217" s="194"/>
      <c r="K217" s="172"/>
      <c r="L217" s="173">
        <f>L219+L222+L221</f>
        <v>2089.2000000000003</v>
      </c>
    </row>
    <row r="218" ht="14.25" hidden="1">
      <c r="A218" s="194"/>
      <c r="B218" s="123"/>
      <c r="C218" s="195" t="s">
        <v>229</v>
      </c>
      <c r="D218" s="170"/>
      <c r="E218" s="170"/>
      <c r="F218" s="170"/>
      <c r="G218" s="170"/>
      <c r="H218" s="170"/>
      <c r="I218" s="173"/>
      <c r="J218" s="194"/>
      <c r="K218" s="172"/>
      <c r="L218" s="173"/>
    </row>
    <row r="219" ht="14.25">
      <c r="A219" s="194"/>
      <c r="B219" s="123"/>
      <c r="C219" s="170" t="s">
        <v>228</v>
      </c>
      <c r="D219" s="170"/>
      <c r="E219" s="170"/>
      <c r="F219" s="170"/>
      <c r="G219" s="170"/>
      <c r="H219" s="170"/>
      <c r="I219" s="173"/>
      <c r="J219" s="194"/>
      <c r="K219" s="172"/>
      <c r="L219" s="173">
        <f>SUM(AO53:AO212)</f>
        <v>1211.1700000000003</v>
      </c>
    </row>
    <row r="220" ht="14.25" hidden="1">
      <c r="A220" s="194"/>
      <c r="B220" s="123"/>
      <c r="C220" s="195" t="s">
        <v>230</v>
      </c>
      <c r="D220" s="170"/>
      <c r="E220" s="170"/>
      <c r="F220" s="170"/>
      <c r="G220" s="170"/>
      <c r="H220" s="170"/>
      <c r="I220" s="173"/>
      <c r="J220" s="194"/>
      <c r="K220" s="172"/>
      <c r="L220" s="173"/>
    </row>
    <row r="221" ht="14.25">
      <c r="A221" s="194"/>
      <c r="B221" s="123"/>
      <c r="C221" s="170" t="s">
        <v>231</v>
      </c>
      <c r="D221" s="170"/>
      <c r="E221" s="170"/>
      <c r="F221" s="170"/>
      <c r="G221" s="170"/>
      <c r="H221" s="170"/>
      <c r="I221" s="173"/>
      <c r="J221" s="194"/>
      <c r="K221" s="172"/>
      <c r="L221" s="173">
        <f>SUM(AT53:AT212)</f>
        <v>878.03000000000009</v>
      </c>
    </row>
    <row r="222" ht="14.25" hidden="1">
      <c r="A222" s="194"/>
      <c r="B222" s="123"/>
      <c r="C222" s="170" t="s">
        <v>232</v>
      </c>
      <c r="D222" s="170"/>
      <c r="E222" s="170"/>
      <c r="F222" s="170"/>
      <c r="G222" s="170"/>
      <c r="H222" s="170"/>
      <c r="I222" s="173"/>
      <c r="J222" s="194"/>
      <c r="K222" s="172"/>
      <c r="L222" s="173">
        <f>SUM(AV53:AV212)</f>
        <v>0</v>
      </c>
    </row>
    <row r="223" ht="14.25">
      <c r="A223" s="194"/>
      <c r="B223" s="123"/>
      <c r="C223" s="170" t="s">
        <v>233</v>
      </c>
      <c r="D223" s="170"/>
      <c r="E223" s="170"/>
      <c r="F223" s="170"/>
      <c r="G223" s="170"/>
      <c r="H223" s="170"/>
      <c r="I223" s="173"/>
      <c r="J223" s="194"/>
      <c r="K223" s="172"/>
      <c r="L223" s="173">
        <f>L225+L226</f>
        <v>246382.97</v>
      </c>
    </row>
    <row r="224" ht="14.25">
      <c r="A224" s="194"/>
      <c r="B224" s="123"/>
      <c r="C224" s="195" t="s">
        <v>229</v>
      </c>
      <c r="D224" s="170"/>
      <c r="E224" s="170"/>
      <c r="F224" s="170"/>
      <c r="G224" s="170"/>
      <c r="H224" s="170"/>
      <c r="I224" s="173"/>
      <c r="J224" s="194"/>
      <c r="K224" s="172"/>
      <c r="L224" s="173"/>
    </row>
    <row r="225" ht="14.25">
      <c r="A225" s="194"/>
      <c r="B225" s="123"/>
      <c r="C225" s="170" t="s">
        <v>234</v>
      </c>
      <c r="D225" s="170"/>
      <c r="E225" s="170"/>
      <c r="F225" s="170"/>
      <c r="G225" s="170"/>
      <c r="H225" s="170"/>
      <c r="I225" s="173"/>
      <c r="J225" s="194"/>
      <c r="K225" s="172"/>
      <c r="L225" s="173">
        <f>SUM(AW53:AW212)-SUM(BK53:BK212)</f>
        <v>246382.97</v>
      </c>
    </row>
    <row r="226" ht="14.25" hidden="1">
      <c r="A226" s="194"/>
      <c r="B226" s="123"/>
      <c r="C226" s="170" t="s">
        <v>235</v>
      </c>
      <c r="D226" s="170"/>
      <c r="E226" s="170"/>
      <c r="F226" s="170"/>
      <c r="G226" s="170"/>
      <c r="H226" s="170"/>
      <c r="I226" s="173"/>
      <c r="J226" s="194"/>
      <c r="K226" s="172"/>
      <c r="L226" s="173">
        <f>SUM(BC53:BC212)</f>
        <v>0</v>
      </c>
    </row>
    <row r="227" ht="14.25">
      <c r="A227" s="194"/>
      <c r="B227" s="123"/>
      <c r="C227" s="170" t="s">
        <v>236</v>
      </c>
      <c r="D227" s="170"/>
      <c r="E227" s="170"/>
      <c r="F227" s="170"/>
      <c r="G227" s="170"/>
      <c r="H227" s="170"/>
      <c r="I227" s="173"/>
      <c r="J227" s="194"/>
      <c r="K227" s="172"/>
      <c r="L227" s="173">
        <f>SUM(BB53:BB212)</f>
        <v>2295.5500000000002</v>
      </c>
    </row>
    <row r="228" ht="14.25">
      <c r="A228" s="194"/>
      <c r="B228" s="123"/>
      <c r="C228" s="170" t="s">
        <v>237</v>
      </c>
      <c r="D228" s="170"/>
      <c r="E228" s="170"/>
      <c r="F228" s="170"/>
      <c r="G228" s="170"/>
      <c r="H228" s="170"/>
      <c r="I228" s="173"/>
      <c r="J228" s="194"/>
      <c r="K228" s="172"/>
      <c r="L228" s="173">
        <f>SUM(AR53:AR212)+SUM(AT53:AT212)+SUM(AV53:AV212)</f>
        <v>11392.050000000001</v>
      </c>
    </row>
    <row r="229" ht="14.25">
      <c r="A229" s="194"/>
      <c r="B229" s="123"/>
      <c r="C229" s="170" t="s">
        <v>238</v>
      </c>
      <c r="D229" s="170"/>
      <c r="E229" s="170"/>
      <c r="F229" s="170"/>
      <c r="G229" s="170"/>
      <c r="H229" s="170"/>
      <c r="I229" s="173"/>
      <c r="J229" s="194"/>
      <c r="K229" s="172"/>
      <c r="L229" s="173">
        <f>SUM(AZ53:AZ212)</f>
        <v>10806.65</v>
      </c>
    </row>
    <row r="230" ht="14.25">
      <c r="A230" s="194"/>
      <c r="B230" s="123"/>
      <c r="C230" s="170" t="s">
        <v>239</v>
      </c>
      <c r="D230" s="170"/>
      <c r="E230" s="170"/>
      <c r="F230" s="170"/>
      <c r="G230" s="170"/>
      <c r="H230" s="170"/>
      <c r="I230" s="173"/>
      <c r="J230" s="194"/>
      <c r="K230" s="172"/>
      <c r="L230" s="173">
        <f>SUM(BA53:BA212)</f>
        <v>5477.8199999999997</v>
      </c>
    </row>
    <row r="231" ht="14.25" hidden="1">
      <c r="A231" s="194"/>
      <c r="B231" s="123"/>
      <c r="C231" s="170" t="s">
        <v>240</v>
      </c>
      <c r="D231" s="170"/>
      <c r="E231" s="170"/>
      <c r="F231" s="170"/>
      <c r="G231" s="170"/>
      <c r="H231" s="170"/>
      <c r="I231" s="173"/>
      <c r="J231" s="194"/>
      <c r="K231" s="172"/>
      <c r="L231" s="173">
        <f>L233+L234</f>
        <v>0</v>
      </c>
    </row>
    <row r="232" ht="14.25" hidden="1">
      <c r="A232" s="194"/>
      <c r="B232" s="123"/>
      <c r="C232" s="195" t="s">
        <v>226</v>
      </c>
      <c r="D232" s="170"/>
      <c r="E232" s="170"/>
      <c r="F232" s="170"/>
      <c r="G232" s="170"/>
      <c r="H232" s="170"/>
      <c r="I232" s="173"/>
      <c r="J232" s="194"/>
      <c r="K232" s="172"/>
      <c r="L232" s="173"/>
    </row>
    <row r="233" ht="14.25" hidden="1">
      <c r="A233" s="194"/>
      <c r="B233" s="123"/>
      <c r="C233" s="170" t="s">
        <v>241</v>
      </c>
      <c r="D233" s="170"/>
      <c r="E233" s="170"/>
      <c r="F233" s="170"/>
      <c r="G233" s="170"/>
      <c r="H233" s="170"/>
      <c r="I233" s="173"/>
      <c r="J233" s="194"/>
      <c r="K233" s="172"/>
      <c r="L233" s="173">
        <f>SUM(BK53:BK212)</f>
        <v>0</v>
      </c>
    </row>
    <row r="234" ht="14.25" hidden="1">
      <c r="A234" s="194"/>
      <c r="B234" s="123"/>
      <c r="C234" s="170" t="s">
        <v>242</v>
      </c>
      <c r="D234" s="170"/>
      <c r="E234" s="170"/>
      <c r="F234" s="170"/>
      <c r="G234" s="170"/>
      <c r="H234" s="170"/>
      <c r="I234" s="173"/>
      <c r="J234" s="194"/>
      <c r="K234" s="172"/>
      <c r="L234" s="173">
        <f>SUM(BD53:BD212)</f>
        <v>0</v>
      </c>
    </row>
    <row r="235" ht="14.25" hidden="1">
      <c r="A235" s="194"/>
      <c r="B235" s="123"/>
      <c r="C235" s="170" t="s">
        <v>243</v>
      </c>
      <c r="D235" s="170"/>
      <c r="E235" s="170"/>
      <c r="F235" s="170"/>
      <c r="G235" s="170"/>
      <c r="H235" s="170"/>
      <c r="I235" s="173"/>
      <c r="J235" s="194"/>
      <c r="K235" s="172"/>
      <c r="L235" s="173"/>
    </row>
    <row r="236" ht="14.25" hidden="1">
      <c r="A236" s="194"/>
      <c r="B236" s="123"/>
      <c r="C236" s="170" t="s">
        <v>243</v>
      </c>
      <c r="D236" s="170"/>
      <c r="E236" s="170"/>
      <c r="F236" s="170"/>
      <c r="G236" s="170"/>
      <c r="H236" s="170"/>
      <c r="I236" s="173"/>
      <c r="J236" s="194"/>
      <c r="K236" s="172"/>
      <c r="L236" s="173">
        <f>SUM(BQ53:BQ212)</f>
        <v>0</v>
      </c>
    </row>
    <row r="237" ht="14.25" hidden="1">
      <c r="A237" s="194"/>
      <c r="B237" s="123"/>
      <c r="C237" s="170" t="s">
        <v>244</v>
      </c>
      <c r="D237" s="170"/>
      <c r="E237" s="170"/>
      <c r="F237" s="170"/>
      <c r="G237" s="170"/>
      <c r="H237" s="170"/>
      <c r="I237" s="173"/>
      <c r="J237" s="194"/>
      <c r="K237" s="172"/>
      <c r="L237" s="173">
        <f>SUM(BO53:BO212)</f>
        <v>0</v>
      </c>
    </row>
    <row r="238" ht="15">
      <c r="A238" s="191"/>
      <c r="B238" s="192"/>
      <c r="C238" s="187" t="s">
        <v>245</v>
      </c>
      <c r="D238" s="187"/>
      <c r="E238" s="187"/>
      <c r="F238" s="187"/>
      <c r="G238" s="187"/>
      <c r="H238" s="187"/>
      <c r="I238" s="181"/>
      <c r="J238" s="191"/>
      <c r="K238" s="193"/>
      <c r="L238" s="181">
        <f>L214+L229+L230+L231+L236+L237</f>
        <v>277566.21000000002</v>
      </c>
    </row>
    <row r="239" ht="14.25">
      <c r="A239" s="194"/>
      <c r="B239" s="123"/>
      <c r="C239" s="195" t="s">
        <v>246</v>
      </c>
      <c r="D239" s="170"/>
      <c r="E239" s="170"/>
      <c r="F239" s="170"/>
      <c r="G239" s="170"/>
      <c r="H239" s="170"/>
      <c r="I239" s="173"/>
      <c r="J239" s="194"/>
      <c r="K239" s="172"/>
      <c r="L239" s="173"/>
    </row>
    <row r="240" ht="14.25">
      <c r="A240" s="194"/>
      <c r="B240" s="123"/>
      <c r="C240" s="170" t="s">
        <v>247</v>
      </c>
      <c r="D240" s="170"/>
      <c r="E240" s="170"/>
      <c r="F240" s="170"/>
      <c r="G240" s="170"/>
      <c r="H240" s="170"/>
      <c r="I240" s="173"/>
      <c r="J240" s="194"/>
      <c r="K240" s="172"/>
      <c r="L240" s="173">
        <f>SUM(AX53:AX212)</f>
        <v>237129.31</v>
      </c>
    </row>
    <row r="241" ht="14.25" hidden="1">
      <c r="A241" s="194"/>
      <c r="B241" s="123"/>
      <c r="C241" s="170" t="s">
        <v>248</v>
      </c>
      <c r="D241" s="170"/>
      <c r="E241" s="170"/>
      <c r="F241" s="170"/>
      <c r="G241" s="170"/>
      <c r="H241" s="170"/>
      <c r="I241" s="173"/>
      <c r="J241" s="194"/>
      <c r="K241" s="172"/>
      <c r="L241" s="173">
        <f>SUM(AY53:AY212)</f>
        <v>0</v>
      </c>
    </row>
    <row r="242" ht="14.25">
      <c r="A242" s="194"/>
      <c r="B242" s="123"/>
      <c r="C242" s="170" t="s">
        <v>249</v>
      </c>
      <c r="D242" s="170"/>
      <c r="E242" s="170"/>
      <c r="F242" s="174"/>
      <c r="G242" s="180">
        <f>Source!F441</f>
        <v>21.751046799999997</v>
      </c>
      <c r="H242" s="194"/>
      <c r="I242" s="194"/>
      <c r="J242" s="194"/>
      <c r="K242" s="194"/>
      <c r="L242" s="194"/>
    </row>
    <row r="243" ht="14.25">
      <c r="A243" s="194"/>
      <c r="B243" s="123"/>
      <c r="C243" s="170" t="s">
        <v>250</v>
      </c>
      <c r="D243" s="170"/>
      <c r="E243" s="170"/>
      <c r="F243" s="174"/>
      <c r="G243" s="180">
        <f>Source!F442</f>
        <v>1.5762358999999999</v>
      </c>
      <c r="H243" s="194"/>
      <c r="I243" s="194"/>
      <c r="J243" s="194"/>
      <c r="K243" s="194"/>
      <c r="L243" s="194"/>
    </row>
    <row r="246" ht="16.5">
      <c r="A246" s="168" t="s">
        <v>524</v>
      </c>
      <c r="B246" s="168"/>
      <c r="C246" s="168"/>
      <c r="D246" s="168"/>
      <c r="E246" s="168"/>
      <c r="F246" s="168"/>
      <c r="G246" s="168"/>
      <c r="H246" s="168"/>
      <c r="I246" s="168"/>
      <c r="J246" s="168"/>
      <c r="K246" s="168"/>
      <c r="L246" s="168"/>
    </row>
    <row r="247" ht="42.75">
      <c r="A247" s="169" t="s">
        <v>387</v>
      </c>
      <c r="B247" s="170" t="s">
        <v>272</v>
      </c>
      <c r="C247" s="170" t="str">
        <f>Source!G453</f>
        <v xml:space="preserve">Разработка грунта в отвал экскаваторами, вместимость ковша 0,5 (0,5-0,63) м3, группа грунтов: 2</v>
      </c>
      <c r="D247" s="171" t="str">
        <f>Source!H453</f>
        <v xml:space="preserve">1000 м3</v>
      </c>
      <c r="E247" s="172">
        <f>Source!K453</f>
        <v>0.0045360000000000001</v>
      </c>
      <c r="F247" s="172"/>
      <c r="G247" s="172">
        <f>Source!I453</f>
        <v>0.0045360000000000001</v>
      </c>
      <c r="H247" s="173"/>
      <c r="I247" s="174"/>
      <c r="J247" s="173"/>
      <c r="K247" s="174"/>
      <c r="L247" s="173"/>
    </row>
    <row r="248">
      <c r="C248" s="125" t="str">
        <f>"Объем: "&amp;Source!I453&amp;"=4,536/"&amp;"1000"</f>
        <v xml:space="preserve">Объем: 0.004536=4,536/1000</v>
      </c>
    </row>
    <row r="249" ht="15">
      <c r="A249" s="179"/>
      <c r="B249" s="172">
        <v>1</v>
      </c>
      <c r="C249" s="179" t="s">
        <v>190</v>
      </c>
      <c r="D249" s="171" t="s">
        <v>165</v>
      </c>
      <c r="E249" s="180"/>
      <c r="F249" s="172"/>
      <c r="G249" s="172">
        <f>Source!U453</f>
        <v>0.036015800000000001</v>
      </c>
      <c r="H249" s="172"/>
      <c r="I249" s="172"/>
      <c r="J249" s="172"/>
      <c r="K249" s="172"/>
      <c r="L249" s="181">
        <f>SUM(L250:L250)-SUMIF(CE250:CE250, 1, L250:L250)</f>
        <v>15.31</v>
      </c>
    </row>
    <row r="250" ht="14.25">
      <c r="A250" s="170"/>
      <c r="B250" s="170" t="s">
        <v>273</v>
      </c>
      <c r="C250" s="170" t="s">
        <v>274</v>
      </c>
      <c r="D250" s="171" t="s">
        <v>165</v>
      </c>
      <c r="E250" s="172">
        <v>7.9400000000000004</v>
      </c>
      <c r="F250" s="172"/>
      <c r="G250" s="172">
        <f>SmtRes!CX167</f>
        <v>0.036015800000000001</v>
      </c>
      <c r="H250" s="173"/>
      <c r="I250" s="174"/>
      <c r="J250" s="173">
        <f>SmtRes!CZ167</f>
        <v>425.20999999999998</v>
      </c>
      <c r="K250" s="174"/>
      <c r="L250" s="173">
        <f>SmtRes!DI167</f>
        <v>15.31</v>
      </c>
    </row>
    <row r="251" ht="15">
      <c r="A251" s="179"/>
      <c r="B251" s="172">
        <v>2</v>
      </c>
      <c r="C251" s="179" t="s">
        <v>193</v>
      </c>
      <c r="D251" s="171"/>
      <c r="E251" s="180"/>
      <c r="F251" s="172"/>
      <c r="G251" s="172"/>
      <c r="H251" s="172"/>
      <c r="I251" s="172"/>
      <c r="J251" s="172"/>
      <c r="K251" s="172"/>
      <c r="L251" s="181">
        <f>SUM(L252:L254)-SUMIF(CE252:CE254, 1, L252:L254)</f>
        <v>116.31999999999999</v>
      </c>
    </row>
    <row r="252" ht="15">
      <c r="A252" s="179"/>
      <c r="B252" s="172"/>
      <c r="C252" s="179" t="s">
        <v>194</v>
      </c>
      <c r="D252" s="171" t="s">
        <v>165</v>
      </c>
      <c r="E252" s="180"/>
      <c r="F252" s="172"/>
      <c r="G252" s="172">
        <f>Source!V453</f>
        <v>0.089722099999999999</v>
      </c>
      <c r="H252" s="172"/>
      <c r="I252" s="172"/>
      <c r="J252" s="172"/>
      <c r="K252" s="172"/>
      <c r="L252" s="181">
        <f>SUMIF(CE253:CE254, 1, L253:L254)</f>
        <v>63</v>
      </c>
      <c r="CE252">
        <v>1</v>
      </c>
    </row>
    <row r="253" ht="42.75">
      <c r="A253" s="170"/>
      <c r="B253" s="170" t="s">
        <v>275</v>
      </c>
      <c r="C253" s="170" t="s">
        <v>276</v>
      </c>
      <c r="D253" s="171" t="s">
        <v>197</v>
      </c>
      <c r="E253" s="172">
        <v>19.780000000000001</v>
      </c>
      <c r="F253" s="172"/>
      <c r="G253" s="172">
        <f>SmtRes!CX169</f>
        <v>0.089722099999999999</v>
      </c>
      <c r="H253" s="173">
        <f>SmtRes!CZ169</f>
        <v>1054.03</v>
      </c>
      <c r="I253" s="174">
        <f>SmtRes!AJ169</f>
        <v>1.23</v>
      </c>
      <c r="J253" s="173">
        <f>ROUND(H253*I253, 2)</f>
        <v>1296.46</v>
      </c>
      <c r="K253" s="174"/>
      <c r="L253" s="173">
        <f>SmtRes!DG169</f>
        <v>116.32000000000001</v>
      </c>
    </row>
    <row r="254" ht="28.5">
      <c r="A254" s="170"/>
      <c r="B254" s="170" t="s">
        <v>198</v>
      </c>
      <c r="C254" s="182" t="s">
        <v>199</v>
      </c>
      <c r="D254" s="183" t="s">
        <v>165</v>
      </c>
      <c r="E254" s="184">
        <f>SmtRes!DO169*SmtRes!AT169</f>
        <v>19.780000000000001</v>
      </c>
      <c r="F254" s="184"/>
      <c r="G254" s="184">
        <f>ROUND(E254*G247, 7)</f>
        <v>0.089722099999999999</v>
      </c>
      <c r="H254" s="185"/>
      <c r="I254" s="186"/>
      <c r="J254" s="185">
        <f>ROUND(SmtRes!AG169/SmtRes!DO169, 2)</f>
        <v>702.18000000000006</v>
      </c>
      <c r="K254" s="186"/>
      <c r="L254" s="185">
        <f>SmtRes!DH169</f>
        <v>63</v>
      </c>
      <c r="CE254">
        <v>1</v>
      </c>
    </row>
    <row r="255" ht="15">
      <c r="A255" s="170"/>
      <c r="B255" s="170"/>
      <c r="C255" s="187" t="s">
        <v>215</v>
      </c>
      <c r="D255" s="171"/>
      <c r="E255" s="172"/>
      <c r="F255" s="172"/>
      <c r="G255" s="172"/>
      <c r="H255" s="173"/>
      <c r="I255" s="174"/>
      <c r="J255" s="173"/>
      <c r="K255" s="174"/>
      <c r="L255" s="173">
        <f>L249+L251+L252</f>
        <v>194.63</v>
      </c>
    </row>
    <row r="256" ht="14.25">
      <c r="A256" s="170"/>
      <c r="B256" s="170"/>
      <c r="C256" s="170" t="s">
        <v>217</v>
      </c>
      <c r="D256" s="171"/>
      <c r="E256" s="172"/>
      <c r="F256" s="172"/>
      <c r="G256" s="172"/>
      <c r="H256" s="173"/>
      <c r="I256" s="174"/>
      <c r="J256" s="173"/>
      <c r="K256" s="174"/>
      <c r="L256" s="173">
        <f>SUM(AR247:AR259)+SUM(AS247:AS259)+SUM(AT247:AT259)+SUM(AU247:AU259)+SUM(AV247:AV259)</f>
        <v>78.310000000000002</v>
      </c>
    </row>
    <row r="257" ht="28.5">
      <c r="A257" s="170"/>
      <c r="B257" s="170" t="s">
        <v>277</v>
      </c>
      <c r="C257" s="170" t="s">
        <v>278</v>
      </c>
      <c r="D257" s="171" t="s">
        <v>220</v>
      </c>
      <c r="E257" s="172">
        <f>Source!BZ453</f>
        <v>92</v>
      </c>
      <c r="F257" s="172"/>
      <c r="G257" s="172">
        <f>Source!AT453</f>
        <v>92</v>
      </c>
      <c r="H257" s="173"/>
      <c r="I257" s="174"/>
      <c r="J257" s="173"/>
      <c r="K257" s="174"/>
      <c r="L257" s="173">
        <f>SUM(AZ247:AZ259)</f>
        <v>72.049999999999997</v>
      </c>
    </row>
    <row r="258" ht="28.5">
      <c r="A258" s="182"/>
      <c r="B258" s="182" t="s">
        <v>279</v>
      </c>
      <c r="C258" s="182" t="s">
        <v>280</v>
      </c>
      <c r="D258" s="183" t="s">
        <v>220</v>
      </c>
      <c r="E258" s="184">
        <f>Source!CA453</f>
        <v>46</v>
      </c>
      <c r="F258" s="184"/>
      <c r="G258" s="184">
        <f>Source!AU453</f>
        <v>46</v>
      </c>
      <c r="H258" s="185"/>
      <c r="I258" s="186"/>
      <c r="J258" s="185"/>
      <c r="K258" s="186"/>
      <c r="L258" s="185">
        <f>SUM(BA247:BA259)</f>
        <v>36.020000000000003</v>
      </c>
    </row>
    <row r="259" ht="15">
      <c r="C259" s="188" t="s">
        <v>223</v>
      </c>
      <c r="D259" s="188"/>
      <c r="E259" s="188"/>
      <c r="F259" s="188"/>
      <c r="G259" s="188"/>
      <c r="H259" s="188"/>
      <c r="I259" s="189">
        <f>IF(E247&lt;&gt;0,K259/E247, 0)</f>
        <v>66732.804232804236</v>
      </c>
      <c r="J259" s="189"/>
      <c r="K259" s="189">
        <f>L249+L251+L257+L258+L252</f>
        <v>302.70000000000005</v>
      </c>
      <c r="L259" s="189"/>
      <c r="AD259">
        <f>ROUND((Source!AT453/100)*((ROUND(SUMIF(SmtRes!AQ167:'SmtRes'!AQ169,"=1",SmtRes!AD167:'SmtRes'!AD169)*Source!I453, 2)+ROUND(SUMIF(SmtRes!AQ167:'SmtRes'!AQ169,"=1",SmtRes!AC167:'SmtRes'!AC169)*Source!I453, 2))), 2)</f>
        <v>4.71</v>
      </c>
      <c r="AE259">
        <f>ROUND((Source!AU453/100)*((ROUND(SUMIF(SmtRes!AQ167:'SmtRes'!AQ169,"=1",SmtRes!AD167:'SmtRes'!AD169)*Source!I453, 2)+ROUND(SUMIF(SmtRes!AQ167:'SmtRes'!AQ169,"=1",SmtRes!AC167:'SmtRes'!AC169)*Source!I453, 2))), 2)</f>
        <v>2.3599999999999999</v>
      </c>
      <c r="AN259" s="190">
        <f>L249+L251+L257+L258+L252</f>
        <v>302.70000000000005</v>
      </c>
      <c r="AO259" s="190">
        <f>L251</f>
        <v>116.31999999999999</v>
      </c>
      <c r="AQ259" t="s">
        <v>224</v>
      </c>
      <c r="AR259" s="190">
        <f>L249</f>
        <v>15.31</v>
      </c>
      <c r="AT259" s="190">
        <f>L252</f>
        <v>63</v>
      </c>
      <c r="AV259" t="s">
        <v>224</v>
      </c>
      <c r="AW259">
        <f>0</f>
        <v>0</v>
      </c>
      <c r="AZ259">
        <f>Source!X453</f>
        <v>72.049999999999997</v>
      </c>
      <c r="BA259">
        <f>Source!Y453</f>
        <v>36.020000000000003</v>
      </c>
      <c r="CD259">
        <v>1</v>
      </c>
    </row>
    <row r="260" ht="42.75">
      <c r="A260" s="169" t="s">
        <v>395</v>
      </c>
      <c r="B260" s="170" t="s">
        <v>282</v>
      </c>
      <c r="C260" s="170" t="str">
        <f>Source!G454</f>
        <v xml:space="preserve">Разработка грунта вручную в траншеях глубиной до 2 м без креплений с откосами, группа грунтов: 2</v>
      </c>
      <c r="D260" s="171" t="str">
        <f>Source!H454</f>
        <v xml:space="preserve">100 м3</v>
      </c>
      <c r="E260" s="172">
        <f>Source!K454</f>
        <v>0.019439999999999999</v>
      </c>
      <c r="F260" s="172"/>
      <c r="G260" s="172">
        <f>Source!I454</f>
        <v>0.019439999999999999</v>
      </c>
      <c r="H260" s="173"/>
      <c r="I260" s="174"/>
      <c r="J260" s="173"/>
      <c r="K260" s="174"/>
      <c r="L260" s="173"/>
    </row>
    <row r="261">
      <c r="C261" s="125" t="str">
        <f>"Объем: "&amp;Source!I454&amp;"=1,944/"&amp;"100"</f>
        <v xml:space="preserve">Объем: 0.01944=1,944/100</v>
      </c>
    </row>
    <row r="262" ht="15">
      <c r="A262" s="179"/>
      <c r="B262" s="172">
        <v>1</v>
      </c>
      <c r="C262" s="179" t="s">
        <v>190</v>
      </c>
      <c r="D262" s="171" t="s">
        <v>165</v>
      </c>
      <c r="E262" s="180"/>
      <c r="F262" s="172"/>
      <c r="G262" s="172">
        <f>Source!U454</f>
        <v>2.99376</v>
      </c>
      <c r="H262" s="172"/>
      <c r="I262" s="172"/>
      <c r="J262" s="172"/>
      <c r="K262" s="172"/>
      <c r="L262" s="181">
        <f>SUM(L263:L263)-SUMIF(CE263:CE263, 1, L263:L263)</f>
        <v>1272.98</v>
      </c>
    </row>
    <row r="263" ht="28.5">
      <c r="A263" s="170"/>
      <c r="B263" s="170" t="s">
        <v>273</v>
      </c>
      <c r="C263" s="182" t="s">
        <v>283</v>
      </c>
      <c r="D263" s="183" t="s">
        <v>165</v>
      </c>
      <c r="E263" s="184">
        <v>154</v>
      </c>
      <c r="F263" s="184"/>
      <c r="G263" s="184">
        <f>SmtRes!CX170</f>
        <v>2.99376</v>
      </c>
      <c r="H263" s="185"/>
      <c r="I263" s="186"/>
      <c r="J263" s="185">
        <f>SmtRes!CZ170</f>
        <v>425.20999999999998</v>
      </c>
      <c r="K263" s="186"/>
      <c r="L263" s="185">
        <f>SmtRes!DI170</f>
        <v>1272.98</v>
      </c>
    </row>
    <row r="264" ht="15">
      <c r="A264" s="170"/>
      <c r="B264" s="170"/>
      <c r="C264" s="187" t="s">
        <v>215</v>
      </c>
      <c r="D264" s="171"/>
      <c r="E264" s="172"/>
      <c r="F264" s="172"/>
      <c r="G264" s="172"/>
      <c r="H264" s="173"/>
      <c r="I264" s="174"/>
      <c r="J264" s="173"/>
      <c r="K264" s="174"/>
      <c r="L264" s="173">
        <f>L262</f>
        <v>1272.98</v>
      </c>
    </row>
    <row r="265" ht="14.25">
      <c r="A265" s="170"/>
      <c r="B265" s="170"/>
      <c r="C265" s="170" t="s">
        <v>217</v>
      </c>
      <c r="D265" s="171"/>
      <c r="E265" s="172"/>
      <c r="F265" s="172"/>
      <c r="G265" s="172"/>
      <c r="H265" s="173"/>
      <c r="I265" s="174"/>
      <c r="J265" s="173"/>
      <c r="K265" s="174"/>
      <c r="L265" s="173">
        <f>SUM(AR260:AR268)+SUM(AS260:AS268)+SUM(AT260:AT268)+SUM(AU260:AU268)+SUM(AV260:AV268)</f>
        <v>1272.98</v>
      </c>
    </row>
    <row r="266" ht="28.5">
      <c r="A266" s="170"/>
      <c r="B266" s="170" t="s">
        <v>284</v>
      </c>
      <c r="C266" s="170" t="s">
        <v>285</v>
      </c>
      <c r="D266" s="171" t="s">
        <v>220</v>
      </c>
      <c r="E266" s="172">
        <f>Source!BZ454</f>
        <v>89</v>
      </c>
      <c r="F266" s="172"/>
      <c r="G266" s="172">
        <f>Source!AT454</f>
        <v>89</v>
      </c>
      <c r="H266" s="173"/>
      <c r="I266" s="174"/>
      <c r="J266" s="173"/>
      <c r="K266" s="174"/>
      <c r="L266" s="173">
        <f>SUM(AZ260:AZ268)</f>
        <v>1132.95</v>
      </c>
    </row>
    <row r="267" ht="28.5">
      <c r="A267" s="182"/>
      <c r="B267" s="182" t="s">
        <v>286</v>
      </c>
      <c r="C267" s="182" t="s">
        <v>287</v>
      </c>
      <c r="D267" s="183" t="s">
        <v>220</v>
      </c>
      <c r="E267" s="184">
        <f>Source!CA454</f>
        <v>40</v>
      </c>
      <c r="F267" s="184"/>
      <c r="G267" s="184">
        <f>Source!AU454</f>
        <v>40</v>
      </c>
      <c r="H267" s="185"/>
      <c r="I267" s="186"/>
      <c r="J267" s="185"/>
      <c r="K267" s="186"/>
      <c r="L267" s="185">
        <f>SUM(BA260:BA268)</f>
        <v>509.19</v>
      </c>
    </row>
    <row r="268" ht="15">
      <c r="C268" s="188" t="s">
        <v>223</v>
      </c>
      <c r="D268" s="188"/>
      <c r="E268" s="188"/>
      <c r="F268" s="188"/>
      <c r="G268" s="188"/>
      <c r="H268" s="188"/>
      <c r="I268" s="189">
        <f>IF(E260&lt;&gt;0,K268/E260, 0)</f>
        <v>149954.7325102881</v>
      </c>
      <c r="J268" s="189"/>
      <c r="K268" s="189">
        <f>L262+L266+L267</f>
        <v>2915.1200000000003</v>
      </c>
      <c r="L268" s="189"/>
      <c r="AD268">
        <f>ROUND((Source!AT454/100)*((ROUND(SUMIF(SmtRes!AQ170:'SmtRes'!AQ170,"=1",SmtRes!AD170:'SmtRes'!AD170)*Source!I454, 2)+ROUND(SUMIF(SmtRes!AQ170:'SmtRes'!AQ170,"=1",SmtRes!AC170:'SmtRes'!AC170)*Source!I454, 2))), 2)</f>
        <v>7.3600000000000003</v>
      </c>
      <c r="AE268">
        <f>ROUND((Source!AU454/100)*((ROUND(SUMIF(SmtRes!AQ170:'SmtRes'!AQ170,"=1",SmtRes!AD170:'SmtRes'!AD170)*Source!I454, 2)+ROUND(SUMIF(SmtRes!AQ170:'SmtRes'!AQ170,"=1",SmtRes!AC170:'SmtRes'!AC170)*Source!I454, 2))), 2)</f>
        <v>3.3100000000000001</v>
      </c>
      <c r="AN268" s="190">
        <f>L262+L266+L267</f>
        <v>2915.1200000000003</v>
      </c>
      <c r="AO268">
        <f>0</f>
        <v>0</v>
      </c>
      <c r="AQ268" t="s">
        <v>224</v>
      </c>
      <c r="AR268" s="190">
        <f>L262</f>
        <v>1272.98</v>
      </c>
      <c r="AT268">
        <f>0</f>
        <v>0</v>
      </c>
      <c r="AV268" t="s">
        <v>224</v>
      </c>
      <c r="AW268">
        <f>0</f>
        <v>0</v>
      </c>
      <c r="AZ268">
        <f>Source!X454</f>
        <v>1132.95</v>
      </c>
      <c r="BA268">
        <f>Source!Y454</f>
        <v>509.19</v>
      </c>
      <c r="CD268">
        <v>1</v>
      </c>
    </row>
    <row r="269" ht="28.5">
      <c r="A269" s="169" t="s">
        <v>399</v>
      </c>
      <c r="B269" s="170" t="s">
        <v>487</v>
      </c>
      <c r="C269" s="170" t="str">
        <f>Source!G455</f>
        <v xml:space="preserve">Устройство постели при одном кабеле в траншее</v>
      </c>
      <c r="D269" s="171" t="str">
        <f>Source!H455</f>
        <v xml:space="preserve">100 м</v>
      </c>
      <c r="E269" s="172">
        <f>Source!K455</f>
        <v>0.17999999999999999</v>
      </c>
      <c r="F269" s="172"/>
      <c r="G269" s="172">
        <f>Source!I455</f>
        <v>0.17999999999999999</v>
      </c>
      <c r="H269" s="173"/>
      <c r="I269" s="174"/>
      <c r="J269" s="173"/>
      <c r="K269" s="174"/>
      <c r="L269" s="173"/>
    </row>
    <row r="270">
      <c r="C270" s="125" t="str">
        <f>"Объем: "&amp;Source!I455&amp;"=18/"&amp;"100"</f>
        <v xml:space="preserve">Объем: 0.18=18/100</v>
      </c>
    </row>
    <row r="271" ht="15">
      <c r="A271" s="179"/>
      <c r="B271" s="172">
        <v>1</v>
      </c>
      <c r="C271" s="179" t="s">
        <v>190</v>
      </c>
      <c r="D271" s="171" t="s">
        <v>165</v>
      </c>
      <c r="E271" s="180"/>
      <c r="F271" s="172"/>
      <c r="G271" s="172">
        <f>Source!U455</f>
        <v>0.95399999999999996</v>
      </c>
      <c r="H271" s="172"/>
      <c r="I271" s="172"/>
      <c r="J271" s="172"/>
      <c r="K271" s="172"/>
      <c r="L271" s="181">
        <f>SUM(L272:L272)-SUMIF(CE272:CE272, 1, L272:L272)</f>
        <v>487.51999999999998</v>
      </c>
    </row>
    <row r="272" ht="28.5">
      <c r="A272" s="170"/>
      <c r="B272" s="170" t="s">
        <v>468</v>
      </c>
      <c r="C272" s="170" t="s">
        <v>469</v>
      </c>
      <c r="D272" s="171" t="s">
        <v>165</v>
      </c>
      <c r="E272" s="172">
        <v>5.2999999999999998</v>
      </c>
      <c r="F272" s="172"/>
      <c r="G272" s="172">
        <f>SmtRes!CX171</f>
        <v>0.95399999999999996</v>
      </c>
      <c r="H272" s="173"/>
      <c r="I272" s="174"/>
      <c r="J272" s="173">
        <f>SmtRes!CZ171</f>
        <v>511.02999999999997</v>
      </c>
      <c r="K272" s="174"/>
      <c r="L272" s="173">
        <f>SmtRes!DI171</f>
        <v>487.51999999999998</v>
      </c>
    </row>
    <row r="273" ht="15">
      <c r="A273" s="179"/>
      <c r="B273" s="172">
        <v>2</v>
      </c>
      <c r="C273" s="179" t="s">
        <v>193</v>
      </c>
      <c r="D273" s="171"/>
      <c r="E273" s="180"/>
      <c r="F273" s="172"/>
      <c r="G273" s="172"/>
      <c r="H273" s="172"/>
      <c r="I273" s="172"/>
      <c r="J273" s="172"/>
      <c r="K273" s="172"/>
      <c r="L273" s="181">
        <f>SUM(L274:L276)-SUMIF(CE274:CE276, 1, L274:L276)</f>
        <v>402.08000000000004</v>
      </c>
    </row>
    <row r="274" ht="15">
      <c r="A274" s="179"/>
      <c r="B274" s="172"/>
      <c r="C274" s="179" t="s">
        <v>194</v>
      </c>
      <c r="D274" s="171" t="s">
        <v>165</v>
      </c>
      <c r="E274" s="180"/>
      <c r="F274" s="172"/>
      <c r="G274" s="172">
        <f>Source!V455</f>
        <v>0.70199999999999996</v>
      </c>
      <c r="H274" s="172"/>
      <c r="I274" s="172"/>
      <c r="J274" s="172"/>
      <c r="K274" s="172"/>
      <c r="L274" s="181">
        <f>SUMIF(CE275:CE276, 1, L275:L276)</f>
        <v>366.95999999999998</v>
      </c>
      <c r="CE274">
        <v>1</v>
      </c>
    </row>
    <row r="275" ht="28.5">
      <c r="A275" s="170"/>
      <c r="B275" s="170" t="s">
        <v>204</v>
      </c>
      <c r="C275" s="170" t="s">
        <v>205</v>
      </c>
      <c r="D275" s="171" t="s">
        <v>197</v>
      </c>
      <c r="E275" s="172">
        <v>3.8999999999999999</v>
      </c>
      <c r="F275" s="172"/>
      <c r="G275" s="172">
        <f>SmtRes!CX173</f>
        <v>0.70199999999999996</v>
      </c>
      <c r="H275" s="173"/>
      <c r="I275" s="174"/>
      <c r="J275" s="173">
        <f>SmtRes!CZ173</f>
        <v>572.76999999999998</v>
      </c>
      <c r="K275" s="174"/>
      <c r="L275" s="173">
        <f>SmtRes!DG173</f>
        <v>402.07999999999998</v>
      </c>
    </row>
    <row r="276" ht="28.5">
      <c r="A276" s="170"/>
      <c r="B276" s="170" t="s">
        <v>206</v>
      </c>
      <c r="C276" s="182" t="s">
        <v>207</v>
      </c>
      <c r="D276" s="183" t="s">
        <v>165</v>
      </c>
      <c r="E276" s="184">
        <f>SmtRes!DO173*SmtRes!AT173</f>
        <v>3.8999999999999999</v>
      </c>
      <c r="F276" s="184"/>
      <c r="G276" s="184">
        <f>ROUND(E276*G269, 7)</f>
        <v>0.70199999999999996</v>
      </c>
      <c r="H276" s="185"/>
      <c r="I276" s="186"/>
      <c r="J276" s="185">
        <f>ROUND(SmtRes!AG173/SmtRes!DO173, 2)</f>
        <v>522.73000000000002</v>
      </c>
      <c r="K276" s="186"/>
      <c r="L276" s="185">
        <f>SmtRes!DH173</f>
        <v>366.95999999999998</v>
      </c>
      <c r="CE276">
        <v>1</v>
      </c>
    </row>
    <row r="277" ht="15">
      <c r="A277" s="170"/>
      <c r="B277" s="170"/>
      <c r="C277" s="187" t="s">
        <v>215</v>
      </c>
      <c r="D277" s="171"/>
      <c r="E277" s="172"/>
      <c r="F277" s="172"/>
      <c r="G277" s="172"/>
      <c r="H277" s="173"/>
      <c r="I277" s="174"/>
      <c r="J277" s="173"/>
      <c r="K277" s="174"/>
      <c r="L277" s="173">
        <f>L271+L273+L274</f>
        <v>1256.5599999999999</v>
      </c>
    </row>
    <row r="278" ht="57">
      <c r="A278" s="169" t="s">
        <v>525</v>
      </c>
      <c r="B278" s="170" t="str">
        <f>Source!F456</f>
        <v>421/пр_2020_п.75_пп.а</v>
      </c>
      <c r="C278" s="170" t="str">
        <f>Source!G456</f>
        <v xml:space="preserve">Сметная стоимость вспомогательных ненормируемых материальных ресурсов, не учтенная в сметной норме, 2%</v>
      </c>
      <c r="D278" s="171" t="str">
        <f>Source!H456</f>
        <v>%</v>
      </c>
      <c r="E278" s="172">
        <f>SmtRes!AT174</f>
        <v>2</v>
      </c>
      <c r="F278" s="172"/>
      <c r="G278" s="172">
        <f>Source!I456</f>
        <v>2</v>
      </c>
      <c r="H278" s="173"/>
      <c r="I278" s="174"/>
      <c r="J278" s="173"/>
      <c r="K278" s="174"/>
      <c r="L278" s="173">
        <f>Source!P456</f>
        <v>9.75</v>
      </c>
      <c r="AD278">
        <f>ROUND((Source!AT456/100)*((ROUND(0*Source!I456, 2)+ROUND(0*Source!I456, 2))), 2)</f>
        <v>0</v>
      </c>
      <c r="AE278">
        <f>ROUND((Source!AU456/100)*((ROUND(0*Source!I456, 2)+ROUND(0*Source!I456, 2))), 2)</f>
        <v>0</v>
      </c>
      <c r="AN278">
        <f>L278</f>
        <v>9.75</v>
      </c>
      <c r="AW278">
        <f>L278</f>
        <v>9.75</v>
      </c>
      <c r="AZ278">
        <f>Source!X456</f>
        <v>0</v>
      </c>
      <c r="BA278">
        <f>Source!Y456</f>
        <v>0</v>
      </c>
      <c r="CD278">
        <v>2</v>
      </c>
    </row>
    <row r="279" ht="14.25">
      <c r="A279" s="170"/>
      <c r="B279" s="170"/>
      <c r="C279" s="170" t="s">
        <v>217</v>
      </c>
      <c r="D279" s="171"/>
      <c r="E279" s="172"/>
      <c r="F279" s="172"/>
      <c r="G279" s="172"/>
      <c r="H279" s="173"/>
      <c r="I279" s="174"/>
      <c r="J279" s="173"/>
      <c r="K279" s="174"/>
      <c r="L279" s="173">
        <f>SUM(AR269:AR282)+SUM(AS269:AS282)+SUM(AT269:AT282)+SUM(AU269:AU282)+SUM(AV269:AV282)</f>
        <v>854.48000000000002</v>
      </c>
    </row>
    <row r="280" ht="28.5">
      <c r="A280" s="170"/>
      <c r="B280" s="170" t="s">
        <v>218</v>
      </c>
      <c r="C280" s="170" t="s">
        <v>219</v>
      </c>
      <c r="D280" s="171" t="s">
        <v>220</v>
      </c>
      <c r="E280" s="172">
        <f>Source!BZ455</f>
        <v>97</v>
      </c>
      <c r="F280" s="172"/>
      <c r="G280" s="172">
        <f>Source!AT455</f>
        <v>97</v>
      </c>
      <c r="H280" s="173"/>
      <c r="I280" s="174"/>
      <c r="J280" s="173"/>
      <c r="K280" s="174"/>
      <c r="L280" s="173">
        <f>SUM(AZ269:AZ282)</f>
        <v>828.85000000000002</v>
      </c>
    </row>
    <row r="281" ht="28.5">
      <c r="A281" s="182"/>
      <c r="B281" s="182" t="s">
        <v>221</v>
      </c>
      <c r="C281" s="182" t="s">
        <v>222</v>
      </c>
      <c r="D281" s="183" t="s">
        <v>220</v>
      </c>
      <c r="E281" s="184">
        <f>Source!CA455</f>
        <v>51</v>
      </c>
      <c r="F281" s="184"/>
      <c r="G281" s="184">
        <f>Source!AU455</f>
        <v>51</v>
      </c>
      <c r="H281" s="185"/>
      <c r="I281" s="186"/>
      <c r="J281" s="185"/>
      <c r="K281" s="186"/>
      <c r="L281" s="185">
        <f>SUM(BA269:BA282)</f>
        <v>435.78000000000003</v>
      </c>
    </row>
    <row r="282" ht="15">
      <c r="C282" s="188" t="s">
        <v>223</v>
      </c>
      <c r="D282" s="188"/>
      <c r="E282" s="188"/>
      <c r="F282" s="188"/>
      <c r="G282" s="188"/>
      <c r="H282" s="188"/>
      <c r="I282" s="189">
        <f>IF(E269&lt;&gt;0,K282/E269, 0)</f>
        <v>14060.777777777779</v>
      </c>
      <c r="J282" s="189"/>
      <c r="K282" s="189">
        <f>L271+L273+L280+L281+L274+SUM(L278:L278)</f>
        <v>2530.9400000000001</v>
      </c>
      <c r="L282" s="189"/>
      <c r="AD282">
        <f>ROUND((Source!AT455/100)*((ROUND(SUMIF(SmtRes!AQ171:'SmtRes'!AQ174,"=1",SmtRes!AD171:'SmtRes'!AD174)*Source!I455, 2)+ROUND(SUMIF(SmtRes!AQ171:'SmtRes'!AQ174,"=1",SmtRes!AC171:'SmtRes'!AC174)*Source!I455, 2))), 2)</f>
        <v>180.5</v>
      </c>
      <c r="AE282">
        <f>ROUND((Source!AU455/100)*((ROUND(SUMIF(SmtRes!AQ171:'SmtRes'!AQ174,"=1",SmtRes!AD171:'SmtRes'!AD174)*Source!I455, 2)+ROUND(SUMIF(SmtRes!AQ171:'SmtRes'!AQ174,"=1",SmtRes!AC171:'SmtRes'!AC174)*Source!I455, 2))), 2)</f>
        <v>94.900000000000006</v>
      </c>
      <c r="AN282" s="190">
        <f>L271+L273+L280+L281+L274</f>
        <v>2521.1900000000001</v>
      </c>
      <c r="AO282" s="190">
        <f>L273</f>
        <v>402.08000000000004</v>
      </c>
      <c r="AQ282" t="s">
        <v>224</v>
      </c>
      <c r="AR282" s="190">
        <f>L271</f>
        <v>487.51999999999998</v>
      </c>
      <c r="AT282" s="190">
        <f>L274</f>
        <v>366.95999999999998</v>
      </c>
      <c r="AV282" t="s">
        <v>224</v>
      </c>
      <c r="AW282">
        <f>0</f>
        <v>0</v>
      </c>
      <c r="AZ282">
        <f>Source!X455</f>
        <v>828.85000000000002</v>
      </c>
      <c r="BA282">
        <f>Source!Y455</f>
        <v>435.78000000000003</v>
      </c>
      <c r="CD282">
        <v>2</v>
      </c>
    </row>
    <row r="283" ht="28.5">
      <c r="A283" s="208" t="s">
        <v>441</v>
      </c>
      <c r="B283" s="182" t="str">
        <f>Source!F457</f>
        <v>02.3.01.02-1104</v>
      </c>
      <c r="C283" s="182" t="str">
        <f>Source!G457</f>
        <v xml:space="preserve">Песок природный для строительных работ I класс, средний</v>
      </c>
      <c r="D283" s="183" t="str">
        <f>Source!H457</f>
        <v>м3</v>
      </c>
      <c r="E283" s="184">
        <f>Source!K457</f>
        <v>2.3700000000000001</v>
      </c>
      <c r="F283" s="184"/>
      <c r="G283" s="184">
        <f>Source!I457</f>
        <v>2.3700000000000001</v>
      </c>
      <c r="H283" s="185">
        <f>Source!AL457</f>
        <v>573.70000000000005</v>
      </c>
      <c r="I283" s="186">
        <f>IF(Source!BC457&lt;&gt; 0, Source!BC457, 1)</f>
        <v>1.3700000000000001</v>
      </c>
      <c r="J283" s="185">
        <f>ROUND(H283*I283, 2)</f>
        <v>785.97000000000003</v>
      </c>
      <c r="K283" s="186"/>
      <c r="L283" s="185">
        <f>Source!P457</f>
        <v>1862.75</v>
      </c>
    </row>
    <row r="284" ht="15">
      <c r="C284" s="188" t="s">
        <v>223</v>
      </c>
      <c r="D284" s="188"/>
      <c r="E284" s="188"/>
      <c r="F284" s="188"/>
      <c r="G284" s="188"/>
      <c r="H284" s="188"/>
      <c r="I284" s="189">
        <f>IF(E283&lt;&gt;0,K284/E283, 0)</f>
        <v>785.97046413502107</v>
      </c>
      <c r="J284" s="189"/>
      <c r="K284" s="189">
        <f>L283</f>
        <v>1862.75</v>
      </c>
      <c r="L284" s="189"/>
      <c r="AD284">
        <f>ROUND((Source!AT457/100)*((ROUND(ROUND(Source!AO457,2)*Source!I457, 2)+ROUND(ROUND(Source!AN457,2)*Source!I457, 2))), 2)</f>
        <v>0</v>
      </c>
      <c r="AE284">
        <f>ROUND((Source!AU457/100)*((ROUND(ROUND(Source!AO457,2)*Source!I457, 2)+ROUND(ROUND(Source!AN457,2)*Source!I457, 2))), 2)</f>
        <v>0</v>
      </c>
      <c r="AN284" s="190">
        <f>L283</f>
        <v>1862.75</v>
      </c>
      <c r="AO284">
        <f>0</f>
        <v>0</v>
      </c>
      <c r="AQ284" t="s">
        <v>224</v>
      </c>
      <c r="AR284">
        <f>0</f>
        <v>0</v>
      </c>
      <c r="AT284">
        <f>0</f>
        <v>0</v>
      </c>
      <c r="AV284" t="s">
        <v>224</v>
      </c>
      <c r="AW284" s="190">
        <f>L283</f>
        <v>1862.75</v>
      </c>
      <c r="AZ284">
        <f>Source!X457</f>
        <v>0</v>
      </c>
      <c r="BA284">
        <f>Source!Y457</f>
        <v>0</v>
      </c>
      <c r="CD284">
        <v>1</v>
      </c>
    </row>
    <row r="285" ht="42.75">
      <c r="A285" s="169" t="s">
        <v>451</v>
      </c>
      <c r="B285" s="170" t="s">
        <v>526</v>
      </c>
      <c r="C285" s="170" t="str">
        <f>Source!G458</f>
        <v xml:space="preserve">Кабель до 35 кВ в готовых траншеях без покрытий, масса 1 м: свыше 3 до 6 кг</v>
      </c>
      <c r="D285" s="171" t="str">
        <f>Source!H458</f>
        <v xml:space="preserve">100 м</v>
      </c>
      <c r="E285" s="172">
        <f>Source!K458</f>
        <v>0.17999999999999999</v>
      </c>
      <c r="F285" s="172"/>
      <c r="G285" s="172">
        <f>Source!I458</f>
        <v>0.17999999999999999</v>
      </c>
      <c r="H285" s="173"/>
      <c r="I285" s="174"/>
      <c r="J285" s="173"/>
      <c r="K285" s="174"/>
      <c r="L285" s="173"/>
    </row>
    <row r="286">
      <c r="C286" s="125" t="str">
        <f>"Объем: "&amp;Source!I458&amp;"=18/"&amp;"100"</f>
        <v xml:space="preserve">Объем: 0.18=18/100</v>
      </c>
    </row>
    <row r="287" ht="15">
      <c r="A287" s="179"/>
      <c r="B287" s="172">
        <v>1</v>
      </c>
      <c r="C287" s="179" t="s">
        <v>190</v>
      </c>
      <c r="D287" s="171" t="s">
        <v>165</v>
      </c>
      <c r="E287" s="180"/>
      <c r="F287" s="172"/>
      <c r="G287" s="172">
        <f>Source!U458</f>
        <v>3.1391999999999998</v>
      </c>
      <c r="H287" s="172"/>
      <c r="I287" s="172"/>
      <c r="J287" s="172"/>
      <c r="K287" s="172"/>
      <c r="L287" s="181">
        <f>SUM(L288:L288)-SUMIF(CE288:CE288, 1, L288:L288)</f>
        <v>1604.23</v>
      </c>
    </row>
    <row r="288" ht="14.25">
      <c r="A288" s="170"/>
      <c r="B288" s="170" t="s">
        <v>468</v>
      </c>
      <c r="C288" s="170" t="s">
        <v>527</v>
      </c>
      <c r="D288" s="171" t="s">
        <v>165</v>
      </c>
      <c r="E288" s="172">
        <v>17.440000000000001</v>
      </c>
      <c r="F288" s="172"/>
      <c r="G288" s="172">
        <f>SmtRes!CX175</f>
        <v>3.1391999999999998</v>
      </c>
      <c r="H288" s="173"/>
      <c r="I288" s="174"/>
      <c r="J288" s="173">
        <f>SmtRes!CZ175</f>
        <v>511.02999999999997</v>
      </c>
      <c r="K288" s="174"/>
      <c r="L288" s="173">
        <f>SmtRes!DI175</f>
        <v>1604.23</v>
      </c>
    </row>
    <row r="289" ht="15">
      <c r="A289" s="179"/>
      <c r="B289" s="172">
        <v>2</v>
      </c>
      <c r="C289" s="179" t="s">
        <v>193</v>
      </c>
      <c r="D289" s="171"/>
      <c r="E289" s="180"/>
      <c r="F289" s="172"/>
      <c r="G289" s="172"/>
      <c r="H289" s="172"/>
      <c r="I289" s="172"/>
      <c r="J289" s="172"/>
      <c r="K289" s="172"/>
      <c r="L289" s="181">
        <f>SUM(L290:L296)-SUMIF(CE290:CE296, 1, L290:L296)</f>
        <v>505.36000000000001</v>
      </c>
    </row>
    <row r="290" ht="15">
      <c r="A290" s="179"/>
      <c r="B290" s="172"/>
      <c r="C290" s="179" t="s">
        <v>194</v>
      </c>
      <c r="D290" s="171" t="s">
        <v>165</v>
      </c>
      <c r="E290" s="180"/>
      <c r="F290" s="172"/>
      <c r="G290" s="172">
        <f>Source!V458</f>
        <v>0.47519999999999996</v>
      </c>
      <c r="H290" s="172"/>
      <c r="I290" s="172"/>
      <c r="J290" s="172"/>
      <c r="K290" s="172"/>
      <c r="L290" s="181">
        <f>SUMIF(CE291:CE296, 1, L291:L296)</f>
        <v>291.04000000000002</v>
      </c>
      <c r="CE290">
        <v>1</v>
      </c>
    </row>
    <row r="291" ht="28.5">
      <c r="A291" s="170"/>
      <c r="B291" s="170" t="s">
        <v>195</v>
      </c>
      <c r="C291" s="170" t="s">
        <v>196</v>
      </c>
      <c r="D291" s="171" t="s">
        <v>197</v>
      </c>
      <c r="E291" s="172">
        <v>1.3200000000000001</v>
      </c>
      <c r="F291" s="172"/>
      <c r="G291" s="172">
        <f>SmtRes!CX177</f>
        <v>0.23759999999999998</v>
      </c>
      <c r="H291" s="173"/>
      <c r="I291" s="174"/>
      <c r="J291" s="173">
        <f>SmtRes!CZ177</f>
        <v>1488.78</v>
      </c>
      <c r="K291" s="174"/>
      <c r="L291" s="173">
        <f>SmtRes!DG177</f>
        <v>353.73000000000002</v>
      </c>
    </row>
    <row r="292" ht="28.5">
      <c r="A292" s="170"/>
      <c r="B292" s="170" t="s">
        <v>198</v>
      </c>
      <c r="C292" s="170" t="s">
        <v>199</v>
      </c>
      <c r="D292" s="171" t="s">
        <v>165</v>
      </c>
      <c r="E292" s="172">
        <f>SmtRes!DO177*SmtRes!AT177</f>
        <v>1.3200000000000001</v>
      </c>
      <c r="F292" s="172"/>
      <c r="G292" s="172">
        <f>ROUND(E292*G285, 7)</f>
        <v>0.23759999999999998</v>
      </c>
      <c r="H292" s="173"/>
      <c r="I292" s="174"/>
      <c r="J292" s="173">
        <f>ROUND(SmtRes!AG177/SmtRes!DO177, 2)</f>
        <v>702.18000000000006</v>
      </c>
      <c r="K292" s="174"/>
      <c r="L292" s="173">
        <f>SmtRes!DH177</f>
        <v>166.84</v>
      </c>
      <c r="CE292">
        <v>1</v>
      </c>
    </row>
    <row r="293" ht="28.5">
      <c r="A293" s="170"/>
      <c r="B293" s="170" t="s">
        <v>405</v>
      </c>
      <c r="C293" s="170" t="s">
        <v>406</v>
      </c>
      <c r="D293" s="171" t="s">
        <v>197</v>
      </c>
      <c r="E293" s="172">
        <v>3.9700000000000002</v>
      </c>
      <c r="F293" s="172"/>
      <c r="G293" s="172">
        <f>SmtRes!CX178</f>
        <v>0.71460000000000001</v>
      </c>
      <c r="H293" s="173"/>
      <c r="I293" s="174"/>
      <c r="J293" s="173">
        <f>SmtRes!CZ178</f>
        <v>2.6699999999999999</v>
      </c>
      <c r="K293" s="174"/>
      <c r="L293" s="173">
        <f>SmtRes!DG178</f>
        <v>1.9100000000000001</v>
      </c>
    </row>
    <row r="294" ht="28.5">
      <c r="A294" s="170"/>
      <c r="B294" s="170" t="s">
        <v>528</v>
      </c>
      <c r="C294" s="170" t="s">
        <v>529</v>
      </c>
      <c r="D294" s="171" t="s">
        <v>197</v>
      </c>
      <c r="E294" s="172">
        <v>3.9700000000000002</v>
      </c>
      <c r="F294" s="172"/>
      <c r="G294" s="172">
        <f>SmtRes!CX179</f>
        <v>0.71460000000000001</v>
      </c>
      <c r="H294" s="173">
        <f>SmtRes!CZ179</f>
        <v>13.44</v>
      </c>
      <c r="I294" s="174">
        <f>SmtRes!AJ179</f>
        <v>1.4199999999999999</v>
      </c>
      <c r="J294" s="173">
        <f>ROUND(H294*I294, 2)</f>
        <v>19.080000000000002</v>
      </c>
      <c r="K294" s="174"/>
      <c r="L294" s="173">
        <f>SmtRes!DG179</f>
        <v>13.630000000000001</v>
      </c>
    </row>
    <row r="295" ht="28.5">
      <c r="A295" s="170"/>
      <c r="B295" s="170" t="s">
        <v>204</v>
      </c>
      <c r="C295" s="170" t="s">
        <v>205</v>
      </c>
      <c r="D295" s="171" t="s">
        <v>197</v>
      </c>
      <c r="E295" s="172">
        <v>1.3200000000000001</v>
      </c>
      <c r="F295" s="172"/>
      <c r="G295" s="172">
        <f>SmtRes!CX180</f>
        <v>0.23759999999999998</v>
      </c>
      <c r="H295" s="173"/>
      <c r="I295" s="174"/>
      <c r="J295" s="173">
        <f>SmtRes!CZ180</f>
        <v>572.76999999999998</v>
      </c>
      <c r="K295" s="174"/>
      <c r="L295" s="173">
        <f>SmtRes!DG180</f>
        <v>136.09</v>
      </c>
    </row>
    <row r="296" ht="28.5">
      <c r="A296" s="170"/>
      <c r="B296" s="170" t="s">
        <v>206</v>
      </c>
      <c r="C296" s="170" t="s">
        <v>207</v>
      </c>
      <c r="D296" s="171" t="s">
        <v>165</v>
      </c>
      <c r="E296" s="172">
        <f>SmtRes!DO180*SmtRes!AT180</f>
        <v>1.3200000000000001</v>
      </c>
      <c r="F296" s="172"/>
      <c r="G296" s="172">
        <f>ROUND(E296*G285, 7)</f>
        <v>0.23759999999999998</v>
      </c>
      <c r="H296" s="173"/>
      <c r="I296" s="174"/>
      <c r="J296" s="173">
        <f>ROUND(SmtRes!AG180/SmtRes!DO180, 2)</f>
        <v>522.73000000000002</v>
      </c>
      <c r="K296" s="174"/>
      <c r="L296" s="173">
        <f>SmtRes!DH180</f>
        <v>124.2</v>
      </c>
      <c r="CE296">
        <v>1</v>
      </c>
    </row>
    <row r="297" ht="15">
      <c r="A297" s="179"/>
      <c r="B297" s="172">
        <v>4</v>
      </c>
      <c r="C297" s="179" t="s">
        <v>208</v>
      </c>
      <c r="D297" s="171"/>
      <c r="E297" s="180"/>
      <c r="F297" s="172"/>
      <c r="G297" s="172"/>
      <c r="H297" s="172"/>
      <c r="I297" s="172"/>
      <c r="J297" s="172"/>
      <c r="K297" s="172"/>
      <c r="L297" s="181">
        <f>SUM(L298:L302)-SUMIF(CE298:CE302, 1, L298:L302)</f>
        <v>107.46000000000001</v>
      </c>
    </row>
    <row r="298" ht="57">
      <c r="A298" s="170"/>
      <c r="B298" s="170" t="s">
        <v>530</v>
      </c>
      <c r="C298" s="170" t="s">
        <v>531</v>
      </c>
      <c r="D298" s="171" t="s">
        <v>426</v>
      </c>
      <c r="E298" s="172">
        <v>0.096000000000000002</v>
      </c>
      <c r="F298" s="172"/>
      <c r="G298" s="172">
        <f>SmtRes!CX181</f>
        <v>0.01728</v>
      </c>
      <c r="H298" s="173">
        <f>SmtRes!CZ181</f>
        <v>37.710000000000001</v>
      </c>
      <c r="I298" s="174">
        <f>SmtRes!AI181</f>
        <v>1.53</v>
      </c>
      <c r="J298" s="173">
        <f t="shared" ref="J298:J299" si="27">ROUND(H298*I298, 2)</f>
        <v>57.700000000000003</v>
      </c>
      <c r="K298" s="174"/>
      <c r="L298" s="173">
        <f>SmtRes!DF181</f>
        <v>1</v>
      </c>
    </row>
    <row r="299" ht="42.75">
      <c r="A299" s="170"/>
      <c r="B299" s="170" t="s">
        <v>532</v>
      </c>
      <c r="C299" s="170" t="s">
        <v>533</v>
      </c>
      <c r="D299" s="171" t="s">
        <v>294</v>
      </c>
      <c r="E299" s="172">
        <v>0.001</v>
      </c>
      <c r="F299" s="172"/>
      <c r="G299" s="172">
        <f>SmtRes!CX182</f>
        <v>0.00017999999999999998</v>
      </c>
      <c r="H299" s="173">
        <f>SmtRes!CZ182</f>
        <v>70310.449999999997</v>
      </c>
      <c r="I299" s="174">
        <f>SmtRes!AI182</f>
        <v>0.82999999999999996</v>
      </c>
      <c r="J299" s="173">
        <f t="shared" si="27"/>
        <v>58357.669999999998</v>
      </c>
      <c r="K299" s="174"/>
      <c r="L299" s="173">
        <f>SmtRes!DF182</f>
        <v>10.5</v>
      </c>
    </row>
    <row r="300" ht="57">
      <c r="A300" s="170"/>
      <c r="B300" s="170" t="s">
        <v>534</v>
      </c>
      <c r="C300" s="170" t="s">
        <v>535</v>
      </c>
      <c r="D300" s="171" t="s">
        <v>294</v>
      </c>
      <c r="E300" s="172">
        <v>0.01</v>
      </c>
      <c r="F300" s="172"/>
      <c r="G300" s="172">
        <f>SmtRes!CX183</f>
        <v>0.0018</v>
      </c>
      <c r="H300" s="173"/>
      <c r="I300" s="174"/>
      <c r="J300" s="173">
        <f>SmtRes!CZ183</f>
        <v>49795.860000000001</v>
      </c>
      <c r="K300" s="174"/>
      <c r="L300" s="173">
        <f>SmtRes!DF183</f>
        <v>89.629999999999995</v>
      </c>
    </row>
    <row r="301" ht="28.5">
      <c r="A301" s="170"/>
      <c r="B301" s="170" t="s">
        <v>536</v>
      </c>
      <c r="C301" s="170" t="s">
        <v>537</v>
      </c>
      <c r="D301" s="171" t="s">
        <v>211</v>
      </c>
      <c r="E301" s="172">
        <v>0.25</v>
      </c>
      <c r="F301" s="172"/>
      <c r="G301" s="172">
        <f>SmtRes!CX184</f>
        <v>0.044999999999999998</v>
      </c>
      <c r="H301" s="173">
        <f>SmtRes!CZ184</f>
        <v>79.879999999999995</v>
      </c>
      <c r="I301" s="174">
        <f>SmtRes!AI184</f>
        <v>1.4399999999999999</v>
      </c>
      <c r="J301" s="173">
        <f t="shared" ref="J301:J302" si="28">ROUND(H301*I301, 2)</f>
        <v>115.03</v>
      </c>
      <c r="K301" s="174"/>
      <c r="L301" s="173">
        <f>SmtRes!DF184</f>
        <v>5.1799999999999997</v>
      </c>
    </row>
    <row r="302" ht="14.25">
      <c r="A302" s="170"/>
      <c r="B302" s="170" t="s">
        <v>538</v>
      </c>
      <c r="C302" s="182" t="s">
        <v>539</v>
      </c>
      <c r="D302" s="183" t="s">
        <v>294</v>
      </c>
      <c r="E302" s="184">
        <v>6.0000000000000002e-05</v>
      </c>
      <c r="F302" s="184"/>
      <c r="G302" s="184">
        <f>SmtRes!CX185</f>
        <v>1.08e-05</v>
      </c>
      <c r="H302" s="185">
        <f>SmtRes!CZ185</f>
        <v>82698.139999999999</v>
      </c>
      <c r="I302" s="186">
        <f>SmtRes!AI185</f>
        <v>1.29</v>
      </c>
      <c r="J302" s="185">
        <f t="shared" si="28"/>
        <v>106680.60000000001</v>
      </c>
      <c r="K302" s="186"/>
      <c r="L302" s="185">
        <f>SmtRes!DF185</f>
        <v>1.1500000000000001</v>
      </c>
    </row>
    <row r="303" ht="15">
      <c r="A303" s="170"/>
      <c r="B303" s="170"/>
      <c r="C303" s="187" t="s">
        <v>215</v>
      </c>
      <c r="D303" s="171"/>
      <c r="E303" s="172"/>
      <c r="F303" s="172"/>
      <c r="G303" s="172"/>
      <c r="H303" s="173"/>
      <c r="I303" s="174"/>
      <c r="J303" s="173"/>
      <c r="K303" s="174"/>
      <c r="L303" s="173">
        <f>L287+L289+L290+L297</f>
        <v>2508.0900000000001</v>
      </c>
    </row>
    <row r="304" ht="57">
      <c r="A304" s="169" t="s">
        <v>540</v>
      </c>
      <c r="B304" s="170" t="str">
        <f>Source!F459</f>
        <v>421/пр_2020_п.75_пп.а</v>
      </c>
      <c r="C304" s="170" t="str">
        <f>Source!G459</f>
        <v xml:space="preserve">Сметная стоимость вспомогательных ненормируемых материальных ресурсов, не учтенная в сметной норме, 2%</v>
      </c>
      <c r="D304" s="171" t="str">
        <f>Source!H459</f>
        <v>%</v>
      </c>
      <c r="E304" s="172">
        <f>SmtRes!AT186</f>
        <v>2</v>
      </c>
      <c r="F304" s="172"/>
      <c r="G304" s="172">
        <f>Source!I459</f>
        <v>2</v>
      </c>
      <c r="H304" s="173"/>
      <c r="I304" s="174"/>
      <c r="J304" s="173"/>
      <c r="K304" s="174"/>
      <c r="L304" s="173">
        <f>Source!P459</f>
        <v>32.079999999999998</v>
      </c>
      <c r="AD304">
        <f>ROUND((Source!AT459/100)*((ROUND(0*Source!I459, 2)+ROUND(0*Source!I459, 2))), 2)</f>
        <v>0</v>
      </c>
      <c r="AE304">
        <f>ROUND((Source!AU459/100)*((ROUND(0*Source!I459, 2)+ROUND(0*Source!I459, 2))), 2)</f>
        <v>0</v>
      </c>
      <c r="AN304">
        <f>L304</f>
        <v>32.079999999999998</v>
      </c>
      <c r="AW304">
        <f>L304</f>
        <v>32.079999999999998</v>
      </c>
      <c r="AZ304">
        <f>Source!X459</f>
        <v>0</v>
      </c>
      <c r="BA304">
        <f>Source!Y459</f>
        <v>0</v>
      </c>
      <c r="CD304">
        <v>2</v>
      </c>
    </row>
    <row r="305" ht="14.25">
      <c r="A305" s="170"/>
      <c r="B305" s="170"/>
      <c r="C305" s="170" t="s">
        <v>217</v>
      </c>
      <c r="D305" s="171"/>
      <c r="E305" s="172"/>
      <c r="F305" s="172"/>
      <c r="G305" s="172"/>
      <c r="H305" s="173"/>
      <c r="I305" s="174"/>
      <c r="J305" s="173"/>
      <c r="K305" s="174"/>
      <c r="L305" s="173">
        <f>SUM(AR285:AR308)+SUM(AS285:AS308)+SUM(AT285:AT308)+SUM(AU285:AU308)+SUM(AV285:AV308)</f>
        <v>1895.27</v>
      </c>
    </row>
    <row r="306" ht="28.5">
      <c r="A306" s="170"/>
      <c r="B306" s="170" t="s">
        <v>218</v>
      </c>
      <c r="C306" s="170" t="s">
        <v>219</v>
      </c>
      <c r="D306" s="171" t="s">
        <v>220</v>
      </c>
      <c r="E306" s="172">
        <f>Source!BZ458</f>
        <v>97</v>
      </c>
      <c r="F306" s="172"/>
      <c r="G306" s="172">
        <f>Source!AT458</f>
        <v>97</v>
      </c>
      <c r="H306" s="173"/>
      <c r="I306" s="174"/>
      <c r="J306" s="173"/>
      <c r="K306" s="174"/>
      <c r="L306" s="173">
        <f>SUM(AZ285:AZ308)</f>
        <v>1838.4100000000001</v>
      </c>
    </row>
    <row r="307" ht="28.5">
      <c r="A307" s="182"/>
      <c r="B307" s="182" t="s">
        <v>221</v>
      </c>
      <c r="C307" s="182" t="s">
        <v>222</v>
      </c>
      <c r="D307" s="183" t="s">
        <v>220</v>
      </c>
      <c r="E307" s="184">
        <f>Source!CA458</f>
        <v>51</v>
      </c>
      <c r="F307" s="184"/>
      <c r="G307" s="184">
        <f>Source!AU458</f>
        <v>51</v>
      </c>
      <c r="H307" s="185"/>
      <c r="I307" s="186"/>
      <c r="J307" s="185"/>
      <c r="K307" s="186"/>
      <c r="L307" s="185">
        <f>SUM(BA285:BA308)</f>
        <v>966.59000000000003</v>
      </c>
    </row>
    <row r="308" ht="15">
      <c r="C308" s="188" t="s">
        <v>223</v>
      </c>
      <c r="D308" s="188"/>
      <c r="E308" s="188"/>
      <c r="F308" s="188"/>
      <c r="G308" s="188"/>
      <c r="H308" s="188"/>
      <c r="I308" s="189">
        <f>IF(E285&lt;&gt;0,K308/E285, 0)</f>
        <v>29695.388888888891</v>
      </c>
      <c r="J308" s="189"/>
      <c r="K308" s="189">
        <f>L287+L289+L297+L306+L307+L290+SUM(L304:L304)</f>
        <v>5345.1700000000001</v>
      </c>
      <c r="L308" s="189"/>
      <c r="AD308">
        <f>ROUND((Source!AT458/100)*((ROUND(SUMIF(SmtRes!AQ175:'SmtRes'!AQ186,"=1",SmtRes!AD175:'SmtRes'!AD186)*Source!I458, 2)+ROUND(SUMIF(SmtRes!AQ175:'SmtRes'!AQ186,"=1",SmtRes!AC175:'SmtRes'!AC186)*Source!I458, 2))), 2)</f>
        <v>303.10000000000002</v>
      </c>
      <c r="AE308">
        <f>ROUND((Source!AU458/100)*((ROUND(SUMIF(SmtRes!AQ175:'SmtRes'!AQ186,"=1",SmtRes!AD175:'SmtRes'!AD186)*Source!I458, 2)+ROUND(SUMIF(SmtRes!AQ175:'SmtRes'!AQ186,"=1",SmtRes!AC175:'SmtRes'!AC186)*Source!I458, 2))), 2)</f>
        <v>159.36000000000001</v>
      </c>
      <c r="AN308" s="190">
        <f>L287+L289+L297+L306+L307+L290</f>
        <v>5313.0900000000001</v>
      </c>
      <c r="AO308" s="190">
        <f>L289</f>
        <v>505.36000000000001</v>
      </c>
      <c r="AQ308" t="s">
        <v>224</v>
      </c>
      <c r="AR308" s="190">
        <f>L287</f>
        <v>1604.23</v>
      </c>
      <c r="AT308" s="190">
        <f>L290</f>
        <v>291.04000000000002</v>
      </c>
      <c r="AV308" t="s">
        <v>224</v>
      </c>
      <c r="AW308" s="190">
        <f>L297</f>
        <v>107.46000000000001</v>
      </c>
      <c r="AZ308">
        <f>Source!X458</f>
        <v>1838.4100000000001</v>
      </c>
      <c r="BA308">
        <f>Source!Y458</f>
        <v>966.59000000000003</v>
      </c>
      <c r="CD308">
        <v>2</v>
      </c>
    </row>
    <row r="309" ht="42.75">
      <c r="A309" s="208" t="s">
        <v>452</v>
      </c>
      <c r="B309" s="182" t="str">
        <f>Source!F460</f>
        <v>ТЦ_21.1.07.02_50_3306007697_04.04.2025_02_11.1</v>
      </c>
      <c r="C309" s="182" t="str">
        <f>Source!G460</f>
        <v xml:space="preserve">Кабель силовой  АСБл-10 3х120</v>
      </c>
      <c r="D309" s="183" t="str">
        <f>Source!H460</f>
        <v>м</v>
      </c>
      <c r="E309" s="184">
        <f>Source!K460</f>
        <v>18.359999999999999</v>
      </c>
      <c r="F309" s="184"/>
      <c r="G309" s="184">
        <f>Source!I460</f>
        <v>18.359999999999999</v>
      </c>
      <c r="H309" s="185"/>
      <c r="I309" s="186"/>
      <c r="J309" s="185">
        <f>Source!AL460</f>
        <v>1556.8599999999999</v>
      </c>
      <c r="K309" s="186"/>
      <c r="L309" s="185">
        <f>Source!HG460</f>
        <v>28583.950000000001</v>
      </c>
    </row>
    <row r="310" ht="15">
      <c r="C310" s="188" t="s">
        <v>223</v>
      </c>
      <c r="D310" s="188"/>
      <c r="E310" s="188"/>
      <c r="F310" s="188"/>
      <c r="G310" s="188"/>
      <c r="H310" s="188"/>
      <c r="I310" s="189">
        <f>IF(E309&lt;&gt;0,K310/E309, 0)</f>
        <v>1556.8600217864926</v>
      </c>
      <c r="J310" s="189"/>
      <c r="K310" s="189">
        <f>L309</f>
        <v>28583.950000000001</v>
      </c>
      <c r="L310" s="189"/>
      <c r="AD310">
        <f>ROUND((Source!AT460/100)*((ROUND(ROUND(Source!AO460,2)*Source!I460, 2)+ROUND(ROUND(Source!AN460,2)*Source!I460, 2))), 2)</f>
        <v>0</v>
      </c>
      <c r="AE310">
        <f>ROUND((Source!AU460/100)*((ROUND(ROUND(Source!AO460,2)*Source!I460, 2)+ROUND(ROUND(Source!AN460,2)*Source!I460, 2))), 2)</f>
        <v>0</v>
      </c>
      <c r="AN310" s="190">
        <f>L309</f>
        <v>28583.950000000001</v>
      </c>
      <c r="AO310">
        <f>0</f>
        <v>0</v>
      </c>
      <c r="AQ310" t="s">
        <v>224</v>
      </c>
      <c r="AR310">
        <f>0</f>
        <v>0</v>
      </c>
      <c r="AT310">
        <f>0</f>
        <v>0</v>
      </c>
      <c r="AV310" t="s">
        <v>224</v>
      </c>
      <c r="AW310" s="190">
        <f>L309</f>
        <v>28583.950000000001</v>
      </c>
      <c r="AX310" s="190">
        <f>L309</f>
        <v>28583.950000000001</v>
      </c>
      <c r="AZ310">
        <f>Source!X460</f>
        <v>0</v>
      </c>
      <c r="BA310">
        <f>Source!Y460</f>
        <v>0</v>
      </c>
      <c r="CD310">
        <v>1</v>
      </c>
    </row>
    <row r="311" ht="71.25">
      <c r="A311" s="169" t="s">
        <v>459</v>
      </c>
      <c r="B311" s="170" t="s">
        <v>508</v>
      </c>
      <c r="C311" s="170" t="str">
        <f>Source!G461</f>
        <v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</c>
      <c r="D311" s="171" t="str">
        <f>Source!H461</f>
        <v xml:space="preserve">100 м</v>
      </c>
      <c r="E311" s="172">
        <f>Source!K461</f>
        <v>0.17999999999999999</v>
      </c>
      <c r="F311" s="172"/>
      <c r="G311" s="172">
        <f>Source!I461</f>
        <v>0.17999999999999999</v>
      </c>
      <c r="H311" s="173"/>
      <c r="I311" s="174"/>
      <c r="J311" s="173"/>
      <c r="K311" s="174"/>
      <c r="L311" s="173"/>
    </row>
    <row r="312">
      <c r="C312" s="125" t="str">
        <f>"Объем: "&amp;Source!I461&amp;"=18/"&amp;"100"</f>
        <v xml:space="preserve">Объем: 0.18=18/100</v>
      </c>
    </row>
    <row r="313" ht="15">
      <c r="A313" s="179"/>
      <c r="B313" s="172">
        <v>1</v>
      </c>
      <c r="C313" s="179" t="s">
        <v>190</v>
      </c>
      <c r="D313" s="171" t="s">
        <v>165</v>
      </c>
      <c r="E313" s="180"/>
      <c r="F313" s="172"/>
      <c r="G313" s="172">
        <f>Source!U461</f>
        <v>0.66239999999999999</v>
      </c>
      <c r="H313" s="172"/>
      <c r="I313" s="172"/>
      <c r="J313" s="172"/>
      <c r="K313" s="172"/>
      <c r="L313" s="181">
        <f>SUM(L314:L314)-SUMIF(CE314:CE314, 1, L314:L314)</f>
        <v>289.41000000000003</v>
      </c>
    </row>
    <row r="314" ht="14.25">
      <c r="A314" s="170"/>
      <c r="B314" s="170" t="s">
        <v>506</v>
      </c>
      <c r="C314" s="170" t="s">
        <v>507</v>
      </c>
      <c r="D314" s="171" t="s">
        <v>165</v>
      </c>
      <c r="E314" s="172">
        <v>3.6800000000000002</v>
      </c>
      <c r="F314" s="172"/>
      <c r="G314" s="172">
        <f>SmtRes!CX187</f>
        <v>0.66239999999999999</v>
      </c>
      <c r="H314" s="173"/>
      <c r="I314" s="174"/>
      <c r="J314" s="173">
        <f>SmtRes!CZ187</f>
        <v>436.91000000000003</v>
      </c>
      <c r="K314" s="174"/>
      <c r="L314" s="173">
        <f>SmtRes!DI187</f>
        <v>289.41000000000003</v>
      </c>
    </row>
    <row r="315" ht="15">
      <c r="A315" s="179"/>
      <c r="B315" s="172">
        <v>2</v>
      </c>
      <c r="C315" s="179" t="s">
        <v>193</v>
      </c>
      <c r="D315" s="171"/>
      <c r="E315" s="180"/>
      <c r="F315" s="172"/>
      <c r="G315" s="172"/>
      <c r="H315" s="172"/>
      <c r="I315" s="172"/>
      <c r="J315" s="172"/>
      <c r="K315" s="172"/>
      <c r="L315" s="181">
        <f>SUM(L316:L318)-SUMIF(CE316:CE318, 1, L316:L318)</f>
        <v>35.049999999999997</v>
      </c>
    </row>
    <row r="316" ht="15">
      <c r="A316" s="179"/>
      <c r="B316" s="172"/>
      <c r="C316" s="179" t="s">
        <v>194</v>
      </c>
      <c r="D316" s="171" t="s">
        <v>165</v>
      </c>
      <c r="E316" s="180"/>
      <c r="F316" s="172"/>
      <c r="G316" s="172">
        <f>Source!V461</f>
        <v>0.061199999999999997</v>
      </c>
      <c r="H316" s="172"/>
      <c r="I316" s="172"/>
      <c r="J316" s="172"/>
      <c r="K316" s="172"/>
      <c r="L316" s="181">
        <f>SUMIF(CE317:CE318, 1, L317:L318)</f>
        <v>31.990000000000002</v>
      </c>
      <c r="CE316">
        <v>1</v>
      </c>
    </row>
    <row r="317" ht="28.5">
      <c r="A317" s="170"/>
      <c r="B317" s="170" t="s">
        <v>204</v>
      </c>
      <c r="C317" s="170" t="s">
        <v>205</v>
      </c>
      <c r="D317" s="171" t="s">
        <v>197</v>
      </c>
      <c r="E317" s="172">
        <v>0.34000000000000002</v>
      </c>
      <c r="F317" s="172"/>
      <c r="G317" s="172">
        <f>SmtRes!CX189</f>
        <v>0.061199999999999997</v>
      </c>
      <c r="H317" s="173"/>
      <c r="I317" s="174"/>
      <c r="J317" s="173">
        <f>SmtRes!CZ189</f>
        <v>572.76999999999998</v>
      </c>
      <c r="K317" s="174"/>
      <c r="L317" s="173">
        <f>SmtRes!DG189</f>
        <v>35.050000000000004</v>
      </c>
    </row>
    <row r="318" ht="28.5">
      <c r="A318" s="170"/>
      <c r="B318" s="170" t="s">
        <v>206</v>
      </c>
      <c r="C318" s="182" t="s">
        <v>207</v>
      </c>
      <c r="D318" s="183" t="s">
        <v>165</v>
      </c>
      <c r="E318" s="184">
        <f>SmtRes!DO189*SmtRes!AT189</f>
        <v>0.34000000000000002</v>
      </c>
      <c r="F318" s="184"/>
      <c r="G318" s="184">
        <f>ROUND(E318*G311, 7)</f>
        <v>0.061199999999999997</v>
      </c>
      <c r="H318" s="185"/>
      <c r="I318" s="186"/>
      <c r="J318" s="185">
        <f>ROUND(SmtRes!AG189/SmtRes!DO189, 2)</f>
        <v>522.73000000000002</v>
      </c>
      <c r="K318" s="186"/>
      <c r="L318" s="185">
        <f>SmtRes!DH189</f>
        <v>31.990000000000002</v>
      </c>
      <c r="CE318">
        <v>1</v>
      </c>
    </row>
    <row r="319" ht="15">
      <c r="A319" s="170"/>
      <c r="B319" s="170"/>
      <c r="C319" s="187" t="s">
        <v>215</v>
      </c>
      <c r="D319" s="171"/>
      <c r="E319" s="172"/>
      <c r="F319" s="172"/>
      <c r="G319" s="172"/>
      <c r="H319" s="173"/>
      <c r="I319" s="174"/>
      <c r="J319" s="173"/>
      <c r="K319" s="174"/>
      <c r="L319" s="173">
        <f>L313+L315+L316</f>
        <v>356.45000000000005</v>
      </c>
    </row>
    <row r="320" ht="57">
      <c r="A320" s="169" t="s">
        <v>541</v>
      </c>
      <c r="B320" s="170" t="str">
        <f>Source!F462</f>
        <v>421/пр_2020_п.75_пп.а</v>
      </c>
      <c r="C320" s="170" t="str">
        <f>Source!G462</f>
        <v xml:space="preserve">Сметная стоимость вспомогательных ненормируемых материальных ресурсов, не учтенная в сметной норме, 2%</v>
      </c>
      <c r="D320" s="171" t="str">
        <f>Source!H462</f>
        <v>%</v>
      </c>
      <c r="E320" s="172">
        <f>SmtRes!AT190</f>
        <v>2</v>
      </c>
      <c r="F320" s="172"/>
      <c r="G320" s="172">
        <f>Source!I462</f>
        <v>2</v>
      </c>
      <c r="H320" s="173"/>
      <c r="I320" s="174"/>
      <c r="J320" s="173"/>
      <c r="K320" s="174"/>
      <c r="L320" s="173">
        <f>Source!P462</f>
        <v>5.79</v>
      </c>
      <c r="AD320">
        <f>ROUND((Source!AT462/100)*((ROUND(0*Source!I462, 2)+ROUND(0*Source!I462, 2))), 2)</f>
        <v>0</v>
      </c>
      <c r="AE320">
        <f>ROUND((Source!AU462/100)*((ROUND(0*Source!I462, 2)+ROUND(0*Source!I462, 2))), 2)</f>
        <v>0</v>
      </c>
      <c r="AN320">
        <f>L320</f>
        <v>5.79</v>
      </c>
      <c r="AW320">
        <f>L320</f>
        <v>5.79</v>
      </c>
      <c r="AZ320">
        <f>Source!X462</f>
        <v>0</v>
      </c>
      <c r="BA320">
        <f>Source!Y462</f>
        <v>0</v>
      </c>
      <c r="CD320">
        <v>2</v>
      </c>
    </row>
    <row r="321" ht="14.25">
      <c r="A321" s="170"/>
      <c r="B321" s="170"/>
      <c r="C321" s="170" t="s">
        <v>217</v>
      </c>
      <c r="D321" s="171"/>
      <c r="E321" s="172"/>
      <c r="F321" s="172"/>
      <c r="G321" s="172"/>
      <c r="H321" s="173"/>
      <c r="I321" s="174"/>
      <c r="J321" s="173"/>
      <c r="K321" s="174"/>
      <c r="L321" s="173">
        <f>SUM(AR311:AR324)+SUM(AS311:AS324)+SUM(AT311:AT324)+SUM(AU311:AU324)+SUM(AV311:AV324)</f>
        <v>321.40000000000003</v>
      </c>
    </row>
    <row r="322" ht="28.5">
      <c r="A322" s="170"/>
      <c r="B322" s="170" t="s">
        <v>218</v>
      </c>
      <c r="C322" s="170" t="s">
        <v>219</v>
      </c>
      <c r="D322" s="171" t="s">
        <v>220</v>
      </c>
      <c r="E322" s="172">
        <f>Source!BZ461</f>
        <v>97</v>
      </c>
      <c r="F322" s="172"/>
      <c r="G322" s="172">
        <f>Source!AT461</f>
        <v>97</v>
      </c>
      <c r="H322" s="173"/>
      <c r="I322" s="174"/>
      <c r="J322" s="173"/>
      <c r="K322" s="174"/>
      <c r="L322" s="173">
        <f>SUM(AZ311:AZ324)</f>
        <v>311.75999999999999</v>
      </c>
    </row>
    <row r="323" ht="28.5">
      <c r="A323" s="182"/>
      <c r="B323" s="182" t="s">
        <v>221</v>
      </c>
      <c r="C323" s="182" t="s">
        <v>222</v>
      </c>
      <c r="D323" s="183" t="s">
        <v>220</v>
      </c>
      <c r="E323" s="184">
        <f>Source!CA461</f>
        <v>51</v>
      </c>
      <c r="F323" s="184"/>
      <c r="G323" s="184">
        <f>Source!AU461</f>
        <v>51</v>
      </c>
      <c r="H323" s="185"/>
      <c r="I323" s="186"/>
      <c r="J323" s="185"/>
      <c r="K323" s="186"/>
      <c r="L323" s="185">
        <f>SUM(BA311:BA324)</f>
        <v>163.91</v>
      </c>
    </row>
    <row r="324" ht="15">
      <c r="C324" s="188" t="s">
        <v>223</v>
      </c>
      <c r="D324" s="188"/>
      <c r="E324" s="188"/>
      <c r="F324" s="188"/>
      <c r="G324" s="188"/>
      <c r="H324" s="188"/>
      <c r="I324" s="189">
        <f>IF(E311&lt;&gt;0,K324/E311, 0)</f>
        <v>4655.0555555555557</v>
      </c>
      <c r="J324" s="189"/>
      <c r="K324" s="189">
        <f>L313+L315+L322+L323+L316+SUM(L320:L320)</f>
        <v>837.90999999999997</v>
      </c>
      <c r="L324" s="189"/>
      <c r="AD324">
        <f>ROUND((Source!AT461/100)*((ROUND(SUMIF(SmtRes!AQ187:'SmtRes'!AQ190,"=1",SmtRes!AD187:'SmtRes'!AD190)*Source!I461, 2)+ROUND(SUMIF(SmtRes!AQ187:'SmtRes'!AQ190,"=1",SmtRes!AC187:'SmtRes'!AC190)*Source!I461, 2))), 2)</f>
        <v>167.55000000000001</v>
      </c>
      <c r="AE324">
        <f>ROUND((Source!AU461/100)*((ROUND(SUMIF(SmtRes!AQ187:'SmtRes'!AQ190,"=1",SmtRes!AD187:'SmtRes'!AD190)*Source!I461, 2)+ROUND(SUMIF(SmtRes!AQ187:'SmtRes'!AQ190,"=1",SmtRes!AC187:'SmtRes'!AC190)*Source!I461, 2))), 2)</f>
        <v>88.090000000000003</v>
      </c>
      <c r="AN324" s="190">
        <f>L313+L315+L322+L323+L316</f>
        <v>832.12</v>
      </c>
      <c r="AO324" s="190">
        <f>L315</f>
        <v>35.049999999999997</v>
      </c>
      <c r="AQ324" t="s">
        <v>224</v>
      </c>
      <c r="AR324" s="190">
        <f>L313</f>
        <v>289.41000000000003</v>
      </c>
      <c r="AT324" s="190">
        <f>L316</f>
        <v>31.990000000000002</v>
      </c>
      <c r="AV324" t="s">
        <v>224</v>
      </c>
      <c r="AW324">
        <f>0</f>
        <v>0</v>
      </c>
      <c r="AZ324">
        <f>Source!X461</f>
        <v>311.75999999999999</v>
      </c>
      <c r="BA324">
        <f>Source!Y461</f>
        <v>163.91</v>
      </c>
      <c r="CD324">
        <v>2</v>
      </c>
    </row>
    <row r="325" ht="57">
      <c r="A325" s="208" t="s">
        <v>460</v>
      </c>
      <c r="B325" s="182" t="str">
        <f>Source!F463</f>
        <v>20.2.02.07-1016</v>
      </c>
      <c r="C325" s="182" t="str">
        <f>Source!G463</f>
        <v xml:space="preserve">Плита из полимернаполненной композиции на основе волластонита для закрытия кабеля, размеры 480х240 мм</v>
      </c>
      <c r="D325" s="183" t="str">
        <f>Source!H463</f>
        <v>ШТ</v>
      </c>
      <c r="E325" s="184">
        <f>Source!K463</f>
        <v>38</v>
      </c>
      <c r="F325" s="184"/>
      <c r="G325" s="184">
        <f>Source!I463</f>
        <v>38</v>
      </c>
      <c r="H325" s="185">
        <f>Source!AL463</f>
        <v>55.030000000000001</v>
      </c>
      <c r="I325" s="186">
        <f>IF(Source!BC463&lt;&gt; 0, Source!BC463, 1)</f>
        <v>1.26</v>
      </c>
      <c r="J325" s="185">
        <f>ROUND(H325*I325, 2)</f>
        <v>69.340000000000003</v>
      </c>
      <c r="K325" s="186"/>
      <c r="L325" s="185">
        <f>Source!P463</f>
        <v>2634.9200000000001</v>
      </c>
    </row>
    <row r="326" ht="15">
      <c r="C326" s="188" t="s">
        <v>223</v>
      </c>
      <c r="D326" s="188"/>
      <c r="E326" s="188"/>
      <c r="F326" s="188"/>
      <c r="G326" s="188"/>
      <c r="H326" s="188"/>
      <c r="I326" s="189">
        <f>IF(E325&lt;&gt;0,K326/E325, 0)</f>
        <v>69.340000000000003</v>
      </c>
      <c r="J326" s="189"/>
      <c r="K326" s="189">
        <f>L325</f>
        <v>2634.9200000000001</v>
      </c>
      <c r="L326" s="189"/>
      <c r="AD326">
        <f>ROUND((Source!AT463/100)*((ROUND(ROUND(Source!AO463,2)*Source!I463, 2)+ROUND(ROUND(Source!AN463,2)*Source!I463, 2))), 2)</f>
        <v>0</v>
      </c>
      <c r="AE326">
        <f>ROUND((Source!AU463/100)*((ROUND(ROUND(Source!AO463,2)*Source!I463, 2)+ROUND(ROUND(Source!AN463,2)*Source!I463, 2))), 2)</f>
        <v>0</v>
      </c>
      <c r="AN326" s="190">
        <f>L325</f>
        <v>2634.9200000000001</v>
      </c>
      <c r="AO326">
        <f>0</f>
        <v>0</v>
      </c>
      <c r="AQ326" t="s">
        <v>224</v>
      </c>
      <c r="AR326">
        <f>0</f>
        <v>0</v>
      </c>
      <c r="AT326">
        <f>0</f>
        <v>0</v>
      </c>
      <c r="AV326" t="s">
        <v>224</v>
      </c>
      <c r="AW326" s="190">
        <f>L325</f>
        <v>2634.9200000000001</v>
      </c>
      <c r="AZ326">
        <f>Source!X463</f>
        <v>0</v>
      </c>
      <c r="BA326">
        <f>Source!Y463</f>
        <v>0</v>
      </c>
      <c r="CD326">
        <v>2</v>
      </c>
    </row>
    <row r="327" ht="85.5">
      <c r="A327" s="169" t="s">
        <v>462</v>
      </c>
      <c r="B327" s="170" t="s">
        <v>542</v>
      </c>
      <c r="C327" s="170" t="str">
        <f>Source!G464</f>
        <v xml:space="preserve"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v>
      </c>
      <c r="D327" s="171" t="str">
        <f>Source!H464</f>
        <v>ШТ</v>
      </c>
      <c r="E327" s="172">
        <f>Source!K464</f>
        <v>2</v>
      </c>
      <c r="F327" s="172"/>
      <c r="G327" s="172">
        <f>Source!I464</f>
        <v>2</v>
      </c>
      <c r="H327" s="173"/>
      <c r="I327" s="174"/>
      <c r="J327" s="173"/>
      <c r="K327" s="174"/>
      <c r="L327" s="173"/>
    </row>
    <row r="328" ht="15">
      <c r="A328" s="179"/>
      <c r="B328" s="172">
        <v>1</v>
      </c>
      <c r="C328" s="179" t="s">
        <v>190</v>
      </c>
      <c r="D328" s="171" t="s">
        <v>165</v>
      </c>
      <c r="E328" s="180"/>
      <c r="F328" s="172"/>
      <c r="G328" s="172">
        <f>Source!U464</f>
        <v>7.6799999999999997</v>
      </c>
      <c r="H328" s="172"/>
      <c r="I328" s="172"/>
      <c r="J328" s="172"/>
      <c r="K328" s="172"/>
      <c r="L328" s="181">
        <f>SUM(L329:L329)-SUMIF(CE329:CE329, 1, L329:L329)</f>
        <v>4613.7600000000002</v>
      </c>
    </row>
    <row r="329" ht="14.25">
      <c r="A329" s="170"/>
      <c r="B329" s="170" t="s">
        <v>312</v>
      </c>
      <c r="C329" s="170" t="s">
        <v>313</v>
      </c>
      <c r="D329" s="171" t="s">
        <v>309</v>
      </c>
      <c r="E329" s="172">
        <v>3.8399999999999999</v>
      </c>
      <c r="F329" s="172"/>
      <c r="G329" s="172">
        <f>SmtRes!CX191</f>
        <v>7.6799999999999997</v>
      </c>
      <c r="H329" s="173"/>
      <c r="I329" s="174"/>
      <c r="J329" s="173">
        <f>SmtRes!CZ191</f>
        <v>600.75</v>
      </c>
      <c r="K329" s="174"/>
      <c r="L329" s="173">
        <f>SmtRes!DI191</f>
        <v>4613.7600000000002</v>
      </c>
    </row>
    <row r="330" ht="15">
      <c r="A330" s="179"/>
      <c r="B330" s="172">
        <v>4</v>
      </c>
      <c r="C330" s="179" t="s">
        <v>208</v>
      </c>
      <c r="D330" s="171"/>
      <c r="E330" s="180"/>
      <c r="F330" s="172"/>
      <c r="G330" s="172"/>
      <c r="H330" s="172"/>
      <c r="I330" s="172"/>
      <c r="J330" s="172"/>
      <c r="K330" s="172"/>
      <c r="L330" s="181">
        <f>SUM(L331:L331)-SUMIF(CE331:CE331, 1, L331:L331)</f>
        <v>88.640000000000001</v>
      </c>
    </row>
    <row r="331" ht="14.25">
      <c r="A331" s="170"/>
      <c r="B331" s="170" t="s">
        <v>318</v>
      </c>
      <c r="C331" s="182" t="s">
        <v>319</v>
      </c>
      <c r="D331" s="183" t="s">
        <v>211</v>
      </c>
      <c r="E331" s="184">
        <v>0.84999999999999998</v>
      </c>
      <c r="F331" s="184"/>
      <c r="G331" s="184">
        <f>SmtRes!CX192</f>
        <v>1.7</v>
      </c>
      <c r="H331" s="185">
        <f>SmtRes!CZ192</f>
        <v>41.380000000000003</v>
      </c>
      <c r="I331" s="186">
        <f>SmtRes!AI192</f>
        <v>1.26</v>
      </c>
      <c r="J331" s="185">
        <f>ROUND(H331*I331, 2)</f>
        <v>52.140000000000001</v>
      </c>
      <c r="K331" s="186"/>
      <c r="L331" s="185">
        <f>SmtRes!DF192</f>
        <v>88.640000000000001</v>
      </c>
    </row>
    <row r="332" ht="15">
      <c r="A332" s="170"/>
      <c r="B332" s="170"/>
      <c r="C332" s="187" t="s">
        <v>215</v>
      </c>
      <c r="D332" s="171"/>
      <c r="E332" s="172"/>
      <c r="F332" s="172"/>
      <c r="G332" s="172"/>
      <c r="H332" s="173"/>
      <c r="I332" s="174"/>
      <c r="J332" s="173"/>
      <c r="K332" s="174"/>
      <c r="L332" s="173">
        <f>L328+L330</f>
        <v>4702.4000000000005</v>
      </c>
    </row>
    <row r="333" ht="57">
      <c r="A333" s="169" t="s">
        <v>543</v>
      </c>
      <c r="B333" s="170" t="str">
        <f>Source!F465</f>
        <v>421/пр_2020_п.75_пп.а</v>
      </c>
      <c r="C333" s="170" t="str">
        <f>Source!G465</f>
        <v xml:space="preserve">Сметная стоимость вспомогательных ненормируемых материальных ресурсов, не учтенная в сметной норме, 2%</v>
      </c>
      <c r="D333" s="171" t="str">
        <f>Source!H465</f>
        <v>%</v>
      </c>
      <c r="E333" s="172">
        <f>SmtRes!AT193</f>
        <v>2</v>
      </c>
      <c r="F333" s="172"/>
      <c r="G333" s="172">
        <f>Source!I465</f>
        <v>2</v>
      </c>
      <c r="H333" s="173"/>
      <c r="I333" s="174"/>
      <c r="J333" s="173"/>
      <c r="K333" s="174"/>
      <c r="L333" s="173">
        <f>Source!P465</f>
        <v>92.280000000000001</v>
      </c>
      <c r="AD333">
        <f>ROUND((Source!AT465/100)*((ROUND(0*Source!I465, 2)+ROUND(0*Source!I465, 2))), 2)</f>
        <v>0</v>
      </c>
      <c r="AE333">
        <f>ROUND((Source!AU465/100)*((ROUND(0*Source!I465, 2)+ROUND(0*Source!I465, 2))), 2)</f>
        <v>0</v>
      </c>
      <c r="AN333">
        <f>L333</f>
        <v>92.280000000000001</v>
      </c>
      <c r="AW333">
        <f>L333</f>
        <v>92.280000000000001</v>
      </c>
      <c r="AZ333">
        <f>Source!X465</f>
        <v>0</v>
      </c>
      <c r="BA333">
        <f>Source!Y465</f>
        <v>0</v>
      </c>
      <c r="CD333">
        <v>2</v>
      </c>
    </row>
    <row r="334" ht="14.25">
      <c r="A334" s="170"/>
      <c r="B334" s="170"/>
      <c r="C334" s="170" t="s">
        <v>217</v>
      </c>
      <c r="D334" s="171"/>
      <c r="E334" s="172"/>
      <c r="F334" s="172"/>
      <c r="G334" s="172"/>
      <c r="H334" s="173"/>
      <c r="I334" s="174"/>
      <c r="J334" s="173"/>
      <c r="K334" s="174"/>
      <c r="L334" s="173">
        <f>SUM(AR327:AR337)+SUM(AS327:AS337)+SUM(AT327:AT337)+SUM(AU327:AU337)+SUM(AV327:AV337)</f>
        <v>4613.7600000000002</v>
      </c>
    </row>
    <row r="335" ht="28.5">
      <c r="A335" s="170"/>
      <c r="B335" s="170" t="s">
        <v>218</v>
      </c>
      <c r="C335" s="170" t="s">
        <v>219</v>
      </c>
      <c r="D335" s="171" t="s">
        <v>220</v>
      </c>
      <c r="E335" s="172">
        <f>Source!BZ464</f>
        <v>97</v>
      </c>
      <c r="F335" s="172"/>
      <c r="G335" s="172">
        <f>Source!AT464</f>
        <v>97</v>
      </c>
      <c r="H335" s="173"/>
      <c r="I335" s="174"/>
      <c r="J335" s="173"/>
      <c r="K335" s="174"/>
      <c r="L335" s="173">
        <f>SUM(AZ327:AZ337)</f>
        <v>4475.3500000000004</v>
      </c>
    </row>
    <row r="336" ht="28.5">
      <c r="A336" s="182"/>
      <c r="B336" s="182" t="s">
        <v>221</v>
      </c>
      <c r="C336" s="182" t="s">
        <v>222</v>
      </c>
      <c r="D336" s="183" t="s">
        <v>220</v>
      </c>
      <c r="E336" s="184">
        <f>Source!CA464</f>
        <v>51</v>
      </c>
      <c r="F336" s="184"/>
      <c r="G336" s="184">
        <f>Source!AU464</f>
        <v>51</v>
      </c>
      <c r="H336" s="185"/>
      <c r="I336" s="186"/>
      <c r="J336" s="185"/>
      <c r="K336" s="186"/>
      <c r="L336" s="185">
        <f>SUM(BA327:BA337)</f>
        <v>2353.02</v>
      </c>
    </row>
    <row r="337" ht="15">
      <c r="C337" s="188" t="s">
        <v>223</v>
      </c>
      <c r="D337" s="188"/>
      <c r="E337" s="188"/>
      <c r="F337" s="188"/>
      <c r="G337" s="188"/>
      <c r="H337" s="188"/>
      <c r="I337" s="189">
        <f>IF(E327&lt;&gt;0,K337/E327, 0)</f>
        <v>5811.5250000000005</v>
      </c>
      <c r="J337" s="189"/>
      <c r="K337" s="189">
        <f>L328+L330+L335+L336+SUM(L333:L333)</f>
        <v>11623.050000000001</v>
      </c>
      <c r="L337" s="189"/>
      <c r="AD337">
        <f>ROUND((Source!AT464/100)*((ROUND(SUMIF(SmtRes!AQ191:'SmtRes'!AQ193,"=1",SmtRes!AD191:'SmtRes'!AD193)*Source!I464, 2)+ROUND(SUMIF(SmtRes!AQ191:'SmtRes'!AQ193,"=1",SmtRes!AC191:'SmtRes'!AC193)*Source!I464, 2))), 2)</f>
        <v>1165.46</v>
      </c>
      <c r="AE337">
        <f>ROUND((Source!AU464/100)*((ROUND(SUMIF(SmtRes!AQ191:'SmtRes'!AQ193,"=1",SmtRes!AD191:'SmtRes'!AD193)*Source!I464, 2)+ROUND(SUMIF(SmtRes!AQ191:'SmtRes'!AQ193,"=1",SmtRes!AC191:'SmtRes'!AC193)*Source!I464, 2))), 2)</f>
        <v>612.76999999999998</v>
      </c>
      <c r="AN337" s="190">
        <f>L328+L330+L335+L336</f>
        <v>11530.77</v>
      </c>
      <c r="AO337">
        <f>0</f>
        <v>0</v>
      </c>
      <c r="AQ337" t="s">
        <v>224</v>
      </c>
      <c r="AR337" s="190">
        <f>L328</f>
        <v>4613.7600000000002</v>
      </c>
      <c r="AT337">
        <f>0</f>
        <v>0</v>
      </c>
      <c r="AV337" t="s">
        <v>224</v>
      </c>
      <c r="AW337" s="190">
        <f>L330</f>
        <v>88.640000000000001</v>
      </c>
      <c r="AZ337">
        <f>Source!X464</f>
        <v>4475.3500000000004</v>
      </c>
      <c r="BA337">
        <f>Source!Y464</f>
        <v>2353.02</v>
      </c>
      <c r="CD337">
        <v>2</v>
      </c>
    </row>
    <row r="338" ht="71.25">
      <c r="A338" s="208" t="s">
        <v>465</v>
      </c>
      <c r="B338" s="182" t="str">
        <f>Source!F466</f>
        <v>20.2.09.04-0009</v>
      </c>
      <c r="C338" s="182" t="str">
        <f>Source!G466</f>
        <v xml:space="preserve">Муфта термоусаживаемая соединительная для кабеля с полиэтиленовой или бумажной изоляцией на напряжение до 10 кВ, марки СТп-10-3х(70-120) мм2</v>
      </c>
      <c r="D338" s="183" t="str">
        <f>Source!H466</f>
        <v>ШТ</v>
      </c>
      <c r="E338" s="184">
        <f>Source!K466</f>
        <v>2</v>
      </c>
      <c r="F338" s="184"/>
      <c r="G338" s="184">
        <f>Source!I466</f>
        <v>2</v>
      </c>
      <c r="H338" s="185"/>
      <c r="I338" s="186"/>
      <c r="J338" s="185">
        <f>Source!AL466</f>
        <v>6198.96</v>
      </c>
      <c r="K338" s="186"/>
      <c r="L338" s="185">
        <f>Source!P466</f>
        <v>12397.92</v>
      </c>
    </row>
    <row r="339" ht="15">
      <c r="C339" s="188" t="s">
        <v>223</v>
      </c>
      <c r="D339" s="188"/>
      <c r="E339" s="188"/>
      <c r="F339" s="188"/>
      <c r="G339" s="188"/>
      <c r="H339" s="188"/>
      <c r="I339" s="189">
        <f>IF(E338&lt;&gt;0,K339/E338, 0)</f>
        <v>6198.96</v>
      </c>
      <c r="J339" s="189"/>
      <c r="K339" s="189">
        <f>L338</f>
        <v>12397.92</v>
      </c>
      <c r="L339" s="189"/>
      <c r="AD339">
        <f>ROUND((Source!AT466/100)*((ROUND(ROUND(Source!AO466,2)*Source!I466, 2)+ROUND(ROUND(Source!AN466,2)*Source!I466, 2))), 2)</f>
        <v>0</v>
      </c>
      <c r="AE339">
        <f>ROUND((Source!AU466/100)*((ROUND(ROUND(Source!AO466,2)*Source!I466, 2)+ROUND(ROUND(Source!AN466,2)*Source!I466, 2))), 2)</f>
        <v>0</v>
      </c>
      <c r="AN339" s="190">
        <f>L338</f>
        <v>12397.92</v>
      </c>
      <c r="AO339">
        <f>0</f>
        <v>0</v>
      </c>
      <c r="AQ339" t="s">
        <v>224</v>
      </c>
      <c r="AR339">
        <f>0</f>
        <v>0</v>
      </c>
      <c r="AT339">
        <f>0</f>
        <v>0</v>
      </c>
      <c r="AV339" t="s">
        <v>224</v>
      </c>
      <c r="AW339" s="190">
        <f>L338</f>
        <v>12397.92</v>
      </c>
      <c r="AZ339">
        <f>Source!X466</f>
        <v>0</v>
      </c>
      <c r="BA339">
        <f>Source!Y466</f>
        <v>0</v>
      </c>
      <c r="CD339">
        <v>2</v>
      </c>
    </row>
    <row r="340" ht="57">
      <c r="A340" s="169" t="s">
        <v>466</v>
      </c>
      <c r="B340" s="170" t="s">
        <v>509</v>
      </c>
      <c r="C340" s="170" t="str">
        <f>Source!G467</f>
        <v xml:space="preserve">Засыпка траншей и котлованов с перемещением грунта до 5 м бульдозерами мощностью: 59 кВт (80 л.с.), группа грунтов 1</v>
      </c>
      <c r="D340" s="171" t="str">
        <f>Source!H467</f>
        <v xml:space="preserve">1000 м3</v>
      </c>
      <c r="E340" s="172">
        <f>Source!K467</f>
        <v>0.0030239999999999998</v>
      </c>
      <c r="F340" s="172"/>
      <c r="G340" s="172">
        <f>Source!I467</f>
        <v>0.0030239999999999998</v>
      </c>
      <c r="H340" s="173"/>
      <c r="I340" s="174"/>
      <c r="J340" s="173"/>
      <c r="K340" s="174"/>
      <c r="L340" s="173"/>
    </row>
    <row r="341">
      <c r="C341" s="125" t="str">
        <f>"Объем: "&amp;Source!I467&amp;"=3,024/"&amp;"1000"</f>
        <v xml:space="preserve">Объем: 0.0030239999999999998=3,024/1000</v>
      </c>
    </row>
    <row r="342" ht="15">
      <c r="A342" s="179"/>
      <c r="B342" s="172">
        <v>2</v>
      </c>
      <c r="C342" s="179" t="s">
        <v>193</v>
      </c>
      <c r="D342" s="171"/>
      <c r="E342" s="180"/>
      <c r="F342" s="172"/>
      <c r="G342" s="172"/>
      <c r="H342" s="172"/>
      <c r="I342" s="172"/>
      <c r="J342" s="172"/>
      <c r="K342" s="172"/>
      <c r="L342" s="181">
        <f>SUM(L343:L345)-SUMIF(CE343:CE345, 1, L343:L345)</f>
        <v>23.020000000000003</v>
      </c>
    </row>
    <row r="343" ht="15">
      <c r="A343" s="179"/>
      <c r="B343" s="172"/>
      <c r="C343" s="179" t="s">
        <v>194</v>
      </c>
      <c r="D343" s="171" t="s">
        <v>165</v>
      </c>
      <c r="E343" s="180"/>
      <c r="F343" s="172"/>
      <c r="G343" s="172">
        <f>Source!V467</f>
        <v>0.020895799999999999</v>
      </c>
      <c r="H343" s="172"/>
      <c r="I343" s="172"/>
      <c r="J343" s="172"/>
      <c r="K343" s="172"/>
      <c r="L343" s="181">
        <f>SUMIF(CE344:CE345, 1, L344:L345)</f>
        <v>12.550000000000001</v>
      </c>
      <c r="CE343">
        <v>1</v>
      </c>
    </row>
    <row r="344" ht="14.25">
      <c r="A344" s="170"/>
      <c r="B344" s="170" t="s">
        <v>510</v>
      </c>
      <c r="C344" s="170" t="s">
        <v>511</v>
      </c>
      <c r="D344" s="171" t="s">
        <v>197</v>
      </c>
      <c r="E344" s="172">
        <v>6.9100000000000001</v>
      </c>
      <c r="F344" s="172"/>
      <c r="G344" s="172">
        <f>SmtRes!CX195</f>
        <v>0.020895799999999999</v>
      </c>
      <c r="H344" s="173">
        <f>SmtRes!CZ195</f>
        <v>828.15999999999997</v>
      </c>
      <c r="I344" s="174">
        <f>SmtRes!AJ195</f>
        <v>1.3300000000000001</v>
      </c>
      <c r="J344" s="173">
        <f>ROUND(H344*I344, 2)</f>
        <v>1101.45</v>
      </c>
      <c r="K344" s="174"/>
      <c r="L344" s="173">
        <f>SmtRes!DG195</f>
        <v>23.02</v>
      </c>
    </row>
    <row r="345" ht="28.5">
      <c r="A345" s="170"/>
      <c r="B345" s="170" t="s">
        <v>342</v>
      </c>
      <c r="C345" s="182" t="s">
        <v>343</v>
      </c>
      <c r="D345" s="183" t="s">
        <v>165</v>
      </c>
      <c r="E345" s="184">
        <f>SmtRes!DO195*SmtRes!AT195</f>
        <v>6.9100000000000001</v>
      </c>
      <c r="F345" s="184"/>
      <c r="G345" s="184">
        <f>ROUND(E345*G340, 7)</f>
        <v>0.020895799999999999</v>
      </c>
      <c r="H345" s="185"/>
      <c r="I345" s="186"/>
      <c r="J345" s="185">
        <f>ROUND(SmtRes!AG195/SmtRes!DO195, 2)</f>
        <v>600.75</v>
      </c>
      <c r="K345" s="186"/>
      <c r="L345" s="185">
        <f>SmtRes!DH195</f>
        <v>12.550000000000001</v>
      </c>
      <c r="CE345">
        <v>1</v>
      </c>
    </row>
    <row r="346" ht="15">
      <c r="A346" s="170"/>
      <c r="B346" s="170"/>
      <c r="C346" s="187" t="s">
        <v>215</v>
      </c>
      <c r="D346" s="171"/>
      <c r="E346" s="172"/>
      <c r="F346" s="172"/>
      <c r="G346" s="172"/>
      <c r="H346" s="173"/>
      <c r="I346" s="174"/>
      <c r="J346" s="173"/>
      <c r="K346" s="174"/>
      <c r="L346" s="173">
        <f>L342+L343</f>
        <v>35.570000000000007</v>
      </c>
    </row>
    <row r="347" ht="14.25">
      <c r="A347" s="170"/>
      <c r="B347" s="170"/>
      <c r="C347" s="170" t="s">
        <v>217</v>
      </c>
      <c r="D347" s="171"/>
      <c r="E347" s="172"/>
      <c r="F347" s="172"/>
      <c r="G347" s="172"/>
      <c r="H347" s="173"/>
      <c r="I347" s="174"/>
      <c r="J347" s="173"/>
      <c r="K347" s="174"/>
      <c r="L347" s="173">
        <f>SUM(AR340:AR350)+SUM(AS340:AS350)+SUM(AT340:AT350)+SUM(AU340:AU350)+SUM(AV340:AV350)</f>
        <v>12.550000000000001</v>
      </c>
    </row>
    <row r="348" ht="28.5">
      <c r="A348" s="170"/>
      <c r="B348" s="170" t="s">
        <v>277</v>
      </c>
      <c r="C348" s="170" t="s">
        <v>278</v>
      </c>
      <c r="D348" s="171" t="s">
        <v>220</v>
      </c>
      <c r="E348" s="172">
        <f>Source!BZ467</f>
        <v>92</v>
      </c>
      <c r="F348" s="172"/>
      <c r="G348" s="172">
        <f>Source!AT467</f>
        <v>92</v>
      </c>
      <c r="H348" s="173"/>
      <c r="I348" s="174"/>
      <c r="J348" s="173"/>
      <c r="K348" s="174"/>
      <c r="L348" s="173">
        <f>SUM(AZ340:AZ350)</f>
        <v>11.550000000000001</v>
      </c>
    </row>
    <row r="349" ht="28.5">
      <c r="A349" s="182"/>
      <c r="B349" s="182" t="s">
        <v>279</v>
      </c>
      <c r="C349" s="182" t="s">
        <v>280</v>
      </c>
      <c r="D349" s="183" t="s">
        <v>220</v>
      </c>
      <c r="E349" s="184">
        <f>Source!CA467</f>
        <v>46</v>
      </c>
      <c r="F349" s="184"/>
      <c r="G349" s="184">
        <f>Source!AU467</f>
        <v>46</v>
      </c>
      <c r="H349" s="185"/>
      <c r="I349" s="186"/>
      <c r="J349" s="185"/>
      <c r="K349" s="186"/>
      <c r="L349" s="185">
        <f>SUM(BA340:BA350)</f>
        <v>5.7700000000000005</v>
      </c>
    </row>
    <row r="350" ht="15">
      <c r="C350" s="188" t="s">
        <v>223</v>
      </c>
      <c r="D350" s="188"/>
      <c r="E350" s="188"/>
      <c r="F350" s="188"/>
      <c r="G350" s="188"/>
      <c r="H350" s="188"/>
      <c r="I350" s="189">
        <f>IF(E340&lt;&gt;0,K350/E340, 0)</f>
        <v>17490.079365079371</v>
      </c>
      <c r="J350" s="189"/>
      <c r="K350" s="189">
        <f>L342+L348+L349+L343</f>
        <v>52.890000000000015</v>
      </c>
      <c r="L350" s="189"/>
      <c r="AD350">
        <f>ROUND((Source!AT467/100)*((ROUND(SUMIF(SmtRes!AQ194:'SmtRes'!AQ195,"=1",SmtRes!AD194:'SmtRes'!AD195)*Source!I467, 2)+ROUND(SUMIF(SmtRes!AQ194:'SmtRes'!AQ195,"=1",SmtRes!AC194:'SmtRes'!AC195)*Source!I467, 2))), 2)</f>
        <v>1.6699999999999999</v>
      </c>
      <c r="AE350">
        <f>ROUND((Source!AU467/100)*((ROUND(SUMIF(SmtRes!AQ194:'SmtRes'!AQ195,"=1",SmtRes!AD194:'SmtRes'!AD195)*Source!I467, 2)+ROUND(SUMIF(SmtRes!AQ194:'SmtRes'!AQ195,"=1",SmtRes!AC194:'SmtRes'!AC195)*Source!I467, 2))), 2)</f>
        <v>0.83999999999999997</v>
      </c>
      <c r="AN350" s="190">
        <f>L342+L348+L349+L343</f>
        <v>52.890000000000015</v>
      </c>
      <c r="AO350" s="190">
        <f>L342</f>
        <v>23.020000000000003</v>
      </c>
      <c r="AQ350" t="s">
        <v>224</v>
      </c>
      <c r="AR350">
        <f>0</f>
        <v>0</v>
      </c>
      <c r="AT350" s="190">
        <f>L343</f>
        <v>12.550000000000001</v>
      </c>
      <c r="AV350" t="s">
        <v>224</v>
      </c>
      <c r="AW350">
        <f>0</f>
        <v>0</v>
      </c>
      <c r="AZ350">
        <f>Source!X467</f>
        <v>11.550000000000001</v>
      </c>
      <c r="BA350">
        <f>Source!Y467</f>
        <v>5.7700000000000005</v>
      </c>
      <c r="CD350">
        <v>1</v>
      </c>
    </row>
    <row r="351" ht="28.5">
      <c r="A351" s="169" t="s">
        <v>473</v>
      </c>
      <c r="B351" s="170" t="s">
        <v>396</v>
      </c>
      <c r="C351" s="170" t="str">
        <f>Source!G468</f>
        <v xml:space="preserve">Засыпка вручную траншей, пазух котлованов и ям, группа грунтов: 1</v>
      </c>
      <c r="D351" s="171" t="str">
        <f>Source!H468</f>
        <v xml:space="preserve">100 м3</v>
      </c>
      <c r="E351" s="172">
        <f>Source!K468</f>
        <v>0.012959999999999999</v>
      </c>
      <c r="F351" s="172"/>
      <c r="G351" s="172">
        <f>Source!I468</f>
        <v>0.012959999999999999</v>
      </c>
      <c r="H351" s="173"/>
      <c r="I351" s="174"/>
      <c r="J351" s="173"/>
      <c r="K351" s="174"/>
      <c r="L351" s="173"/>
    </row>
    <row r="352">
      <c r="C352" s="125" t="str">
        <f>"Объем: "&amp;Source!I468&amp;"=1,296/"&amp;"100"</f>
        <v xml:space="preserve">Объем: 0.01296=1,296/100</v>
      </c>
    </row>
    <row r="353" ht="15">
      <c r="A353" s="179"/>
      <c r="B353" s="172">
        <v>1</v>
      </c>
      <c r="C353" s="179" t="s">
        <v>190</v>
      </c>
      <c r="D353" s="171" t="s">
        <v>165</v>
      </c>
      <c r="E353" s="180"/>
      <c r="F353" s="172"/>
      <c r="G353" s="172">
        <f>Source!U468</f>
        <v>1.14696</v>
      </c>
      <c r="H353" s="172"/>
      <c r="I353" s="172"/>
      <c r="J353" s="172"/>
      <c r="K353" s="172"/>
      <c r="L353" s="181">
        <f>SUM(L354:L354)-SUMIF(CE354:CE354, 1, L354:L354)</f>
        <v>467.56</v>
      </c>
    </row>
    <row r="354" ht="28.5">
      <c r="A354" s="170"/>
      <c r="B354" s="170" t="s">
        <v>397</v>
      </c>
      <c r="C354" s="182" t="s">
        <v>398</v>
      </c>
      <c r="D354" s="183" t="s">
        <v>165</v>
      </c>
      <c r="E354" s="184">
        <v>88.5</v>
      </c>
      <c r="F354" s="184"/>
      <c r="G354" s="184">
        <f>SmtRes!CX196</f>
        <v>1.14696</v>
      </c>
      <c r="H354" s="185"/>
      <c r="I354" s="186"/>
      <c r="J354" s="185">
        <f>SmtRes!CZ196</f>
        <v>407.64999999999998</v>
      </c>
      <c r="K354" s="186"/>
      <c r="L354" s="185">
        <f>SmtRes!DI196</f>
        <v>467.56</v>
      </c>
    </row>
    <row r="355" ht="15">
      <c r="A355" s="170"/>
      <c r="B355" s="170"/>
      <c r="C355" s="187" t="s">
        <v>215</v>
      </c>
      <c r="D355" s="171"/>
      <c r="E355" s="172"/>
      <c r="F355" s="172"/>
      <c r="G355" s="172"/>
      <c r="H355" s="173"/>
      <c r="I355" s="174"/>
      <c r="J355" s="173"/>
      <c r="K355" s="174"/>
      <c r="L355" s="173">
        <f>L353</f>
        <v>467.56</v>
      </c>
    </row>
    <row r="356" ht="14.25">
      <c r="A356" s="170"/>
      <c r="B356" s="170"/>
      <c r="C356" s="170" t="s">
        <v>217</v>
      </c>
      <c r="D356" s="171"/>
      <c r="E356" s="172"/>
      <c r="F356" s="172"/>
      <c r="G356" s="172"/>
      <c r="H356" s="173"/>
      <c r="I356" s="174"/>
      <c r="J356" s="173"/>
      <c r="K356" s="174"/>
      <c r="L356" s="173">
        <f>SUM(AR351:AR359)+SUM(AS351:AS359)+SUM(AT351:AT359)+SUM(AU351:AU359)+SUM(AV351:AV359)</f>
        <v>467.56</v>
      </c>
    </row>
    <row r="357" ht="28.5">
      <c r="A357" s="170"/>
      <c r="B357" s="170" t="s">
        <v>284</v>
      </c>
      <c r="C357" s="170" t="s">
        <v>285</v>
      </c>
      <c r="D357" s="171" t="s">
        <v>220</v>
      </c>
      <c r="E357" s="172">
        <f>Source!BZ468</f>
        <v>89</v>
      </c>
      <c r="F357" s="172"/>
      <c r="G357" s="172">
        <f>Source!AT468</f>
        <v>89</v>
      </c>
      <c r="H357" s="173"/>
      <c r="I357" s="174"/>
      <c r="J357" s="173"/>
      <c r="K357" s="174"/>
      <c r="L357" s="173">
        <f>SUM(AZ351:AZ359)</f>
        <v>416.13</v>
      </c>
    </row>
    <row r="358" ht="28.5">
      <c r="A358" s="182"/>
      <c r="B358" s="182" t="s">
        <v>286</v>
      </c>
      <c r="C358" s="182" t="s">
        <v>287</v>
      </c>
      <c r="D358" s="183" t="s">
        <v>220</v>
      </c>
      <c r="E358" s="184">
        <f>Source!CA468</f>
        <v>40</v>
      </c>
      <c r="F358" s="184"/>
      <c r="G358" s="184">
        <f>Source!AU468</f>
        <v>40</v>
      </c>
      <c r="H358" s="185"/>
      <c r="I358" s="186"/>
      <c r="J358" s="185"/>
      <c r="K358" s="186"/>
      <c r="L358" s="185">
        <f>SUM(BA351:BA359)</f>
        <v>187.02000000000001</v>
      </c>
    </row>
    <row r="359" ht="15">
      <c r="C359" s="188" t="s">
        <v>223</v>
      </c>
      <c r="D359" s="188"/>
      <c r="E359" s="188"/>
      <c r="F359" s="188"/>
      <c r="G359" s="188"/>
      <c r="H359" s="188"/>
      <c r="I359" s="189">
        <f>IF(E351&lt;&gt;0,K359/E351, 0)</f>
        <v>82616.512345679017</v>
      </c>
      <c r="J359" s="189"/>
      <c r="K359" s="189">
        <f>L353+L357+L358</f>
        <v>1070.71</v>
      </c>
      <c r="L359" s="189"/>
      <c r="AD359">
        <f>ROUND((Source!AT468/100)*((ROUND(SUMIF(SmtRes!AQ196:'SmtRes'!AQ196,"=1",SmtRes!AD196:'SmtRes'!AD196)*Source!I468, 2)+ROUND(SUMIF(SmtRes!AQ196:'SmtRes'!AQ196,"=1",SmtRes!AC196:'SmtRes'!AC196)*Source!I468, 2))), 2)</f>
        <v>4.7000000000000002</v>
      </c>
      <c r="AE359">
        <f>ROUND((Source!AU468/100)*((ROUND(SUMIF(SmtRes!AQ196:'SmtRes'!AQ196,"=1",SmtRes!AD196:'SmtRes'!AD196)*Source!I468, 2)+ROUND(SUMIF(SmtRes!AQ196:'SmtRes'!AQ196,"=1",SmtRes!AC196:'SmtRes'!AC196)*Source!I468, 2))), 2)</f>
        <v>2.1099999999999999</v>
      </c>
      <c r="AN359" s="190">
        <f>L353+L357+L358</f>
        <v>1070.71</v>
      </c>
      <c r="AO359">
        <f>0</f>
        <v>0</v>
      </c>
      <c r="AQ359" t="s">
        <v>224</v>
      </c>
      <c r="AR359" s="190">
        <f>L353</f>
        <v>467.56</v>
      </c>
      <c r="AT359">
        <f>0</f>
        <v>0</v>
      </c>
      <c r="AV359" t="s">
        <v>224</v>
      </c>
      <c r="AW359">
        <f>0</f>
        <v>0</v>
      </c>
      <c r="AZ359">
        <f>Source!X468</f>
        <v>416.13</v>
      </c>
      <c r="BA359">
        <f>Source!Y468</f>
        <v>187.02000000000001</v>
      </c>
      <c r="CD359">
        <v>1</v>
      </c>
    </row>
    <row r="360" ht="28.5">
      <c r="A360" s="169" t="s">
        <v>474</v>
      </c>
      <c r="B360" s="170" t="s">
        <v>512</v>
      </c>
      <c r="C360" s="170" t="str">
        <f>Source!G469</f>
        <v xml:space="preserve">Указатель месторасположения трассы кабелей, проложенных в земле</v>
      </c>
      <c r="D360" s="171" t="str">
        <f>Source!H469</f>
        <v>ШТ</v>
      </c>
      <c r="E360" s="172">
        <f>Source!K469</f>
        <v>1</v>
      </c>
      <c r="F360" s="172"/>
      <c r="G360" s="172">
        <f>Source!I469</f>
        <v>1</v>
      </c>
      <c r="H360" s="173"/>
      <c r="I360" s="174"/>
      <c r="J360" s="173"/>
      <c r="K360" s="174"/>
      <c r="L360" s="173"/>
    </row>
    <row r="361" ht="15">
      <c r="A361" s="179"/>
      <c r="B361" s="172">
        <v>1</v>
      </c>
      <c r="C361" s="179" t="s">
        <v>190</v>
      </c>
      <c r="D361" s="171" t="s">
        <v>165</v>
      </c>
      <c r="E361" s="180"/>
      <c r="F361" s="172"/>
      <c r="G361" s="172">
        <f>Source!U469</f>
        <v>0.51000000000000001</v>
      </c>
      <c r="H361" s="172"/>
      <c r="I361" s="172"/>
      <c r="J361" s="172"/>
      <c r="K361" s="172"/>
      <c r="L361" s="181">
        <f>SUM(L362:L362)-SUMIF(CE362:CE362, 1, L362:L362)</f>
        <v>260.63</v>
      </c>
    </row>
    <row r="362" ht="28.5">
      <c r="A362" s="170"/>
      <c r="B362" s="170" t="s">
        <v>468</v>
      </c>
      <c r="C362" s="182" t="s">
        <v>469</v>
      </c>
      <c r="D362" s="183" t="s">
        <v>165</v>
      </c>
      <c r="E362" s="184">
        <v>0.51000000000000001</v>
      </c>
      <c r="F362" s="184"/>
      <c r="G362" s="184">
        <f>SmtRes!CX197</f>
        <v>0.51000000000000001</v>
      </c>
      <c r="H362" s="185"/>
      <c r="I362" s="186"/>
      <c r="J362" s="185">
        <f>SmtRes!CZ197</f>
        <v>511.02999999999997</v>
      </c>
      <c r="K362" s="186"/>
      <c r="L362" s="185">
        <f>SmtRes!DI197</f>
        <v>260.63</v>
      </c>
    </row>
    <row r="363" ht="15">
      <c r="A363" s="170"/>
      <c r="B363" s="170"/>
      <c r="C363" s="187" t="s">
        <v>215</v>
      </c>
      <c r="D363" s="171"/>
      <c r="E363" s="172"/>
      <c r="F363" s="172"/>
      <c r="G363" s="172"/>
      <c r="H363" s="173"/>
      <c r="I363" s="174"/>
      <c r="J363" s="173"/>
      <c r="K363" s="174"/>
      <c r="L363" s="173">
        <f>L361</f>
        <v>260.63</v>
      </c>
    </row>
    <row r="364" ht="57">
      <c r="A364" s="169" t="s">
        <v>476</v>
      </c>
      <c r="B364" s="170" t="str">
        <f>Source!F470</f>
        <v>421/пр_2020_п.75_пп.а</v>
      </c>
      <c r="C364" s="170" t="str">
        <f>Source!G470</f>
        <v xml:space="preserve">Сметная стоимость вспомогательных ненормируемых материальных ресурсов, не учтенная в сметной норме, 2%</v>
      </c>
      <c r="D364" s="171" t="str">
        <f>Source!H470</f>
        <v>%</v>
      </c>
      <c r="E364" s="172">
        <f>SmtRes!AT204</f>
        <v>2</v>
      </c>
      <c r="F364" s="172"/>
      <c r="G364" s="172">
        <f>Source!I470</f>
        <v>2</v>
      </c>
      <c r="H364" s="173"/>
      <c r="I364" s="174"/>
      <c r="J364" s="173"/>
      <c r="K364" s="174"/>
      <c r="L364" s="173">
        <f>Source!P470</f>
        <v>5.21</v>
      </c>
      <c r="AD364">
        <f>ROUND((Source!AT470/100)*((ROUND(0*Source!I470, 2)+ROUND(0*Source!I470, 2))), 2)</f>
        <v>0</v>
      </c>
      <c r="AE364">
        <f>ROUND((Source!AU470/100)*((ROUND(0*Source!I470, 2)+ROUND(0*Source!I470, 2))), 2)</f>
        <v>0</v>
      </c>
      <c r="AN364">
        <f t="shared" ref="AN364:AN370" si="29">L364</f>
        <v>5.21</v>
      </c>
      <c r="AW364">
        <f t="shared" ref="AW364:AW370" si="30">L364</f>
        <v>5.21</v>
      </c>
      <c r="AZ364">
        <f>Source!X470</f>
        <v>0</v>
      </c>
      <c r="BA364">
        <f>Source!Y470</f>
        <v>0</v>
      </c>
      <c r="CD364">
        <v>2</v>
      </c>
    </row>
    <row r="365" ht="42.75">
      <c r="A365" s="169" t="s">
        <v>544</v>
      </c>
      <c r="B365" s="170" t="str">
        <f>Source!F471</f>
        <v>08.3.05.02-0021</v>
      </c>
      <c r="C365" s="170" t="str">
        <f>Source!G471</f>
        <v xml:space="preserve">Прокат листовой горячекатаный, марки стали Ст3сп, Ст3пс, ширина 1200-3000 мм, толщина 1-8 мм</v>
      </c>
      <c r="D365" s="171" t="str">
        <f>Source!H471</f>
        <v>т</v>
      </c>
      <c r="E365" s="172">
        <f>SmtRes!AT198</f>
        <v>0.00106</v>
      </c>
      <c r="F365" s="172"/>
      <c r="G365" s="172">
        <f>Source!I471</f>
        <v>0.00106</v>
      </c>
      <c r="H365" s="173"/>
      <c r="I365" s="174"/>
      <c r="J365" s="173">
        <f>Source!AK471</f>
        <v>51495.860000000001</v>
      </c>
      <c r="K365" s="174"/>
      <c r="L365" s="173">
        <f>Source!P471</f>
        <v>54.590000000000003</v>
      </c>
      <c r="AD365">
        <f>ROUND((Source!AT471/100)*((ROUND(ROUND(Source!AO471,2)*Source!I471, 2)+ROUND(ROUND(Source!AN471,2)*Source!I471, 2))), 2)</f>
        <v>0</v>
      </c>
      <c r="AE365">
        <f>ROUND((Source!AU471/100)*((ROUND(ROUND(Source!AO471,2)*Source!I471, 2)+ROUND(ROUND(Source!AN471,2)*Source!I471, 2))), 2)</f>
        <v>0</v>
      </c>
      <c r="AN365">
        <f t="shared" si="29"/>
        <v>54.590000000000003</v>
      </c>
      <c r="AW365">
        <f t="shared" si="30"/>
        <v>54.590000000000003</v>
      </c>
      <c r="AZ365">
        <f>Source!X471</f>
        <v>0</v>
      </c>
      <c r="BA365">
        <f>Source!Y471</f>
        <v>0</v>
      </c>
      <c r="CD365">
        <v>2</v>
      </c>
    </row>
    <row r="366" ht="57">
      <c r="A366" s="169" t="s">
        <v>545</v>
      </c>
      <c r="B366" s="170" t="str">
        <f>Source!F472</f>
        <v>08.3.08.02-0058</v>
      </c>
      <c r="C366" s="170" t="str">
        <f>Source!G472</f>
        <v xml:space="preserve">Уголок стальной горячекатаный равнополочный, марки стали Ст3сп, Ст3пс, ширина полок 35-56 мм, толщина полки 3-5 мм</v>
      </c>
      <c r="D366" s="171" t="str">
        <f>Source!H472</f>
        <v>т</v>
      </c>
      <c r="E366" s="172">
        <f>SmtRes!AT200</f>
        <v>0.0050899999999999999</v>
      </c>
      <c r="F366" s="172"/>
      <c r="G366" s="172">
        <f>Source!I472</f>
        <v>0.0050899999999999999</v>
      </c>
      <c r="H366" s="173"/>
      <c r="I366" s="174"/>
      <c r="J366" s="173">
        <f>Source!AK472</f>
        <v>49795.860000000001</v>
      </c>
      <c r="K366" s="174"/>
      <c r="L366" s="173">
        <f>Source!P472</f>
        <v>253.46000000000001</v>
      </c>
      <c r="AD366">
        <f>ROUND((Source!AT472/100)*((ROUND(ROUND(Source!AO472,2)*Source!I472,2)+ROUND(ROUND(Source!AN472,2)*Source!I472,2))),2)</f>
        <v>0</v>
      </c>
      <c r="AE366">
        <f>ROUND((Source!AU472/100)*((ROUND(ROUND(Source!AO472,2)*Source!I472,2)+ROUND(ROUND(Source!AN472,2)*Source!I472,2))),2)</f>
        <v>0</v>
      </c>
      <c r="AN366">
        <f t="shared" si="29"/>
        <v>253.46000000000001</v>
      </c>
      <c r="AW366">
        <f t="shared" si="30"/>
        <v>253.46000000000001</v>
      </c>
      <c r="AZ366">
        <f>Source!X472</f>
        <v>0</v>
      </c>
      <c r="BA366">
        <f>Source!Y472</f>
        <v>0</v>
      </c>
      <c r="CD366">
        <v>2</v>
      </c>
    </row>
    <row r="367" ht="42.75">
      <c r="A367" s="169" t="s">
        <v>546</v>
      </c>
      <c r="B367" s="170" t="str">
        <f>Source!F473</f>
        <v>14.4.04.11-0010</v>
      </c>
      <c r="C367" s="170" t="str">
        <f>Source!G473</f>
        <v xml:space="preserve">Эмаль на основе сополимера винилхлорида с винилацетатом, цвет серебристый</v>
      </c>
      <c r="D367" s="171" t="str">
        <f>Source!H473</f>
        <v>т</v>
      </c>
      <c r="E367" s="172">
        <f>SmtRes!AT202</f>
        <v>0.00020000000000000001</v>
      </c>
      <c r="F367" s="172"/>
      <c r="G367" s="172">
        <f>Source!I473</f>
        <v>0.00020000000000000001</v>
      </c>
      <c r="H367" s="173">
        <f>Source!AL473+Source!AO473+Source!AM473+Source!AN473</f>
        <v>360146.04999999999</v>
      </c>
      <c r="I367" s="174">
        <f>IF(Source!BC473&lt;&gt; 0, Source!BC473, 1)</f>
        <v>1.28</v>
      </c>
      <c r="J367" s="173">
        <f>ROUND(H367*I367, 2)</f>
        <v>460986.94</v>
      </c>
      <c r="K367" s="174"/>
      <c r="L367" s="173">
        <f>Source!P473</f>
        <v>92.200000000000003</v>
      </c>
      <c r="AD367">
        <f>ROUND((Source!AT473/100)*((ROUND(ROUND(Source!AO473,2)*Source!I473,2)+ROUND(ROUND(Source!AN473,2)*Source!I473,2))),2)</f>
        <v>0</v>
      </c>
      <c r="AE367">
        <f>ROUND((Source!AU473/100)*((ROUND(ROUND(Source!AO473,2)*Source!I473,2)+ROUND(ROUND(Source!AN473,2)*Source!I473,2))),2)</f>
        <v>0</v>
      </c>
      <c r="AN367">
        <f t="shared" si="29"/>
        <v>92.200000000000003</v>
      </c>
      <c r="AW367">
        <f t="shared" si="30"/>
        <v>92.200000000000003</v>
      </c>
      <c r="AZ367">
        <f>Source!X473</f>
        <v>0</v>
      </c>
      <c r="BA367">
        <f>Source!Y473</f>
        <v>0</v>
      </c>
      <c r="CD367">
        <v>2</v>
      </c>
    </row>
    <row r="368" ht="57">
      <c r="A368" s="169" t="s">
        <v>547</v>
      </c>
      <c r="B368" s="170" t="str">
        <f>Source!F474</f>
        <v>08.3.05.02-0021</v>
      </c>
      <c r="C368" s="170" t="s">
        <v>518</v>
      </c>
      <c r="D368" s="171" t="str">
        <f>Source!H474</f>
        <v>т</v>
      </c>
      <c r="E368" s="172">
        <f>SmtRes!AT199</f>
        <v>-0.00106</v>
      </c>
      <c r="F368" s="172"/>
      <c r="G368" s="172">
        <f>Source!I474</f>
        <v>-0.00106</v>
      </c>
      <c r="H368" s="173"/>
      <c r="I368" s="174"/>
      <c r="J368" s="173">
        <f>Source!AK474</f>
        <v>51495.860000000001</v>
      </c>
      <c r="K368" s="174"/>
      <c r="L368" s="173">
        <f>Source!P474</f>
        <v>-54.590000000000003</v>
      </c>
      <c r="AD368">
        <f>ROUND((Source!AT474/100)*((ROUND(ROUND(Source!AO474,2)*Source!I474,2)+ROUND(ROUND(Source!AN474,2)*Source!I474,2))),2)</f>
        <v>0</v>
      </c>
      <c r="AE368">
        <f>ROUND((Source!AU474/100)*((ROUND(ROUND(Source!AO474,2)*Source!I474,2)+ROUND(ROUND(Source!AN474,2)*Source!I474,2))),2)</f>
        <v>0</v>
      </c>
      <c r="AN368">
        <f t="shared" si="29"/>
        <v>-54.590000000000003</v>
      </c>
      <c r="AW368">
        <f t="shared" si="30"/>
        <v>-54.590000000000003</v>
      </c>
      <c r="AZ368">
        <f>Source!X474</f>
        <v>0</v>
      </c>
      <c r="BA368">
        <f>Source!Y474</f>
        <v>0</v>
      </c>
      <c r="CD368">
        <v>2</v>
      </c>
    </row>
    <row r="369" ht="71.25">
      <c r="A369" s="169" t="s">
        <v>548</v>
      </c>
      <c r="B369" s="170" t="str">
        <f>Source!F475</f>
        <v>08.3.08.02-0058</v>
      </c>
      <c r="C369" s="170" t="s">
        <v>520</v>
      </c>
      <c r="D369" s="171" t="str">
        <f>Source!H475</f>
        <v>т</v>
      </c>
      <c r="E369" s="172">
        <f>SmtRes!AT201</f>
        <v>-0.0050899999999999999</v>
      </c>
      <c r="F369" s="172"/>
      <c r="G369" s="172">
        <f>Source!I475</f>
        <v>-0.0050899999999999999</v>
      </c>
      <c r="H369" s="173"/>
      <c r="I369" s="174"/>
      <c r="J369" s="173">
        <f>Source!AK475</f>
        <v>49795.860000000001</v>
      </c>
      <c r="K369" s="174"/>
      <c r="L369" s="173">
        <f>Source!P475</f>
        <v>-253.46000000000001</v>
      </c>
      <c r="AD369">
        <f>ROUND((Source!AT475/100)*((ROUND(ROUND(Source!AO475,2)*Source!I475,2)+ROUND(ROUND(Source!AN475,2)*Source!I475,2))),2)</f>
        <v>0</v>
      </c>
      <c r="AE369">
        <f>ROUND((Source!AU475/100)*((ROUND(ROUND(Source!AO475,2)*Source!I475,2)+ROUND(ROUND(Source!AN475,2)*Source!I475,2))),2)</f>
        <v>0</v>
      </c>
      <c r="AN369">
        <f t="shared" si="29"/>
        <v>-253.46000000000001</v>
      </c>
      <c r="AW369">
        <f t="shared" si="30"/>
        <v>-253.46000000000001</v>
      </c>
      <c r="AZ369">
        <f>Source!X475</f>
        <v>0</v>
      </c>
      <c r="BA369">
        <f>Source!Y475</f>
        <v>0</v>
      </c>
      <c r="CD369">
        <v>2</v>
      </c>
    </row>
    <row r="370" ht="57">
      <c r="A370" s="169" t="s">
        <v>549</v>
      </c>
      <c r="B370" s="170" t="str">
        <f>Source!F476</f>
        <v>14.4.04.11-0010</v>
      </c>
      <c r="C370" s="170" t="s">
        <v>522</v>
      </c>
      <c r="D370" s="171" t="str">
        <f>Source!H476</f>
        <v>т</v>
      </c>
      <c r="E370" s="172">
        <f>SmtRes!AT203</f>
        <v>-0.00020000000000000001</v>
      </c>
      <c r="F370" s="172"/>
      <c r="G370" s="172">
        <f>Source!I476</f>
        <v>-0.00020000000000000001</v>
      </c>
      <c r="H370" s="173">
        <f>Source!AL476+Source!AO476+Source!AM476+Source!AN476</f>
        <v>360146.04999999999</v>
      </c>
      <c r="I370" s="174">
        <f>IF(Source!BC476&lt;&gt; 0, Source!BC476, 1)</f>
        <v>1.28</v>
      </c>
      <c r="J370" s="173">
        <f>ROUND(H370*I370, 2)</f>
        <v>460986.94</v>
      </c>
      <c r="K370" s="174"/>
      <c r="L370" s="173">
        <f>Source!P476</f>
        <v>-92.200000000000003</v>
      </c>
      <c r="AD370">
        <f>ROUND((Source!AT476/100)*((ROUND(ROUND(Source!AO476,2)*Source!I476,2)+ROUND(ROUND(Source!AN476,2)*Source!I476,2))),2)</f>
        <v>0</v>
      </c>
      <c r="AE370">
        <f>ROUND((Source!AU476/100)*((ROUND(ROUND(Source!AO476,2)*Source!I476,2)+ROUND(ROUND(Source!AN476,2)*Source!I476,2))),2)</f>
        <v>0</v>
      </c>
      <c r="AN370">
        <f t="shared" si="29"/>
        <v>-92.200000000000003</v>
      </c>
      <c r="AW370">
        <f t="shared" si="30"/>
        <v>-92.200000000000003</v>
      </c>
      <c r="AZ370">
        <f>Source!X476</f>
        <v>0</v>
      </c>
      <c r="BA370">
        <f>Source!Y476</f>
        <v>0</v>
      </c>
      <c r="CD370">
        <v>2</v>
      </c>
    </row>
    <row r="371" ht="14.25">
      <c r="A371" s="170"/>
      <c r="B371" s="170"/>
      <c r="C371" s="170" t="s">
        <v>217</v>
      </c>
      <c r="D371" s="171"/>
      <c r="E371" s="172"/>
      <c r="F371" s="172"/>
      <c r="G371" s="172"/>
      <c r="H371" s="173"/>
      <c r="I371" s="174"/>
      <c r="J371" s="173"/>
      <c r="K371" s="174"/>
      <c r="L371" s="173">
        <f>SUM(AR360:AR374)+SUM(AS360:AS374)+SUM(AT360:AT374)+SUM(AU360:AU374)+SUM(AV360:AV374)</f>
        <v>260.63</v>
      </c>
    </row>
    <row r="372" ht="28.5">
      <c r="A372" s="170"/>
      <c r="B372" s="170" t="s">
        <v>218</v>
      </c>
      <c r="C372" s="170" t="s">
        <v>219</v>
      </c>
      <c r="D372" s="171" t="s">
        <v>220</v>
      </c>
      <c r="E372" s="172">
        <f>Source!BZ469</f>
        <v>97</v>
      </c>
      <c r="F372" s="172"/>
      <c r="G372" s="172">
        <f>Source!AT469</f>
        <v>97</v>
      </c>
      <c r="H372" s="173"/>
      <c r="I372" s="174"/>
      <c r="J372" s="173"/>
      <c r="K372" s="174"/>
      <c r="L372" s="173">
        <f>SUM(AZ360:AZ374)</f>
        <v>252.81</v>
      </c>
    </row>
    <row r="373" ht="28.5">
      <c r="A373" s="182"/>
      <c r="B373" s="182" t="s">
        <v>221</v>
      </c>
      <c r="C373" s="182" t="s">
        <v>222</v>
      </c>
      <c r="D373" s="183" t="s">
        <v>220</v>
      </c>
      <c r="E373" s="184">
        <f>Source!CA469</f>
        <v>51</v>
      </c>
      <c r="F373" s="184"/>
      <c r="G373" s="184">
        <f>Source!AU469</f>
        <v>51</v>
      </c>
      <c r="H373" s="185"/>
      <c r="I373" s="186"/>
      <c r="J373" s="185"/>
      <c r="K373" s="186"/>
      <c r="L373" s="185">
        <f>SUM(BA360:BA374)</f>
        <v>132.92000000000002</v>
      </c>
    </row>
    <row r="374" ht="15">
      <c r="C374" s="188" t="s">
        <v>223</v>
      </c>
      <c r="D374" s="188"/>
      <c r="E374" s="188"/>
      <c r="F374" s="188"/>
      <c r="G374" s="188"/>
      <c r="H374" s="188"/>
      <c r="I374" s="189">
        <f>IF(E360&lt;&gt;0,K374/E360, 0)</f>
        <v>651.57000000000016</v>
      </c>
      <c r="J374" s="189"/>
      <c r="K374" s="189">
        <f>L361+L372+L373+SUM(L364:L370)</f>
        <v>651.57000000000016</v>
      </c>
      <c r="L374" s="189"/>
      <c r="AD374">
        <f>ROUND((Source!AT469/100)*((ROUND(SUMIF(SmtRes!AQ197:'SmtRes'!AQ204,"=1",SmtRes!AD197:'SmtRes'!AD204)*Source!I469, 2)+ROUND(SUMIF(SmtRes!AQ197:'SmtRes'!AQ204,"=1",SmtRes!AC197:'SmtRes'!AC204)*Source!I469, 2))), 2)</f>
        <v>495.69999999999999</v>
      </c>
      <c r="AE374">
        <f>ROUND((Source!AU469/100)*((ROUND(SUMIF(SmtRes!AQ197:'SmtRes'!AQ204,"=1",SmtRes!AD197:'SmtRes'!AD204)*Source!I469, 2)+ROUND(SUMIF(SmtRes!AQ197:'SmtRes'!AQ204,"=1",SmtRes!AC197:'SmtRes'!AC204)*Source!I469, 2))), 2)</f>
        <v>260.63</v>
      </c>
      <c r="AN374" s="190">
        <f>L361+L372+L373</f>
        <v>646.36000000000013</v>
      </c>
      <c r="AO374">
        <f>0</f>
        <v>0</v>
      </c>
      <c r="AQ374" t="s">
        <v>224</v>
      </c>
      <c r="AR374" s="190">
        <f>L361</f>
        <v>260.63</v>
      </c>
      <c r="AT374">
        <f>0</f>
        <v>0</v>
      </c>
      <c r="AV374" t="s">
        <v>224</v>
      </c>
      <c r="AW374">
        <f>0</f>
        <v>0</v>
      </c>
      <c r="AZ374">
        <f>Source!X469</f>
        <v>252.81</v>
      </c>
      <c r="BA374">
        <f>Source!Y469</f>
        <v>132.92000000000002</v>
      </c>
      <c r="CD374">
        <v>2</v>
      </c>
    </row>
    <row r="375" ht="57">
      <c r="A375" s="169" t="s">
        <v>477</v>
      </c>
      <c r="B375" s="170" t="str">
        <f>Source!F477</f>
        <v>22.2.02.23-0306</v>
      </c>
      <c r="C375" s="170" t="str">
        <f>Source!G477</f>
        <v xml:space="preserve">Столбики опознавательные для подземных кабельных линий, пластиковые, диаметр 83 мм, толщина стенки 4 мм, высота 1500-1600 мм</v>
      </c>
      <c r="D375" s="171" t="str">
        <f>Source!H477</f>
        <v xml:space="preserve">100 ШТ</v>
      </c>
      <c r="E375" s="172">
        <f>Source!K477</f>
        <v>0.01</v>
      </c>
      <c r="F375" s="172"/>
      <c r="G375" s="172">
        <f>Source!I477</f>
        <v>0.01</v>
      </c>
      <c r="H375" s="173">
        <f>Source!AL477</f>
        <v>25728.619999999999</v>
      </c>
      <c r="I375" s="174">
        <f>IF(Source!BC477&lt;&gt; 0, Source!BC477, 1)</f>
        <v>1.3400000000000001</v>
      </c>
      <c r="J375" s="173">
        <f>ROUND(H375*I375, 2)</f>
        <v>34476.349999999999</v>
      </c>
      <c r="K375" s="174"/>
      <c r="L375" s="173">
        <f>Source!P477</f>
        <v>344.75999999999999</v>
      </c>
    </row>
    <row r="376">
      <c r="A376" s="209"/>
      <c r="B376" s="209"/>
      <c r="C376" s="210" t="str">
        <f>"Объем: "&amp;Source!I477&amp;"=1/"&amp;"100"</f>
        <v xml:space="preserve">Объем: 0.01=1/100</v>
      </c>
      <c r="D376" s="209"/>
      <c r="E376" s="209"/>
      <c r="F376" s="209"/>
      <c r="G376" s="209"/>
      <c r="H376" s="209"/>
      <c r="I376" s="209"/>
      <c r="J376" s="209"/>
      <c r="K376" s="209"/>
      <c r="L376" s="209"/>
    </row>
    <row r="377" ht="15">
      <c r="C377" s="188" t="s">
        <v>223</v>
      </c>
      <c r="D377" s="188"/>
      <c r="E377" s="188"/>
      <c r="F377" s="188"/>
      <c r="G377" s="188"/>
      <c r="H377" s="188"/>
      <c r="I377" s="189">
        <f>IF(E375&lt;&gt;0,K377/E375, 0)</f>
        <v>34476</v>
      </c>
      <c r="J377" s="189"/>
      <c r="K377" s="189">
        <f>L375</f>
        <v>344.75999999999999</v>
      </c>
      <c r="L377" s="189"/>
      <c r="AD377">
        <f>ROUND((Source!AT477/100)*((ROUND(ROUND(Source!AO477,2)*Source!I477, 2)+ROUND(ROUND(Source!AN477,2)*Source!I477, 2))), 2)</f>
        <v>0</v>
      </c>
      <c r="AE377">
        <f>ROUND((Source!AU477/100)*((ROUND(ROUND(Source!AO477,2)*Source!I477, 2)+ROUND(ROUND(Source!AN477,2)*Source!I477, 2))), 2)</f>
        <v>0</v>
      </c>
      <c r="AN377" s="190">
        <f>L375</f>
        <v>344.75999999999999</v>
      </c>
      <c r="AO377">
        <f>0</f>
        <v>0</v>
      </c>
      <c r="AQ377" t="s">
        <v>224</v>
      </c>
      <c r="AR377">
        <f>0</f>
        <v>0</v>
      </c>
      <c r="AT377">
        <f>0</f>
        <v>0</v>
      </c>
      <c r="AV377" t="s">
        <v>224</v>
      </c>
      <c r="AW377" s="190">
        <f>L375</f>
        <v>344.75999999999999</v>
      </c>
      <c r="AZ377">
        <f>Source!X477</f>
        <v>0</v>
      </c>
      <c r="BA377">
        <f>Source!Y477</f>
        <v>0</v>
      </c>
      <c r="CD377">
        <v>2</v>
      </c>
    </row>
    <row r="378" ht="42.75">
      <c r="A378" s="169" t="s">
        <v>478</v>
      </c>
      <c r="B378" s="170" t="str">
        <f>Source!F478</f>
        <v>22.2.02.23-0303</v>
      </c>
      <c r="C378" s="170" t="str">
        <f>Source!G478</f>
        <v xml:space="preserve">Таблички-указатели кабельных трасс пластиковые двусторонние, размеры 300х400х5 мм</v>
      </c>
      <c r="D378" s="171" t="str">
        <f>Source!H478</f>
        <v xml:space="preserve">100 ШТ</v>
      </c>
      <c r="E378" s="172">
        <f>Source!K478</f>
        <v>0.01</v>
      </c>
      <c r="F378" s="172"/>
      <c r="G378" s="172">
        <f>Source!I478</f>
        <v>0.01</v>
      </c>
      <c r="H378" s="173">
        <f>Source!AL478</f>
        <v>88116.770000000004</v>
      </c>
      <c r="I378" s="174">
        <f>IF(Source!BC478&lt;&gt; 0, Source!BC478, 1)</f>
        <v>1.3400000000000001</v>
      </c>
      <c r="J378" s="173">
        <f>ROUND(H378*I378, 2)</f>
        <v>118076.47</v>
      </c>
      <c r="K378" s="174"/>
      <c r="L378" s="173">
        <f>Source!P478</f>
        <v>1180.76</v>
      </c>
    </row>
    <row r="379">
      <c r="A379" s="209"/>
      <c r="B379" s="209"/>
      <c r="C379" s="210" t="str">
        <f>"Объем: "&amp;Source!I478&amp;"=1/"&amp;"100"</f>
        <v xml:space="preserve">Объем: 0.01=1/100</v>
      </c>
      <c r="D379" s="209"/>
      <c r="E379" s="209"/>
      <c r="F379" s="209"/>
      <c r="G379" s="209"/>
      <c r="H379" s="209"/>
      <c r="I379" s="209"/>
      <c r="J379" s="209"/>
      <c r="K379" s="209"/>
      <c r="L379" s="209"/>
    </row>
    <row r="380" ht="15">
      <c r="C380" s="188" t="s">
        <v>223</v>
      </c>
      <c r="D380" s="188"/>
      <c r="E380" s="188"/>
      <c r="F380" s="188"/>
      <c r="G380" s="188"/>
      <c r="H380" s="188"/>
      <c r="I380" s="189">
        <f>IF(E378&lt;&gt;0,K380/E378, 0)</f>
        <v>118076</v>
      </c>
      <c r="J380" s="189"/>
      <c r="K380" s="189">
        <f>L378</f>
        <v>1180.76</v>
      </c>
      <c r="L380" s="189"/>
      <c r="AD380">
        <f>ROUND((Source!AT478/100)*((ROUND(ROUND(Source!AO478,2)*Source!I478, 2)+ROUND(ROUND(Source!AN478,2)*Source!I478, 2))), 2)</f>
        <v>0</v>
      </c>
      <c r="AE380">
        <f>ROUND((Source!AU478/100)*((ROUND(ROUND(Source!AO478,2)*Source!I478, 2)+ROUND(ROUND(Source!AN478,2)*Source!I478, 2))), 2)</f>
        <v>0</v>
      </c>
      <c r="AN380" s="190">
        <f>L378</f>
        <v>1180.76</v>
      </c>
      <c r="AO380">
        <f>0</f>
        <v>0</v>
      </c>
      <c r="AQ380" t="s">
        <v>224</v>
      </c>
      <c r="AR380">
        <f>0</f>
        <v>0</v>
      </c>
      <c r="AT380">
        <f>0</f>
        <v>0</v>
      </c>
      <c r="AV380" t="s">
        <v>224</v>
      </c>
      <c r="AW380" s="190">
        <f>L378</f>
        <v>1180.76</v>
      </c>
      <c r="AZ380">
        <f>Source!X478</f>
        <v>0</v>
      </c>
      <c r="BA380">
        <f>Source!Y478</f>
        <v>0</v>
      </c>
      <c r="CD380">
        <v>2</v>
      </c>
    </row>
    <row r="381" ht="42.75">
      <c r="A381" s="208" t="s">
        <v>480</v>
      </c>
      <c r="B381" s="182" t="s">
        <v>461</v>
      </c>
      <c r="C381" s="182" t="str">
        <f>Source!G479</f>
        <v xml:space="preserve">Погрузка в автотранспортное средство: грунт растительного слоя (земля, перегной)</v>
      </c>
      <c r="D381" s="183" t="str">
        <f>Source!H479</f>
        <v xml:space="preserve">1т груза</v>
      </c>
      <c r="E381" s="184">
        <f>Source!K479</f>
        <v>3.7799999999999998</v>
      </c>
      <c r="F381" s="184"/>
      <c r="G381" s="184">
        <f>Source!I479</f>
        <v>3.7799999999999998</v>
      </c>
      <c r="H381" s="185"/>
      <c r="I381" s="186"/>
      <c r="J381" s="185">
        <f>Source!AK479</f>
        <v>94.879999999999995</v>
      </c>
      <c r="K381" s="186"/>
      <c r="L381" s="185">
        <f>Source!HD479</f>
        <v>358.65000000000003</v>
      </c>
    </row>
    <row r="382" ht="15">
      <c r="C382" s="188" t="s">
        <v>223</v>
      </c>
      <c r="D382" s="188"/>
      <c r="E382" s="188"/>
      <c r="F382" s="188"/>
      <c r="G382" s="188"/>
      <c r="H382" s="188"/>
      <c r="I382" s="189">
        <f>IF(E381&lt;&gt;0,K382/E381, 0)</f>
        <v>94.880952380952394</v>
      </c>
      <c r="J382" s="189"/>
      <c r="K382" s="189">
        <f>L381</f>
        <v>358.65000000000003</v>
      </c>
      <c r="L382" s="189"/>
      <c r="AD382">
        <f>ROUND((Source!AT479/100)*((ROUND(0*Source!I479, 2)+ROUND(0*Source!I479, 2))), 2)</f>
        <v>0</v>
      </c>
      <c r="AE382">
        <f>ROUND((Source!AU479/100)*((ROUND(0*Source!I479, 2)+ROUND(0*Source!I479, 2))), 2)</f>
        <v>0</v>
      </c>
      <c r="AN382" s="190">
        <f>L381</f>
        <v>358.65000000000003</v>
      </c>
      <c r="AP382">
        <f>0</f>
        <v>0</v>
      </c>
      <c r="AQ382" t="s">
        <v>224</v>
      </c>
      <c r="AS382">
        <f>0</f>
        <v>0</v>
      </c>
      <c r="AU382">
        <f>0</f>
        <v>0</v>
      </c>
      <c r="AV382" t="s">
        <v>224</v>
      </c>
      <c r="AZ382">
        <f>Source!X479</f>
        <v>0</v>
      </c>
      <c r="BA382">
        <f>Source!Y479</f>
        <v>0</v>
      </c>
      <c r="BB382" s="190">
        <f>L381</f>
        <v>358.65000000000003</v>
      </c>
      <c r="CD382">
        <v>1</v>
      </c>
    </row>
    <row r="383" ht="128.25">
      <c r="A383" s="208" t="s">
        <v>482</v>
      </c>
      <c r="B383" s="182" t="s">
        <v>523</v>
      </c>
      <c r="C383" s="182" t="str">
        <f>Source!G480</f>
        <v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383" s="183" t="str">
        <f>Source!H480</f>
        <v xml:space="preserve">1т груза</v>
      </c>
      <c r="E383" s="184">
        <f>Source!K480</f>
        <v>3.7799999999999998</v>
      </c>
      <c r="F383" s="184"/>
      <c r="G383" s="184">
        <f>Source!I480</f>
        <v>3.7799999999999998</v>
      </c>
      <c r="H383" s="185"/>
      <c r="I383" s="186"/>
      <c r="J383" s="185">
        <f>Source!AK480</f>
        <v>263.24000000000001</v>
      </c>
      <c r="K383" s="186"/>
      <c r="L383" s="185">
        <f>Source!HD480</f>
        <v>995.05000000000007</v>
      </c>
    </row>
    <row r="384" ht="15">
      <c r="C384" s="188" t="s">
        <v>223</v>
      </c>
      <c r="D384" s="188"/>
      <c r="E384" s="188"/>
      <c r="F384" s="188"/>
      <c r="G384" s="188"/>
      <c r="H384" s="188"/>
      <c r="I384" s="189">
        <f>IF(E383&lt;&gt;0,K384/E383, 0)</f>
        <v>263.24074074074076</v>
      </c>
      <c r="J384" s="189"/>
      <c r="K384" s="189">
        <f>L383</f>
        <v>995.05000000000007</v>
      </c>
      <c r="L384" s="189"/>
      <c r="AD384">
        <f>ROUND((Source!AT480/100)*((ROUND(0*Source!I480, 2)+ROUND(0*Source!I480, 2))), 2)</f>
        <v>0</v>
      </c>
      <c r="AE384">
        <f>ROUND((Source!AU480/100)*((ROUND(0*Source!I480, 2)+ROUND(0*Source!I480, 2))), 2)</f>
        <v>0</v>
      </c>
      <c r="AN384" s="190">
        <f>L383</f>
        <v>995.05000000000007</v>
      </c>
      <c r="AP384">
        <f>0</f>
        <v>0</v>
      </c>
      <c r="AQ384" t="s">
        <v>224</v>
      </c>
      <c r="AS384">
        <f>0</f>
        <v>0</v>
      </c>
      <c r="AU384">
        <f>0</f>
        <v>0</v>
      </c>
      <c r="AV384" t="s">
        <v>224</v>
      </c>
      <c r="AZ384">
        <f>Source!X480</f>
        <v>0</v>
      </c>
      <c r="BA384">
        <f>Source!Y480</f>
        <v>0</v>
      </c>
      <c r="BB384" s="190">
        <f>L383</f>
        <v>995.05000000000007</v>
      </c>
      <c r="CD384">
        <v>1</v>
      </c>
    </row>
    <row r="386" ht="15">
      <c r="A386" s="191"/>
      <c r="B386" s="192"/>
      <c r="C386" s="187" t="s">
        <v>225</v>
      </c>
      <c r="D386" s="187"/>
      <c r="E386" s="187"/>
      <c r="F386" s="187"/>
      <c r="G386" s="187"/>
      <c r="H386" s="187"/>
      <c r="I386" s="181"/>
      <c r="J386" s="191"/>
      <c r="K386" s="193"/>
      <c r="L386" s="181">
        <f>L388+L389+L395+L399</f>
        <v>59558.739999999998</v>
      </c>
    </row>
    <row r="387" ht="14.25">
      <c r="A387" s="194"/>
      <c r="B387" s="123"/>
      <c r="C387" s="195" t="s">
        <v>226</v>
      </c>
      <c r="D387" s="170"/>
      <c r="E387" s="170"/>
      <c r="F387" s="170"/>
      <c r="G387" s="170"/>
      <c r="H387" s="170"/>
      <c r="I387" s="173"/>
      <c r="J387" s="194"/>
      <c r="K387" s="172"/>
      <c r="L387" s="173"/>
    </row>
    <row r="388" ht="14.25">
      <c r="A388" s="194"/>
      <c r="B388" s="123"/>
      <c r="C388" s="170" t="s">
        <v>227</v>
      </c>
      <c r="D388" s="170"/>
      <c r="E388" s="170"/>
      <c r="F388" s="170"/>
      <c r="G388" s="170"/>
      <c r="H388" s="170"/>
      <c r="I388" s="173"/>
      <c r="J388" s="194"/>
      <c r="K388" s="172"/>
      <c r="L388" s="173">
        <f>SUM(AR246:AR384)</f>
        <v>9011.3999999999978</v>
      </c>
    </row>
    <row r="389" ht="14.25" hidden="1">
      <c r="A389" s="194"/>
      <c r="B389" s="123"/>
      <c r="C389" s="170" t="s">
        <v>228</v>
      </c>
      <c r="D389" s="170"/>
      <c r="E389" s="170"/>
      <c r="F389" s="170"/>
      <c r="G389" s="170"/>
      <c r="H389" s="170"/>
      <c r="I389" s="173"/>
      <c r="J389" s="194"/>
      <c r="K389" s="172"/>
      <c r="L389" s="173">
        <f>L391+L394+L393</f>
        <v>1847.3700000000001</v>
      </c>
    </row>
    <row r="390" ht="14.25" hidden="1">
      <c r="A390" s="194"/>
      <c r="B390" s="123"/>
      <c r="C390" s="195" t="s">
        <v>229</v>
      </c>
      <c r="D390" s="170"/>
      <c r="E390" s="170"/>
      <c r="F390" s="170"/>
      <c r="G390" s="170"/>
      <c r="H390" s="170"/>
      <c r="I390" s="173"/>
      <c r="J390" s="194"/>
      <c r="K390" s="172"/>
      <c r="L390" s="173"/>
    </row>
    <row r="391" ht="14.25">
      <c r="A391" s="194"/>
      <c r="B391" s="123"/>
      <c r="C391" s="170" t="s">
        <v>228</v>
      </c>
      <c r="D391" s="170"/>
      <c r="E391" s="170"/>
      <c r="F391" s="170"/>
      <c r="G391" s="170"/>
      <c r="H391" s="170"/>
      <c r="I391" s="173"/>
      <c r="J391" s="194"/>
      <c r="K391" s="172"/>
      <c r="L391" s="173">
        <f>SUM(AO246:AO384)</f>
        <v>1081.8300000000002</v>
      </c>
    </row>
    <row r="392" ht="14.25" hidden="1">
      <c r="A392" s="194"/>
      <c r="B392" s="123"/>
      <c r="C392" s="195" t="s">
        <v>230</v>
      </c>
      <c r="D392" s="170"/>
      <c r="E392" s="170"/>
      <c r="F392" s="170"/>
      <c r="G392" s="170"/>
      <c r="H392" s="170"/>
      <c r="I392" s="173"/>
      <c r="J392" s="194"/>
      <c r="K392" s="172"/>
      <c r="L392" s="173"/>
    </row>
    <row r="393" ht="14.25">
      <c r="A393" s="194"/>
      <c r="B393" s="123"/>
      <c r="C393" s="170" t="s">
        <v>231</v>
      </c>
      <c r="D393" s="170"/>
      <c r="E393" s="170"/>
      <c r="F393" s="170"/>
      <c r="G393" s="170"/>
      <c r="H393" s="170"/>
      <c r="I393" s="173"/>
      <c r="J393" s="194"/>
      <c r="K393" s="172"/>
      <c r="L393" s="173">
        <f>SUM(AT246:AT384)</f>
        <v>765.53999999999996</v>
      </c>
    </row>
    <row r="394" ht="14.25" hidden="1">
      <c r="A394" s="194"/>
      <c r="B394" s="123"/>
      <c r="C394" s="170" t="s">
        <v>232</v>
      </c>
      <c r="D394" s="170"/>
      <c r="E394" s="170"/>
      <c r="F394" s="170"/>
      <c r="G394" s="170"/>
      <c r="H394" s="170"/>
      <c r="I394" s="173"/>
      <c r="J394" s="194"/>
      <c r="K394" s="172"/>
      <c r="L394" s="173">
        <f>SUM(AV246:AV384)</f>
        <v>0</v>
      </c>
    </row>
    <row r="395" ht="14.25">
      <c r="A395" s="194"/>
      <c r="B395" s="123"/>
      <c r="C395" s="170" t="s">
        <v>233</v>
      </c>
      <c r="D395" s="170"/>
      <c r="E395" s="170"/>
      <c r="F395" s="170"/>
      <c r="G395" s="170"/>
      <c r="H395" s="170"/>
      <c r="I395" s="173"/>
      <c r="J395" s="194"/>
      <c r="K395" s="172"/>
      <c r="L395" s="173">
        <f>L397+L398</f>
        <v>47346.270000000004</v>
      </c>
    </row>
    <row r="396" ht="14.25">
      <c r="A396" s="194"/>
      <c r="B396" s="123"/>
      <c r="C396" s="195" t="s">
        <v>229</v>
      </c>
      <c r="D396" s="170"/>
      <c r="E396" s="170"/>
      <c r="F396" s="170"/>
      <c r="G396" s="170"/>
      <c r="H396" s="170"/>
      <c r="I396" s="173"/>
      <c r="J396" s="194"/>
      <c r="K396" s="172"/>
      <c r="L396" s="173"/>
    </row>
    <row r="397" ht="14.25">
      <c r="A397" s="194"/>
      <c r="B397" s="123"/>
      <c r="C397" s="170" t="s">
        <v>234</v>
      </c>
      <c r="D397" s="170"/>
      <c r="E397" s="170"/>
      <c r="F397" s="170"/>
      <c r="G397" s="170"/>
      <c r="H397" s="170"/>
      <c r="I397" s="173"/>
      <c r="J397" s="194"/>
      <c r="K397" s="172"/>
      <c r="L397" s="173">
        <f>SUM(AW246:AW384)-SUM(BK246:BK384)</f>
        <v>47346.270000000004</v>
      </c>
    </row>
    <row r="398" ht="14.25" hidden="1">
      <c r="A398" s="194"/>
      <c r="B398" s="123"/>
      <c r="C398" s="170" t="s">
        <v>235</v>
      </c>
      <c r="D398" s="170"/>
      <c r="E398" s="170"/>
      <c r="F398" s="170"/>
      <c r="G398" s="170"/>
      <c r="H398" s="170"/>
      <c r="I398" s="173"/>
      <c r="J398" s="194"/>
      <c r="K398" s="172"/>
      <c r="L398" s="173">
        <f>SUM(BC246:BC384)</f>
        <v>0</v>
      </c>
    </row>
    <row r="399" ht="14.25">
      <c r="A399" s="194"/>
      <c r="B399" s="123"/>
      <c r="C399" s="170" t="s">
        <v>236</v>
      </c>
      <c r="D399" s="170"/>
      <c r="E399" s="170"/>
      <c r="F399" s="170"/>
      <c r="G399" s="170"/>
      <c r="H399" s="170"/>
      <c r="I399" s="173"/>
      <c r="J399" s="194"/>
      <c r="K399" s="172"/>
      <c r="L399" s="173">
        <f>SUM(BB246:BB384)</f>
        <v>1353.7</v>
      </c>
    </row>
    <row r="400" ht="14.25">
      <c r="A400" s="194"/>
      <c r="B400" s="123"/>
      <c r="C400" s="170" t="s">
        <v>237</v>
      </c>
      <c r="D400" s="170"/>
      <c r="E400" s="170"/>
      <c r="F400" s="170"/>
      <c r="G400" s="170"/>
      <c r="H400" s="170"/>
      <c r="I400" s="173"/>
      <c r="J400" s="194"/>
      <c r="K400" s="172"/>
      <c r="L400" s="173">
        <f>SUM(AR246:AR384)+SUM(AT246:AT384)+SUM(AV246:AV384)</f>
        <v>9776.9399999999987</v>
      </c>
    </row>
    <row r="401" ht="14.25">
      <c r="A401" s="194"/>
      <c r="B401" s="123"/>
      <c r="C401" s="170" t="s">
        <v>238</v>
      </c>
      <c r="D401" s="170"/>
      <c r="E401" s="170"/>
      <c r="F401" s="170"/>
      <c r="G401" s="170"/>
      <c r="H401" s="170"/>
      <c r="I401" s="173"/>
      <c r="J401" s="194"/>
      <c r="K401" s="172"/>
      <c r="L401" s="173">
        <f>SUM(AZ246:AZ384)</f>
        <v>9339.8599999999988</v>
      </c>
    </row>
    <row r="402" ht="14.25">
      <c r="A402" s="194"/>
      <c r="B402" s="123"/>
      <c r="C402" s="170" t="s">
        <v>239</v>
      </c>
      <c r="D402" s="170"/>
      <c r="E402" s="170"/>
      <c r="F402" s="170"/>
      <c r="G402" s="170"/>
      <c r="H402" s="170"/>
      <c r="I402" s="173"/>
      <c r="J402" s="194"/>
      <c r="K402" s="172"/>
      <c r="L402" s="173">
        <f>SUM(BA246:BA384)</f>
        <v>4790.2200000000012</v>
      </c>
    </row>
    <row r="403" ht="14.25" hidden="1">
      <c r="A403" s="194"/>
      <c r="B403" s="123"/>
      <c r="C403" s="170" t="s">
        <v>240</v>
      </c>
      <c r="D403" s="170"/>
      <c r="E403" s="170"/>
      <c r="F403" s="170"/>
      <c r="G403" s="170"/>
      <c r="H403" s="170"/>
      <c r="I403" s="173"/>
      <c r="J403" s="194"/>
      <c r="K403" s="172"/>
      <c r="L403" s="173">
        <f>L405+L406</f>
        <v>0</v>
      </c>
    </row>
    <row r="404" ht="14.25" hidden="1">
      <c r="A404" s="194"/>
      <c r="B404" s="123"/>
      <c r="C404" s="195" t="s">
        <v>226</v>
      </c>
      <c r="D404" s="170"/>
      <c r="E404" s="170"/>
      <c r="F404" s="170"/>
      <c r="G404" s="170"/>
      <c r="H404" s="170"/>
      <c r="I404" s="173"/>
      <c r="J404" s="194"/>
      <c r="K404" s="172"/>
      <c r="L404" s="173"/>
    </row>
    <row r="405" ht="14.25" hidden="1">
      <c r="A405" s="194"/>
      <c r="B405" s="123"/>
      <c r="C405" s="170" t="s">
        <v>241</v>
      </c>
      <c r="D405" s="170"/>
      <c r="E405" s="170"/>
      <c r="F405" s="170"/>
      <c r="G405" s="170"/>
      <c r="H405" s="170"/>
      <c r="I405" s="173"/>
      <c r="J405" s="194"/>
      <c r="K405" s="172"/>
      <c r="L405" s="173">
        <f>SUM(BK246:BK384)</f>
        <v>0</v>
      </c>
    </row>
    <row r="406" ht="14.25" hidden="1">
      <c r="A406" s="194"/>
      <c r="B406" s="123"/>
      <c r="C406" s="170" t="s">
        <v>242</v>
      </c>
      <c r="D406" s="170"/>
      <c r="E406" s="170"/>
      <c r="F406" s="170"/>
      <c r="G406" s="170"/>
      <c r="H406" s="170"/>
      <c r="I406" s="173"/>
      <c r="J406" s="194"/>
      <c r="K406" s="172"/>
      <c r="L406" s="173">
        <f>SUM(BD246:BD384)</f>
        <v>0</v>
      </c>
    </row>
    <row r="407" ht="14.25" hidden="1">
      <c r="A407" s="194"/>
      <c r="B407" s="123"/>
      <c r="C407" s="170" t="s">
        <v>243</v>
      </c>
      <c r="D407" s="170"/>
      <c r="E407" s="170"/>
      <c r="F407" s="170"/>
      <c r="G407" s="170"/>
      <c r="H407" s="170"/>
      <c r="I407" s="173"/>
      <c r="J407" s="194"/>
      <c r="K407" s="172"/>
      <c r="L407" s="173"/>
    </row>
    <row r="408" ht="14.25" hidden="1">
      <c r="A408" s="194"/>
      <c r="B408" s="123"/>
      <c r="C408" s="170" t="s">
        <v>243</v>
      </c>
      <c r="D408" s="170"/>
      <c r="E408" s="170"/>
      <c r="F408" s="170"/>
      <c r="G408" s="170"/>
      <c r="H408" s="170"/>
      <c r="I408" s="173"/>
      <c r="J408" s="194"/>
      <c r="K408" s="172"/>
      <c r="L408" s="173">
        <f>SUM(BQ246:BQ384)</f>
        <v>0</v>
      </c>
    </row>
    <row r="409" ht="14.25" hidden="1">
      <c r="A409" s="194"/>
      <c r="B409" s="123"/>
      <c r="C409" s="170" t="s">
        <v>244</v>
      </c>
      <c r="D409" s="170"/>
      <c r="E409" s="170"/>
      <c r="F409" s="170"/>
      <c r="G409" s="170"/>
      <c r="H409" s="170"/>
      <c r="I409" s="173"/>
      <c r="J409" s="194"/>
      <c r="K409" s="172"/>
      <c r="L409" s="173">
        <f>SUM(BO246:BO384)</f>
        <v>0</v>
      </c>
    </row>
    <row r="410" ht="15">
      <c r="A410" s="191"/>
      <c r="B410" s="192"/>
      <c r="C410" s="187" t="s">
        <v>245</v>
      </c>
      <c r="D410" s="187"/>
      <c r="E410" s="187"/>
      <c r="F410" s="187"/>
      <c r="G410" s="187"/>
      <c r="H410" s="187"/>
      <c r="I410" s="181"/>
      <c r="J410" s="191"/>
      <c r="K410" s="193"/>
      <c r="L410" s="181">
        <f>L386+L401+L402+L403+L408+L409</f>
        <v>73688.819999999992</v>
      </c>
    </row>
    <row r="411" ht="14.25">
      <c r="A411" s="194"/>
      <c r="B411" s="123"/>
      <c r="C411" s="195" t="s">
        <v>246</v>
      </c>
      <c r="D411" s="170"/>
      <c r="E411" s="170"/>
      <c r="F411" s="170"/>
      <c r="G411" s="170"/>
      <c r="H411" s="170"/>
      <c r="I411" s="173"/>
      <c r="J411" s="194"/>
      <c r="K411" s="172"/>
      <c r="L411" s="173"/>
    </row>
    <row r="412" ht="14.25">
      <c r="A412" s="194"/>
      <c r="B412" s="123"/>
      <c r="C412" s="170" t="s">
        <v>247</v>
      </c>
      <c r="D412" s="170"/>
      <c r="E412" s="170"/>
      <c r="F412" s="170"/>
      <c r="G412" s="170"/>
      <c r="H412" s="170"/>
      <c r="I412" s="173"/>
      <c r="J412" s="194"/>
      <c r="K412" s="172"/>
      <c r="L412" s="173">
        <f>SUM(AX246:AX384)</f>
        <v>28583.950000000001</v>
      </c>
    </row>
    <row r="413" ht="14.25" hidden="1">
      <c r="A413" s="194"/>
      <c r="B413" s="123"/>
      <c r="C413" s="170" t="s">
        <v>248</v>
      </c>
      <c r="D413" s="170"/>
      <c r="E413" s="170"/>
      <c r="F413" s="170"/>
      <c r="G413" s="170"/>
      <c r="H413" s="170"/>
      <c r="I413" s="173"/>
      <c r="J413" s="194"/>
      <c r="K413" s="172"/>
      <c r="L413" s="173">
        <f>SUM(AY246:AY384)</f>
        <v>0</v>
      </c>
    </row>
    <row r="414" ht="14.25">
      <c r="A414" s="194"/>
      <c r="B414" s="123"/>
      <c r="C414" s="170" t="s">
        <v>249</v>
      </c>
      <c r="D414" s="170"/>
      <c r="E414" s="170"/>
      <c r="F414" s="174"/>
      <c r="G414" s="180">
        <f>Source!F504</f>
        <v>17.122335799999998</v>
      </c>
      <c r="H414" s="194"/>
      <c r="I414" s="194"/>
      <c r="J414" s="194"/>
      <c r="K414" s="194"/>
      <c r="L414" s="194"/>
    </row>
    <row r="415" ht="14.25">
      <c r="A415" s="194"/>
      <c r="B415" s="123"/>
      <c r="C415" s="170" t="s">
        <v>250</v>
      </c>
      <c r="D415" s="170"/>
      <c r="E415" s="170"/>
      <c r="F415" s="174"/>
      <c r="G415" s="180">
        <f>Source!F505</f>
        <v>1.3490179</v>
      </c>
      <c r="H415" s="194"/>
      <c r="I415" s="194"/>
      <c r="J415" s="194"/>
      <c r="K415" s="194"/>
      <c r="L415" s="194"/>
    </row>
    <row r="418" ht="16.5">
      <c r="A418" s="168" t="s">
        <v>550</v>
      </c>
      <c r="B418" s="168"/>
      <c r="C418" s="168"/>
      <c r="D418" s="168"/>
      <c r="E418" s="168"/>
      <c r="F418" s="168"/>
      <c r="G418" s="168"/>
      <c r="H418" s="168"/>
      <c r="I418" s="168"/>
      <c r="J418" s="168"/>
      <c r="K418" s="168"/>
      <c r="L418" s="168"/>
    </row>
    <row r="419" ht="42.75">
      <c r="A419" s="169" t="s">
        <v>551</v>
      </c>
      <c r="B419" s="170" t="s">
        <v>272</v>
      </c>
      <c r="C419" s="170" t="str">
        <f>Source!G516</f>
        <v xml:space="preserve">Разработка грунта в отвал экскаваторами, вместимость ковша 0,5 (0,5-0,63) м3, группа грунтов: 2</v>
      </c>
      <c r="D419" s="171" t="str">
        <f>Source!H516</f>
        <v xml:space="preserve">1000 м3</v>
      </c>
      <c r="E419" s="172">
        <f>Source!K516</f>
        <v>0.201852</v>
      </c>
      <c r="F419" s="172"/>
      <c r="G419" s="172">
        <f>Source!I516</f>
        <v>0.201852</v>
      </c>
      <c r="H419" s="173"/>
      <c r="I419" s="174"/>
      <c r="J419" s="173"/>
      <c r="K419" s="174"/>
      <c r="L419" s="173"/>
    </row>
    <row r="420">
      <c r="C420" s="125" t="str">
        <f>"Объем: "&amp;Source!I516&amp;"=201,852/"&amp;"1000"</f>
        <v xml:space="preserve">Объем: 0.201852=201,852/1000</v>
      </c>
    </row>
    <row r="421" ht="15">
      <c r="A421" s="179"/>
      <c r="B421" s="172">
        <v>1</v>
      </c>
      <c r="C421" s="179" t="s">
        <v>190</v>
      </c>
      <c r="D421" s="171" t="s">
        <v>165</v>
      </c>
      <c r="E421" s="180"/>
      <c r="F421" s="172"/>
      <c r="G421" s="172">
        <f>Source!U516</f>
        <v>1.6027049</v>
      </c>
      <c r="H421" s="172"/>
      <c r="I421" s="172"/>
      <c r="J421" s="172"/>
      <c r="K421" s="172"/>
      <c r="L421" s="181">
        <f>SUM(L422:L422)-SUMIF(CE422:CE422, 1, L422:L422)</f>
        <v>681.49000000000001</v>
      </c>
    </row>
    <row r="422" ht="14.25">
      <c r="A422" s="170"/>
      <c r="B422" s="170" t="s">
        <v>273</v>
      </c>
      <c r="C422" s="170" t="s">
        <v>274</v>
      </c>
      <c r="D422" s="171" t="s">
        <v>165</v>
      </c>
      <c r="E422" s="172">
        <v>7.9400000000000004</v>
      </c>
      <c r="F422" s="172"/>
      <c r="G422" s="172">
        <f>SmtRes!CX205</f>
        <v>1.6027049</v>
      </c>
      <c r="H422" s="173"/>
      <c r="I422" s="174"/>
      <c r="J422" s="173">
        <f>SmtRes!CZ205</f>
        <v>425.20999999999998</v>
      </c>
      <c r="K422" s="174"/>
      <c r="L422" s="173">
        <f>SmtRes!DI205</f>
        <v>681.49000000000001</v>
      </c>
    </row>
    <row r="423" ht="15">
      <c r="A423" s="179"/>
      <c r="B423" s="172">
        <v>2</v>
      </c>
      <c r="C423" s="179" t="s">
        <v>193</v>
      </c>
      <c r="D423" s="171"/>
      <c r="E423" s="180"/>
      <c r="F423" s="172"/>
      <c r="G423" s="172"/>
      <c r="H423" s="172"/>
      <c r="I423" s="172"/>
      <c r="J423" s="172"/>
      <c r="K423" s="172"/>
      <c r="L423" s="181">
        <f>SUM(L424:L426)-SUMIF(CE424:CE426, 1, L424:L426)</f>
        <v>5176.2899999999991</v>
      </c>
    </row>
    <row r="424" ht="15">
      <c r="A424" s="179"/>
      <c r="B424" s="172"/>
      <c r="C424" s="179" t="s">
        <v>194</v>
      </c>
      <c r="D424" s="171" t="s">
        <v>165</v>
      </c>
      <c r="E424" s="180"/>
      <c r="F424" s="172"/>
      <c r="G424" s="172">
        <f>Source!V516</f>
        <v>3.9926325999999999</v>
      </c>
      <c r="H424" s="172"/>
      <c r="I424" s="172"/>
      <c r="J424" s="172"/>
      <c r="K424" s="172"/>
      <c r="L424" s="181">
        <f>SUMIF(CE425:CE426, 1, L425:L426)</f>
        <v>2803.5500000000002</v>
      </c>
      <c r="CE424">
        <v>1</v>
      </c>
    </row>
    <row r="425" ht="42.75">
      <c r="A425" s="170"/>
      <c r="B425" s="170" t="s">
        <v>275</v>
      </c>
      <c r="C425" s="170" t="s">
        <v>276</v>
      </c>
      <c r="D425" s="171" t="s">
        <v>197</v>
      </c>
      <c r="E425" s="172">
        <v>19.780000000000001</v>
      </c>
      <c r="F425" s="172"/>
      <c r="G425" s="172">
        <f>SmtRes!CX207</f>
        <v>3.9926325999999999</v>
      </c>
      <c r="H425" s="173">
        <f>SmtRes!CZ207</f>
        <v>1054.03</v>
      </c>
      <c r="I425" s="174">
        <f>SmtRes!AJ207</f>
        <v>1.23</v>
      </c>
      <c r="J425" s="173">
        <f>ROUND(H425*I425, 2)</f>
        <v>1296.46</v>
      </c>
      <c r="K425" s="174"/>
      <c r="L425" s="173">
        <f>SmtRes!DG207</f>
        <v>5176.29</v>
      </c>
    </row>
    <row r="426" ht="28.5">
      <c r="A426" s="170"/>
      <c r="B426" s="170" t="s">
        <v>198</v>
      </c>
      <c r="C426" s="182" t="s">
        <v>199</v>
      </c>
      <c r="D426" s="183" t="s">
        <v>165</v>
      </c>
      <c r="E426" s="184">
        <f>SmtRes!DO207*SmtRes!AT207</f>
        <v>19.780000000000001</v>
      </c>
      <c r="F426" s="184"/>
      <c r="G426" s="184">
        <f>ROUND(E426*G419, 7)</f>
        <v>3.9926325999999999</v>
      </c>
      <c r="H426" s="185"/>
      <c r="I426" s="186"/>
      <c r="J426" s="185">
        <f>ROUND(SmtRes!AG207/SmtRes!DO207, 2)</f>
        <v>702.18000000000006</v>
      </c>
      <c r="K426" s="186"/>
      <c r="L426" s="185">
        <f>SmtRes!DH207</f>
        <v>2803.5500000000002</v>
      </c>
      <c r="CE426">
        <v>1</v>
      </c>
    </row>
    <row r="427" ht="15">
      <c r="A427" s="170"/>
      <c r="B427" s="170"/>
      <c r="C427" s="187" t="s">
        <v>215</v>
      </c>
      <c r="D427" s="171"/>
      <c r="E427" s="172"/>
      <c r="F427" s="172"/>
      <c r="G427" s="172"/>
      <c r="H427" s="173"/>
      <c r="I427" s="174"/>
      <c r="J427" s="173"/>
      <c r="K427" s="174"/>
      <c r="L427" s="173">
        <f>L421+L423+L424</f>
        <v>8661.3299999999981</v>
      </c>
    </row>
    <row r="428" ht="14.25">
      <c r="A428" s="170"/>
      <c r="B428" s="170"/>
      <c r="C428" s="170" t="s">
        <v>217</v>
      </c>
      <c r="D428" s="171"/>
      <c r="E428" s="172"/>
      <c r="F428" s="172"/>
      <c r="G428" s="172"/>
      <c r="H428" s="173"/>
      <c r="I428" s="174"/>
      <c r="J428" s="173"/>
      <c r="K428" s="174"/>
      <c r="L428" s="173">
        <f>SUM(AR419:AR431)+SUM(AS419:AS431)+SUM(AT419:AT431)+SUM(AU419:AU431)+SUM(AV419:AV431)</f>
        <v>3485.04</v>
      </c>
    </row>
    <row r="429" ht="28.5">
      <c r="A429" s="170"/>
      <c r="B429" s="170" t="s">
        <v>277</v>
      </c>
      <c r="C429" s="170" t="s">
        <v>278</v>
      </c>
      <c r="D429" s="171" t="s">
        <v>220</v>
      </c>
      <c r="E429" s="172">
        <f>Source!BZ516</f>
        <v>92</v>
      </c>
      <c r="F429" s="172"/>
      <c r="G429" s="172">
        <f>Source!AT516</f>
        <v>92</v>
      </c>
      <c r="H429" s="173"/>
      <c r="I429" s="174"/>
      <c r="J429" s="173"/>
      <c r="K429" s="174"/>
      <c r="L429" s="173">
        <f>SUM(AZ419:AZ431)</f>
        <v>3206.2400000000002</v>
      </c>
    </row>
    <row r="430" ht="28.5">
      <c r="A430" s="182"/>
      <c r="B430" s="182" t="s">
        <v>279</v>
      </c>
      <c r="C430" s="182" t="s">
        <v>280</v>
      </c>
      <c r="D430" s="183" t="s">
        <v>220</v>
      </c>
      <c r="E430" s="184">
        <f>Source!CA516</f>
        <v>46</v>
      </c>
      <c r="F430" s="184"/>
      <c r="G430" s="184">
        <f>Source!AU516</f>
        <v>46</v>
      </c>
      <c r="H430" s="185"/>
      <c r="I430" s="186"/>
      <c r="J430" s="185"/>
      <c r="K430" s="186"/>
      <c r="L430" s="185">
        <f>SUM(BA419:BA431)</f>
        <v>1603.1200000000001</v>
      </c>
    </row>
    <row r="431" ht="15">
      <c r="C431" s="188" t="s">
        <v>223</v>
      </c>
      <c r="D431" s="188"/>
      <c r="E431" s="188"/>
      <c r="F431" s="188"/>
      <c r="G431" s="188"/>
      <c r="H431" s="188"/>
      <c r="I431" s="189">
        <f>IF(E419&lt;&gt;0,K431/E419, 0)</f>
        <v>66735.479460198549</v>
      </c>
      <c r="J431" s="189"/>
      <c r="K431" s="189">
        <f>L421+L423+L429+L430+L424</f>
        <v>13470.689999999999</v>
      </c>
      <c r="L431" s="189"/>
      <c r="AD431">
        <f>ROUND((Source!AT516/100)*((ROUND(SUMIF(SmtRes!AQ205:'SmtRes'!AQ207,"=1",SmtRes!AD205:'SmtRes'!AD207)*Source!I516, 2)+ROUND(SUMIF(SmtRes!AQ205:'SmtRes'!AQ207,"=1",SmtRes!AC205:'SmtRes'!AC207)*Source!I516, 2))), 2)</f>
        <v>209.36000000000001</v>
      </c>
      <c r="AE431">
        <f>ROUND((Source!AU516/100)*((ROUND(SUMIF(SmtRes!AQ205:'SmtRes'!AQ207,"=1",SmtRes!AD205:'SmtRes'!AD207)*Source!I516, 2)+ROUND(SUMIF(SmtRes!AQ205:'SmtRes'!AQ207,"=1",SmtRes!AC205:'SmtRes'!AC207)*Source!I516, 2))), 2)</f>
        <v>104.68000000000001</v>
      </c>
      <c r="AN431" s="190">
        <f>L421+L423+L429+L430+L424</f>
        <v>13470.689999999999</v>
      </c>
      <c r="AO431" s="190">
        <f>L423</f>
        <v>5176.2899999999991</v>
      </c>
      <c r="AQ431" t="s">
        <v>224</v>
      </c>
      <c r="AR431" s="190">
        <f>L421</f>
        <v>681.49000000000001</v>
      </c>
      <c r="AT431" s="190">
        <f>L424</f>
        <v>2803.5500000000002</v>
      </c>
      <c r="AV431" t="s">
        <v>224</v>
      </c>
      <c r="AW431">
        <f>0</f>
        <v>0</v>
      </c>
      <c r="AZ431">
        <f>Source!X516</f>
        <v>3206.2400000000002</v>
      </c>
      <c r="BA431">
        <f>Source!Y516</f>
        <v>1603.1200000000001</v>
      </c>
      <c r="CD431">
        <v>1</v>
      </c>
    </row>
    <row r="432" ht="42.75">
      <c r="A432" s="169" t="s">
        <v>552</v>
      </c>
      <c r="B432" s="170" t="s">
        <v>282</v>
      </c>
      <c r="C432" s="170" t="str">
        <f>Source!G517</f>
        <v xml:space="preserve">Разработка грунта вручную в траншеях глубиной до 2 м без креплений с откосами, группа грунтов: 2</v>
      </c>
      <c r="D432" s="171" t="str">
        <f>Source!H517</f>
        <v xml:space="preserve">100 м3</v>
      </c>
      <c r="E432" s="172">
        <f>Source!K517</f>
        <v>0.86507999999999996</v>
      </c>
      <c r="F432" s="172"/>
      <c r="G432" s="172">
        <f>Source!I517</f>
        <v>0.86507999999999996</v>
      </c>
      <c r="H432" s="173"/>
      <c r="I432" s="174"/>
      <c r="J432" s="173"/>
      <c r="K432" s="174"/>
      <c r="L432" s="173"/>
    </row>
    <row r="433">
      <c r="C433" s="125" t="str">
        <f>"Объем: "&amp;Source!I517&amp;"=86,508/"&amp;"100"</f>
        <v xml:space="preserve">Объем: 0.86508=86,508/100</v>
      </c>
    </row>
    <row r="434" ht="15">
      <c r="A434" s="179"/>
      <c r="B434" s="172">
        <v>1</v>
      </c>
      <c r="C434" s="179" t="s">
        <v>190</v>
      </c>
      <c r="D434" s="171" t="s">
        <v>165</v>
      </c>
      <c r="E434" s="180"/>
      <c r="F434" s="172"/>
      <c r="G434" s="172">
        <f>Source!U517</f>
        <v>133.22232</v>
      </c>
      <c r="H434" s="172"/>
      <c r="I434" s="172"/>
      <c r="J434" s="172"/>
      <c r="K434" s="172"/>
      <c r="L434" s="181">
        <f>SUM(L435:L435)-SUMIF(CE435:CE435, 1, L435:L435)</f>
        <v>56647.459999999999</v>
      </c>
    </row>
    <row r="435" ht="28.5">
      <c r="A435" s="170"/>
      <c r="B435" s="170" t="s">
        <v>273</v>
      </c>
      <c r="C435" s="182" t="s">
        <v>283</v>
      </c>
      <c r="D435" s="183" t="s">
        <v>165</v>
      </c>
      <c r="E435" s="184">
        <v>154</v>
      </c>
      <c r="F435" s="184"/>
      <c r="G435" s="184">
        <f>SmtRes!CX208</f>
        <v>133.22232</v>
      </c>
      <c r="H435" s="185"/>
      <c r="I435" s="186"/>
      <c r="J435" s="185">
        <f>SmtRes!CZ208</f>
        <v>425.20999999999998</v>
      </c>
      <c r="K435" s="186"/>
      <c r="L435" s="185">
        <f>SmtRes!DI208</f>
        <v>56647.459999999999</v>
      </c>
    </row>
    <row r="436" ht="15">
      <c r="A436" s="170"/>
      <c r="B436" s="170"/>
      <c r="C436" s="187" t="s">
        <v>215</v>
      </c>
      <c r="D436" s="171"/>
      <c r="E436" s="172"/>
      <c r="F436" s="172"/>
      <c r="G436" s="172"/>
      <c r="H436" s="173"/>
      <c r="I436" s="174"/>
      <c r="J436" s="173"/>
      <c r="K436" s="174"/>
      <c r="L436" s="173">
        <f>L434</f>
        <v>56647.459999999999</v>
      </c>
    </row>
    <row r="437" ht="14.25">
      <c r="A437" s="170"/>
      <c r="B437" s="170"/>
      <c r="C437" s="170" t="s">
        <v>217</v>
      </c>
      <c r="D437" s="171"/>
      <c r="E437" s="172"/>
      <c r="F437" s="172"/>
      <c r="G437" s="172"/>
      <c r="H437" s="173"/>
      <c r="I437" s="174"/>
      <c r="J437" s="173"/>
      <c r="K437" s="174"/>
      <c r="L437" s="173">
        <f>SUM(AR432:AR440)+SUM(AS432:AS440)+SUM(AT432:AT440)+SUM(AU432:AU440)+SUM(AV432:AV440)</f>
        <v>56647.459999999999</v>
      </c>
    </row>
    <row r="438" ht="28.5">
      <c r="A438" s="170"/>
      <c r="B438" s="170" t="s">
        <v>284</v>
      </c>
      <c r="C438" s="170" t="s">
        <v>285</v>
      </c>
      <c r="D438" s="171" t="s">
        <v>220</v>
      </c>
      <c r="E438" s="172">
        <f>Source!BZ517</f>
        <v>89</v>
      </c>
      <c r="F438" s="172"/>
      <c r="G438" s="172">
        <f>Source!AT517</f>
        <v>89</v>
      </c>
      <c r="H438" s="173"/>
      <c r="I438" s="174"/>
      <c r="J438" s="173"/>
      <c r="K438" s="174"/>
      <c r="L438" s="173">
        <f>SUM(AZ432:AZ440)</f>
        <v>50416.239999999998</v>
      </c>
    </row>
    <row r="439" ht="28.5">
      <c r="A439" s="182"/>
      <c r="B439" s="182" t="s">
        <v>286</v>
      </c>
      <c r="C439" s="182" t="s">
        <v>287</v>
      </c>
      <c r="D439" s="183" t="s">
        <v>220</v>
      </c>
      <c r="E439" s="184">
        <f>Source!CA517</f>
        <v>40</v>
      </c>
      <c r="F439" s="184"/>
      <c r="G439" s="184">
        <f>Source!AU517</f>
        <v>40</v>
      </c>
      <c r="H439" s="185"/>
      <c r="I439" s="186"/>
      <c r="J439" s="185"/>
      <c r="K439" s="186"/>
      <c r="L439" s="185">
        <f>SUM(BA432:BA440)</f>
        <v>22658.98</v>
      </c>
    </row>
    <row r="440" ht="15">
      <c r="C440" s="188" t="s">
        <v>223</v>
      </c>
      <c r="D440" s="188"/>
      <c r="E440" s="188"/>
      <c r="F440" s="188"/>
      <c r="G440" s="188"/>
      <c r="H440" s="188"/>
      <c r="I440" s="189">
        <f>IF(E432&lt;&gt;0,K440/E432, 0)</f>
        <v>149954.54755629538</v>
      </c>
      <c r="J440" s="189"/>
      <c r="K440" s="189">
        <f>L434+L438+L439</f>
        <v>129722.67999999999</v>
      </c>
      <c r="L440" s="189"/>
      <c r="AD440">
        <f>ROUND((Source!AT517/100)*((ROUND(SUMIF(SmtRes!AQ208:'SmtRes'!AQ208,"=1",SmtRes!AD208:'SmtRes'!AD208)*Source!I517, 2)+ROUND(SUMIF(SmtRes!AQ208:'SmtRes'!AQ208,"=1",SmtRes!AC208:'SmtRes'!AC208)*Source!I517, 2))), 2)</f>
        <v>327.38</v>
      </c>
      <c r="AE440">
        <f>ROUND((Source!AU517/100)*((ROUND(SUMIF(SmtRes!AQ208:'SmtRes'!AQ208,"=1",SmtRes!AD208:'SmtRes'!AD208)*Source!I517, 2)+ROUND(SUMIF(SmtRes!AQ208:'SmtRes'!AQ208,"=1",SmtRes!AC208:'SmtRes'!AC208)*Source!I517, 2))), 2)</f>
        <v>147.14000000000001</v>
      </c>
      <c r="AN440" s="190">
        <f>L434+L438+L439</f>
        <v>129722.67999999999</v>
      </c>
      <c r="AO440">
        <f>0</f>
        <v>0</v>
      </c>
      <c r="AQ440" t="s">
        <v>224</v>
      </c>
      <c r="AR440" s="190">
        <f>L434</f>
        <v>56647.459999999999</v>
      </c>
      <c r="AT440">
        <f>0</f>
        <v>0</v>
      </c>
      <c r="AV440" t="s">
        <v>224</v>
      </c>
      <c r="AW440">
        <f>0</f>
        <v>0</v>
      </c>
      <c r="AZ440">
        <f>Source!X517</f>
        <v>50416.239999999998</v>
      </c>
      <c r="BA440">
        <f>Source!Y517</f>
        <v>22658.98</v>
      </c>
      <c r="CD440">
        <v>1</v>
      </c>
    </row>
    <row r="441" ht="28.5">
      <c r="A441" s="169" t="s">
        <v>553</v>
      </c>
      <c r="B441" s="170" t="s">
        <v>487</v>
      </c>
      <c r="C441" s="170" t="str">
        <f>Source!G518</f>
        <v xml:space="preserve">Устройство постели при одном кабеле в траншее</v>
      </c>
      <c r="D441" s="171" t="str">
        <f>Source!H518</f>
        <v xml:space="preserve">100 м</v>
      </c>
      <c r="E441" s="172">
        <f>Source!K518</f>
        <v>5.3799999999999999</v>
      </c>
      <c r="F441" s="172"/>
      <c r="G441" s="172">
        <f>Source!I518</f>
        <v>5.3799999999999999</v>
      </c>
      <c r="H441" s="173"/>
      <c r="I441" s="174"/>
      <c r="J441" s="173"/>
      <c r="K441" s="174"/>
      <c r="L441" s="173"/>
    </row>
    <row r="442">
      <c r="C442" s="125" t="str">
        <f>"Объем: "&amp;Source!I518&amp;"=538/"&amp;"100"</f>
        <v xml:space="preserve">Объем: 5.38=538/100</v>
      </c>
    </row>
    <row r="443" ht="15">
      <c r="A443" s="179"/>
      <c r="B443" s="172">
        <v>1</v>
      </c>
      <c r="C443" s="179" t="s">
        <v>190</v>
      </c>
      <c r="D443" s="171" t="s">
        <v>165</v>
      </c>
      <c r="E443" s="180"/>
      <c r="F443" s="172"/>
      <c r="G443" s="172">
        <f>Source!U518</f>
        <v>28.513999999999999</v>
      </c>
      <c r="H443" s="172"/>
      <c r="I443" s="172"/>
      <c r="J443" s="172"/>
      <c r="K443" s="172"/>
      <c r="L443" s="181">
        <f>SUM(L444:L444)-SUMIF(CE444:CE444, 1, L444:L444)</f>
        <v>14571.51</v>
      </c>
    </row>
    <row r="444" ht="28.5">
      <c r="A444" s="170"/>
      <c r="B444" s="170" t="s">
        <v>468</v>
      </c>
      <c r="C444" s="170" t="s">
        <v>469</v>
      </c>
      <c r="D444" s="171" t="s">
        <v>165</v>
      </c>
      <c r="E444" s="172">
        <v>5.2999999999999998</v>
      </c>
      <c r="F444" s="172"/>
      <c r="G444" s="172">
        <f>SmtRes!CX209</f>
        <v>28.513999999999999</v>
      </c>
      <c r="H444" s="173"/>
      <c r="I444" s="174"/>
      <c r="J444" s="173">
        <f>SmtRes!CZ209</f>
        <v>511.02999999999997</v>
      </c>
      <c r="K444" s="174"/>
      <c r="L444" s="173">
        <f>SmtRes!DI209</f>
        <v>14571.51</v>
      </c>
    </row>
    <row r="445" ht="15">
      <c r="A445" s="179"/>
      <c r="B445" s="172">
        <v>2</v>
      </c>
      <c r="C445" s="179" t="s">
        <v>193</v>
      </c>
      <c r="D445" s="171"/>
      <c r="E445" s="180"/>
      <c r="F445" s="172"/>
      <c r="G445" s="172"/>
      <c r="H445" s="172"/>
      <c r="I445" s="172"/>
      <c r="J445" s="172"/>
      <c r="K445" s="172"/>
      <c r="L445" s="181">
        <f>SUM(L446:L448)-SUMIF(CE446:CE448, 1, L446:L448)</f>
        <v>12017.859999999997</v>
      </c>
    </row>
    <row r="446" ht="15">
      <c r="A446" s="179"/>
      <c r="B446" s="172"/>
      <c r="C446" s="179" t="s">
        <v>194</v>
      </c>
      <c r="D446" s="171" t="s">
        <v>165</v>
      </c>
      <c r="E446" s="180"/>
      <c r="F446" s="172"/>
      <c r="G446" s="172">
        <f>Source!V518</f>
        <v>20.981999999999999</v>
      </c>
      <c r="H446" s="172"/>
      <c r="I446" s="172"/>
      <c r="J446" s="172"/>
      <c r="K446" s="172"/>
      <c r="L446" s="181">
        <f>SUMIF(CE447:CE448, 1, L447:L448)</f>
        <v>10967.92</v>
      </c>
      <c r="CE446">
        <v>1</v>
      </c>
    </row>
    <row r="447" ht="28.5">
      <c r="A447" s="170"/>
      <c r="B447" s="170" t="s">
        <v>204</v>
      </c>
      <c r="C447" s="170" t="s">
        <v>205</v>
      </c>
      <c r="D447" s="171" t="s">
        <v>197</v>
      </c>
      <c r="E447" s="172">
        <v>3.8999999999999999</v>
      </c>
      <c r="F447" s="172"/>
      <c r="G447" s="172">
        <f>SmtRes!CX211</f>
        <v>20.981999999999999</v>
      </c>
      <c r="H447" s="173"/>
      <c r="I447" s="174"/>
      <c r="J447" s="173">
        <f>SmtRes!CZ211</f>
        <v>572.76999999999998</v>
      </c>
      <c r="K447" s="174"/>
      <c r="L447" s="173">
        <f>SmtRes!DG211</f>
        <v>12017.860000000001</v>
      </c>
    </row>
    <row r="448" ht="28.5">
      <c r="A448" s="170"/>
      <c r="B448" s="170" t="s">
        <v>206</v>
      </c>
      <c r="C448" s="182" t="s">
        <v>207</v>
      </c>
      <c r="D448" s="183" t="s">
        <v>165</v>
      </c>
      <c r="E448" s="184">
        <f>SmtRes!DO211*SmtRes!AT211</f>
        <v>3.8999999999999999</v>
      </c>
      <c r="F448" s="184"/>
      <c r="G448" s="184">
        <f>ROUND(E448*G441, 7)</f>
        <v>20.981999999999999</v>
      </c>
      <c r="H448" s="185"/>
      <c r="I448" s="186"/>
      <c r="J448" s="185">
        <f>ROUND(SmtRes!AG211/SmtRes!DO211, 2)</f>
        <v>522.73000000000002</v>
      </c>
      <c r="K448" s="186"/>
      <c r="L448" s="185">
        <f>SmtRes!DH211</f>
        <v>10967.92</v>
      </c>
      <c r="CE448">
        <v>1</v>
      </c>
    </row>
    <row r="449" ht="15">
      <c r="A449" s="170"/>
      <c r="B449" s="170"/>
      <c r="C449" s="187" t="s">
        <v>215</v>
      </c>
      <c r="D449" s="171"/>
      <c r="E449" s="172"/>
      <c r="F449" s="172"/>
      <c r="G449" s="172"/>
      <c r="H449" s="173"/>
      <c r="I449" s="174"/>
      <c r="J449" s="173"/>
      <c r="K449" s="174"/>
      <c r="L449" s="173">
        <f>L443+L445+L446</f>
        <v>37557.289999999994</v>
      </c>
    </row>
    <row r="450" ht="57">
      <c r="A450" s="169" t="s">
        <v>554</v>
      </c>
      <c r="B450" s="170" t="str">
        <f>Source!F519</f>
        <v>421/пр_2020_п.75_пп.а</v>
      </c>
      <c r="C450" s="170" t="str">
        <f>Source!G519</f>
        <v xml:space="preserve">Сметная стоимость вспомогательных ненормируемых материальных ресурсов, не учтенная в сметной норме, 2%</v>
      </c>
      <c r="D450" s="171" t="str">
        <f>Source!H519</f>
        <v>%</v>
      </c>
      <c r="E450" s="172">
        <f>SmtRes!AT212</f>
        <v>2</v>
      </c>
      <c r="F450" s="172"/>
      <c r="G450" s="172">
        <f>Source!I519</f>
        <v>2</v>
      </c>
      <c r="H450" s="173"/>
      <c r="I450" s="174"/>
      <c r="J450" s="173"/>
      <c r="K450" s="174"/>
      <c r="L450" s="173">
        <f>Source!P519</f>
        <v>291.43000000000001</v>
      </c>
      <c r="AD450">
        <f>ROUND((Source!AT519/100)*((ROUND(0*Source!I519, 2)+ROUND(0*Source!I519, 2))), 2)</f>
        <v>0</v>
      </c>
      <c r="AE450">
        <f>ROUND((Source!AU519/100)*((ROUND(0*Source!I519, 2)+ROUND(0*Source!I519, 2))), 2)</f>
        <v>0</v>
      </c>
      <c r="AN450">
        <f>L450</f>
        <v>291.43000000000001</v>
      </c>
      <c r="AW450">
        <f>L450</f>
        <v>291.43000000000001</v>
      </c>
      <c r="AZ450">
        <f>Source!X519</f>
        <v>0</v>
      </c>
      <c r="BA450">
        <f>Source!Y519</f>
        <v>0</v>
      </c>
      <c r="CD450">
        <v>2</v>
      </c>
    </row>
    <row r="451" ht="14.25">
      <c r="A451" s="170"/>
      <c r="B451" s="170"/>
      <c r="C451" s="170" t="s">
        <v>217</v>
      </c>
      <c r="D451" s="171"/>
      <c r="E451" s="172"/>
      <c r="F451" s="172"/>
      <c r="G451" s="172"/>
      <c r="H451" s="173"/>
      <c r="I451" s="174"/>
      <c r="J451" s="173"/>
      <c r="K451" s="174"/>
      <c r="L451" s="173">
        <f>SUM(AR441:AR454)+SUM(AS441:AS454)+SUM(AT441:AT454)+SUM(AU441:AU454)+SUM(AV441:AV454)</f>
        <v>25539.43</v>
      </c>
    </row>
    <row r="452" ht="28.5">
      <c r="A452" s="170"/>
      <c r="B452" s="170" t="s">
        <v>218</v>
      </c>
      <c r="C452" s="170" t="s">
        <v>219</v>
      </c>
      <c r="D452" s="171" t="s">
        <v>220</v>
      </c>
      <c r="E452" s="172">
        <f>Source!BZ518</f>
        <v>97</v>
      </c>
      <c r="F452" s="172"/>
      <c r="G452" s="172">
        <f>Source!AT518</f>
        <v>97</v>
      </c>
      <c r="H452" s="173"/>
      <c r="I452" s="174"/>
      <c r="J452" s="173"/>
      <c r="K452" s="174"/>
      <c r="L452" s="173">
        <f>SUM(AZ441:AZ454)</f>
        <v>24773.25</v>
      </c>
    </row>
    <row r="453" ht="28.5">
      <c r="A453" s="182"/>
      <c r="B453" s="182" t="s">
        <v>221</v>
      </c>
      <c r="C453" s="182" t="s">
        <v>222</v>
      </c>
      <c r="D453" s="183" t="s">
        <v>220</v>
      </c>
      <c r="E453" s="184">
        <f>Source!CA518</f>
        <v>51</v>
      </c>
      <c r="F453" s="184"/>
      <c r="G453" s="184">
        <f>Source!AU518</f>
        <v>51</v>
      </c>
      <c r="H453" s="185"/>
      <c r="I453" s="186"/>
      <c r="J453" s="185"/>
      <c r="K453" s="186"/>
      <c r="L453" s="185">
        <f>SUM(BA441:BA454)</f>
        <v>13025.110000000001</v>
      </c>
    </row>
    <row r="454" ht="15">
      <c r="C454" s="188" t="s">
        <v>223</v>
      </c>
      <c r="D454" s="188"/>
      <c r="E454" s="188"/>
      <c r="F454" s="188"/>
      <c r="G454" s="188"/>
      <c r="H454" s="188"/>
      <c r="I454" s="189">
        <f>IF(E441&lt;&gt;0,K454/E441, 0)</f>
        <v>14060.795539033455</v>
      </c>
      <c r="J454" s="189"/>
      <c r="K454" s="189">
        <f>L443+L445+L452+L453+L446+SUM(L450:L450)</f>
        <v>75647.079999999987</v>
      </c>
      <c r="L454" s="189"/>
      <c r="AD454">
        <f>ROUND((Source!AT518/100)*((ROUND(SUMIF(SmtRes!AQ209:'SmtRes'!AQ212,"=1",SmtRes!AD209:'SmtRes'!AD212)*Source!I518, 2)+ROUND(SUMIF(SmtRes!AQ209:'SmtRes'!AQ212,"=1",SmtRes!AC209:'SmtRes'!AC212)*Source!I518, 2))), 2)</f>
        <v>5394.7799999999997</v>
      </c>
      <c r="AE454">
        <f>ROUND((Source!AU518/100)*((ROUND(SUMIF(SmtRes!AQ209:'SmtRes'!AQ212,"=1",SmtRes!AD209:'SmtRes'!AD212)*Source!I518, 2)+ROUND(SUMIF(SmtRes!AQ209:'SmtRes'!AQ212,"=1",SmtRes!AC209:'SmtRes'!AC212)*Source!I518, 2))), 2)</f>
        <v>2836.4299999999998</v>
      </c>
      <c r="AN454" s="190">
        <f>L443+L445+L452+L453+L446</f>
        <v>75355.649999999994</v>
      </c>
      <c r="AO454" s="190">
        <f>L445</f>
        <v>12017.859999999997</v>
      </c>
      <c r="AQ454" t="s">
        <v>224</v>
      </c>
      <c r="AR454" s="190">
        <f>L443</f>
        <v>14571.51</v>
      </c>
      <c r="AT454" s="190">
        <f>L446</f>
        <v>10967.92</v>
      </c>
      <c r="AV454" t="s">
        <v>224</v>
      </c>
      <c r="AW454">
        <f>0</f>
        <v>0</v>
      </c>
      <c r="AZ454">
        <f>Source!X518</f>
        <v>24773.25</v>
      </c>
      <c r="BA454">
        <f>Source!Y518</f>
        <v>13025.110000000001</v>
      </c>
      <c r="CD454">
        <v>2</v>
      </c>
    </row>
    <row r="455" ht="28.5">
      <c r="A455" s="169" t="s">
        <v>555</v>
      </c>
      <c r="B455" s="170" t="s">
        <v>489</v>
      </c>
      <c r="C455" s="170" t="str">
        <f>Source!G520</f>
        <v xml:space="preserve">На каждый последующий кабель добавлять к норме 08-02-142-01</v>
      </c>
      <c r="D455" s="171" t="str">
        <f>Source!H520</f>
        <v xml:space="preserve">100 м</v>
      </c>
      <c r="E455" s="172">
        <f>Source!K520</f>
        <v>5.2599999999999998</v>
      </c>
      <c r="F455" s="172"/>
      <c r="G455" s="172">
        <f>Source!I520</f>
        <v>5.2599999999999998</v>
      </c>
      <c r="H455" s="173"/>
      <c r="I455" s="174"/>
      <c r="J455" s="173"/>
      <c r="K455" s="174"/>
      <c r="L455" s="173"/>
    </row>
    <row r="456">
      <c r="C456" s="125" t="str">
        <f>"Объем: "&amp;Source!I520&amp;"=526/"&amp;"100"</f>
        <v xml:space="preserve">Объем: 5.26=526/100</v>
      </c>
    </row>
    <row r="457" ht="15">
      <c r="A457" s="179"/>
      <c r="B457" s="172">
        <v>1</v>
      </c>
      <c r="C457" s="179" t="s">
        <v>190</v>
      </c>
      <c r="D457" s="171" t="s">
        <v>165</v>
      </c>
      <c r="E457" s="180"/>
      <c r="F457" s="172"/>
      <c r="G457" s="172">
        <f>Source!U520</f>
        <v>10.4674</v>
      </c>
      <c r="H457" s="172"/>
      <c r="I457" s="172"/>
      <c r="J457" s="172"/>
      <c r="K457" s="172"/>
      <c r="L457" s="181">
        <f>SUM(L458:L458)-SUMIF(CE458:CE458, 1, L458:L458)</f>
        <v>5349.1599999999999</v>
      </c>
    </row>
    <row r="458" ht="14.25">
      <c r="A458" s="170"/>
      <c r="B458" s="170" t="s">
        <v>468</v>
      </c>
      <c r="C458" s="170" t="s">
        <v>527</v>
      </c>
      <c r="D458" s="171" t="s">
        <v>165</v>
      </c>
      <c r="E458" s="172">
        <v>1.99</v>
      </c>
      <c r="F458" s="172"/>
      <c r="G458" s="172">
        <f>SmtRes!CX213</f>
        <v>10.4674</v>
      </c>
      <c r="H458" s="173"/>
      <c r="I458" s="174"/>
      <c r="J458" s="173">
        <f>SmtRes!CZ213</f>
        <v>511.02999999999997</v>
      </c>
      <c r="K458" s="174"/>
      <c r="L458" s="173">
        <f>SmtRes!DI213</f>
        <v>5349.1599999999999</v>
      </c>
    </row>
    <row r="459" ht="15">
      <c r="A459" s="179"/>
      <c r="B459" s="172">
        <v>2</v>
      </c>
      <c r="C459" s="179" t="s">
        <v>193</v>
      </c>
      <c r="D459" s="171"/>
      <c r="E459" s="180"/>
      <c r="F459" s="172"/>
      <c r="G459" s="172"/>
      <c r="H459" s="172"/>
      <c r="I459" s="172"/>
      <c r="J459" s="172"/>
      <c r="K459" s="172"/>
      <c r="L459" s="181">
        <f>SUM(L460:L462)-SUMIF(CE460:CE462, 1, L460:L462)</f>
        <v>241.02000000000004</v>
      </c>
    </row>
    <row r="460" ht="15">
      <c r="A460" s="179"/>
      <c r="B460" s="172"/>
      <c r="C460" s="179" t="s">
        <v>194</v>
      </c>
      <c r="D460" s="171" t="s">
        <v>165</v>
      </c>
      <c r="E460" s="180"/>
      <c r="F460" s="172"/>
      <c r="G460" s="172">
        <f>Source!V520</f>
        <v>0.42080000000000001</v>
      </c>
      <c r="H460" s="172"/>
      <c r="I460" s="172"/>
      <c r="J460" s="172"/>
      <c r="K460" s="172"/>
      <c r="L460" s="181">
        <f>SUMIF(CE461:CE462, 1, L461:L462)</f>
        <v>219.96000000000001</v>
      </c>
      <c r="CE460">
        <v>1</v>
      </c>
    </row>
    <row r="461" ht="28.5">
      <c r="A461" s="170"/>
      <c r="B461" s="170" t="s">
        <v>204</v>
      </c>
      <c r="C461" s="170" t="s">
        <v>205</v>
      </c>
      <c r="D461" s="171" t="s">
        <v>197</v>
      </c>
      <c r="E461" s="172">
        <v>0.080000000000000002</v>
      </c>
      <c r="F461" s="172"/>
      <c r="G461" s="172">
        <f>SmtRes!CX215</f>
        <v>0.42080000000000001</v>
      </c>
      <c r="H461" s="173"/>
      <c r="I461" s="174"/>
      <c r="J461" s="173">
        <f>SmtRes!CZ215</f>
        <v>572.76999999999998</v>
      </c>
      <c r="K461" s="174"/>
      <c r="L461" s="173">
        <f>SmtRes!DG215</f>
        <v>241.02000000000001</v>
      </c>
    </row>
    <row r="462" ht="28.5">
      <c r="A462" s="170"/>
      <c r="B462" s="170" t="s">
        <v>206</v>
      </c>
      <c r="C462" s="182" t="s">
        <v>207</v>
      </c>
      <c r="D462" s="183" t="s">
        <v>165</v>
      </c>
      <c r="E462" s="184">
        <f>SmtRes!DO215*SmtRes!AT215</f>
        <v>0.080000000000000002</v>
      </c>
      <c r="F462" s="184"/>
      <c r="G462" s="184">
        <f>ROUND(E462*G455, 7)</f>
        <v>0.42080000000000001</v>
      </c>
      <c r="H462" s="185"/>
      <c r="I462" s="186"/>
      <c r="J462" s="185">
        <f>ROUND(SmtRes!AG215/SmtRes!DO215, 2)</f>
        <v>522.73000000000002</v>
      </c>
      <c r="K462" s="186"/>
      <c r="L462" s="185">
        <f>SmtRes!DH215</f>
        <v>219.96000000000001</v>
      </c>
      <c r="CE462">
        <v>1</v>
      </c>
    </row>
    <row r="463" ht="15">
      <c r="A463" s="170"/>
      <c r="B463" s="170"/>
      <c r="C463" s="187" t="s">
        <v>215</v>
      </c>
      <c r="D463" s="171"/>
      <c r="E463" s="172"/>
      <c r="F463" s="172"/>
      <c r="G463" s="172"/>
      <c r="H463" s="173"/>
      <c r="I463" s="174"/>
      <c r="J463" s="173"/>
      <c r="K463" s="174"/>
      <c r="L463" s="173">
        <f>L457+L459+L460</f>
        <v>5810.1400000000003</v>
      </c>
    </row>
    <row r="464" ht="57">
      <c r="A464" s="169" t="s">
        <v>556</v>
      </c>
      <c r="B464" s="170" t="str">
        <f>Source!F521</f>
        <v>421/пр_2020_п.75_пп.а</v>
      </c>
      <c r="C464" s="170" t="str">
        <f>Source!G521</f>
        <v xml:space="preserve">Сметная стоимость вспомогательных ненормируемых материальных ресурсов, не учтенная в сметной норме, 2%</v>
      </c>
      <c r="D464" s="171" t="str">
        <f>Source!H521</f>
        <v>%</v>
      </c>
      <c r="E464" s="172">
        <f>SmtRes!AT216</f>
        <v>2</v>
      </c>
      <c r="F464" s="172"/>
      <c r="G464" s="172">
        <f>Source!I521</f>
        <v>2</v>
      </c>
      <c r="H464" s="173"/>
      <c r="I464" s="174"/>
      <c r="J464" s="173"/>
      <c r="K464" s="174"/>
      <c r="L464" s="173">
        <f>Source!P521</f>
        <v>106.98</v>
      </c>
      <c r="AD464">
        <f>ROUND((Source!AT521/100)*((ROUND(0*Source!I521, 2)+ROUND(0*Source!I521, 2))), 2)</f>
        <v>0</v>
      </c>
      <c r="AE464">
        <f>ROUND((Source!AU521/100)*((ROUND(0*Source!I521, 2)+ROUND(0*Source!I521, 2))), 2)</f>
        <v>0</v>
      </c>
      <c r="AN464">
        <f>L464</f>
        <v>106.98</v>
      </c>
      <c r="AW464">
        <f>L464</f>
        <v>106.98</v>
      </c>
      <c r="AZ464">
        <f>Source!X521</f>
        <v>0</v>
      </c>
      <c r="BA464">
        <f>Source!Y521</f>
        <v>0</v>
      </c>
      <c r="CD464">
        <v>2</v>
      </c>
    </row>
    <row r="465" ht="14.25">
      <c r="A465" s="170"/>
      <c r="B465" s="170"/>
      <c r="C465" s="170" t="s">
        <v>217</v>
      </c>
      <c r="D465" s="171"/>
      <c r="E465" s="172"/>
      <c r="F465" s="172"/>
      <c r="G465" s="172"/>
      <c r="H465" s="173"/>
      <c r="I465" s="174"/>
      <c r="J465" s="173"/>
      <c r="K465" s="174"/>
      <c r="L465" s="173">
        <f>SUM(AR455:AR468)+SUM(AS455:AS468)+SUM(AT455:AT468)+SUM(AU455:AU468)+SUM(AV455:AV468)</f>
        <v>5569.1199999999999</v>
      </c>
    </row>
    <row r="466" ht="28.5">
      <c r="A466" s="170"/>
      <c r="B466" s="170" t="s">
        <v>218</v>
      </c>
      <c r="C466" s="170" t="s">
        <v>219</v>
      </c>
      <c r="D466" s="171" t="s">
        <v>220</v>
      </c>
      <c r="E466" s="172">
        <f>Source!BZ520</f>
        <v>97</v>
      </c>
      <c r="F466" s="172"/>
      <c r="G466" s="172">
        <f>Source!AT520</f>
        <v>97</v>
      </c>
      <c r="H466" s="173"/>
      <c r="I466" s="174"/>
      <c r="J466" s="173"/>
      <c r="K466" s="174"/>
      <c r="L466" s="173">
        <f>SUM(AZ455:AZ468)</f>
        <v>5402.0500000000002</v>
      </c>
    </row>
    <row r="467" ht="28.5">
      <c r="A467" s="182"/>
      <c r="B467" s="182" t="s">
        <v>221</v>
      </c>
      <c r="C467" s="182" t="s">
        <v>222</v>
      </c>
      <c r="D467" s="183" t="s">
        <v>220</v>
      </c>
      <c r="E467" s="184">
        <f>Source!CA520</f>
        <v>51</v>
      </c>
      <c r="F467" s="184"/>
      <c r="G467" s="184">
        <f>Source!AU520</f>
        <v>51</v>
      </c>
      <c r="H467" s="185"/>
      <c r="I467" s="186"/>
      <c r="J467" s="185"/>
      <c r="K467" s="186"/>
      <c r="L467" s="185">
        <f>SUM(BA455:BA468)</f>
        <v>2840.25</v>
      </c>
    </row>
    <row r="468" ht="15">
      <c r="C468" s="188" t="s">
        <v>223</v>
      </c>
      <c r="D468" s="188"/>
      <c r="E468" s="188"/>
      <c r="F468" s="188"/>
      <c r="G468" s="188"/>
      <c r="H468" s="188"/>
      <c r="I468" s="189">
        <f>IF(E455&lt;&gt;0,K468/E455, 0)</f>
        <v>2691.9049429657794</v>
      </c>
      <c r="J468" s="189"/>
      <c r="K468" s="189">
        <f>L457+L459+L466+L467+L460+SUM(L464:L464)</f>
        <v>14159.419999999998</v>
      </c>
      <c r="L468" s="189"/>
      <c r="AD468">
        <f>ROUND((Source!AT520/100)*((ROUND(SUMIF(SmtRes!AQ213:'SmtRes'!AQ216,"=1",SmtRes!AD213:'SmtRes'!AD216)*Source!I520, 2)+ROUND(SUMIF(SmtRes!AQ213:'SmtRes'!AQ216,"=1",SmtRes!AC213:'SmtRes'!AC216)*Source!I520, 2))), 2)</f>
        <v>5274.4499999999998</v>
      </c>
      <c r="AE468">
        <f>ROUND((Source!AU520/100)*((ROUND(SUMIF(SmtRes!AQ213:'SmtRes'!AQ216,"=1",SmtRes!AD213:'SmtRes'!AD216)*Source!I520, 2)+ROUND(SUMIF(SmtRes!AQ213:'SmtRes'!AQ216,"=1",SmtRes!AC213:'SmtRes'!AC216)*Source!I520, 2))), 2)</f>
        <v>2773.1700000000001</v>
      </c>
      <c r="AN468" s="190">
        <f>L457+L459+L466+L467+L460</f>
        <v>14052.439999999999</v>
      </c>
      <c r="AO468" s="190">
        <f>L459</f>
        <v>241.02000000000004</v>
      </c>
      <c r="AQ468" t="s">
        <v>224</v>
      </c>
      <c r="AR468" s="190">
        <f>L457</f>
        <v>5349.1599999999999</v>
      </c>
      <c r="AT468" s="190">
        <f>L460</f>
        <v>219.96000000000001</v>
      </c>
      <c r="AV468" t="s">
        <v>224</v>
      </c>
      <c r="AW468">
        <f>0</f>
        <v>0</v>
      </c>
      <c r="AZ468">
        <f>Source!X520</f>
        <v>5402.0500000000002</v>
      </c>
      <c r="BA468">
        <f>Source!Y520</f>
        <v>2840.25</v>
      </c>
      <c r="CD468">
        <v>2</v>
      </c>
    </row>
    <row r="469" ht="28.5">
      <c r="A469" s="208" t="s">
        <v>557</v>
      </c>
      <c r="B469" s="182" t="str">
        <f>Source!F522</f>
        <v>02.3.01.02-1104</v>
      </c>
      <c r="C469" s="182" t="str">
        <f>Source!G522</f>
        <v xml:space="preserve">Песок природный для строительных работ I класс, средний</v>
      </c>
      <c r="D469" s="183" t="str">
        <f>Source!H522</f>
        <v>м3</v>
      </c>
      <c r="E469" s="184">
        <f>Source!K522</f>
        <v>105.732</v>
      </c>
      <c r="F469" s="184"/>
      <c r="G469" s="184">
        <f>Source!I522</f>
        <v>105.732</v>
      </c>
      <c r="H469" s="185">
        <f>Source!AL522</f>
        <v>573.70000000000005</v>
      </c>
      <c r="I469" s="186">
        <f>IF(Source!BC522&lt;&gt; 0, Source!BC522, 1)</f>
        <v>1.3700000000000001</v>
      </c>
      <c r="J469" s="185">
        <f>ROUND(H469*I469, 2)</f>
        <v>785.97000000000003</v>
      </c>
      <c r="K469" s="186"/>
      <c r="L469" s="185">
        <f>Source!P522</f>
        <v>83102.180000000008</v>
      </c>
    </row>
    <row r="470" ht="15">
      <c r="C470" s="188" t="s">
        <v>223</v>
      </c>
      <c r="D470" s="188"/>
      <c r="E470" s="188"/>
      <c r="F470" s="188"/>
      <c r="G470" s="188"/>
      <c r="H470" s="188"/>
      <c r="I470" s="189">
        <f>IF(E469&lt;&gt;0,K470/E469, 0)</f>
        <v>785.96999962168513</v>
      </c>
      <c r="J470" s="189"/>
      <c r="K470" s="189">
        <f>L469</f>
        <v>83102.180000000008</v>
      </c>
      <c r="L470" s="189"/>
      <c r="AD470">
        <f>ROUND((Source!AT522/100)*((ROUND(ROUND(Source!AO522,2)*Source!I522, 2)+ROUND(ROUND(Source!AN522,2)*Source!I522, 2))), 2)</f>
        <v>0</v>
      </c>
      <c r="AE470">
        <f>ROUND((Source!AU522/100)*((ROUND(ROUND(Source!AO522,2)*Source!I522, 2)+ROUND(ROUND(Source!AN522,2)*Source!I522, 2))), 2)</f>
        <v>0</v>
      </c>
      <c r="AN470" s="190">
        <f>L469</f>
        <v>83102.180000000008</v>
      </c>
      <c r="AO470">
        <f>0</f>
        <v>0</v>
      </c>
      <c r="AQ470" t="s">
        <v>224</v>
      </c>
      <c r="AR470">
        <f>0</f>
        <v>0</v>
      </c>
      <c r="AT470">
        <f>0</f>
        <v>0</v>
      </c>
      <c r="AV470" t="s">
        <v>224</v>
      </c>
      <c r="AW470" s="190">
        <f>L469</f>
        <v>83102.180000000008</v>
      </c>
      <c r="AZ470">
        <f>Source!X522</f>
        <v>0</v>
      </c>
      <c r="BA470">
        <f>Source!Y522</f>
        <v>0</v>
      </c>
      <c r="CD470">
        <v>1</v>
      </c>
    </row>
    <row r="471" ht="42.75">
      <c r="A471" s="169" t="s">
        <v>558</v>
      </c>
      <c r="B471" s="170" t="s">
        <v>526</v>
      </c>
      <c r="C471" s="170" t="str">
        <f>Source!G523</f>
        <v xml:space="preserve">Кабель до 35 кВ в готовых траншеях без покрытий, масса 1 м: свыше 3 до 6 кг</v>
      </c>
      <c r="D471" s="171" t="str">
        <f>Source!H523</f>
        <v xml:space="preserve">100 м</v>
      </c>
      <c r="E471" s="172">
        <f>Source!K523</f>
        <v>10.639999999999999</v>
      </c>
      <c r="F471" s="172"/>
      <c r="G471" s="172">
        <f>Source!I523</f>
        <v>10.639999999999999</v>
      </c>
      <c r="H471" s="173"/>
      <c r="I471" s="174"/>
      <c r="J471" s="173"/>
      <c r="K471" s="174"/>
      <c r="L471" s="173"/>
    </row>
    <row r="472">
      <c r="C472" s="125" t="str">
        <f>"Объем: "&amp;Source!I523&amp;"=1064/"&amp;"100"</f>
        <v xml:space="preserve">Объем: 10.639999999999999=1064/100</v>
      </c>
    </row>
    <row r="473" ht="15">
      <c r="A473" s="179"/>
      <c r="B473" s="172">
        <v>1</v>
      </c>
      <c r="C473" s="179" t="s">
        <v>190</v>
      </c>
      <c r="D473" s="171" t="s">
        <v>165</v>
      </c>
      <c r="E473" s="180"/>
      <c r="F473" s="172"/>
      <c r="G473" s="172">
        <f>Source!U523</f>
        <v>185.5616</v>
      </c>
      <c r="H473" s="172"/>
      <c r="I473" s="172"/>
      <c r="J473" s="172"/>
      <c r="K473" s="172"/>
      <c r="L473" s="181">
        <f>SUM(L474:L474)-SUMIF(CE474:CE474, 1, L474:L474)</f>
        <v>94827.540000000008</v>
      </c>
    </row>
    <row r="474" ht="14.25">
      <c r="A474" s="170"/>
      <c r="B474" s="170" t="s">
        <v>468</v>
      </c>
      <c r="C474" s="170" t="s">
        <v>527</v>
      </c>
      <c r="D474" s="171" t="s">
        <v>165</v>
      </c>
      <c r="E474" s="172">
        <v>17.440000000000001</v>
      </c>
      <c r="F474" s="172"/>
      <c r="G474" s="172">
        <f>SmtRes!CX217</f>
        <v>185.5616</v>
      </c>
      <c r="H474" s="173"/>
      <c r="I474" s="174"/>
      <c r="J474" s="173">
        <f>SmtRes!CZ217</f>
        <v>511.02999999999997</v>
      </c>
      <c r="K474" s="174"/>
      <c r="L474" s="173">
        <f>SmtRes!DI217</f>
        <v>94827.540000000008</v>
      </c>
    </row>
    <row r="475" ht="15">
      <c r="A475" s="179"/>
      <c r="B475" s="172">
        <v>2</v>
      </c>
      <c r="C475" s="179" t="s">
        <v>193</v>
      </c>
      <c r="D475" s="171"/>
      <c r="E475" s="180"/>
      <c r="F475" s="172"/>
      <c r="G475" s="172"/>
      <c r="H475" s="172"/>
      <c r="I475" s="172"/>
      <c r="J475" s="172"/>
      <c r="K475" s="172"/>
      <c r="L475" s="181">
        <f>SUM(L476:L482)-SUMIF(CE476:CE482, 1, L476:L482)</f>
        <v>29872.790000000001</v>
      </c>
    </row>
    <row r="476" ht="15">
      <c r="A476" s="179"/>
      <c r="B476" s="172"/>
      <c r="C476" s="179" t="s">
        <v>194</v>
      </c>
      <c r="D476" s="171" t="s">
        <v>165</v>
      </c>
      <c r="E476" s="180"/>
      <c r="F476" s="172"/>
      <c r="G476" s="172">
        <f>Source!V523</f>
        <v>28.089599999999997</v>
      </c>
      <c r="H476" s="172"/>
      <c r="I476" s="172"/>
      <c r="J476" s="172"/>
      <c r="K476" s="172"/>
      <c r="L476" s="181">
        <f>SUMIF(CE477:CE482, 1, L477:L482)</f>
        <v>17203.619999999999</v>
      </c>
      <c r="CE476">
        <v>1</v>
      </c>
    </row>
    <row r="477" ht="28.5">
      <c r="A477" s="170"/>
      <c r="B477" s="170" t="s">
        <v>195</v>
      </c>
      <c r="C477" s="170" t="s">
        <v>196</v>
      </c>
      <c r="D477" s="171" t="s">
        <v>197</v>
      </c>
      <c r="E477" s="172">
        <v>1.3200000000000001</v>
      </c>
      <c r="F477" s="172"/>
      <c r="G477" s="172">
        <f>SmtRes!CX219</f>
        <v>14.044799999999999</v>
      </c>
      <c r="H477" s="173"/>
      <c r="I477" s="174"/>
      <c r="J477" s="173">
        <f>SmtRes!CZ219</f>
        <v>1488.78</v>
      </c>
      <c r="K477" s="174"/>
      <c r="L477" s="173">
        <f>SmtRes!DG219</f>
        <v>20909.619999999999</v>
      </c>
    </row>
    <row r="478" ht="28.5">
      <c r="A478" s="170"/>
      <c r="B478" s="170" t="s">
        <v>198</v>
      </c>
      <c r="C478" s="170" t="s">
        <v>199</v>
      </c>
      <c r="D478" s="171" t="s">
        <v>165</v>
      </c>
      <c r="E478" s="172">
        <f>SmtRes!DO219*SmtRes!AT219</f>
        <v>1.3200000000000001</v>
      </c>
      <c r="F478" s="172"/>
      <c r="G478" s="172">
        <f>ROUND(E478*G471, 7)</f>
        <v>14.044799999999999</v>
      </c>
      <c r="H478" s="173"/>
      <c r="I478" s="174"/>
      <c r="J478" s="173">
        <f>ROUND(SmtRes!AG219/SmtRes!DO219, 2)</f>
        <v>702.18000000000006</v>
      </c>
      <c r="K478" s="174"/>
      <c r="L478" s="173">
        <f>SmtRes!DH219</f>
        <v>9861.9799999999996</v>
      </c>
      <c r="CE478">
        <v>1</v>
      </c>
    </row>
    <row r="479" ht="28.5">
      <c r="A479" s="170"/>
      <c r="B479" s="170" t="s">
        <v>405</v>
      </c>
      <c r="C479" s="170" t="s">
        <v>406</v>
      </c>
      <c r="D479" s="171" t="s">
        <v>197</v>
      </c>
      <c r="E479" s="172">
        <v>3.9700000000000002</v>
      </c>
      <c r="F479" s="172"/>
      <c r="G479" s="172">
        <f>SmtRes!CX220</f>
        <v>42.2408</v>
      </c>
      <c r="H479" s="173"/>
      <c r="I479" s="174"/>
      <c r="J479" s="173">
        <f>SmtRes!CZ220</f>
        <v>2.6699999999999999</v>
      </c>
      <c r="K479" s="174"/>
      <c r="L479" s="173">
        <f>SmtRes!DG220</f>
        <v>112.78</v>
      </c>
    </row>
    <row r="480" ht="28.5">
      <c r="A480" s="170"/>
      <c r="B480" s="170" t="s">
        <v>528</v>
      </c>
      <c r="C480" s="170" t="s">
        <v>529</v>
      </c>
      <c r="D480" s="171" t="s">
        <v>197</v>
      </c>
      <c r="E480" s="172">
        <v>3.9700000000000002</v>
      </c>
      <c r="F480" s="172"/>
      <c r="G480" s="172">
        <f>SmtRes!CX221</f>
        <v>42.2408</v>
      </c>
      <c r="H480" s="173">
        <f>SmtRes!CZ221</f>
        <v>13.44</v>
      </c>
      <c r="I480" s="174">
        <f>SmtRes!AJ221</f>
        <v>1.4199999999999999</v>
      </c>
      <c r="J480" s="173">
        <f>ROUND(H480*I480, 2)</f>
        <v>19.080000000000002</v>
      </c>
      <c r="K480" s="174"/>
      <c r="L480" s="173">
        <f>SmtRes!DG221</f>
        <v>805.95000000000005</v>
      </c>
    </row>
    <row r="481" ht="28.5">
      <c r="A481" s="170"/>
      <c r="B481" s="170" t="s">
        <v>204</v>
      </c>
      <c r="C481" s="170" t="s">
        <v>205</v>
      </c>
      <c r="D481" s="171" t="s">
        <v>197</v>
      </c>
      <c r="E481" s="172">
        <v>1.3200000000000001</v>
      </c>
      <c r="F481" s="172"/>
      <c r="G481" s="172">
        <f>SmtRes!CX222</f>
        <v>14.044799999999999</v>
      </c>
      <c r="H481" s="173"/>
      <c r="I481" s="174"/>
      <c r="J481" s="173">
        <f>SmtRes!CZ222</f>
        <v>572.76999999999998</v>
      </c>
      <c r="K481" s="174"/>
      <c r="L481" s="173">
        <f>SmtRes!DG222</f>
        <v>8044.4400000000005</v>
      </c>
    </row>
    <row r="482" ht="28.5">
      <c r="A482" s="170"/>
      <c r="B482" s="170" t="s">
        <v>206</v>
      </c>
      <c r="C482" s="170" t="s">
        <v>207</v>
      </c>
      <c r="D482" s="171" t="s">
        <v>165</v>
      </c>
      <c r="E482" s="172">
        <f>SmtRes!DO222*SmtRes!AT222</f>
        <v>1.3200000000000001</v>
      </c>
      <c r="F482" s="172"/>
      <c r="G482" s="172">
        <f>ROUND(E482*G471, 7)</f>
        <v>14.044799999999999</v>
      </c>
      <c r="H482" s="173"/>
      <c r="I482" s="174"/>
      <c r="J482" s="173">
        <f>ROUND(SmtRes!AG222/SmtRes!DO222, 2)</f>
        <v>522.73000000000002</v>
      </c>
      <c r="K482" s="174"/>
      <c r="L482" s="173">
        <f>SmtRes!DH222</f>
        <v>7341.6400000000003</v>
      </c>
      <c r="CE482">
        <v>1</v>
      </c>
    </row>
    <row r="483" ht="15">
      <c r="A483" s="179"/>
      <c r="B483" s="172">
        <v>4</v>
      </c>
      <c r="C483" s="179" t="s">
        <v>208</v>
      </c>
      <c r="D483" s="171"/>
      <c r="E483" s="180"/>
      <c r="F483" s="172"/>
      <c r="G483" s="172"/>
      <c r="H483" s="172"/>
      <c r="I483" s="172"/>
      <c r="J483" s="172"/>
      <c r="K483" s="172"/>
      <c r="L483" s="181">
        <f>SUM(L484:L488)-SUMIF(CE484:CE488, 1, L484:L488)</f>
        <v>6352.2299999999996</v>
      </c>
    </row>
    <row r="484" ht="57">
      <c r="A484" s="170"/>
      <c r="B484" s="170" t="s">
        <v>530</v>
      </c>
      <c r="C484" s="170" t="s">
        <v>531</v>
      </c>
      <c r="D484" s="171" t="s">
        <v>426</v>
      </c>
      <c r="E484" s="172">
        <v>0.096000000000000002</v>
      </c>
      <c r="F484" s="172"/>
      <c r="G484" s="172">
        <f>SmtRes!CX223</f>
        <v>1.0214399999999999</v>
      </c>
      <c r="H484" s="173">
        <f>SmtRes!CZ223</f>
        <v>37.710000000000001</v>
      </c>
      <c r="I484" s="174">
        <f>SmtRes!AI223</f>
        <v>1.53</v>
      </c>
      <c r="J484" s="173">
        <f t="shared" ref="J484:J485" si="31">ROUND(H484*I484, 2)</f>
        <v>57.700000000000003</v>
      </c>
      <c r="K484" s="174"/>
      <c r="L484" s="173">
        <f>SmtRes!DF223</f>
        <v>58.939999999999998</v>
      </c>
    </row>
    <row r="485" ht="42.75">
      <c r="A485" s="170"/>
      <c r="B485" s="170" t="s">
        <v>532</v>
      </c>
      <c r="C485" s="170" t="s">
        <v>533</v>
      </c>
      <c r="D485" s="171" t="s">
        <v>294</v>
      </c>
      <c r="E485" s="172">
        <v>0.001</v>
      </c>
      <c r="F485" s="172"/>
      <c r="G485" s="172">
        <f>SmtRes!CX224</f>
        <v>0.01064</v>
      </c>
      <c r="H485" s="173">
        <f>SmtRes!CZ224</f>
        <v>70310.449999999997</v>
      </c>
      <c r="I485" s="174">
        <f>SmtRes!AI224</f>
        <v>0.82999999999999996</v>
      </c>
      <c r="J485" s="173">
        <f t="shared" si="31"/>
        <v>58357.669999999998</v>
      </c>
      <c r="K485" s="174"/>
      <c r="L485" s="173">
        <f>SmtRes!DF224</f>
        <v>620.93000000000006</v>
      </c>
    </row>
    <row r="486" ht="57">
      <c r="A486" s="170"/>
      <c r="B486" s="170" t="s">
        <v>534</v>
      </c>
      <c r="C486" s="170" t="s">
        <v>535</v>
      </c>
      <c r="D486" s="171" t="s">
        <v>294</v>
      </c>
      <c r="E486" s="172">
        <v>0.01</v>
      </c>
      <c r="F486" s="172"/>
      <c r="G486" s="172">
        <f>SmtRes!CX225</f>
        <v>0.10639999999999999</v>
      </c>
      <c r="H486" s="173"/>
      <c r="I486" s="174"/>
      <c r="J486" s="173">
        <f>SmtRes!CZ225</f>
        <v>49795.860000000001</v>
      </c>
      <c r="K486" s="174"/>
      <c r="L486" s="173">
        <f>SmtRes!DF225</f>
        <v>5298.2799999999997</v>
      </c>
    </row>
    <row r="487" ht="28.5">
      <c r="A487" s="170"/>
      <c r="B487" s="170" t="s">
        <v>536</v>
      </c>
      <c r="C487" s="170" t="s">
        <v>537</v>
      </c>
      <c r="D487" s="171" t="s">
        <v>211</v>
      </c>
      <c r="E487" s="172">
        <v>0.25</v>
      </c>
      <c r="F487" s="172"/>
      <c r="G487" s="172">
        <f>SmtRes!CX226</f>
        <v>2.6599999999999997</v>
      </c>
      <c r="H487" s="173">
        <f>SmtRes!CZ226</f>
        <v>79.879999999999995</v>
      </c>
      <c r="I487" s="174">
        <f>SmtRes!AI226</f>
        <v>1.4399999999999999</v>
      </c>
      <c r="J487" s="173">
        <f t="shared" ref="J487:J488" si="32">ROUND(H487*I487, 2)</f>
        <v>115.03</v>
      </c>
      <c r="K487" s="174"/>
      <c r="L487" s="173">
        <f>SmtRes!DF226</f>
        <v>305.98000000000002</v>
      </c>
    </row>
    <row r="488" ht="14.25">
      <c r="A488" s="170"/>
      <c r="B488" s="170" t="s">
        <v>538</v>
      </c>
      <c r="C488" s="182" t="s">
        <v>539</v>
      </c>
      <c r="D488" s="183" t="s">
        <v>294</v>
      </c>
      <c r="E488" s="184">
        <v>6.0000000000000002e-05</v>
      </c>
      <c r="F488" s="184"/>
      <c r="G488" s="184">
        <f>SmtRes!CX227</f>
        <v>0.00063840000000000001</v>
      </c>
      <c r="H488" s="185">
        <f>SmtRes!CZ227</f>
        <v>82698.139999999999</v>
      </c>
      <c r="I488" s="186">
        <f>SmtRes!AI227</f>
        <v>1.29</v>
      </c>
      <c r="J488" s="185">
        <f t="shared" si="32"/>
        <v>106680.60000000001</v>
      </c>
      <c r="K488" s="186"/>
      <c r="L488" s="185">
        <f>SmtRes!DF227</f>
        <v>68.099999999999994</v>
      </c>
    </row>
    <row r="489" ht="15">
      <c r="A489" s="170"/>
      <c r="B489" s="170"/>
      <c r="C489" s="187" t="s">
        <v>215</v>
      </c>
      <c r="D489" s="171"/>
      <c r="E489" s="172"/>
      <c r="F489" s="172"/>
      <c r="G489" s="172"/>
      <c r="H489" s="173"/>
      <c r="I489" s="174"/>
      <c r="J489" s="173"/>
      <c r="K489" s="174"/>
      <c r="L489" s="173">
        <f>L473+L475+L476+L483</f>
        <v>148256.18000000002</v>
      </c>
    </row>
    <row r="490" ht="57">
      <c r="A490" s="169" t="s">
        <v>559</v>
      </c>
      <c r="B490" s="170" t="str">
        <f>Source!F524</f>
        <v>421/пр_2020_п.75_пп.а</v>
      </c>
      <c r="C490" s="170" t="str">
        <f>Source!G524</f>
        <v xml:space="preserve">Сметная стоимость вспомогательных ненормируемых материальных ресурсов, не учтенная в сметной норме, 2%</v>
      </c>
      <c r="D490" s="171" t="str">
        <f>Source!H524</f>
        <v>%</v>
      </c>
      <c r="E490" s="172">
        <f>SmtRes!AT228</f>
        <v>2</v>
      </c>
      <c r="F490" s="172"/>
      <c r="G490" s="172">
        <f>Source!I524</f>
        <v>2</v>
      </c>
      <c r="H490" s="173"/>
      <c r="I490" s="174"/>
      <c r="J490" s="173"/>
      <c r="K490" s="174"/>
      <c r="L490" s="173">
        <f>Source!P524</f>
        <v>1896.55</v>
      </c>
      <c r="AD490">
        <f>ROUND((Source!AT524/100)*((ROUND(0*Source!I524, 2)+ROUND(0*Source!I524, 2))), 2)</f>
        <v>0</v>
      </c>
      <c r="AE490">
        <f>ROUND((Source!AU524/100)*((ROUND(0*Source!I524, 2)+ROUND(0*Source!I524, 2))), 2)</f>
        <v>0</v>
      </c>
      <c r="AN490">
        <f>L490</f>
        <v>1896.55</v>
      </c>
      <c r="AW490">
        <f>L490</f>
        <v>1896.55</v>
      </c>
      <c r="AZ490">
        <f>Source!X524</f>
        <v>0</v>
      </c>
      <c r="BA490">
        <f>Source!Y524</f>
        <v>0</v>
      </c>
      <c r="CD490">
        <v>2</v>
      </c>
    </row>
    <row r="491" ht="14.25">
      <c r="A491" s="170"/>
      <c r="B491" s="170"/>
      <c r="C491" s="170" t="s">
        <v>217</v>
      </c>
      <c r="D491" s="171"/>
      <c r="E491" s="172"/>
      <c r="F491" s="172"/>
      <c r="G491" s="172"/>
      <c r="H491" s="173"/>
      <c r="I491" s="174"/>
      <c r="J491" s="173"/>
      <c r="K491" s="174"/>
      <c r="L491" s="173">
        <f>SUM(AR471:AR494)+SUM(AS471:AS494)+SUM(AT471:AT494)+SUM(AU471:AU494)+SUM(AV471:AV494)</f>
        <v>112031.16</v>
      </c>
    </row>
    <row r="492" ht="28.5">
      <c r="A492" s="170"/>
      <c r="B492" s="170" t="s">
        <v>218</v>
      </c>
      <c r="C492" s="170" t="s">
        <v>219</v>
      </c>
      <c r="D492" s="171" t="s">
        <v>220</v>
      </c>
      <c r="E492" s="172">
        <f>Source!BZ523</f>
        <v>97</v>
      </c>
      <c r="F492" s="172"/>
      <c r="G492" s="172">
        <f>Source!AT523</f>
        <v>97</v>
      </c>
      <c r="H492" s="173"/>
      <c r="I492" s="174"/>
      <c r="J492" s="173"/>
      <c r="K492" s="174"/>
      <c r="L492" s="173">
        <f>SUM(AZ471:AZ494)</f>
        <v>108670.23</v>
      </c>
    </row>
    <row r="493" ht="28.5">
      <c r="A493" s="182"/>
      <c r="B493" s="182" t="s">
        <v>221</v>
      </c>
      <c r="C493" s="182" t="s">
        <v>222</v>
      </c>
      <c r="D493" s="183" t="s">
        <v>220</v>
      </c>
      <c r="E493" s="184">
        <f>Source!CA523</f>
        <v>51</v>
      </c>
      <c r="F493" s="184"/>
      <c r="G493" s="184">
        <f>Source!AU523</f>
        <v>51</v>
      </c>
      <c r="H493" s="185"/>
      <c r="I493" s="186"/>
      <c r="J493" s="185"/>
      <c r="K493" s="186"/>
      <c r="L493" s="185">
        <f>SUM(BA471:BA494)</f>
        <v>57135.889999999999</v>
      </c>
    </row>
    <row r="494" ht="15">
      <c r="C494" s="188" t="s">
        <v>223</v>
      </c>
      <c r="D494" s="188"/>
      <c r="E494" s="188"/>
      <c r="F494" s="188"/>
      <c r="G494" s="188"/>
      <c r="H494" s="188"/>
      <c r="I494" s="189">
        <f>IF(E471&lt;&gt;0,K494/E471, 0)</f>
        <v>29695.380639097744</v>
      </c>
      <c r="J494" s="189"/>
      <c r="K494" s="189">
        <f>L473+L475+L483+L492+L493+L476+SUM(L490:L490)</f>
        <v>315958.84999999998</v>
      </c>
      <c r="L494" s="189"/>
      <c r="AD494">
        <f>ROUND((Source!AT523/100)*((ROUND(SUMIF(SmtRes!AQ217:'SmtRes'!AQ228,"=1",SmtRes!AD217:'SmtRes'!AD228)*Source!I523, 2)+ROUND(SUMIF(SmtRes!AQ217:'SmtRes'!AQ228,"=1",SmtRes!AC217:'SmtRes'!AC228)*Source!I523, 2))), 2)</f>
        <v>17916.290000000001</v>
      </c>
      <c r="AE494">
        <f>ROUND((Source!AU523/100)*((ROUND(SUMIF(SmtRes!AQ217:'SmtRes'!AQ228,"=1",SmtRes!AD217:'SmtRes'!AD228)*Source!I523, 2)+ROUND(SUMIF(SmtRes!AQ217:'SmtRes'!AQ228,"=1",SmtRes!AC217:'SmtRes'!AC228)*Source!I523, 2))), 2)</f>
        <v>9419.8999999999996</v>
      </c>
      <c r="AN494" s="190">
        <f>L473+L475+L483+L492+L493+L476</f>
        <v>314062.29999999999</v>
      </c>
      <c r="AO494" s="190">
        <f>L475</f>
        <v>29872.790000000001</v>
      </c>
      <c r="AQ494" t="s">
        <v>224</v>
      </c>
      <c r="AR494" s="190">
        <f>L473</f>
        <v>94827.540000000008</v>
      </c>
      <c r="AT494" s="190">
        <f>L476</f>
        <v>17203.619999999999</v>
      </c>
      <c r="AV494" t="s">
        <v>224</v>
      </c>
      <c r="AW494" s="190">
        <f>L483</f>
        <v>6352.2299999999996</v>
      </c>
      <c r="AZ494">
        <f>Source!X523</f>
        <v>108670.23</v>
      </c>
      <c r="BA494">
        <f>Source!Y523</f>
        <v>57135.889999999999</v>
      </c>
      <c r="CD494">
        <v>2</v>
      </c>
    </row>
    <row r="495" ht="42.75">
      <c r="A495" s="208" t="s">
        <v>560</v>
      </c>
      <c r="B495" s="182" t="str">
        <f>Source!F525</f>
        <v>ТЦ_21.1.07.02_50_3306007697_04.04.2025_02_11.1</v>
      </c>
      <c r="C495" s="182" t="str">
        <f>Source!G525</f>
        <v xml:space="preserve">Кабель силовой  АСБл-10 3х120</v>
      </c>
      <c r="D495" s="183" t="str">
        <f>Source!H525</f>
        <v>м</v>
      </c>
      <c r="E495" s="184">
        <f>Source!K525</f>
        <v>1085.28</v>
      </c>
      <c r="F495" s="184"/>
      <c r="G495" s="184">
        <f>Source!I525</f>
        <v>1085.28</v>
      </c>
      <c r="H495" s="185"/>
      <c r="I495" s="186"/>
      <c r="J495" s="185">
        <f>Source!AL525</f>
        <v>1556.8599999999999</v>
      </c>
      <c r="K495" s="186"/>
      <c r="L495" s="185">
        <f>Source!HG525</f>
        <v>1689629.02</v>
      </c>
    </row>
    <row r="496" ht="15">
      <c r="C496" s="188" t="s">
        <v>223</v>
      </c>
      <c r="D496" s="188"/>
      <c r="E496" s="188"/>
      <c r="F496" s="188"/>
      <c r="G496" s="188"/>
      <c r="H496" s="188"/>
      <c r="I496" s="189">
        <f>IF(E495&lt;&gt;0,K496/E495, 0)</f>
        <v>1556.8599992628631</v>
      </c>
      <c r="J496" s="189"/>
      <c r="K496" s="189">
        <f>L495</f>
        <v>1689629.02</v>
      </c>
      <c r="L496" s="189"/>
      <c r="AD496">
        <f>ROUND((Source!AT525/100)*((ROUND(ROUND(Source!AO525,2)*Source!I525, 2)+ROUND(ROUND(Source!AN525,2)*Source!I525, 2))), 2)</f>
        <v>0</v>
      </c>
      <c r="AE496">
        <f>ROUND((Source!AU525/100)*((ROUND(ROUND(Source!AO525,2)*Source!I525, 2)+ROUND(ROUND(Source!AN525,2)*Source!I525, 2))), 2)</f>
        <v>0</v>
      </c>
      <c r="AN496" s="190">
        <f>L495</f>
        <v>1689629.02</v>
      </c>
      <c r="AO496">
        <f>0</f>
        <v>0</v>
      </c>
      <c r="AQ496" t="s">
        <v>224</v>
      </c>
      <c r="AR496">
        <f>0</f>
        <v>0</v>
      </c>
      <c r="AT496">
        <f>0</f>
        <v>0</v>
      </c>
      <c r="AV496" t="s">
        <v>224</v>
      </c>
      <c r="AW496" s="190">
        <f>L495</f>
        <v>1689629.02</v>
      </c>
      <c r="AX496" s="190">
        <f>L495</f>
        <v>1689629.02</v>
      </c>
      <c r="AZ496">
        <f>Source!X525</f>
        <v>0</v>
      </c>
      <c r="BA496">
        <f>Source!Y525</f>
        <v>0</v>
      </c>
      <c r="CD496">
        <v>1</v>
      </c>
    </row>
    <row r="497" ht="71.25">
      <c r="A497" s="169" t="s">
        <v>561</v>
      </c>
      <c r="B497" s="170" t="s">
        <v>508</v>
      </c>
      <c r="C497" s="170" t="str">
        <f>Source!G526</f>
        <v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</c>
      <c r="D497" s="171" t="str">
        <f>Source!H526</f>
        <v xml:space="preserve">100 м</v>
      </c>
      <c r="E497" s="172">
        <f>Source!K526</f>
        <v>0.12</v>
      </c>
      <c r="F497" s="172"/>
      <c r="G497" s="172">
        <f>Source!I526</f>
        <v>0.12</v>
      </c>
      <c r="H497" s="173"/>
      <c r="I497" s="174"/>
      <c r="J497" s="173"/>
      <c r="K497" s="174"/>
      <c r="L497" s="173"/>
    </row>
    <row r="498">
      <c r="C498" s="125" t="str">
        <f>"Объем: "&amp;Source!I526&amp;"=12/"&amp;"100"</f>
        <v xml:space="preserve">Объем: 0.12=12/100</v>
      </c>
    </row>
    <row r="499" ht="15">
      <c r="A499" s="179"/>
      <c r="B499" s="172">
        <v>1</v>
      </c>
      <c r="C499" s="179" t="s">
        <v>190</v>
      </c>
      <c r="D499" s="171" t="s">
        <v>165</v>
      </c>
      <c r="E499" s="180"/>
      <c r="F499" s="172"/>
      <c r="G499" s="172">
        <f>Source!U526</f>
        <v>0.44159999999999999</v>
      </c>
      <c r="H499" s="172"/>
      <c r="I499" s="172"/>
      <c r="J499" s="172"/>
      <c r="K499" s="172"/>
      <c r="L499" s="181">
        <f>SUM(L500:L500)-SUMIF(CE500:CE500, 1, L500:L500)</f>
        <v>192.94</v>
      </c>
    </row>
    <row r="500" ht="28.5">
      <c r="A500" s="170"/>
      <c r="B500" s="170" t="s">
        <v>506</v>
      </c>
      <c r="C500" s="170" t="s">
        <v>562</v>
      </c>
      <c r="D500" s="171" t="s">
        <v>165</v>
      </c>
      <c r="E500" s="172">
        <v>3.6800000000000002</v>
      </c>
      <c r="F500" s="172"/>
      <c r="G500" s="172">
        <f>SmtRes!CX229</f>
        <v>0.44159999999999999</v>
      </c>
      <c r="H500" s="173"/>
      <c r="I500" s="174"/>
      <c r="J500" s="173">
        <f>SmtRes!CZ229</f>
        <v>436.91000000000003</v>
      </c>
      <c r="K500" s="174"/>
      <c r="L500" s="173">
        <f>SmtRes!DI229</f>
        <v>192.94</v>
      </c>
    </row>
    <row r="501" ht="15">
      <c r="A501" s="179"/>
      <c r="B501" s="172">
        <v>2</v>
      </c>
      <c r="C501" s="179" t="s">
        <v>193</v>
      </c>
      <c r="D501" s="171"/>
      <c r="E501" s="180"/>
      <c r="F501" s="172"/>
      <c r="G501" s="172"/>
      <c r="H501" s="172"/>
      <c r="I501" s="172"/>
      <c r="J501" s="172"/>
      <c r="K501" s="172"/>
      <c r="L501" s="181">
        <f>SUM(L502:L504)-SUMIF(CE502:CE504, 1, L502:L504)</f>
        <v>23.369999999999997</v>
      </c>
    </row>
    <row r="502" ht="15">
      <c r="A502" s="179"/>
      <c r="B502" s="172"/>
      <c r="C502" s="179" t="s">
        <v>194</v>
      </c>
      <c r="D502" s="171" t="s">
        <v>165</v>
      </c>
      <c r="E502" s="180"/>
      <c r="F502" s="172"/>
      <c r="G502" s="172">
        <f>Source!V526</f>
        <v>0.040799999999999996</v>
      </c>
      <c r="H502" s="172"/>
      <c r="I502" s="172"/>
      <c r="J502" s="172"/>
      <c r="K502" s="172"/>
      <c r="L502" s="181">
        <f>SUMIF(CE503:CE504, 1, L503:L504)</f>
        <v>21.330000000000002</v>
      </c>
      <c r="CE502">
        <v>1</v>
      </c>
    </row>
    <row r="503" ht="28.5">
      <c r="A503" s="170"/>
      <c r="B503" s="170" t="s">
        <v>204</v>
      </c>
      <c r="C503" s="170" t="s">
        <v>205</v>
      </c>
      <c r="D503" s="171" t="s">
        <v>197</v>
      </c>
      <c r="E503" s="172">
        <v>0.34000000000000002</v>
      </c>
      <c r="F503" s="172"/>
      <c r="G503" s="172">
        <f>SmtRes!CX231</f>
        <v>0.040799999999999996</v>
      </c>
      <c r="H503" s="173"/>
      <c r="I503" s="174"/>
      <c r="J503" s="173">
        <f>SmtRes!CZ231</f>
        <v>572.76999999999998</v>
      </c>
      <c r="K503" s="174"/>
      <c r="L503" s="173">
        <f>SmtRes!DG231</f>
        <v>23.370000000000001</v>
      </c>
    </row>
    <row r="504" ht="28.5">
      <c r="A504" s="170"/>
      <c r="B504" s="170" t="s">
        <v>206</v>
      </c>
      <c r="C504" s="182" t="s">
        <v>207</v>
      </c>
      <c r="D504" s="183" t="s">
        <v>165</v>
      </c>
      <c r="E504" s="184">
        <f>SmtRes!DO231*SmtRes!AT231</f>
        <v>0.34000000000000002</v>
      </c>
      <c r="F504" s="184"/>
      <c r="G504" s="184">
        <f>ROUND(E504*G497, 7)</f>
        <v>0.040799999999999996</v>
      </c>
      <c r="H504" s="185"/>
      <c r="I504" s="186"/>
      <c r="J504" s="185">
        <f>ROUND(SmtRes!AG231/SmtRes!DO231, 2)</f>
        <v>522.73000000000002</v>
      </c>
      <c r="K504" s="186"/>
      <c r="L504" s="185">
        <f>SmtRes!DH231</f>
        <v>21.330000000000002</v>
      </c>
      <c r="CE504">
        <v>1</v>
      </c>
    </row>
    <row r="505" ht="15">
      <c r="A505" s="170"/>
      <c r="B505" s="170"/>
      <c r="C505" s="187" t="s">
        <v>215</v>
      </c>
      <c r="D505" s="171"/>
      <c r="E505" s="172"/>
      <c r="F505" s="172"/>
      <c r="G505" s="172"/>
      <c r="H505" s="173"/>
      <c r="I505" s="174"/>
      <c r="J505" s="173"/>
      <c r="K505" s="174"/>
      <c r="L505" s="173">
        <f>L499+L501+L502</f>
        <v>237.64000000000001</v>
      </c>
    </row>
    <row r="506" ht="57">
      <c r="A506" s="169" t="s">
        <v>563</v>
      </c>
      <c r="B506" s="170" t="str">
        <f>Source!F527</f>
        <v>421/пр_2020_п.75_пп.а</v>
      </c>
      <c r="C506" s="170" t="str">
        <f>Source!G527</f>
        <v xml:space="preserve">Сметная стоимость вспомогательных ненормируемых материальных ресурсов, не учтенная в сметной норме, 2%</v>
      </c>
      <c r="D506" s="171" t="str">
        <f>Source!H527</f>
        <v>%</v>
      </c>
      <c r="E506" s="172">
        <f>SmtRes!AT232</f>
        <v>2</v>
      </c>
      <c r="F506" s="172"/>
      <c r="G506" s="172">
        <f>Source!I527</f>
        <v>2</v>
      </c>
      <c r="H506" s="173"/>
      <c r="I506" s="174"/>
      <c r="J506" s="173"/>
      <c r="K506" s="174"/>
      <c r="L506" s="173">
        <f>Source!P527</f>
        <v>3.8599999999999999</v>
      </c>
      <c r="AD506">
        <f>ROUND((Source!AT527/100)*((ROUND(0*Source!I527, 2)+ROUND(0*Source!I527, 2))), 2)</f>
        <v>0</v>
      </c>
      <c r="AE506">
        <f>ROUND((Source!AU527/100)*((ROUND(0*Source!I527, 2)+ROUND(0*Source!I527, 2))), 2)</f>
        <v>0</v>
      </c>
      <c r="AN506">
        <f>L506</f>
        <v>3.8599999999999999</v>
      </c>
      <c r="AW506">
        <f>L506</f>
        <v>3.8599999999999999</v>
      </c>
      <c r="AZ506">
        <f>Source!X527</f>
        <v>0</v>
      </c>
      <c r="BA506">
        <f>Source!Y527</f>
        <v>0</v>
      </c>
      <c r="CD506">
        <v>2</v>
      </c>
    </row>
    <row r="507" ht="14.25">
      <c r="A507" s="170"/>
      <c r="B507" s="170"/>
      <c r="C507" s="170" t="s">
        <v>217</v>
      </c>
      <c r="D507" s="171"/>
      <c r="E507" s="172"/>
      <c r="F507" s="172"/>
      <c r="G507" s="172"/>
      <c r="H507" s="173"/>
      <c r="I507" s="174"/>
      <c r="J507" s="173"/>
      <c r="K507" s="174"/>
      <c r="L507" s="173">
        <f>SUM(AR497:AR510)+SUM(AS497:AS510)+SUM(AT497:AT510)+SUM(AU497:AU510)+SUM(AV497:AV510)</f>
        <v>214.27000000000001</v>
      </c>
    </row>
    <row r="508" ht="28.5">
      <c r="A508" s="170"/>
      <c r="B508" s="170" t="s">
        <v>218</v>
      </c>
      <c r="C508" s="170" t="s">
        <v>219</v>
      </c>
      <c r="D508" s="171" t="s">
        <v>220</v>
      </c>
      <c r="E508" s="172">
        <f>Source!BZ526</f>
        <v>97</v>
      </c>
      <c r="F508" s="172"/>
      <c r="G508" s="172">
        <f>Source!AT526</f>
        <v>97</v>
      </c>
      <c r="H508" s="173"/>
      <c r="I508" s="174"/>
      <c r="J508" s="173"/>
      <c r="K508" s="174"/>
      <c r="L508" s="173">
        <f>SUM(AZ497:AZ510)</f>
        <v>207.84</v>
      </c>
    </row>
    <row r="509" ht="28.5">
      <c r="A509" s="182"/>
      <c r="B509" s="182" t="s">
        <v>221</v>
      </c>
      <c r="C509" s="182" t="s">
        <v>222</v>
      </c>
      <c r="D509" s="183" t="s">
        <v>220</v>
      </c>
      <c r="E509" s="184">
        <f>Source!CA526</f>
        <v>51</v>
      </c>
      <c r="F509" s="184"/>
      <c r="G509" s="184">
        <f>Source!AU526</f>
        <v>51</v>
      </c>
      <c r="H509" s="185"/>
      <c r="I509" s="186"/>
      <c r="J509" s="185"/>
      <c r="K509" s="186"/>
      <c r="L509" s="185">
        <f>SUM(BA497:BA510)</f>
        <v>109.28</v>
      </c>
    </row>
    <row r="510" ht="15">
      <c r="C510" s="188" t="s">
        <v>223</v>
      </c>
      <c r="D510" s="188"/>
      <c r="E510" s="188"/>
      <c r="F510" s="188"/>
      <c r="G510" s="188"/>
      <c r="H510" s="188"/>
      <c r="I510" s="189">
        <f>IF(E497&lt;&gt;0,K510/E497, 0)</f>
        <v>4655.166666666667</v>
      </c>
      <c r="J510" s="189"/>
      <c r="K510" s="189">
        <f>L499+L501+L508+L509+L502+SUM(L506:L506)</f>
        <v>558.62</v>
      </c>
      <c r="L510" s="189"/>
      <c r="AD510">
        <f>ROUND((Source!AT526/100)*((ROUND(SUMIF(SmtRes!AQ229:'SmtRes'!AQ232,"=1",SmtRes!AD229:'SmtRes'!AD232)*Source!I526, 2)+ROUND(SUMIF(SmtRes!AQ229:'SmtRes'!AQ232,"=1",SmtRes!AC229:'SmtRes'!AC232)*Source!I526, 2))), 2)</f>
        <v>111.71000000000001</v>
      </c>
      <c r="AE510">
        <f>ROUND((Source!AU526/100)*((ROUND(SUMIF(SmtRes!AQ229:'SmtRes'!AQ232,"=1",SmtRes!AD229:'SmtRes'!AD232)*Source!I526, 2)+ROUND(SUMIF(SmtRes!AQ229:'SmtRes'!AQ232,"=1",SmtRes!AC229:'SmtRes'!AC232)*Source!I526, 2))), 2)</f>
        <v>58.730000000000004</v>
      </c>
      <c r="AN510" s="190">
        <f>L499+L501+L508+L509+L502</f>
        <v>554.75999999999999</v>
      </c>
      <c r="AO510" s="190">
        <f>L501</f>
        <v>23.369999999999997</v>
      </c>
      <c r="AQ510" t="s">
        <v>224</v>
      </c>
      <c r="AR510" s="190">
        <f>L499</f>
        <v>192.94</v>
      </c>
      <c r="AT510" s="190">
        <f>L502</f>
        <v>21.330000000000002</v>
      </c>
      <c r="AV510" t="s">
        <v>224</v>
      </c>
      <c r="AW510">
        <f>0</f>
        <v>0</v>
      </c>
      <c r="AZ510">
        <f>Source!X526</f>
        <v>207.84</v>
      </c>
      <c r="BA510">
        <f>Source!Y526</f>
        <v>109.28</v>
      </c>
      <c r="CD510">
        <v>2</v>
      </c>
    </row>
    <row r="511" ht="57">
      <c r="A511" s="208" t="s">
        <v>564</v>
      </c>
      <c r="B511" s="182" t="str">
        <f>Source!F528</f>
        <v>20.2.02.07-1016</v>
      </c>
      <c r="C511" s="182" t="str">
        <f>Source!G528</f>
        <v xml:space="preserve">Плита из полимернаполненной композиции на основе волластонита для закрытия кабеля, размеры 480х240 мм</v>
      </c>
      <c r="D511" s="183" t="str">
        <f>Source!H528</f>
        <v>ШТ</v>
      </c>
      <c r="E511" s="184">
        <f>Source!K528</f>
        <v>25</v>
      </c>
      <c r="F511" s="184"/>
      <c r="G511" s="184">
        <f>Source!I528</f>
        <v>25</v>
      </c>
      <c r="H511" s="185">
        <f>Source!AL528</f>
        <v>55.030000000000001</v>
      </c>
      <c r="I511" s="186">
        <f>IF(Source!BC528&lt;&gt; 0, Source!BC528, 1)</f>
        <v>1.26</v>
      </c>
      <c r="J511" s="185">
        <f>ROUND(H511*I511, 2)</f>
        <v>69.340000000000003</v>
      </c>
      <c r="K511" s="186"/>
      <c r="L511" s="185">
        <f>Source!P528</f>
        <v>1733.5</v>
      </c>
    </row>
    <row r="512" ht="15">
      <c r="C512" s="188" t="s">
        <v>223</v>
      </c>
      <c r="D512" s="188"/>
      <c r="E512" s="188"/>
      <c r="F512" s="188"/>
      <c r="G512" s="188"/>
      <c r="H512" s="188"/>
      <c r="I512" s="189">
        <f>IF(E511&lt;&gt;0,K512/E511, 0)</f>
        <v>69.340000000000003</v>
      </c>
      <c r="J512" s="189"/>
      <c r="K512" s="189">
        <f>L511</f>
        <v>1733.5</v>
      </c>
      <c r="L512" s="189"/>
      <c r="AD512">
        <f>ROUND((Source!AT528/100)*((ROUND(ROUND(Source!AO528,2)*Source!I528, 2)+ROUND(ROUND(Source!AN528,2)*Source!I528, 2))), 2)</f>
        <v>0</v>
      </c>
      <c r="AE512">
        <f>ROUND((Source!AU528/100)*((ROUND(ROUND(Source!AO528,2)*Source!I528, 2)+ROUND(ROUND(Source!AN528,2)*Source!I528, 2))), 2)</f>
        <v>0</v>
      </c>
      <c r="AN512" s="190">
        <f>L511</f>
        <v>1733.5</v>
      </c>
      <c r="AO512">
        <f>0</f>
        <v>0</v>
      </c>
      <c r="AQ512" t="s">
        <v>224</v>
      </c>
      <c r="AR512">
        <f>0</f>
        <v>0</v>
      </c>
      <c r="AT512">
        <f>0</f>
        <v>0</v>
      </c>
      <c r="AV512" t="s">
        <v>224</v>
      </c>
      <c r="AW512" s="190">
        <f>L511</f>
        <v>1733.5</v>
      </c>
      <c r="AZ512">
        <f>Source!X528</f>
        <v>0</v>
      </c>
      <c r="BA512">
        <f>Source!Y528</f>
        <v>0</v>
      </c>
      <c r="CD512">
        <v>2</v>
      </c>
    </row>
    <row r="513" ht="71.25">
      <c r="A513" s="169" t="s">
        <v>565</v>
      </c>
      <c r="B513" s="170" t="s">
        <v>505</v>
      </c>
      <c r="C513" s="170" t="str">
        <f>Source!G529</f>
        <v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48х36 см</v>
      </c>
      <c r="D513" s="171" t="str">
        <f>Source!H529</f>
        <v xml:space="preserve">100 м</v>
      </c>
      <c r="E513" s="172">
        <f>Source!K529</f>
        <v>5.2599999999999998</v>
      </c>
      <c r="F513" s="172"/>
      <c r="G513" s="172">
        <f>Source!I529</f>
        <v>5.2599999999999998</v>
      </c>
      <c r="H513" s="173"/>
      <c r="I513" s="174"/>
      <c r="J513" s="173"/>
      <c r="K513" s="174"/>
      <c r="L513" s="173"/>
    </row>
    <row r="514">
      <c r="C514" s="125" t="str">
        <f>"Объем: "&amp;Source!I529&amp;"=526/"&amp;"100"</f>
        <v xml:space="preserve">Объем: 5.26=526/100</v>
      </c>
    </row>
    <row r="515" ht="15">
      <c r="A515" s="179"/>
      <c r="B515" s="172">
        <v>1</v>
      </c>
      <c r="C515" s="179" t="s">
        <v>190</v>
      </c>
      <c r="D515" s="171" t="s">
        <v>165</v>
      </c>
      <c r="E515" s="180"/>
      <c r="F515" s="172"/>
      <c r="G515" s="172">
        <f>Source!U529</f>
        <v>21.934200000000001</v>
      </c>
      <c r="H515" s="172"/>
      <c r="I515" s="172"/>
      <c r="J515" s="172"/>
      <c r="K515" s="172"/>
      <c r="L515" s="181">
        <f>SUM(L516:L516)-SUMIF(CE516:CE516, 1, L516:L516)</f>
        <v>9583.2700000000004</v>
      </c>
    </row>
    <row r="516" ht="28.5">
      <c r="A516" s="170"/>
      <c r="B516" s="170" t="s">
        <v>506</v>
      </c>
      <c r="C516" s="170" t="s">
        <v>562</v>
      </c>
      <c r="D516" s="171" t="s">
        <v>165</v>
      </c>
      <c r="E516" s="172">
        <v>4.1699999999999999</v>
      </c>
      <c r="F516" s="172"/>
      <c r="G516" s="172">
        <f>SmtRes!CX233</f>
        <v>21.934200000000001</v>
      </c>
      <c r="H516" s="173"/>
      <c r="I516" s="174"/>
      <c r="J516" s="173">
        <f>SmtRes!CZ233</f>
        <v>436.91000000000003</v>
      </c>
      <c r="K516" s="174"/>
      <c r="L516" s="173">
        <f>SmtRes!DI233</f>
        <v>9583.2700000000004</v>
      </c>
    </row>
    <row r="517" ht="15">
      <c r="A517" s="179"/>
      <c r="B517" s="172">
        <v>2</v>
      </c>
      <c r="C517" s="179" t="s">
        <v>193</v>
      </c>
      <c r="D517" s="171"/>
      <c r="E517" s="180"/>
      <c r="F517" s="172"/>
      <c r="G517" s="172"/>
      <c r="H517" s="172"/>
      <c r="I517" s="172"/>
      <c r="J517" s="172"/>
      <c r="K517" s="172"/>
      <c r="L517" s="181">
        <f>SUM(L518:L520)-SUMIF(CE518:CE520, 1, L518:L520)</f>
        <v>1506.3899999999999</v>
      </c>
    </row>
    <row r="518" ht="15">
      <c r="A518" s="179"/>
      <c r="B518" s="172"/>
      <c r="C518" s="179" t="s">
        <v>194</v>
      </c>
      <c r="D518" s="171" t="s">
        <v>165</v>
      </c>
      <c r="E518" s="180"/>
      <c r="F518" s="172"/>
      <c r="G518" s="172">
        <f>Source!V529</f>
        <v>2.6299999999999999</v>
      </c>
      <c r="H518" s="172"/>
      <c r="I518" s="172"/>
      <c r="J518" s="172"/>
      <c r="K518" s="172"/>
      <c r="L518" s="181">
        <f>SUMIF(CE519:CE520, 1, L519:L520)</f>
        <v>1374.78</v>
      </c>
      <c r="CE518">
        <v>1</v>
      </c>
    </row>
    <row r="519" ht="28.5">
      <c r="A519" s="170"/>
      <c r="B519" s="170" t="s">
        <v>204</v>
      </c>
      <c r="C519" s="170" t="s">
        <v>205</v>
      </c>
      <c r="D519" s="171" t="s">
        <v>197</v>
      </c>
      <c r="E519" s="172">
        <v>0.5</v>
      </c>
      <c r="F519" s="172"/>
      <c r="G519" s="172">
        <f>SmtRes!CX235</f>
        <v>2.6299999999999999</v>
      </c>
      <c r="H519" s="173"/>
      <c r="I519" s="174"/>
      <c r="J519" s="173">
        <f>SmtRes!CZ235</f>
        <v>572.76999999999998</v>
      </c>
      <c r="K519" s="174"/>
      <c r="L519" s="173">
        <f>SmtRes!DG235</f>
        <v>1506.3900000000001</v>
      </c>
    </row>
    <row r="520" ht="28.5">
      <c r="A520" s="170"/>
      <c r="B520" s="170" t="s">
        <v>206</v>
      </c>
      <c r="C520" s="182" t="s">
        <v>207</v>
      </c>
      <c r="D520" s="183" t="s">
        <v>165</v>
      </c>
      <c r="E520" s="184">
        <f>SmtRes!DO235*SmtRes!AT235</f>
        <v>0.5</v>
      </c>
      <c r="F520" s="184"/>
      <c r="G520" s="184">
        <f>ROUND(E520*G513, 7)</f>
        <v>2.6299999999999999</v>
      </c>
      <c r="H520" s="185"/>
      <c r="I520" s="186"/>
      <c r="J520" s="185">
        <f>ROUND(SmtRes!AG235/SmtRes!DO235, 2)</f>
        <v>522.73000000000002</v>
      </c>
      <c r="K520" s="186"/>
      <c r="L520" s="185">
        <f>SmtRes!DH235</f>
        <v>1374.78</v>
      </c>
      <c r="CE520">
        <v>1</v>
      </c>
    </row>
    <row r="521" ht="15">
      <c r="A521" s="170"/>
      <c r="B521" s="170"/>
      <c r="C521" s="187" t="s">
        <v>215</v>
      </c>
      <c r="D521" s="171"/>
      <c r="E521" s="172"/>
      <c r="F521" s="172"/>
      <c r="G521" s="172"/>
      <c r="H521" s="173"/>
      <c r="I521" s="174"/>
      <c r="J521" s="173"/>
      <c r="K521" s="174"/>
      <c r="L521" s="173">
        <f>L515+L517+L518</f>
        <v>12464.440000000001</v>
      </c>
    </row>
    <row r="522" ht="57">
      <c r="A522" s="169" t="s">
        <v>566</v>
      </c>
      <c r="B522" s="170" t="str">
        <f>Source!F530</f>
        <v>421/пр_2020_п.75_пп.а</v>
      </c>
      <c r="C522" s="170" t="str">
        <f>Source!G530</f>
        <v xml:space="preserve">Сметная стоимость вспомогательных ненормируемых материальных ресурсов, не учтенная в сметной норме, 2%</v>
      </c>
      <c r="D522" s="171" t="str">
        <f>Source!H530</f>
        <v>%</v>
      </c>
      <c r="E522" s="172">
        <f>SmtRes!AT236</f>
        <v>2</v>
      </c>
      <c r="F522" s="172"/>
      <c r="G522" s="172">
        <f>Source!I530</f>
        <v>2</v>
      </c>
      <c r="H522" s="173"/>
      <c r="I522" s="174"/>
      <c r="J522" s="173"/>
      <c r="K522" s="174"/>
      <c r="L522" s="173">
        <f>Source!P530</f>
        <v>191.67000000000002</v>
      </c>
      <c r="AD522">
        <f>ROUND((Source!AT530/100)*((ROUND(0*Source!I530, 2)+ROUND(0*Source!I530, 2))), 2)</f>
        <v>0</v>
      </c>
      <c r="AE522">
        <f>ROUND((Source!AU530/100)*((ROUND(0*Source!I530, 2)+ROUND(0*Source!I530, 2))), 2)</f>
        <v>0</v>
      </c>
      <c r="AN522">
        <f>L522</f>
        <v>191.67000000000002</v>
      </c>
      <c r="AW522">
        <f>L522</f>
        <v>191.67000000000002</v>
      </c>
      <c r="AZ522">
        <f>Source!X530</f>
        <v>0</v>
      </c>
      <c r="BA522">
        <f>Source!Y530</f>
        <v>0</v>
      </c>
      <c r="CD522">
        <v>2</v>
      </c>
    </row>
    <row r="523" ht="14.25">
      <c r="A523" s="170"/>
      <c r="B523" s="170"/>
      <c r="C523" s="170" t="s">
        <v>217</v>
      </c>
      <c r="D523" s="171"/>
      <c r="E523" s="172"/>
      <c r="F523" s="172"/>
      <c r="G523" s="172"/>
      <c r="H523" s="173"/>
      <c r="I523" s="174"/>
      <c r="J523" s="173"/>
      <c r="K523" s="174"/>
      <c r="L523" s="173">
        <f>SUM(AR513:AR526)+SUM(AS513:AS526)+SUM(AT513:AT526)+SUM(AU513:AU526)+SUM(AV513:AV526)</f>
        <v>10958.050000000001</v>
      </c>
    </row>
    <row r="524" ht="28.5">
      <c r="A524" s="170"/>
      <c r="B524" s="170" t="s">
        <v>218</v>
      </c>
      <c r="C524" s="170" t="s">
        <v>219</v>
      </c>
      <c r="D524" s="171" t="s">
        <v>220</v>
      </c>
      <c r="E524" s="172">
        <f>Source!BZ529</f>
        <v>97</v>
      </c>
      <c r="F524" s="172"/>
      <c r="G524" s="172">
        <f>Source!AT529</f>
        <v>97</v>
      </c>
      <c r="H524" s="173"/>
      <c r="I524" s="174"/>
      <c r="J524" s="173"/>
      <c r="K524" s="174"/>
      <c r="L524" s="173">
        <f>SUM(AZ513:AZ526)</f>
        <v>10629.309999999999</v>
      </c>
    </row>
    <row r="525" ht="28.5">
      <c r="A525" s="182"/>
      <c r="B525" s="182" t="s">
        <v>221</v>
      </c>
      <c r="C525" s="182" t="s">
        <v>222</v>
      </c>
      <c r="D525" s="183" t="s">
        <v>220</v>
      </c>
      <c r="E525" s="184">
        <f>Source!CA529</f>
        <v>51</v>
      </c>
      <c r="F525" s="184"/>
      <c r="G525" s="184">
        <f>Source!AU529</f>
        <v>51</v>
      </c>
      <c r="H525" s="185"/>
      <c r="I525" s="186"/>
      <c r="J525" s="185"/>
      <c r="K525" s="186"/>
      <c r="L525" s="185">
        <f>SUM(BA513:BA526)</f>
        <v>5588.6099999999997</v>
      </c>
    </row>
    <row r="526" ht="15">
      <c r="C526" s="188" t="s">
        <v>223</v>
      </c>
      <c r="D526" s="188"/>
      <c r="E526" s="188"/>
      <c r="F526" s="188"/>
      <c r="G526" s="188"/>
      <c r="H526" s="188"/>
      <c r="I526" s="189">
        <f>IF(E513&lt;&gt;0,K526/E513, 0)</f>
        <v>5489.3593155893532</v>
      </c>
      <c r="J526" s="189"/>
      <c r="K526" s="189">
        <f>L515+L517+L524+L525+L518+SUM(L522:L522)</f>
        <v>28874.029999999999</v>
      </c>
      <c r="L526" s="189"/>
      <c r="AD526">
        <f>ROUND((Source!AT529/100)*((ROUND(SUMIF(SmtRes!AQ233:'SmtRes'!AQ236,"=1",SmtRes!AD233:'SmtRes'!AD236)*Source!I529, 2)+ROUND(SUMIF(SmtRes!AQ233:'SmtRes'!AQ236,"=1",SmtRes!AC233:'SmtRes'!AC236)*Source!I529, 2))), 2)</f>
        <v>4896.2799999999997</v>
      </c>
      <c r="AE526">
        <f>ROUND((Source!AU529/100)*((ROUND(SUMIF(SmtRes!AQ233:'SmtRes'!AQ236,"=1",SmtRes!AD233:'SmtRes'!AD236)*Source!I529, 2)+ROUND(SUMIF(SmtRes!AQ233:'SmtRes'!AQ236,"=1",SmtRes!AC233:'SmtRes'!AC236)*Source!I529, 2))), 2)</f>
        <v>2574.3299999999999</v>
      </c>
      <c r="AN526" s="190">
        <f>L515+L517+L524+L525+L518</f>
        <v>28682.360000000001</v>
      </c>
      <c r="AO526" s="190">
        <f>L517</f>
        <v>1506.3899999999999</v>
      </c>
      <c r="AQ526" t="s">
        <v>224</v>
      </c>
      <c r="AR526" s="190">
        <f>L515</f>
        <v>9583.2700000000004</v>
      </c>
      <c r="AT526" s="190">
        <f>L518</f>
        <v>1374.78</v>
      </c>
      <c r="AV526" t="s">
        <v>224</v>
      </c>
      <c r="AW526">
        <f>0</f>
        <v>0</v>
      </c>
      <c r="AZ526">
        <f>Source!X529</f>
        <v>10629.309999999999</v>
      </c>
      <c r="BA526">
        <f>Source!Y529</f>
        <v>5588.6099999999997</v>
      </c>
      <c r="CD526">
        <v>2</v>
      </c>
    </row>
    <row r="527" ht="57">
      <c r="A527" s="208" t="s">
        <v>567</v>
      </c>
      <c r="B527" s="182" t="str">
        <f>Source!F531</f>
        <v>20.2.02.07-1018</v>
      </c>
      <c r="C527" s="182" t="str">
        <f>Source!G531</f>
        <v xml:space="preserve">Плита из полимернаполненной композиции на основе волластонита для закрытия кабеля ПЗК, размеры 480х360 мм</v>
      </c>
      <c r="D527" s="183" t="str">
        <f>Source!H531</f>
        <v>ШТ</v>
      </c>
      <c r="E527" s="184">
        <f>Source!K531</f>
        <v>1096</v>
      </c>
      <c r="F527" s="184"/>
      <c r="G527" s="184">
        <f>Source!I531</f>
        <v>1096</v>
      </c>
      <c r="H527" s="185">
        <f>Source!AL531</f>
        <v>80.810000000000002</v>
      </c>
      <c r="I527" s="186">
        <f>IF(Source!BC531&lt;&gt; 0, Source!BC531, 1)</f>
        <v>1.26</v>
      </c>
      <c r="J527" s="185">
        <f>ROUND(H527*I527, 2)</f>
        <v>101.82000000000001</v>
      </c>
      <c r="K527" s="186"/>
      <c r="L527" s="185">
        <f>Source!P531</f>
        <v>111594.72</v>
      </c>
    </row>
    <row r="528" ht="15">
      <c r="C528" s="188" t="s">
        <v>223</v>
      </c>
      <c r="D528" s="188"/>
      <c r="E528" s="188"/>
      <c r="F528" s="188"/>
      <c r="G528" s="188"/>
      <c r="H528" s="188"/>
      <c r="I528" s="189">
        <f>IF(E527&lt;&gt;0,K528/E527, 0)</f>
        <v>101.82000000000001</v>
      </c>
      <c r="J528" s="189"/>
      <c r="K528" s="189">
        <f>L527</f>
        <v>111594.72</v>
      </c>
      <c r="L528" s="189"/>
      <c r="AD528">
        <f>ROUND((Source!AT531/100)*((ROUND(ROUND(Source!AO531,2)*Source!I531, 2)+ROUND(ROUND(Source!AN531,2)*Source!I531, 2))), 2)</f>
        <v>0</v>
      </c>
      <c r="AE528">
        <f>ROUND((Source!AU531/100)*((ROUND(ROUND(Source!AO531,2)*Source!I531, 2)+ROUND(ROUND(Source!AN531,2)*Source!I531, 2))), 2)</f>
        <v>0</v>
      </c>
      <c r="AN528" s="190">
        <f>L527</f>
        <v>111594.72</v>
      </c>
      <c r="AO528">
        <f>0</f>
        <v>0</v>
      </c>
      <c r="AQ528" t="s">
        <v>224</v>
      </c>
      <c r="AR528">
        <f>0</f>
        <v>0</v>
      </c>
      <c r="AT528">
        <f>0</f>
        <v>0</v>
      </c>
      <c r="AV528" t="s">
        <v>224</v>
      </c>
      <c r="AW528" s="190">
        <f>L527</f>
        <v>111594.72</v>
      </c>
      <c r="AZ528">
        <f>Source!X531</f>
        <v>0</v>
      </c>
      <c r="BA528">
        <f>Source!Y531</f>
        <v>0</v>
      </c>
      <c r="CD528">
        <v>2</v>
      </c>
    </row>
    <row r="529" ht="85.5">
      <c r="A529" s="169" t="s">
        <v>568</v>
      </c>
      <c r="B529" s="170" t="s">
        <v>542</v>
      </c>
      <c r="C529" s="170" t="str">
        <f>Source!G532</f>
        <v xml:space="preserve"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v>
      </c>
      <c r="D529" s="171" t="str">
        <f>Source!H532</f>
        <v>ШТ</v>
      </c>
      <c r="E529" s="172">
        <f>Source!K532</f>
        <v>4</v>
      </c>
      <c r="F529" s="172"/>
      <c r="G529" s="172">
        <f>Source!I532</f>
        <v>4</v>
      </c>
      <c r="H529" s="173"/>
      <c r="I529" s="174"/>
      <c r="J529" s="173"/>
      <c r="K529" s="174"/>
      <c r="L529" s="173"/>
    </row>
    <row r="530" ht="15">
      <c r="A530" s="179"/>
      <c r="B530" s="172">
        <v>1</v>
      </c>
      <c r="C530" s="179" t="s">
        <v>190</v>
      </c>
      <c r="D530" s="171" t="s">
        <v>165</v>
      </c>
      <c r="E530" s="180"/>
      <c r="F530" s="172"/>
      <c r="G530" s="172">
        <f>Source!U532</f>
        <v>15.359999999999999</v>
      </c>
      <c r="H530" s="172"/>
      <c r="I530" s="172"/>
      <c r="J530" s="172"/>
      <c r="K530" s="172"/>
      <c r="L530" s="181">
        <f>SUM(L531:L531)-SUMIF(CE531:CE531, 1, L531:L531)</f>
        <v>9227.5200000000004</v>
      </c>
    </row>
    <row r="531" ht="14.25">
      <c r="A531" s="170"/>
      <c r="B531" s="170" t="s">
        <v>312</v>
      </c>
      <c r="C531" s="170" t="s">
        <v>313</v>
      </c>
      <c r="D531" s="171" t="s">
        <v>309</v>
      </c>
      <c r="E531" s="172">
        <v>3.8399999999999999</v>
      </c>
      <c r="F531" s="172"/>
      <c r="G531" s="172">
        <f>SmtRes!CX237</f>
        <v>15.359999999999999</v>
      </c>
      <c r="H531" s="173"/>
      <c r="I531" s="174"/>
      <c r="J531" s="173">
        <f>SmtRes!CZ237</f>
        <v>600.75</v>
      </c>
      <c r="K531" s="174"/>
      <c r="L531" s="173">
        <f>SmtRes!DI237</f>
        <v>9227.5200000000004</v>
      </c>
    </row>
    <row r="532" ht="15">
      <c r="A532" s="179"/>
      <c r="B532" s="172">
        <v>4</v>
      </c>
      <c r="C532" s="179" t="s">
        <v>208</v>
      </c>
      <c r="D532" s="171"/>
      <c r="E532" s="180"/>
      <c r="F532" s="172"/>
      <c r="G532" s="172"/>
      <c r="H532" s="172"/>
      <c r="I532" s="172"/>
      <c r="J532" s="172"/>
      <c r="K532" s="172"/>
      <c r="L532" s="181">
        <f>SUM(L533:L533)-SUMIF(CE533:CE533, 1, L533:L533)</f>
        <v>177.28</v>
      </c>
    </row>
    <row r="533" ht="14.25">
      <c r="A533" s="170"/>
      <c r="B533" s="170" t="s">
        <v>318</v>
      </c>
      <c r="C533" s="182" t="s">
        <v>319</v>
      </c>
      <c r="D533" s="183" t="s">
        <v>211</v>
      </c>
      <c r="E533" s="184">
        <v>0.84999999999999998</v>
      </c>
      <c r="F533" s="184"/>
      <c r="G533" s="184">
        <f>SmtRes!CX238</f>
        <v>3.3999999999999999</v>
      </c>
      <c r="H533" s="185">
        <f>SmtRes!CZ238</f>
        <v>41.380000000000003</v>
      </c>
      <c r="I533" s="186">
        <f>SmtRes!AI238</f>
        <v>1.26</v>
      </c>
      <c r="J533" s="185">
        <f>ROUND(H533*I533, 2)</f>
        <v>52.140000000000001</v>
      </c>
      <c r="K533" s="186"/>
      <c r="L533" s="185">
        <f>SmtRes!DF238</f>
        <v>177.28</v>
      </c>
    </row>
    <row r="534" ht="15">
      <c r="A534" s="170"/>
      <c r="B534" s="170"/>
      <c r="C534" s="187" t="s">
        <v>215</v>
      </c>
      <c r="D534" s="171"/>
      <c r="E534" s="172"/>
      <c r="F534" s="172"/>
      <c r="G534" s="172"/>
      <c r="H534" s="173"/>
      <c r="I534" s="174"/>
      <c r="J534" s="173"/>
      <c r="K534" s="174"/>
      <c r="L534" s="173">
        <f>L530+L532</f>
        <v>9404.8000000000011</v>
      </c>
    </row>
    <row r="535" ht="57">
      <c r="A535" s="169" t="s">
        <v>569</v>
      </c>
      <c r="B535" s="170" t="str">
        <f>Source!F533</f>
        <v>421/пр_2020_п.75_пп.а</v>
      </c>
      <c r="C535" s="170" t="str">
        <f>Source!G533</f>
        <v xml:space="preserve">Сметная стоимость вспомогательных ненормируемых материальных ресурсов, не учтенная в сметной норме, 2%</v>
      </c>
      <c r="D535" s="171" t="str">
        <f>Source!H533</f>
        <v>%</v>
      </c>
      <c r="E535" s="172">
        <f>SmtRes!AT239</f>
        <v>2</v>
      </c>
      <c r="F535" s="172"/>
      <c r="G535" s="172">
        <f>Source!I533</f>
        <v>2</v>
      </c>
      <c r="H535" s="173"/>
      <c r="I535" s="174"/>
      <c r="J535" s="173"/>
      <c r="K535" s="174"/>
      <c r="L535" s="173">
        <f>Source!P533</f>
        <v>184.55000000000001</v>
      </c>
      <c r="AD535">
        <f>ROUND((Source!AT533/100)*((ROUND(0*Source!I533, 2)+ROUND(0*Source!I533, 2))), 2)</f>
        <v>0</v>
      </c>
      <c r="AE535">
        <f>ROUND((Source!AU533/100)*((ROUND(0*Source!I533, 2)+ROUND(0*Source!I533, 2))), 2)</f>
        <v>0</v>
      </c>
      <c r="AN535">
        <f>L535</f>
        <v>184.55000000000001</v>
      </c>
      <c r="AW535">
        <f>L535</f>
        <v>184.55000000000001</v>
      </c>
      <c r="AZ535">
        <f>Source!X533</f>
        <v>0</v>
      </c>
      <c r="BA535">
        <f>Source!Y533</f>
        <v>0</v>
      </c>
      <c r="CD535">
        <v>2</v>
      </c>
    </row>
    <row r="536" ht="14.25">
      <c r="A536" s="170"/>
      <c r="B536" s="170"/>
      <c r="C536" s="170" t="s">
        <v>217</v>
      </c>
      <c r="D536" s="171"/>
      <c r="E536" s="172"/>
      <c r="F536" s="172"/>
      <c r="G536" s="172"/>
      <c r="H536" s="173"/>
      <c r="I536" s="174"/>
      <c r="J536" s="173"/>
      <c r="K536" s="174"/>
      <c r="L536" s="173">
        <f>SUM(AR529:AR539)+SUM(AS529:AS539)+SUM(AT529:AT539)+SUM(AU529:AU539)+SUM(AV529:AV539)</f>
        <v>9227.5200000000004</v>
      </c>
    </row>
    <row r="537" ht="28.5">
      <c r="A537" s="170"/>
      <c r="B537" s="170" t="s">
        <v>218</v>
      </c>
      <c r="C537" s="170" t="s">
        <v>219</v>
      </c>
      <c r="D537" s="171" t="s">
        <v>220</v>
      </c>
      <c r="E537" s="172">
        <f>Source!BZ532</f>
        <v>97</v>
      </c>
      <c r="F537" s="172"/>
      <c r="G537" s="172">
        <f>Source!AT532</f>
        <v>97</v>
      </c>
      <c r="H537" s="173"/>
      <c r="I537" s="174"/>
      <c r="J537" s="173"/>
      <c r="K537" s="174"/>
      <c r="L537" s="173">
        <f>SUM(AZ529:AZ539)</f>
        <v>8950.6900000000005</v>
      </c>
    </row>
    <row r="538" ht="28.5">
      <c r="A538" s="182"/>
      <c r="B538" s="182" t="s">
        <v>221</v>
      </c>
      <c r="C538" s="182" t="s">
        <v>222</v>
      </c>
      <c r="D538" s="183" t="s">
        <v>220</v>
      </c>
      <c r="E538" s="184">
        <f>Source!CA532</f>
        <v>51</v>
      </c>
      <c r="F538" s="184"/>
      <c r="G538" s="184">
        <f>Source!AU532</f>
        <v>51</v>
      </c>
      <c r="H538" s="185"/>
      <c r="I538" s="186"/>
      <c r="J538" s="185"/>
      <c r="K538" s="186"/>
      <c r="L538" s="185">
        <f>SUM(BA529:BA539)</f>
        <v>4706.04</v>
      </c>
    </row>
    <row r="539" ht="15">
      <c r="C539" s="188" t="s">
        <v>223</v>
      </c>
      <c r="D539" s="188"/>
      <c r="E539" s="188"/>
      <c r="F539" s="188"/>
      <c r="G539" s="188"/>
      <c r="H539" s="188"/>
      <c r="I539" s="189">
        <f>IF(E529&lt;&gt;0,K539/E529, 0)</f>
        <v>5811.5200000000004</v>
      </c>
      <c r="J539" s="189"/>
      <c r="K539" s="189">
        <f>L530+L532+L537+L538+SUM(L535:L535)</f>
        <v>23246.080000000002</v>
      </c>
      <c r="L539" s="189"/>
      <c r="AD539">
        <f>ROUND((Source!AT532/100)*((ROUND(SUMIF(SmtRes!AQ237:'SmtRes'!AQ239,"=1",SmtRes!AD237:'SmtRes'!AD239)*Source!I532, 2)+ROUND(SUMIF(SmtRes!AQ237:'SmtRes'!AQ239,"=1",SmtRes!AC237:'SmtRes'!AC239)*Source!I532, 2))), 2)</f>
        <v>2330.9099999999999</v>
      </c>
      <c r="AE539">
        <f>ROUND((Source!AU532/100)*((ROUND(SUMIF(SmtRes!AQ237:'SmtRes'!AQ239,"=1",SmtRes!AD237:'SmtRes'!AD239)*Source!I532, 2)+ROUND(SUMIF(SmtRes!AQ237:'SmtRes'!AQ239,"=1",SmtRes!AC237:'SmtRes'!AC239)*Source!I532, 2))), 2)</f>
        <v>1225.53</v>
      </c>
      <c r="AN539" s="190">
        <f>L530+L532+L537+L538</f>
        <v>23061.530000000002</v>
      </c>
      <c r="AO539">
        <f>0</f>
        <v>0</v>
      </c>
      <c r="AQ539" t="s">
        <v>224</v>
      </c>
      <c r="AR539" s="190">
        <f>L530</f>
        <v>9227.5200000000004</v>
      </c>
      <c r="AT539">
        <f>0</f>
        <v>0</v>
      </c>
      <c r="AV539" t="s">
        <v>224</v>
      </c>
      <c r="AW539" s="190">
        <f>L532</f>
        <v>177.28</v>
      </c>
      <c r="AZ539">
        <f>Source!X532</f>
        <v>8950.6900000000005</v>
      </c>
      <c r="BA539">
        <f>Source!Y532</f>
        <v>4706.04</v>
      </c>
      <c r="CD539">
        <v>2</v>
      </c>
    </row>
    <row r="540" ht="71.25">
      <c r="A540" s="208" t="s">
        <v>570</v>
      </c>
      <c r="B540" s="182" t="str">
        <f>Source!F534</f>
        <v>20.2.09.04-0009</v>
      </c>
      <c r="C540" s="182" t="str">
        <f>Source!G534</f>
        <v xml:space="preserve">Муфта термоусаживаемая соединительная для кабеля с полиэтиленовой или бумажной изоляцией на напряжение до 10 кВ, марки СТп-10-3х(70-120) мм2</v>
      </c>
      <c r="D540" s="183" t="str">
        <f>Source!H534</f>
        <v>ШТ</v>
      </c>
      <c r="E540" s="184">
        <f>Source!K534</f>
        <v>4</v>
      </c>
      <c r="F540" s="184"/>
      <c r="G540" s="184">
        <f>Source!I534</f>
        <v>4</v>
      </c>
      <c r="H540" s="185"/>
      <c r="I540" s="186"/>
      <c r="J540" s="185">
        <f>Source!AL534</f>
        <v>6198.96</v>
      </c>
      <c r="K540" s="186"/>
      <c r="L540" s="185">
        <f>Source!P534</f>
        <v>24795.84</v>
      </c>
    </row>
    <row r="541" ht="15">
      <c r="C541" s="188" t="s">
        <v>223</v>
      </c>
      <c r="D541" s="188"/>
      <c r="E541" s="188"/>
      <c r="F541" s="188"/>
      <c r="G541" s="188"/>
      <c r="H541" s="188"/>
      <c r="I541" s="189">
        <f>IF(E540&lt;&gt;0,K541/E540, 0)</f>
        <v>6198.96</v>
      </c>
      <c r="J541" s="189"/>
      <c r="K541" s="189">
        <f>L540</f>
        <v>24795.84</v>
      </c>
      <c r="L541" s="189"/>
      <c r="AD541">
        <f>ROUND((Source!AT534/100)*((ROUND(ROUND(Source!AO534,2)*Source!I534, 2)+ROUND(ROUND(Source!AN534,2)*Source!I534, 2))), 2)</f>
        <v>0</v>
      </c>
      <c r="AE541">
        <f>ROUND((Source!AU534/100)*((ROUND(ROUND(Source!AO534,2)*Source!I534, 2)+ROUND(ROUND(Source!AN534,2)*Source!I534, 2))), 2)</f>
        <v>0</v>
      </c>
      <c r="AN541" s="190">
        <f>L540</f>
        <v>24795.84</v>
      </c>
      <c r="AO541">
        <f>0</f>
        <v>0</v>
      </c>
      <c r="AQ541" t="s">
        <v>224</v>
      </c>
      <c r="AR541">
        <f>0</f>
        <v>0</v>
      </c>
      <c r="AT541">
        <f>0</f>
        <v>0</v>
      </c>
      <c r="AV541" t="s">
        <v>224</v>
      </c>
      <c r="AW541" s="190">
        <f>L540</f>
        <v>24795.84</v>
      </c>
      <c r="AZ541">
        <f>Source!X534</f>
        <v>0</v>
      </c>
      <c r="BA541">
        <f>Source!Y534</f>
        <v>0</v>
      </c>
      <c r="CD541">
        <v>2</v>
      </c>
    </row>
    <row r="542" ht="57">
      <c r="A542" s="169" t="s">
        <v>571</v>
      </c>
      <c r="B542" s="170" t="s">
        <v>509</v>
      </c>
      <c r="C542" s="170" t="str">
        <f>Source!G535</f>
        <v xml:space="preserve">Засыпка траншей и котлованов с перемещением грунта до 5 м бульдозерами мощностью: 59 кВт (80 л.с.), группа грунтов 1</v>
      </c>
      <c r="D542" s="171" t="str">
        <f>Source!H535</f>
        <v xml:space="preserve">1000 м3</v>
      </c>
      <c r="E542" s="172">
        <f>Source!K535</f>
        <v>0.13456799999999999</v>
      </c>
      <c r="F542" s="172"/>
      <c r="G542" s="172">
        <f>Source!I535</f>
        <v>0.13456799999999999</v>
      </c>
      <c r="H542" s="173"/>
      <c r="I542" s="174"/>
      <c r="J542" s="173"/>
      <c r="K542" s="174"/>
      <c r="L542" s="173"/>
    </row>
    <row r="543">
      <c r="C543" s="125" t="str">
        <f>"Объем: "&amp;Source!I535&amp;"=134,568/"&amp;"1000"</f>
        <v xml:space="preserve">Объем: 0.134568=134,568/1000</v>
      </c>
    </row>
    <row r="544" ht="15">
      <c r="A544" s="179"/>
      <c r="B544" s="172">
        <v>2</v>
      </c>
      <c r="C544" s="179" t="s">
        <v>193</v>
      </c>
      <c r="D544" s="171"/>
      <c r="E544" s="180"/>
      <c r="F544" s="172"/>
      <c r="G544" s="172"/>
      <c r="H544" s="172"/>
      <c r="I544" s="172"/>
      <c r="J544" s="172"/>
      <c r="K544" s="172"/>
      <c r="L544" s="181">
        <f>SUM(L545:L547)-SUMIF(CE545:CE547, 1, L545:L547)</f>
        <v>1024.2</v>
      </c>
    </row>
    <row r="545" ht="15">
      <c r="A545" s="179"/>
      <c r="B545" s="172"/>
      <c r="C545" s="179" t="s">
        <v>194</v>
      </c>
      <c r="D545" s="171" t="s">
        <v>165</v>
      </c>
      <c r="E545" s="180"/>
      <c r="F545" s="172"/>
      <c r="G545" s="172">
        <f>Source!V535</f>
        <v>0.92986489999999999</v>
      </c>
      <c r="H545" s="172"/>
      <c r="I545" s="172"/>
      <c r="J545" s="172"/>
      <c r="K545" s="172"/>
      <c r="L545" s="181">
        <f>SUMIF(CE546:CE547, 1, L546:L547)</f>
        <v>558.62</v>
      </c>
      <c r="CE545">
        <v>1</v>
      </c>
    </row>
    <row r="546" ht="14.25">
      <c r="A546" s="170"/>
      <c r="B546" s="170" t="s">
        <v>510</v>
      </c>
      <c r="C546" s="170" t="s">
        <v>511</v>
      </c>
      <c r="D546" s="171" t="s">
        <v>197</v>
      </c>
      <c r="E546" s="172">
        <v>6.9100000000000001</v>
      </c>
      <c r="F546" s="172"/>
      <c r="G546" s="172">
        <f>SmtRes!CX241</f>
        <v>0.92986489999999999</v>
      </c>
      <c r="H546" s="173">
        <f>SmtRes!CZ241</f>
        <v>828.15999999999997</v>
      </c>
      <c r="I546" s="174">
        <f>SmtRes!AJ241</f>
        <v>1.3300000000000001</v>
      </c>
      <c r="J546" s="173">
        <f>ROUND(H546*I546, 2)</f>
        <v>1101.45</v>
      </c>
      <c r="K546" s="174"/>
      <c r="L546" s="173">
        <f>SmtRes!DG241</f>
        <v>1024.2</v>
      </c>
    </row>
    <row r="547" ht="28.5">
      <c r="A547" s="170"/>
      <c r="B547" s="170" t="s">
        <v>342</v>
      </c>
      <c r="C547" s="182" t="s">
        <v>343</v>
      </c>
      <c r="D547" s="183" t="s">
        <v>165</v>
      </c>
      <c r="E547" s="184">
        <f>SmtRes!DO241*SmtRes!AT241</f>
        <v>6.9100000000000001</v>
      </c>
      <c r="F547" s="184"/>
      <c r="G547" s="184">
        <f>ROUND(E547*G542, 7)</f>
        <v>0.92986489999999999</v>
      </c>
      <c r="H547" s="185"/>
      <c r="I547" s="186"/>
      <c r="J547" s="185">
        <f>ROUND(SmtRes!AG241/SmtRes!DO241, 2)</f>
        <v>600.75</v>
      </c>
      <c r="K547" s="186"/>
      <c r="L547" s="185">
        <f>SmtRes!DH241</f>
        <v>558.62</v>
      </c>
      <c r="CE547">
        <v>1</v>
      </c>
    </row>
    <row r="548" ht="15">
      <c r="A548" s="170"/>
      <c r="B548" s="170"/>
      <c r="C548" s="187" t="s">
        <v>215</v>
      </c>
      <c r="D548" s="171"/>
      <c r="E548" s="172"/>
      <c r="F548" s="172"/>
      <c r="G548" s="172"/>
      <c r="H548" s="173"/>
      <c r="I548" s="174"/>
      <c r="J548" s="173"/>
      <c r="K548" s="174"/>
      <c r="L548" s="173">
        <f>L544+L545</f>
        <v>1582.8200000000002</v>
      </c>
    </row>
    <row r="549" ht="14.25">
      <c r="A549" s="170"/>
      <c r="B549" s="170"/>
      <c r="C549" s="170" t="s">
        <v>217</v>
      </c>
      <c r="D549" s="171"/>
      <c r="E549" s="172"/>
      <c r="F549" s="172"/>
      <c r="G549" s="172"/>
      <c r="H549" s="173"/>
      <c r="I549" s="174"/>
      <c r="J549" s="173"/>
      <c r="K549" s="174"/>
      <c r="L549" s="173">
        <f>SUM(AR542:AR552)+SUM(AS542:AS552)+SUM(AT542:AT552)+SUM(AU542:AU552)+SUM(AV542:AV552)</f>
        <v>558.62</v>
      </c>
    </row>
    <row r="550" ht="28.5">
      <c r="A550" s="170"/>
      <c r="B550" s="170" t="s">
        <v>277</v>
      </c>
      <c r="C550" s="170" t="s">
        <v>278</v>
      </c>
      <c r="D550" s="171" t="s">
        <v>220</v>
      </c>
      <c r="E550" s="172">
        <f>Source!BZ535</f>
        <v>92</v>
      </c>
      <c r="F550" s="172"/>
      <c r="G550" s="172">
        <f>Source!AT535</f>
        <v>92</v>
      </c>
      <c r="H550" s="173"/>
      <c r="I550" s="174"/>
      <c r="J550" s="173"/>
      <c r="K550" s="174"/>
      <c r="L550" s="173">
        <f>SUM(AZ542:AZ552)</f>
        <v>513.93000000000006</v>
      </c>
    </row>
    <row r="551" ht="28.5">
      <c r="A551" s="182"/>
      <c r="B551" s="182" t="s">
        <v>279</v>
      </c>
      <c r="C551" s="182" t="s">
        <v>280</v>
      </c>
      <c r="D551" s="183" t="s">
        <v>220</v>
      </c>
      <c r="E551" s="184">
        <f>Source!CA535</f>
        <v>46</v>
      </c>
      <c r="F551" s="184"/>
      <c r="G551" s="184">
        <f>Source!AU535</f>
        <v>46</v>
      </c>
      <c r="H551" s="185"/>
      <c r="I551" s="186"/>
      <c r="J551" s="185"/>
      <c r="K551" s="186"/>
      <c r="L551" s="185">
        <f>SUM(BA542:BA552)</f>
        <v>256.97000000000003</v>
      </c>
    </row>
    <row r="552" ht="15">
      <c r="C552" s="188" t="s">
        <v>223</v>
      </c>
      <c r="D552" s="188"/>
      <c r="E552" s="188"/>
      <c r="F552" s="188"/>
      <c r="G552" s="188"/>
      <c r="H552" s="188"/>
      <c r="I552" s="189">
        <f>IF(E542&lt;&gt;0,K552/E542, 0)</f>
        <v>17490.933951608113</v>
      </c>
      <c r="J552" s="189"/>
      <c r="K552" s="189">
        <f>L544+L550+L551+L545</f>
        <v>2353.7200000000003</v>
      </c>
      <c r="L552" s="189"/>
      <c r="AD552">
        <f>ROUND((Source!AT535/100)*((ROUND(SUMIF(SmtRes!AQ240:'SmtRes'!AQ241,"=1",SmtRes!AD240:'SmtRes'!AD241)*Source!I535, 2)+ROUND(SUMIF(SmtRes!AQ240:'SmtRes'!AQ241,"=1",SmtRes!AC240:'SmtRes'!AC241)*Source!I535, 2))), 2)</f>
        <v>74.370000000000005</v>
      </c>
      <c r="AE552">
        <f>ROUND((Source!AU535/100)*((ROUND(SUMIF(SmtRes!AQ240:'SmtRes'!AQ241,"=1",SmtRes!AD240:'SmtRes'!AD241)*Source!I535, 2)+ROUND(SUMIF(SmtRes!AQ240:'SmtRes'!AQ241,"=1",SmtRes!AC240:'SmtRes'!AC241)*Source!I535, 2))), 2)</f>
        <v>37.189999999999998</v>
      </c>
      <c r="AN552" s="190">
        <f>L544+L550+L551+L545</f>
        <v>2353.7200000000003</v>
      </c>
      <c r="AO552" s="190">
        <f>L544</f>
        <v>1024.2</v>
      </c>
      <c r="AQ552" t="s">
        <v>224</v>
      </c>
      <c r="AR552">
        <f>0</f>
        <v>0</v>
      </c>
      <c r="AT552" s="190">
        <f>L545</f>
        <v>558.62</v>
      </c>
      <c r="AV552" t="s">
        <v>224</v>
      </c>
      <c r="AW552">
        <f>0</f>
        <v>0</v>
      </c>
      <c r="AZ552">
        <f>Source!X535</f>
        <v>513.93000000000006</v>
      </c>
      <c r="BA552">
        <f>Source!Y535</f>
        <v>256.97000000000003</v>
      </c>
      <c r="CD552">
        <v>1</v>
      </c>
    </row>
    <row r="553" ht="28.5">
      <c r="A553" s="169" t="s">
        <v>572</v>
      </c>
      <c r="B553" s="170" t="s">
        <v>396</v>
      </c>
      <c r="C553" s="170" t="str">
        <f>Source!G536</f>
        <v xml:space="preserve">Засыпка вручную траншей, пазух котлованов и ям, группа грунтов: 1</v>
      </c>
      <c r="D553" s="171" t="str">
        <f>Source!H536</f>
        <v xml:space="preserve">100 м3</v>
      </c>
      <c r="E553" s="172">
        <f>Source!K536</f>
        <v>0.57672000000000001</v>
      </c>
      <c r="F553" s="172"/>
      <c r="G553" s="172">
        <f>Source!I536</f>
        <v>0.57672000000000001</v>
      </c>
      <c r="H553" s="173"/>
      <c r="I553" s="174"/>
      <c r="J553" s="173"/>
      <c r="K553" s="174"/>
      <c r="L553" s="173"/>
    </row>
    <row r="554">
      <c r="C554" s="125" t="str">
        <f>"Объем: "&amp;Source!I536&amp;"=57,672/"&amp;"100"</f>
        <v xml:space="preserve">Объем: 0.57672=57,672/100</v>
      </c>
    </row>
    <row r="555" ht="15">
      <c r="A555" s="179"/>
      <c r="B555" s="172">
        <v>1</v>
      </c>
      <c r="C555" s="179" t="s">
        <v>190</v>
      </c>
      <c r="D555" s="171" t="s">
        <v>165</v>
      </c>
      <c r="E555" s="180"/>
      <c r="F555" s="172"/>
      <c r="G555" s="172">
        <f>Source!U536</f>
        <v>51.039719999999996</v>
      </c>
      <c r="H555" s="172"/>
      <c r="I555" s="172"/>
      <c r="J555" s="172"/>
      <c r="K555" s="172"/>
      <c r="L555" s="181">
        <f>SUM(L556:L556)-SUMIF(CE556:CE556, 1, L556:L556)</f>
        <v>20806.34</v>
      </c>
    </row>
    <row r="556" ht="28.5">
      <c r="A556" s="170"/>
      <c r="B556" s="170" t="s">
        <v>397</v>
      </c>
      <c r="C556" s="182" t="s">
        <v>398</v>
      </c>
      <c r="D556" s="183" t="s">
        <v>165</v>
      </c>
      <c r="E556" s="184">
        <v>88.5</v>
      </c>
      <c r="F556" s="184"/>
      <c r="G556" s="184">
        <f>SmtRes!CX242</f>
        <v>51.039719999999996</v>
      </c>
      <c r="H556" s="185"/>
      <c r="I556" s="186"/>
      <c r="J556" s="185">
        <f>SmtRes!CZ242</f>
        <v>407.64999999999998</v>
      </c>
      <c r="K556" s="186"/>
      <c r="L556" s="185">
        <f>SmtRes!DI242</f>
        <v>20806.34</v>
      </c>
    </row>
    <row r="557" ht="15">
      <c r="A557" s="170"/>
      <c r="B557" s="170"/>
      <c r="C557" s="187" t="s">
        <v>215</v>
      </c>
      <c r="D557" s="171"/>
      <c r="E557" s="172"/>
      <c r="F557" s="172"/>
      <c r="G557" s="172"/>
      <c r="H557" s="173"/>
      <c r="I557" s="174"/>
      <c r="J557" s="173"/>
      <c r="K557" s="174"/>
      <c r="L557" s="173">
        <f>L555</f>
        <v>20806.34</v>
      </c>
    </row>
    <row r="558" ht="14.25">
      <c r="A558" s="170"/>
      <c r="B558" s="170"/>
      <c r="C558" s="170" t="s">
        <v>217</v>
      </c>
      <c r="D558" s="171"/>
      <c r="E558" s="172"/>
      <c r="F558" s="172"/>
      <c r="G558" s="172"/>
      <c r="H558" s="173"/>
      <c r="I558" s="174"/>
      <c r="J558" s="173"/>
      <c r="K558" s="174"/>
      <c r="L558" s="173">
        <f>SUM(AR553:AR561)+SUM(AS553:AS561)+SUM(AT553:AT561)+SUM(AU553:AU561)+SUM(AV553:AV561)</f>
        <v>20806.34</v>
      </c>
    </row>
    <row r="559" ht="28.5">
      <c r="A559" s="170"/>
      <c r="B559" s="170" t="s">
        <v>284</v>
      </c>
      <c r="C559" s="170" t="s">
        <v>285</v>
      </c>
      <c r="D559" s="171" t="s">
        <v>220</v>
      </c>
      <c r="E559" s="172">
        <f>Source!BZ536</f>
        <v>89</v>
      </c>
      <c r="F559" s="172"/>
      <c r="G559" s="172">
        <f>Source!AT536</f>
        <v>89</v>
      </c>
      <c r="H559" s="173"/>
      <c r="I559" s="174"/>
      <c r="J559" s="173"/>
      <c r="K559" s="174"/>
      <c r="L559" s="173">
        <f>SUM(AZ553:AZ561)</f>
        <v>18517.639999999999</v>
      </c>
    </row>
    <row r="560" ht="28.5">
      <c r="A560" s="182"/>
      <c r="B560" s="182" t="s">
        <v>286</v>
      </c>
      <c r="C560" s="182" t="s">
        <v>287</v>
      </c>
      <c r="D560" s="183" t="s">
        <v>220</v>
      </c>
      <c r="E560" s="184">
        <f>Source!CA536</f>
        <v>40</v>
      </c>
      <c r="F560" s="184"/>
      <c r="G560" s="184">
        <f>Source!AU536</f>
        <v>40</v>
      </c>
      <c r="H560" s="185"/>
      <c r="I560" s="186"/>
      <c r="J560" s="185"/>
      <c r="K560" s="186"/>
      <c r="L560" s="185">
        <f>SUM(BA553:BA561)</f>
        <v>8322.5400000000009</v>
      </c>
    </row>
    <row r="561" ht="15">
      <c r="C561" s="188" t="s">
        <v>223</v>
      </c>
      <c r="D561" s="188"/>
      <c r="E561" s="188"/>
      <c r="F561" s="188"/>
      <c r="G561" s="188"/>
      <c r="H561" s="188"/>
      <c r="I561" s="189">
        <f>IF(E553&lt;&gt;0,K561/E553, 0)</f>
        <v>82616.382299902893</v>
      </c>
      <c r="J561" s="189"/>
      <c r="K561" s="189">
        <f>L555+L559+L560</f>
        <v>47646.519999999997</v>
      </c>
      <c r="L561" s="189"/>
      <c r="AD561">
        <f>ROUND((Source!AT536/100)*((ROUND(SUMIF(SmtRes!AQ242:'SmtRes'!AQ242,"=1",SmtRes!AD242:'SmtRes'!AD242)*Source!I536, 2)+ROUND(SUMIF(SmtRes!AQ242:'SmtRes'!AQ242,"=1",SmtRes!AC242:'SmtRes'!AC242)*Source!I536, 2))), 2)</f>
        <v>209.24000000000001</v>
      </c>
      <c r="AE561">
        <f>ROUND((Source!AU536/100)*((ROUND(SUMIF(SmtRes!AQ242:'SmtRes'!AQ242,"=1",SmtRes!AD242:'SmtRes'!AD242)*Source!I536, 2)+ROUND(SUMIF(SmtRes!AQ242:'SmtRes'!AQ242,"=1",SmtRes!AC242:'SmtRes'!AC242)*Source!I536, 2))), 2)</f>
        <v>94.040000000000006</v>
      </c>
      <c r="AN561" s="190">
        <f>L555+L559+L560</f>
        <v>47646.519999999997</v>
      </c>
      <c r="AO561">
        <f>0</f>
        <v>0</v>
      </c>
      <c r="AQ561" t="s">
        <v>224</v>
      </c>
      <c r="AR561" s="190">
        <f>L555</f>
        <v>20806.34</v>
      </c>
      <c r="AT561">
        <f>0</f>
        <v>0</v>
      </c>
      <c r="AV561" t="s">
        <v>224</v>
      </c>
      <c r="AW561">
        <f>0</f>
        <v>0</v>
      </c>
      <c r="AZ561">
        <f>Source!X536</f>
        <v>18517.639999999999</v>
      </c>
      <c r="BA561">
        <f>Source!Y536</f>
        <v>8322.5400000000009</v>
      </c>
      <c r="CD561">
        <v>1</v>
      </c>
    </row>
    <row r="562" ht="28.5">
      <c r="A562" s="169" t="s">
        <v>573</v>
      </c>
      <c r="B562" s="170" t="s">
        <v>512</v>
      </c>
      <c r="C562" s="170" t="str">
        <f>Source!G537</f>
        <v xml:space="preserve">Указатель месторасположения трассы кабелей, проложенных в земле</v>
      </c>
      <c r="D562" s="171" t="str">
        <f>Source!H537</f>
        <v>ШТ</v>
      </c>
      <c r="E562" s="172">
        <f>Source!K537</f>
        <v>7</v>
      </c>
      <c r="F562" s="172"/>
      <c r="G562" s="172">
        <f>Source!I537</f>
        <v>7</v>
      </c>
      <c r="H562" s="173"/>
      <c r="I562" s="174"/>
      <c r="J562" s="173"/>
      <c r="K562" s="174"/>
      <c r="L562" s="173"/>
    </row>
    <row r="563" ht="15">
      <c r="A563" s="179"/>
      <c r="B563" s="172">
        <v>1</v>
      </c>
      <c r="C563" s="179" t="s">
        <v>190</v>
      </c>
      <c r="D563" s="171" t="s">
        <v>165</v>
      </c>
      <c r="E563" s="180"/>
      <c r="F563" s="172"/>
      <c r="G563" s="172">
        <f>Source!U537</f>
        <v>3.5699999999999998</v>
      </c>
      <c r="H563" s="172"/>
      <c r="I563" s="172"/>
      <c r="J563" s="172"/>
      <c r="K563" s="172"/>
      <c r="L563" s="181">
        <f>SUM(L564:L564)-SUMIF(CE564:CE564, 1, L564:L564)</f>
        <v>1824.3800000000001</v>
      </c>
    </row>
    <row r="564" ht="28.5">
      <c r="A564" s="170"/>
      <c r="B564" s="170" t="s">
        <v>468</v>
      </c>
      <c r="C564" s="182" t="s">
        <v>469</v>
      </c>
      <c r="D564" s="183" t="s">
        <v>165</v>
      </c>
      <c r="E564" s="184">
        <v>0.51000000000000001</v>
      </c>
      <c r="F564" s="184"/>
      <c r="G564" s="184">
        <f>SmtRes!CX243</f>
        <v>3.5699999999999998</v>
      </c>
      <c r="H564" s="185"/>
      <c r="I564" s="186"/>
      <c r="J564" s="185">
        <f>SmtRes!CZ243</f>
        <v>511.02999999999997</v>
      </c>
      <c r="K564" s="186"/>
      <c r="L564" s="185">
        <f>SmtRes!DI243</f>
        <v>1824.3800000000001</v>
      </c>
    </row>
    <row r="565" ht="15">
      <c r="A565" s="170"/>
      <c r="B565" s="170"/>
      <c r="C565" s="187" t="s">
        <v>215</v>
      </c>
      <c r="D565" s="171"/>
      <c r="E565" s="172"/>
      <c r="F565" s="172"/>
      <c r="G565" s="172"/>
      <c r="H565" s="173"/>
      <c r="I565" s="174"/>
      <c r="J565" s="173"/>
      <c r="K565" s="174"/>
      <c r="L565" s="173">
        <f>L563</f>
        <v>1824.3800000000001</v>
      </c>
    </row>
    <row r="566" ht="57">
      <c r="A566" s="169" t="s">
        <v>574</v>
      </c>
      <c r="B566" s="170" t="str">
        <f>Source!F538</f>
        <v>421/пр_2020_п.75_пп.а</v>
      </c>
      <c r="C566" s="170" t="str">
        <f>Source!G538</f>
        <v xml:space="preserve">Сметная стоимость вспомогательных ненормируемых материальных ресурсов, не учтенная в сметной норме, 2%</v>
      </c>
      <c r="D566" s="171" t="str">
        <f>Source!H538</f>
        <v>%</v>
      </c>
      <c r="E566" s="172">
        <f>SmtRes!AT250</f>
        <v>2</v>
      </c>
      <c r="F566" s="172"/>
      <c r="G566" s="172">
        <f>Source!I538</f>
        <v>2</v>
      </c>
      <c r="H566" s="173"/>
      <c r="I566" s="174"/>
      <c r="J566" s="173"/>
      <c r="K566" s="174"/>
      <c r="L566" s="173">
        <f>Source!P538</f>
        <v>36.490000000000002</v>
      </c>
      <c r="AD566">
        <f>ROUND((Source!AT538/100)*((ROUND(0*Source!I538, 2)+ROUND(0*Source!I538, 2))), 2)</f>
        <v>0</v>
      </c>
      <c r="AE566">
        <f>ROUND((Source!AU538/100)*((ROUND(0*Source!I538, 2)+ROUND(0*Source!I538, 2))), 2)</f>
        <v>0</v>
      </c>
      <c r="AN566">
        <f t="shared" ref="AN566:AN572" si="33">L566</f>
        <v>36.490000000000002</v>
      </c>
      <c r="AW566">
        <f t="shared" ref="AW566:AW572" si="34">L566</f>
        <v>36.490000000000002</v>
      </c>
      <c r="AZ566">
        <f>Source!X538</f>
        <v>0</v>
      </c>
      <c r="BA566">
        <f>Source!Y538</f>
        <v>0</v>
      </c>
      <c r="CD566">
        <v>2</v>
      </c>
    </row>
    <row r="567" ht="42.75">
      <c r="A567" s="169" t="s">
        <v>575</v>
      </c>
      <c r="B567" s="170" t="str">
        <f>Source!F539</f>
        <v>08.3.05.02-0021</v>
      </c>
      <c r="C567" s="170" t="str">
        <f>Source!G539</f>
        <v xml:space="preserve">Прокат листовой горячекатаный, марки стали Ст3сп, Ст3пс, ширина 1200-3000 мм, толщина 1-8 мм</v>
      </c>
      <c r="D567" s="171" t="str">
        <f>Source!H539</f>
        <v>т</v>
      </c>
      <c r="E567" s="172">
        <f>SmtRes!AT244</f>
        <v>0.00106</v>
      </c>
      <c r="F567" s="172"/>
      <c r="G567" s="172">
        <f>Source!I539</f>
        <v>0.0074199999999999995</v>
      </c>
      <c r="H567" s="173">
        <f>Source!AL539+Source!AO539+Source!AM539+Source!AN539</f>
        <v>51495.860000000001</v>
      </c>
      <c r="I567" s="174"/>
      <c r="J567" s="173"/>
      <c r="K567" s="174"/>
      <c r="L567" s="173">
        <f>Source!P539</f>
        <v>382.10000000000002</v>
      </c>
      <c r="AD567">
        <f>ROUND((Source!AT539/100)*((ROUND(ROUND(Source!AO539,2)*Source!I539, 2)+ROUND(ROUND(Source!AN539,2)*Source!I539, 2))), 2)</f>
        <v>0</v>
      </c>
      <c r="AE567">
        <f>ROUND((Source!AU539/100)*((ROUND(ROUND(Source!AO539,2)*Source!I539, 2)+ROUND(ROUND(Source!AN539,2)*Source!I539, 2))), 2)</f>
        <v>0</v>
      </c>
      <c r="AN567">
        <f t="shared" si="33"/>
        <v>382.10000000000002</v>
      </c>
      <c r="AW567">
        <f t="shared" si="34"/>
        <v>382.10000000000002</v>
      </c>
      <c r="AZ567">
        <f>Source!X539</f>
        <v>0</v>
      </c>
      <c r="BA567">
        <f>Source!Y539</f>
        <v>0</v>
      </c>
      <c r="CD567">
        <v>2</v>
      </c>
    </row>
    <row r="568" ht="57">
      <c r="A568" s="169" t="s">
        <v>576</v>
      </c>
      <c r="B568" s="170" t="str">
        <f>Source!F540</f>
        <v>08.3.08.02-0058</v>
      </c>
      <c r="C568" s="170" t="str">
        <f>Source!G540</f>
        <v xml:space="preserve">Уголок стальной горячекатаный равнополочный, марки стали Ст3сп, Ст3пс, ширина полок 35-56 мм, толщина полки 3-5 мм</v>
      </c>
      <c r="D568" s="171" t="str">
        <f>Source!H540</f>
        <v>т</v>
      </c>
      <c r="E568" s="172">
        <f>SmtRes!AT246</f>
        <v>0.0050899999999999999</v>
      </c>
      <c r="F568" s="172"/>
      <c r="G568" s="172">
        <f>Source!I540</f>
        <v>0.035630000000000002</v>
      </c>
      <c r="H568" s="173">
        <f>Source!AL540+Source!AO540+Source!AM540+Source!AN540</f>
        <v>49795.860000000001</v>
      </c>
      <c r="I568" s="174"/>
      <c r="J568" s="173"/>
      <c r="K568" s="174"/>
      <c r="L568" s="173">
        <f>Source!P540</f>
        <v>1774.23</v>
      </c>
      <c r="AD568">
        <f>ROUND((Source!AT540/100)*((ROUND(ROUND(Source!AO540,2)*Source!I540,2)+ROUND(ROUND(Source!AN540,2)*Source!I540,2))),2)</f>
        <v>0</v>
      </c>
      <c r="AE568">
        <f>ROUND((Source!AU540/100)*((ROUND(ROUND(Source!AO540,2)*Source!I540,2)+ROUND(ROUND(Source!AN540,2)*Source!I540,2))),2)</f>
        <v>0</v>
      </c>
      <c r="AN568">
        <f t="shared" si="33"/>
        <v>1774.23</v>
      </c>
      <c r="AW568">
        <f t="shared" si="34"/>
        <v>1774.23</v>
      </c>
      <c r="AZ568">
        <f>Source!X540</f>
        <v>0</v>
      </c>
      <c r="BA568">
        <f>Source!Y540</f>
        <v>0</v>
      </c>
      <c r="CD568">
        <v>2</v>
      </c>
    </row>
    <row r="569" ht="42.75">
      <c r="A569" s="169" t="s">
        <v>577</v>
      </c>
      <c r="B569" s="170" t="str">
        <f>Source!F541</f>
        <v>14.4.04.11-0010</v>
      </c>
      <c r="C569" s="170" t="str">
        <f>Source!G541</f>
        <v xml:space="preserve">Эмаль на основе сополимера винилхлорида с винилацетатом, цвет серебристый</v>
      </c>
      <c r="D569" s="171" t="str">
        <f>Source!H541</f>
        <v>т</v>
      </c>
      <c r="E569" s="172">
        <f>SmtRes!AT248</f>
        <v>0.00020000000000000001</v>
      </c>
      <c r="F569" s="172"/>
      <c r="G569" s="172">
        <f>Source!I541</f>
        <v>0.0014</v>
      </c>
      <c r="H569" s="173">
        <f>Source!AL541+Source!AO541+Source!AM541+Source!AN541</f>
        <v>360146.04999999999</v>
      </c>
      <c r="I569" s="174">
        <f>IF(Source!BC541&lt;&gt; 0, Source!BC541, 1)</f>
        <v>1.28</v>
      </c>
      <c r="J569" s="173">
        <f>ROUND(H569*I569, 2)</f>
        <v>460986.94</v>
      </c>
      <c r="K569" s="174"/>
      <c r="L569" s="173">
        <f>Source!P541</f>
        <v>645.38</v>
      </c>
      <c r="AD569">
        <f>ROUND((Source!AT541/100)*((ROUND(ROUND(Source!AO541,2)*Source!I541,2)+ROUND(ROUND(Source!AN541,2)*Source!I541,2))),2)</f>
        <v>0</v>
      </c>
      <c r="AE569">
        <f>ROUND((Source!AU541/100)*((ROUND(ROUND(Source!AO541,2)*Source!I541,2)+ROUND(ROUND(Source!AN541,2)*Source!I541,2))),2)</f>
        <v>0</v>
      </c>
      <c r="AN569">
        <f t="shared" si="33"/>
        <v>645.38</v>
      </c>
      <c r="AW569">
        <f t="shared" si="34"/>
        <v>645.38</v>
      </c>
      <c r="AZ569">
        <f>Source!X541</f>
        <v>0</v>
      </c>
      <c r="BA569">
        <f>Source!Y541</f>
        <v>0</v>
      </c>
      <c r="CD569">
        <v>2</v>
      </c>
    </row>
    <row r="570" ht="57">
      <c r="A570" s="169" t="s">
        <v>578</v>
      </c>
      <c r="B570" s="170" t="str">
        <f>Source!F542</f>
        <v>08.3.05.02-0021</v>
      </c>
      <c r="C570" s="170" t="s">
        <v>518</v>
      </c>
      <c r="D570" s="171" t="str">
        <f>Source!H542</f>
        <v>т</v>
      </c>
      <c r="E570" s="172">
        <f>SmtRes!AT245</f>
        <v>-0.00106</v>
      </c>
      <c r="F570" s="172"/>
      <c r="G570" s="172">
        <f>Source!I542</f>
        <v>-0.0074199999999999995</v>
      </c>
      <c r="H570" s="173">
        <f>Source!AL542+Source!AO542+Source!AM542+Source!AN542</f>
        <v>51495.860000000001</v>
      </c>
      <c r="I570" s="174"/>
      <c r="J570" s="173"/>
      <c r="K570" s="174"/>
      <c r="L570" s="173">
        <f>Source!P542</f>
        <v>-382.10000000000002</v>
      </c>
      <c r="AD570">
        <f>ROUND((Source!AT542/100)*((ROUND(ROUND(Source!AO542,2)*Source!I542,2)+ROUND(ROUND(Source!AN542,2)*Source!I542,2))),2)</f>
        <v>0</v>
      </c>
      <c r="AE570">
        <f>ROUND((Source!AU542/100)*((ROUND(ROUND(Source!AO542,2)*Source!I542,2)+ROUND(ROUND(Source!AN542,2)*Source!I542,2))),2)</f>
        <v>0</v>
      </c>
      <c r="AN570">
        <f t="shared" si="33"/>
        <v>-382.10000000000002</v>
      </c>
      <c r="AW570">
        <f t="shared" si="34"/>
        <v>-382.10000000000002</v>
      </c>
      <c r="AZ570">
        <f>Source!X542</f>
        <v>0</v>
      </c>
      <c r="BA570">
        <f>Source!Y542</f>
        <v>0</v>
      </c>
      <c r="CD570">
        <v>2</v>
      </c>
    </row>
    <row r="571" ht="71.25">
      <c r="A571" s="169" t="s">
        <v>579</v>
      </c>
      <c r="B571" s="170" t="str">
        <f>Source!F543</f>
        <v>08.3.08.02-0058</v>
      </c>
      <c r="C571" s="170" t="s">
        <v>520</v>
      </c>
      <c r="D571" s="171" t="str">
        <f>Source!H543</f>
        <v>т</v>
      </c>
      <c r="E571" s="172">
        <f>SmtRes!AT247</f>
        <v>-0.0050899999999999999</v>
      </c>
      <c r="F571" s="172"/>
      <c r="G571" s="172">
        <f>Source!I543</f>
        <v>-0.035630000000000002</v>
      </c>
      <c r="H571" s="173">
        <f>Source!AL543+Source!AO543+Source!AM543+Source!AN543</f>
        <v>49795.860000000001</v>
      </c>
      <c r="I571" s="174"/>
      <c r="J571" s="173"/>
      <c r="K571" s="174"/>
      <c r="L571" s="173">
        <f>Source!P543</f>
        <v>-1774.23</v>
      </c>
      <c r="AD571">
        <f>ROUND((Source!AT543/100)*((ROUND(ROUND(Source!AO543,2)*Source!I543,2)+ROUND(ROUND(Source!AN543,2)*Source!I543,2))),2)</f>
        <v>0</v>
      </c>
      <c r="AE571">
        <f>ROUND((Source!AU543/100)*((ROUND(ROUND(Source!AO543,2)*Source!I543,2)+ROUND(ROUND(Source!AN543,2)*Source!I543,2))),2)</f>
        <v>0</v>
      </c>
      <c r="AN571">
        <f t="shared" si="33"/>
        <v>-1774.23</v>
      </c>
      <c r="AW571">
        <f t="shared" si="34"/>
        <v>-1774.23</v>
      </c>
      <c r="AZ571">
        <f>Source!X543</f>
        <v>0</v>
      </c>
      <c r="BA571">
        <f>Source!Y543</f>
        <v>0</v>
      </c>
      <c r="CD571">
        <v>2</v>
      </c>
    </row>
    <row r="572" ht="57">
      <c r="A572" s="169" t="s">
        <v>580</v>
      </c>
      <c r="B572" s="170" t="str">
        <f>Source!F544</f>
        <v>14.4.04.11-0010</v>
      </c>
      <c r="C572" s="170" t="s">
        <v>522</v>
      </c>
      <c r="D572" s="171" t="str">
        <f>Source!H544</f>
        <v>т</v>
      </c>
      <c r="E572" s="172">
        <f>SmtRes!AT249</f>
        <v>-0.00020000000000000001</v>
      </c>
      <c r="F572" s="172"/>
      <c r="G572" s="172">
        <f>Source!I544</f>
        <v>-0.0014</v>
      </c>
      <c r="H572" s="173">
        <f>Source!AL544+Source!AO544+Source!AM544+Source!AN544</f>
        <v>360146.04999999999</v>
      </c>
      <c r="I572" s="174">
        <f>IF(Source!BC544&lt;&gt; 0, Source!BC544, 1)</f>
        <v>1.28</v>
      </c>
      <c r="J572" s="173">
        <f>ROUND(H572*I572, 2)</f>
        <v>460986.94</v>
      </c>
      <c r="K572" s="174"/>
      <c r="L572" s="173">
        <f>Source!P544</f>
        <v>-645.38</v>
      </c>
      <c r="AD572">
        <f>ROUND((Source!AT544/100)*((ROUND(ROUND(Source!AO544,2)*Source!I544,2)+ROUND(ROUND(Source!AN544,2)*Source!I544,2))),2)</f>
        <v>0</v>
      </c>
      <c r="AE572">
        <f>ROUND((Source!AU544/100)*((ROUND(ROUND(Source!AO544,2)*Source!I544,2)+ROUND(ROUND(Source!AN544,2)*Source!I544,2))),2)</f>
        <v>0</v>
      </c>
      <c r="AN572">
        <f t="shared" si="33"/>
        <v>-645.38</v>
      </c>
      <c r="AW572">
        <f t="shared" si="34"/>
        <v>-645.38</v>
      </c>
      <c r="AZ572">
        <f>Source!X544</f>
        <v>0</v>
      </c>
      <c r="BA572">
        <f>Source!Y544</f>
        <v>0</v>
      </c>
      <c r="CD572">
        <v>2</v>
      </c>
    </row>
    <row r="573" ht="14.25">
      <c r="A573" s="170"/>
      <c r="B573" s="170"/>
      <c r="C573" s="170" t="s">
        <v>217</v>
      </c>
      <c r="D573" s="171"/>
      <c r="E573" s="172"/>
      <c r="F573" s="172"/>
      <c r="G573" s="172"/>
      <c r="H573" s="173"/>
      <c r="I573" s="174"/>
      <c r="J573" s="173"/>
      <c r="K573" s="174"/>
      <c r="L573" s="173">
        <f>SUM(AR562:AR576)+SUM(AS562:AS576)+SUM(AT562:AT576)+SUM(AU562:AU576)+SUM(AV562:AV576)</f>
        <v>1824.3800000000001</v>
      </c>
    </row>
    <row r="574" ht="28.5">
      <c r="A574" s="170"/>
      <c r="B574" s="170" t="s">
        <v>218</v>
      </c>
      <c r="C574" s="170" t="s">
        <v>219</v>
      </c>
      <c r="D574" s="171" t="s">
        <v>220</v>
      </c>
      <c r="E574" s="172">
        <f>Source!BZ537</f>
        <v>97</v>
      </c>
      <c r="F574" s="172"/>
      <c r="G574" s="172">
        <f>Source!AT537</f>
        <v>97</v>
      </c>
      <c r="H574" s="173"/>
      <c r="I574" s="174"/>
      <c r="J574" s="173"/>
      <c r="K574" s="174"/>
      <c r="L574" s="173">
        <f>SUM(AZ562:AZ576)</f>
        <v>1769.6500000000001</v>
      </c>
    </row>
    <row r="575" ht="28.5">
      <c r="A575" s="182"/>
      <c r="B575" s="182" t="s">
        <v>221</v>
      </c>
      <c r="C575" s="182" t="s">
        <v>222</v>
      </c>
      <c r="D575" s="183" t="s">
        <v>220</v>
      </c>
      <c r="E575" s="184">
        <f>Source!CA537</f>
        <v>51</v>
      </c>
      <c r="F575" s="184"/>
      <c r="G575" s="184">
        <f>Source!AU537</f>
        <v>51</v>
      </c>
      <c r="H575" s="185"/>
      <c r="I575" s="186"/>
      <c r="J575" s="185"/>
      <c r="K575" s="186"/>
      <c r="L575" s="185">
        <f>SUM(BA562:BA576)</f>
        <v>930.43000000000006</v>
      </c>
    </row>
    <row r="576" ht="15">
      <c r="C576" s="188" t="s">
        <v>223</v>
      </c>
      <c r="D576" s="188"/>
      <c r="E576" s="188"/>
      <c r="F576" s="188"/>
      <c r="G576" s="188"/>
      <c r="H576" s="188"/>
      <c r="I576" s="189">
        <f>IF(E562&lt;&gt;0,K576/E562, 0)</f>
        <v>651.5642857142858</v>
      </c>
      <c r="J576" s="189"/>
      <c r="K576" s="189">
        <f>L563+L574+L575+SUM(L566:L572)</f>
        <v>4560.9500000000007</v>
      </c>
      <c r="L576" s="189"/>
      <c r="AD576">
        <f>ROUND((Source!AT537/100)*((ROUND(SUMIF(SmtRes!AQ243:'SmtRes'!AQ250,"=1",SmtRes!AD243:'SmtRes'!AD250)*Source!I537, 2)+ROUND(SUMIF(SmtRes!AQ243:'SmtRes'!AQ250,"=1",SmtRes!AC243:'SmtRes'!AC250)*Source!I537, 2))), 2)</f>
        <v>3469.8899999999999</v>
      </c>
      <c r="AE576">
        <f>ROUND((Source!AU537/100)*((ROUND(SUMIF(SmtRes!AQ243:'SmtRes'!AQ250,"=1",SmtRes!AD243:'SmtRes'!AD250)*Source!I537, 2)+ROUND(SUMIF(SmtRes!AQ243:'SmtRes'!AQ250,"=1",SmtRes!AC243:'SmtRes'!AC250)*Source!I537, 2))), 2)</f>
        <v>1824.3800000000001</v>
      </c>
      <c r="AN576" s="190">
        <f>L563+L574+L575</f>
        <v>4524.46</v>
      </c>
      <c r="AO576">
        <f>0</f>
        <v>0</v>
      </c>
      <c r="AQ576" t="s">
        <v>224</v>
      </c>
      <c r="AR576" s="190">
        <f>L563</f>
        <v>1824.3800000000001</v>
      </c>
      <c r="AT576">
        <f>0</f>
        <v>0</v>
      </c>
      <c r="AV576" t="s">
        <v>224</v>
      </c>
      <c r="AW576">
        <f>0</f>
        <v>0</v>
      </c>
      <c r="AZ576">
        <f>Source!X537</f>
        <v>1769.6500000000001</v>
      </c>
      <c r="BA576">
        <f>Source!Y537</f>
        <v>930.43000000000006</v>
      </c>
      <c r="CD576">
        <v>2</v>
      </c>
    </row>
    <row r="577" ht="57">
      <c r="A577" s="169" t="s">
        <v>581</v>
      </c>
      <c r="B577" s="170" t="str">
        <f>Source!F545</f>
        <v>22.2.02.23-0306</v>
      </c>
      <c r="C577" s="170" t="str">
        <f>Source!G545</f>
        <v xml:space="preserve">Столбики опознавательные для подземных кабельных линий, пластиковые, диаметр 83 мм, толщина стенки 4 мм, высота 1500-1600 мм</v>
      </c>
      <c r="D577" s="171" t="str">
        <f>Source!H545</f>
        <v xml:space="preserve">100 ШТ</v>
      </c>
      <c r="E577" s="172">
        <f>Source!K545</f>
        <v>0.069999999999999993</v>
      </c>
      <c r="F577" s="172"/>
      <c r="G577" s="172">
        <f>Source!I545</f>
        <v>0.069999999999999993</v>
      </c>
      <c r="H577" s="173">
        <f>Source!AL545</f>
        <v>25728.619999999999</v>
      </c>
      <c r="I577" s="174">
        <f>IF(Source!BC545&lt;&gt; 0, Source!BC545, 1)</f>
        <v>1.3400000000000001</v>
      </c>
      <c r="J577" s="173">
        <f>ROUND(H577*I577, 2)</f>
        <v>34476.349999999999</v>
      </c>
      <c r="K577" s="174"/>
      <c r="L577" s="173">
        <f>Source!P545</f>
        <v>2413.3400000000001</v>
      </c>
    </row>
    <row r="578">
      <c r="A578" s="209"/>
      <c r="B578" s="209"/>
      <c r="C578" s="210" t="str">
        <f>"Объем: "&amp;Source!I545&amp;"=7/"&amp;"100"</f>
        <v xml:space="preserve">Объем: 0.06999999999999999=7/100</v>
      </c>
      <c r="D578" s="209"/>
      <c r="E578" s="209"/>
      <c r="F578" s="209"/>
      <c r="G578" s="209"/>
      <c r="H578" s="209"/>
      <c r="I578" s="209"/>
      <c r="J578" s="209"/>
      <c r="K578" s="209"/>
      <c r="L578" s="209"/>
    </row>
    <row r="579" ht="15">
      <c r="C579" s="188" t="s">
        <v>223</v>
      </c>
      <c r="D579" s="188"/>
      <c r="E579" s="188"/>
      <c r="F579" s="188"/>
      <c r="G579" s="188"/>
      <c r="H579" s="188"/>
      <c r="I579" s="189">
        <f>IF(E577&lt;&gt;0,K579/E577, 0)</f>
        <v>34476.285714285717</v>
      </c>
      <c r="J579" s="189"/>
      <c r="K579" s="189">
        <f>L577</f>
        <v>2413.3400000000001</v>
      </c>
      <c r="L579" s="189"/>
      <c r="AD579">
        <f>ROUND((Source!AT545/100)*((ROUND(ROUND(Source!AO545,2)*Source!I545, 2)+ROUND(ROUND(Source!AN545,2)*Source!I545, 2))), 2)</f>
        <v>0</v>
      </c>
      <c r="AE579">
        <f>ROUND((Source!AU545/100)*((ROUND(ROUND(Source!AO545,2)*Source!I545, 2)+ROUND(ROUND(Source!AN545,2)*Source!I545, 2))), 2)</f>
        <v>0</v>
      </c>
      <c r="AN579" s="190">
        <f>L577</f>
        <v>2413.3400000000001</v>
      </c>
      <c r="AO579">
        <f>0</f>
        <v>0</v>
      </c>
      <c r="AQ579" t="s">
        <v>224</v>
      </c>
      <c r="AR579">
        <f>0</f>
        <v>0</v>
      </c>
      <c r="AT579">
        <f>0</f>
        <v>0</v>
      </c>
      <c r="AV579" t="s">
        <v>224</v>
      </c>
      <c r="AW579" s="190">
        <f>L577</f>
        <v>2413.3400000000001</v>
      </c>
      <c r="AZ579">
        <f>Source!X545</f>
        <v>0</v>
      </c>
      <c r="BA579">
        <f>Source!Y545</f>
        <v>0</v>
      </c>
      <c r="CD579">
        <v>2</v>
      </c>
    </row>
    <row r="580" ht="42.75">
      <c r="A580" s="169" t="s">
        <v>582</v>
      </c>
      <c r="B580" s="170" t="str">
        <f>Source!F546</f>
        <v>22.2.02.23-0303</v>
      </c>
      <c r="C580" s="170" t="str">
        <f>Source!G546</f>
        <v xml:space="preserve">Таблички-указатели кабельных трасс пластиковые двусторонние, размеры 300х400х5 мм</v>
      </c>
      <c r="D580" s="171" t="str">
        <f>Source!H546</f>
        <v xml:space="preserve">100 ШТ</v>
      </c>
      <c r="E580" s="172">
        <f>Source!K546</f>
        <v>0.069999999999999993</v>
      </c>
      <c r="F580" s="172"/>
      <c r="G580" s="172">
        <f>Source!I546</f>
        <v>0.069999999999999993</v>
      </c>
      <c r="H580" s="173">
        <f>Source!AL546</f>
        <v>88116.770000000004</v>
      </c>
      <c r="I580" s="174">
        <f>IF(Source!BC546&lt;&gt; 0, Source!BC546, 1)</f>
        <v>1.3400000000000001</v>
      </c>
      <c r="J580" s="173">
        <f>ROUND(H580*I580, 2)</f>
        <v>118076.47</v>
      </c>
      <c r="K580" s="174"/>
      <c r="L580" s="173">
        <f>Source!P546</f>
        <v>8265.3500000000004</v>
      </c>
    </row>
    <row r="581">
      <c r="A581" s="209"/>
      <c r="B581" s="209"/>
      <c r="C581" s="210" t="str">
        <f>"Объем: "&amp;Source!I546&amp;"=7/"&amp;"100"</f>
        <v xml:space="preserve">Объем: 0.06999999999999999=7/100</v>
      </c>
      <c r="D581" s="209"/>
      <c r="E581" s="209"/>
      <c r="F581" s="209"/>
      <c r="G581" s="209"/>
      <c r="H581" s="209"/>
      <c r="I581" s="209"/>
      <c r="J581" s="209"/>
      <c r="K581" s="209"/>
      <c r="L581" s="209"/>
    </row>
    <row r="582" ht="15">
      <c r="C582" s="188" t="s">
        <v>223</v>
      </c>
      <c r="D582" s="188"/>
      <c r="E582" s="188"/>
      <c r="F582" s="188"/>
      <c r="G582" s="188"/>
      <c r="H582" s="188"/>
      <c r="I582" s="189">
        <f>IF(E580&lt;&gt;0,K582/E580, 0)</f>
        <v>118076.42857142859</v>
      </c>
      <c r="J582" s="189"/>
      <c r="K582" s="189">
        <f>L580</f>
        <v>8265.3500000000004</v>
      </c>
      <c r="L582" s="189"/>
      <c r="AD582">
        <f>ROUND((Source!AT546/100)*((ROUND(ROUND(Source!AO546,2)*Source!I546, 2)+ROUND(ROUND(Source!AN546,2)*Source!I546, 2))), 2)</f>
        <v>0</v>
      </c>
      <c r="AE582">
        <f>ROUND((Source!AU546/100)*((ROUND(ROUND(Source!AO546,2)*Source!I546, 2)+ROUND(ROUND(Source!AN546,2)*Source!I546, 2))), 2)</f>
        <v>0</v>
      </c>
      <c r="AN582" s="190">
        <f>L580</f>
        <v>8265.3500000000004</v>
      </c>
      <c r="AO582">
        <f>0</f>
        <v>0</v>
      </c>
      <c r="AQ582" t="s">
        <v>224</v>
      </c>
      <c r="AR582">
        <f>0</f>
        <v>0</v>
      </c>
      <c r="AT582">
        <f>0</f>
        <v>0</v>
      </c>
      <c r="AV582" t="s">
        <v>224</v>
      </c>
      <c r="AW582" s="190">
        <f>L580</f>
        <v>8265.3500000000004</v>
      </c>
      <c r="AZ582">
        <f>Source!X546</f>
        <v>0</v>
      </c>
      <c r="BA582">
        <f>Source!Y546</f>
        <v>0</v>
      </c>
      <c r="CD582">
        <v>2</v>
      </c>
    </row>
    <row r="583" ht="42.75">
      <c r="A583" s="208" t="s">
        <v>583</v>
      </c>
      <c r="B583" s="182" t="s">
        <v>461</v>
      </c>
      <c r="C583" s="182" t="str">
        <f>Source!G547</f>
        <v xml:space="preserve">Погрузка в автотранспортное средство: грунт растительного слоя (земля, перегной)</v>
      </c>
      <c r="D583" s="183" t="str">
        <f>Source!H547</f>
        <v xml:space="preserve">1т груза</v>
      </c>
      <c r="E583" s="184">
        <f>Source!K547</f>
        <v>168.21000000000001</v>
      </c>
      <c r="F583" s="184"/>
      <c r="G583" s="184">
        <f>Source!I547</f>
        <v>168.21000000000001</v>
      </c>
      <c r="H583" s="185"/>
      <c r="I583" s="186"/>
      <c r="J583" s="185">
        <f>Source!AK547</f>
        <v>94.879999999999995</v>
      </c>
      <c r="K583" s="186"/>
      <c r="L583" s="185">
        <f>Source!HD547</f>
        <v>15959.76</v>
      </c>
    </row>
    <row r="584" ht="15">
      <c r="C584" s="188" t="s">
        <v>223</v>
      </c>
      <c r="D584" s="188"/>
      <c r="E584" s="188"/>
      <c r="F584" s="188"/>
      <c r="G584" s="188"/>
      <c r="H584" s="188"/>
      <c r="I584" s="189">
        <f>IF(E583&lt;&gt;0,K584/E583, 0)</f>
        <v>94.879971464241123</v>
      </c>
      <c r="J584" s="189"/>
      <c r="K584" s="189">
        <f>L583</f>
        <v>15959.76</v>
      </c>
      <c r="L584" s="189"/>
      <c r="AD584">
        <f>ROUND((Source!AT547/100)*((ROUND(0*Source!I547, 2)+ROUND(0*Source!I547, 2))), 2)</f>
        <v>0</v>
      </c>
      <c r="AE584">
        <f>ROUND((Source!AU547/100)*((ROUND(0*Source!I547, 2)+ROUND(0*Source!I547, 2))), 2)</f>
        <v>0</v>
      </c>
      <c r="AN584" s="190">
        <f>L583</f>
        <v>15959.76</v>
      </c>
      <c r="AP584">
        <f>0</f>
        <v>0</v>
      </c>
      <c r="AQ584" t="s">
        <v>224</v>
      </c>
      <c r="AS584">
        <f>0</f>
        <v>0</v>
      </c>
      <c r="AU584">
        <f>0</f>
        <v>0</v>
      </c>
      <c r="AV584" t="s">
        <v>224</v>
      </c>
      <c r="AZ584">
        <f>Source!X547</f>
        <v>0</v>
      </c>
      <c r="BA584">
        <f>Source!Y547</f>
        <v>0</v>
      </c>
      <c r="BB584" s="190">
        <f>L583</f>
        <v>15959.76</v>
      </c>
      <c r="CD584">
        <v>1</v>
      </c>
    </row>
    <row r="585" ht="128.25">
      <c r="A585" s="208" t="s">
        <v>584</v>
      </c>
      <c r="B585" s="182" t="s">
        <v>523</v>
      </c>
      <c r="C585" s="182" t="str">
        <f>Source!G548</f>
        <v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585" s="183" t="str">
        <f>Source!H548</f>
        <v xml:space="preserve">1т груза</v>
      </c>
      <c r="E585" s="184">
        <f>Source!K548</f>
        <v>168.21000000000001</v>
      </c>
      <c r="F585" s="184"/>
      <c r="G585" s="184">
        <f>Source!I548</f>
        <v>168.21000000000001</v>
      </c>
      <c r="H585" s="185"/>
      <c r="I585" s="186"/>
      <c r="J585" s="185">
        <f>Source!AK548</f>
        <v>263.24000000000001</v>
      </c>
      <c r="K585" s="186"/>
      <c r="L585" s="185">
        <f>Source!HD548</f>
        <v>44279.599999999999</v>
      </c>
    </row>
    <row r="586" ht="15">
      <c r="C586" s="188" t="s">
        <v>223</v>
      </c>
      <c r="D586" s="188"/>
      <c r="E586" s="188"/>
      <c r="F586" s="188"/>
      <c r="G586" s="188"/>
      <c r="H586" s="188"/>
      <c r="I586" s="189">
        <f>IF(E585&lt;&gt;0,K586/E585, 0)</f>
        <v>263.2399976220201</v>
      </c>
      <c r="J586" s="189"/>
      <c r="K586" s="189">
        <f>L585</f>
        <v>44279.599999999999</v>
      </c>
      <c r="L586" s="189"/>
      <c r="AD586">
        <f>ROUND((Source!AT548/100)*((ROUND(0*Source!I548, 2)+ROUND(0*Source!I548, 2))), 2)</f>
        <v>0</v>
      </c>
      <c r="AE586">
        <f>ROUND((Source!AU548/100)*((ROUND(0*Source!I548, 2)+ROUND(0*Source!I548, 2))), 2)</f>
        <v>0</v>
      </c>
      <c r="AN586" s="190">
        <f>L585</f>
        <v>44279.599999999999</v>
      </c>
      <c r="AP586">
        <f>0</f>
        <v>0</v>
      </c>
      <c r="AQ586" t="s">
        <v>224</v>
      </c>
      <c r="AS586">
        <f>0</f>
        <v>0</v>
      </c>
      <c r="AU586">
        <f>0</f>
        <v>0</v>
      </c>
      <c r="AV586" t="s">
        <v>224</v>
      </c>
      <c r="AZ586">
        <f>Source!X548</f>
        <v>0</v>
      </c>
      <c r="BA586">
        <f>Source!Y548</f>
        <v>0</v>
      </c>
      <c r="BB586" s="190">
        <f>L585</f>
        <v>44279.599999999999</v>
      </c>
      <c r="CD586">
        <v>1</v>
      </c>
    </row>
    <row r="588" ht="15">
      <c r="A588" s="191"/>
      <c r="B588" s="192"/>
      <c r="C588" s="187" t="s">
        <v>225</v>
      </c>
      <c r="D588" s="187"/>
      <c r="E588" s="187"/>
      <c r="F588" s="187"/>
      <c r="G588" s="187"/>
      <c r="H588" s="187"/>
      <c r="I588" s="181"/>
      <c r="J588" s="191"/>
      <c r="K588" s="193"/>
      <c r="L588" s="181">
        <f>L590+L591+L597+L601</f>
        <v>2287737.6600000001</v>
      </c>
    </row>
    <row r="589" ht="14.25">
      <c r="A589" s="194"/>
      <c r="B589" s="123"/>
      <c r="C589" s="195" t="s">
        <v>226</v>
      </c>
      <c r="D589" s="170"/>
      <c r="E589" s="170"/>
      <c r="F589" s="170"/>
      <c r="G589" s="170"/>
      <c r="H589" s="170"/>
      <c r="I589" s="173"/>
      <c r="J589" s="194"/>
      <c r="K589" s="172"/>
      <c r="L589" s="173"/>
    </row>
    <row r="590" ht="14.25">
      <c r="A590" s="194"/>
      <c r="B590" s="123"/>
      <c r="C590" s="170" t="s">
        <v>227</v>
      </c>
      <c r="D590" s="170"/>
      <c r="E590" s="170"/>
      <c r="F590" s="170"/>
      <c r="G590" s="170"/>
      <c r="H590" s="170"/>
      <c r="I590" s="173"/>
      <c r="J590" s="194"/>
      <c r="K590" s="172"/>
      <c r="L590" s="173">
        <f>SUM(AR418:AR586)</f>
        <v>213711.60999999999</v>
      </c>
    </row>
    <row r="591" ht="14.25" hidden="1">
      <c r="A591" s="194"/>
      <c r="B591" s="123"/>
      <c r="C591" s="170" t="s">
        <v>228</v>
      </c>
      <c r="D591" s="170"/>
      <c r="E591" s="170"/>
      <c r="F591" s="170"/>
      <c r="G591" s="170"/>
      <c r="H591" s="170"/>
      <c r="I591" s="173"/>
      <c r="J591" s="194"/>
      <c r="K591" s="172"/>
      <c r="L591" s="173">
        <f>L593+L596+L595</f>
        <v>83011.699999999983</v>
      </c>
    </row>
    <row r="592" ht="14.25" hidden="1">
      <c r="A592" s="194"/>
      <c r="B592" s="123"/>
      <c r="C592" s="195" t="s">
        <v>229</v>
      </c>
      <c r="D592" s="170"/>
      <c r="E592" s="170"/>
      <c r="F592" s="170"/>
      <c r="G592" s="170"/>
      <c r="H592" s="170"/>
      <c r="I592" s="173"/>
      <c r="J592" s="194"/>
      <c r="K592" s="172"/>
      <c r="L592" s="173"/>
    </row>
    <row r="593" ht="14.25">
      <c r="A593" s="194"/>
      <c r="B593" s="123"/>
      <c r="C593" s="170" t="s">
        <v>228</v>
      </c>
      <c r="D593" s="170"/>
      <c r="E593" s="170"/>
      <c r="F593" s="170"/>
      <c r="G593" s="170"/>
      <c r="H593" s="170"/>
      <c r="I593" s="173"/>
      <c r="J593" s="194"/>
      <c r="K593" s="172"/>
      <c r="L593" s="173">
        <f>SUM(AO418:AO586)</f>
        <v>49861.919999999991</v>
      </c>
    </row>
    <row r="594" ht="14.25" hidden="1">
      <c r="A594" s="194"/>
      <c r="B594" s="123"/>
      <c r="C594" s="195" t="s">
        <v>230</v>
      </c>
      <c r="D594" s="170"/>
      <c r="E594" s="170"/>
      <c r="F594" s="170"/>
      <c r="G594" s="170"/>
      <c r="H594" s="170"/>
      <c r="I594" s="173"/>
      <c r="J594" s="194"/>
      <c r="K594" s="172"/>
      <c r="L594" s="173"/>
    </row>
    <row r="595" ht="14.25">
      <c r="A595" s="194"/>
      <c r="B595" s="123"/>
      <c r="C595" s="170" t="s">
        <v>231</v>
      </c>
      <c r="D595" s="170"/>
      <c r="E595" s="170"/>
      <c r="F595" s="170"/>
      <c r="G595" s="170"/>
      <c r="H595" s="170"/>
      <c r="I595" s="173"/>
      <c r="J595" s="194"/>
      <c r="K595" s="172"/>
      <c r="L595" s="173">
        <f>SUM(AT418:AT586)</f>
        <v>33149.779999999999</v>
      </c>
    </row>
    <row r="596" ht="14.25" hidden="1">
      <c r="A596" s="194"/>
      <c r="B596" s="123"/>
      <c r="C596" s="170" t="s">
        <v>232</v>
      </c>
      <c r="D596" s="170"/>
      <c r="E596" s="170"/>
      <c r="F596" s="170"/>
      <c r="G596" s="170"/>
      <c r="H596" s="170"/>
      <c r="I596" s="173"/>
      <c r="J596" s="194"/>
      <c r="K596" s="172"/>
      <c r="L596" s="173">
        <f>SUM(AV418:AV586)</f>
        <v>0</v>
      </c>
    </row>
    <row r="597" ht="14.25">
      <c r="A597" s="194"/>
      <c r="B597" s="123"/>
      <c r="C597" s="170" t="s">
        <v>233</v>
      </c>
      <c r="D597" s="170"/>
      <c r="E597" s="170"/>
      <c r="F597" s="170"/>
      <c r="G597" s="170"/>
      <c r="H597" s="170"/>
      <c r="I597" s="173"/>
      <c r="J597" s="194"/>
      <c r="K597" s="172"/>
      <c r="L597" s="173">
        <f>L599+L600</f>
        <v>1930774.9900000005</v>
      </c>
    </row>
    <row r="598" ht="14.25">
      <c r="A598" s="194"/>
      <c r="B598" s="123"/>
      <c r="C598" s="195" t="s">
        <v>229</v>
      </c>
      <c r="D598" s="170"/>
      <c r="E598" s="170"/>
      <c r="F598" s="170"/>
      <c r="G598" s="170"/>
      <c r="H598" s="170"/>
      <c r="I598" s="173"/>
      <c r="J598" s="194"/>
      <c r="K598" s="172"/>
      <c r="L598" s="173"/>
    </row>
    <row r="599" ht="14.25">
      <c r="A599" s="194"/>
      <c r="B599" s="123"/>
      <c r="C599" s="170" t="s">
        <v>234</v>
      </c>
      <c r="D599" s="170"/>
      <c r="E599" s="170"/>
      <c r="F599" s="170"/>
      <c r="G599" s="170"/>
      <c r="H599" s="170"/>
      <c r="I599" s="173"/>
      <c r="J599" s="194"/>
      <c r="K599" s="172"/>
      <c r="L599" s="173">
        <f>SUM(AW418:AW586)-SUM(BK418:BK586)</f>
        <v>1930774.9900000005</v>
      </c>
    </row>
    <row r="600" ht="14.25" hidden="1">
      <c r="A600" s="194"/>
      <c r="B600" s="123"/>
      <c r="C600" s="170" t="s">
        <v>235</v>
      </c>
      <c r="D600" s="170"/>
      <c r="E600" s="170"/>
      <c r="F600" s="170"/>
      <c r="G600" s="170"/>
      <c r="H600" s="170"/>
      <c r="I600" s="173"/>
      <c r="J600" s="194"/>
      <c r="K600" s="172"/>
      <c r="L600" s="173">
        <f>SUM(BC418:BC586)</f>
        <v>0</v>
      </c>
    </row>
    <row r="601" ht="14.25">
      <c r="A601" s="194"/>
      <c r="B601" s="123"/>
      <c r="C601" s="170" t="s">
        <v>236</v>
      </c>
      <c r="D601" s="170"/>
      <c r="E601" s="170"/>
      <c r="F601" s="170"/>
      <c r="G601" s="170"/>
      <c r="H601" s="170"/>
      <c r="I601" s="173"/>
      <c r="J601" s="194"/>
      <c r="K601" s="172"/>
      <c r="L601" s="173">
        <f>SUM(BB418:BB586)</f>
        <v>60239.360000000001</v>
      </c>
    </row>
    <row r="602" ht="14.25">
      <c r="A602" s="194"/>
      <c r="B602" s="123"/>
      <c r="C602" s="170" t="s">
        <v>237</v>
      </c>
      <c r="D602" s="170"/>
      <c r="E602" s="170"/>
      <c r="F602" s="170"/>
      <c r="G602" s="170"/>
      <c r="H602" s="170"/>
      <c r="I602" s="173"/>
      <c r="J602" s="194"/>
      <c r="K602" s="172"/>
      <c r="L602" s="173">
        <f>SUM(AR418:AR586)+SUM(AT418:AT586)+SUM(AV418:AV586)</f>
        <v>246861.38999999998</v>
      </c>
    </row>
    <row r="603" ht="14.25">
      <c r="A603" s="194"/>
      <c r="B603" s="123"/>
      <c r="C603" s="170" t="s">
        <v>238</v>
      </c>
      <c r="D603" s="170"/>
      <c r="E603" s="170"/>
      <c r="F603" s="170"/>
      <c r="G603" s="170"/>
      <c r="H603" s="170"/>
      <c r="I603" s="173"/>
      <c r="J603" s="194"/>
      <c r="K603" s="172"/>
      <c r="L603" s="173">
        <f>SUM(AZ418:AZ586)</f>
        <v>233057.06999999998</v>
      </c>
    </row>
    <row r="604" ht="14.25">
      <c r="A604" s="194"/>
      <c r="B604" s="123"/>
      <c r="C604" s="170" t="s">
        <v>239</v>
      </c>
      <c r="D604" s="170"/>
      <c r="E604" s="170"/>
      <c r="F604" s="170"/>
      <c r="G604" s="170"/>
      <c r="H604" s="170"/>
      <c r="I604" s="173"/>
      <c r="J604" s="194"/>
      <c r="K604" s="172"/>
      <c r="L604" s="173">
        <f>SUM(BA418:BA586)</f>
        <v>117177.22</v>
      </c>
    </row>
    <row r="605" ht="14.25" hidden="1">
      <c r="A605" s="194"/>
      <c r="B605" s="123"/>
      <c r="C605" s="170" t="s">
        <v>240</v>
      </c>
      <c r="D605" s="170"/>
      <c r="E605" s="170"/>
      <c r="F605" s="170"/>
      <c r="G605" s="170"/>
      <c r="H605" s="170"/>
      <c r="I605" s="173"/>
      <c r="J605" s="194"/>
      <c r="K605" s="172"/>
      <c r="L605" s="173">
        <f>L607+L608</f>
        <v>0</v>
      </c>
    </row>
    <row r="606" ht="14.25" hidden="1">
      <c r="A606" s="194"/>
      <c r="B606" s="123"/>
      <c r="C606" s="195" t="s">
        <v>226</v>
      </c>
      <c r="D606" s="170"/>
      <c r="E606" s="170"/>
      <c r="F606" s="170"/>
      <c r="G606" s="170"/>
      <c r="H606" s="170"/>
      <c r="I606" s="173"/>
      <c r="J606" s="194"/>
      <c r="K606" s="172"/>
      <c r="L606" s="173"/>
    </row>
    <row r="607" ht="14.25" hidden="1">
      <c r="A607" s="194"/>
      <c r="B607" s="123"/>
      <c r="C607" s="170" t="s">
        <v>241</v>
      </c>
      <c r="D607" s="170"/>
      <c r="E607" s="170"/>
      <c r="F607" s="170"/>
      <c r="G607" s="170"/>
      <c r="H607" s="170"/>
      <c r="I607" s="173"/>
      <c r="J607" s="194"/>
      <c r="K607" s="172"/>
      <c r="L607" s="173">
        <f>SUM(BK418:BK586)</f>
        <v>0</v>
      </c>
    </row>
    <row r="608" ht="14.25" hidden="1">
      <c r="A608" s="194"/>
      <c r="B608" s="123"/>
      <c r="C608" s="170" t="s">
        <v>242</v>
      </c>
      <c r="D608" s="170"/>
      <c r="E608" s="170"/>
      <c r="F608" s="170"/>
      <c r="G608" s="170"/>
      <c r="H608" s="170"/>
      <c r="I608" s="173"/>
      <c r="J608" s="194"/>
      <c r="K608" s="172"/>
      <c r="L608" s="173">
        <f>SUM(BD418:BD586)</f>
        <v>0</v>
      </c>
    </row>
    <row r="609" ht="14.25" hidden="1">
      <c r="A609" s="194"/>
      <c r="B609" s="123"/>
      <c r="C609" s="170" t="s">
        <v>243</v>
      </c>
      <c r="D609" s="170"/>
      <c r="E609" s="170"/>
      <c r="F609" s="170"/>
      <c r="G609" s="170"/>
      <c r="H609" s="170"/>
      <c r="I609" s="173"/>
      <c r="J609" s="194"/>
      <c r="K609" s="172"/>
      <c r="L609" s="173"/>
    </row>
    <row r="610" ht="14.25" hidden="1">
      <c r="A610" s="194"/>
      <c r="B610" s="123"/>
      <c r="C610" s="170" t="s">
        <v>243</v>
      </c>
      <c r="D610" s="170"/>
      <c r="E610" s="170"/>
      <c r="F610" s="170"/>
      <c r="G610" s="170"/>
      <c r="H610" s="170"/>
      <c r="I610" s="173"/>
      <c r="J610" s="194"/>
      <c r="K610" s="172"/>
      <c r="L610" s="173">
        <f>SUM(BQ418:BQ586)</f>
        <v>0</v>
      </c>
    </row>
    <row r="611" ht="14.25" hidden="1">
      <c r="A611" s="194"/>
      <c r="B611" s="123"/>
      <c r="C611" s="170" t="s">
        <v>244</v>
      </c>
      <c r="D611" s="170"/>
      <c r="E611" s="170"/>
      <c r="F611" s="170"/>
      <c r="G611" s="170"/>
      <c r="H611" s="170"/>
      <c r="I611" s="173"/>
      <c r="J611" s="194"/>
      <c r="K611" s="172"/>
      <c r="L611" s="173">
        <f>SUM(BO418:BO586)</f>
        <v>0</v>
      </c>
    </row>
    <row r="612" ht="15">
      <c r="A612" s="191"/>
      <c r="B612" s="192"/>
      <c r="C612" s="187" t="s">
        <v>245</v>
      </c>
      <c r="D612" s="187"/>
      <c r="E612" s="187"/>
      <c r="F612" s="187"/>
      <c r="G612" s="187"/>
      <c r="H612" s="187"/>
      <c r="I612" s="181"/>
      <c r="J612" s="191"/>
      <c r="K612" s="193"/>
      <c r="L612" s="181">
        <f>L588+L603+L604+L605+L610+L611</f>
        <v>2637971.9500000002</v>
      </c>
    </row>
    <row r="613" ht="14.25">
      <c r="A613" s="194"/>
      <c r="B613" s="123"/>
      <c r="C613" s="195" t="s">
        <v>246</v>
      </c>
      <c r="D613" s="170"/>
      <c r="E613" s="170"/>
      <c r="F613" s="170"/>
      <c r="G613" s="170"/>
      <c r="H613" s="170"/>
      <c r="I613" s="173"/>
      <c r="J613" s="194"/>
      <c r="K613" s="172"/>
      <c r="L613" s="173"/>
    </row>
    <row r="614" ht="14.25">
      <c r="A614" s="194"/>
      <c r="B614" s="123"/>
      <c r="C614" s="170" t="s">
        <v>247</v>
      </c>
      <c r="D614" s="170"/>
      <c r="E614" s="170"/>
      <c r="F614" s="170"/>
      <c r="G614" s="170"/>
      <c r="H614" s="170"/>
      <c r="I614" s="173"/>
      <c r="J614" s="194"/>
      <c r="K614" s="172"/>
      <c r="L614" s="173">
        <f>SUM(AX418:AX586)</f>
        <v>1689629.02</v>
      </c>
    </row>
    <row r="615" ht="14.25" hidden="1">
      <c r="A615" s="194"/>
      <c r="B615" s="123"/>
      <c r="C615" s="170" t="s">
        <v>248</v>
      </c>
      <c r="D615" s="170"/>
      <c r="E615" s="170"/>
      <c r="F615" s="170"/>
      <c r="G615" s="170"/>
      <c r="H615" s="170"/>
      <c r="I615" s="173"/>
      <c r="J615" s="194"/>
      <c r="K615" s="172"/>
      <c r="L615" s="173">
        <f>SUM(AY418:AY586)</f>
        <v>0</v>
      </c>
    </row>
    <row r="616" ht="14.25">
      <c r="A616" s="194"/>
      <c r="B616" s="123"/>
      <c r="C616" s="170" t="s">
        <v>249</v>
      </c>
      <c r="D616" s="170"/>
      <c r="E616" s="170"/>
      <c r="F616" s="174"/>
      <c r="G616" s="180">
        <f>Source!F572</f>
        <v>451.71354489999999</v>
      </c>
      <c r="H616" s="194"/>
      <c r="I616" s="194"/>
      <c r="J616" s="194"/>
      <c r="K616" s="194"/>
      <c r="L616" s="194"/>
    </row>
    <row r="617" ht="14.25">
      <c r="A617" s="194"/>
      <c r="B617" s="123"/>
      <c r="C617" s="170" t="s">
        <v>250</v>
      </c>
      <c r="D617" s="170"/>
      <c r="E617" s="170"/>
      <c r="F617" s="174"/>
      <c r="G617" s="180">
        <f>Source!F573</f>
        <v>57.085697499999995</v>
      </c>
      <c r="H617" s="194"/>
      <c r="I617" s="194"/>
      <c r="J617" s="194"/>
      <c r="K617" s="194"/>
      <c r="L617" s="194"/>
    </row>
    <row r="620" ht="16.5">
      <c r="A620" s="168" t="s">
        <v>585</v>
      </c>
      <c r="B620" s="168"/>
      <c r="C620" s="168"/>
      <c r="D620" s="168"/>
      <c r="E620" s="168"/>
      <c r="F620" s="168"/>
      <c r="G620" s="168"/>
      <c r="H620" s="168"/>
      <c r="I620" s="168"/>
      <c r="J620" s="168"/>
      <c r="K620" s="168"/>
      <c r="L620" s="168"/>
    </row>
    <row r="621" ht="42.75">
      <c r="A621" s="169" t="s">
        <v>586</v>
      </c>
      <c r="B621" s="170" t="s">
        <v>272</v>
      </c>
      <c r="C621" s="170" t="str">
        <f>Source!G584</f>
        <v xml:space="preserve">Разработка грунта в отвал экскаваторами, вместимость ковша 0,5 (0,5-0,63) м3, группа грунтов: 2</v>
      </c>
      <c r="D621" s="171" t="str">
        <f>Source!H584</f>
        <v xml:space="preserve">1000 м3</v>
      </c>
      <c r="E621" s="172">
        <f>Source!K584</f>
        <v>0.057077999999999997</v>
      </c>
      <c r="F621" s="172"/>
      <c r="G621" s="172">
        <f>Source!I584</f>
        <v>0.057077999999999997</v>
      </c>
      <c r="H621" s="173"/>
      <c r="I621" s="174"/>
      <c r="J621" s="173"/>
      <c r="K621" s="174"/>
      <c r="L621" s="173"/>
    </row>
    <row r="622">
      <c r="C622" s="125" t="str">
        <f>"Объем: "&amp;Source!I584&amp;"=57,078/"&amp;"1000"</f>
        <v xml:space="preserve">Объем: 0.057078=57,078/1000</v>
      </c>
    </row>
    <row r="623" ht="15">
      <c r="A623" s="179"/>
      <c r="B623" s="172">
        <v>1</v>
      </c>
      <c r="C623" s="179" t="s">
        <v>190</v>
      </c>
      <c r="D623" s="171" t="s">
        <v>165</v>
      </c>
      <c r="E623" s="180"/>
      <c r="F623" s="172"/>
      <c r="G623" s="172">
        <f>Source!U584</f>
        <v>0.45319929999999997</v>
      </c>
      <c r="H623" s="172"/>
      <c r="I623" s="172"/>
      <c r="J623" s="172"/>
      <c r="K623" s="172"/>
      <c r="L623" s="181">
        <f>SUM(L624:L624)-SUMIF(CE624:CE624, 1, L624:L624)</f>
        <v>192.70000000000002</v>
      </c>
    </row>
    <row r="624" ht="14.25">
      <c r="A624" s="170"/>
      <c r="B624" s="170" t="s">
        <v>273</v>
      </c>
      <c r="C624" s="170" t="s">
        <v>274</v>
      </c>
      <c r="D624" s="171" t="s">
        <v>165</v>
      </c>
      <c r="E624" s="172">
        <v>7.9400000000000004</v>
      </c>
      <c r="F624" s="172"/>
      <c r="G624" s="172">
        <f>SmtRes!CX251</f>
        <v>0.45319929999999997</v>
      </c>
      <c r="H624" s="173"/>
      <c r="I624" s="174"/>
      <c r="J624" s="173">
        <f>SmtRes!CZ251</f>
        <v>425.20999999999998</v>
      </c>
      <c r="K624" s="174"/>
      <c r="L624" s="173">
        <f>SmtRes!DI251</f>
        <v>192.70000000000002</v>
      </c>
    </row>
    <row r="625" ht="15">
      <c r="A625" s="179"/>
      <c r="B625" s="172">
        <v>2</v>
      </c>
      <c r="C625" s="179" t="s">
        <v>193</v>
      </c>
      <c r="D625" s="171"/>
      <c r="E625" s="180"/>
      <c r="F625" s="172"/>
      <c r="G625" s="172"/>
      <c r="H625" s="172"/>
      <c r="I625" s="172"/>
      <c r="J625" s="172"/>
      <c r="K625" s="172"/>
      <c r="L625" s="181">
        <f>SUM(L626:L628)-SUMIF(CE626:CE628, 1, L626:L628)</f>
        <v>1463.7100000000005</v>
      </c>
    </row>
    <row r="626" ht="15">
      <c r="A626" s="179"/>
      <c r="B626" s="172"/>
      <c r="C626" s="179" t="s">
        <v>194</v>
      </c>
      <c r="D626" s="171" t="s">
        <v>165</v>
      </c>
      <c r="E626" s="180"/>
      <c r="F626" s="172"/>
      <c r="G626" s="172">
        <f>Source!V584</f>
        <v>1.1290027999999999</v>
      </c>
      <c r="H626" s="172"/>
      <c r="I626" s="172"/>
      <c r="J626" s="172"/>
      <c r="K626" s="172"/>
      <c r="L626" s="181">
        <f>SUMIF(CE627:CE628, 1, L627:L628)</f>
        <v>792.75999999999999</v>
      </c>
      <c r="CE626">
        <v>1</v>
      </c>
    </row>
    <row r="627" ht="42.75">
      <c r="A627" s="170"/>
      <c r="B627" s="170" t="s">
        <v>275</v>
      </c>
      <c r="C627" s="170" t="s">
        <v>276</v>
      </c>
      <c r="D627" s="171" t="s">
        <v>197</v>
      </c>
      <c r="E627" s="172">
        <v>19.780000000000001</v>
      </c>
      <c r="F627" s="172"/>
      <c r="G627" s="172">
        <f>SmtRes!CX253</f>
        <v>1.1290027999999999</v>
      </c>
      <c r="H627" s="173">
        <f>SmtRes!CZ253</f>
        <v>1054.03</v>
      </c>
      <c r="I627" s="174">
        <f>SmtRes!AJ253</f>
        <v>1.23</v>
      </c>
      <c r="J627" s="173">
        <f>ROUND(H627*I627, 2)</f>
        <v>1296.46</v>
      </c>
      <c r="K627" s="174"/>
      <c r="L627" s="173">
        <f>SmtRes!DG253</f>
        <v>1463.71</v>
      </c>
    </row>
    <row r="628" ht="28.5">
      <c r="A628" s="170"/>
      <c r="B628" s="170" t="s">
        <v>198</v>
      </c>
      <c r="C628" s="182" t="s">
        <v>199</v>
      </c>
      <c r="D628" s="183" t="s">
        <v>165</v>
      </c>
      <c r="E628" s="184">
        <f>SmtRes!DO253*SmtRes!AT253</f>
        <v>19.780000000000001</v>
      </c>
      <c r="F628" s="184"/>
      <c r="G628" s="184">
        <f>ROUND(E628*G621, 7)</f>
        <v>1.1290027999999999</v>
      </c>
      <c r="H628" s="185"/>
      <c r="I628" s="186"/>
      <c r="J628" s="185">
        <f>ROUND(SmtRes!AG253/SmtRes!DO253, 2)</f>
        <v>702.18000000000006</v>
      </c>
      <c r="K628" s="186"/>
      <c r="L628" s="185">
        <f>SmtRes!DH253</f>
        <v>792.75999999999999</v>
      </c>
      <c r="CE628">
        <v>1</v>
      </c>
    </row>
    <row r="629" ht="15">
      <c r="A629" s="170"/>
      <c r="B629" s="170"/>
      <c r="C629" s="187" t="s">
        <v>215</v>
      </c>
      <c r="D629" s="171"/>
      <c r="E629" s="172"/>
      <c r="F629" s="172"/>
      <c r="G629" s="172"/>
      <c r="H629" s="173"/>
      <c r="I629" s="174"/>
      <c r="J629" s="173"/>
      <c r="K629" s="174"/>
      <c r="L629" s="173">
        <f>L623+L625+L626</f>
        <v>2449.1700000000005</v>
      </c>
    </row>
    <row r="630" ht="14.25">
      <c r="A630" s="170"/>
      <c r="B630" s="170"/>
      <c r="C630" s="170" t="s">
        <v>217</v>
      </c>
      <c r="D630" s="171"/>
      <c r="E630" s="172"/>
      <c r="F630" s="172"/>
      <c r="G630" s="172"/>
      <c r="H630" s="173"/>
      <c r="I630" s="174"/>
      <c r="J630" s="173"/>
      <c r="K630" s="174"/>
      <c r="L630" s="173">
        <f>SUM(AR621:AR633)+SUM(AS621:AS633)+SUM(AT621:AT633)+SUM(AU621:AU633)+SUM(AV621:AV633)</f>
        <v>985.46000000000004</v>
      </c>
    </row>
    <row r="631" ht="28.5">
      <c r="A631" s="170"/>
      <c r="B631" s="170" t="s">
        <v>277</v>
      </c>
      <c r="C631" s="170" t="s">
        <v>278</v>
      </c>
      <c r="D631" s="171" t="s">
        <v>220</v>
      </c>
      <c r="E631" s="172">
        <f>Source!BZ584</f>
        <v>92</v>
      </c>
      <c r="F631" s="172"/>
      <c r="G631" s="172">
        <f>Source!AT584</f>
        <v>92</v>
      </c>
      <c r="H631" s="173"/>
      <c r="I631" s="174"/>
      <c r="J631" s="173"/>
      <c r="K631" s="174"/>
      <c r="L631" s="173">
        <f>SUM(AZ621:AZ633)</f>
        <v>906.62</v>
      </c>
    </row>
    <row r="632" ht="28.5">
      <c r="A632" s="182"/>
      <c r="B632" s="182" t="s">
        <v>279</v>
      </c>
      <c r="C632" s="182" t="s">
        <v>280</v>
      </c>
      <c r="D632" s="183" t="s">
        <v>220</v>
      </c>
      <c r="E632" s="184">
        <f>Source!CA584</f>
        <v>46</v>
      </c>
      <c r="F632" s="184"/>
      <c r="G632" s="184">
        <f>Source!AU584</f>
        <v>46</v>
      </c>
      <c r="H632" s="185"/>
      <c r="I632" s="186"/>
      <c r="J632" s="185"/>
      <c r="K632" s="186"/>
      <c r="L632" s="185">
        <f>SUM(BA621:BA633)</f>
        <v>453.31</v>
      </c>
    </row>
    <row r="633" ht="15">
      <c r="C633" s="188" t="s">
        <v>223</v>
      </c>
      <c r="D633" s="188"/>
      <c r="E633" s="188"/>
      <c r="F633" s="188"/>
      <c r="G633" s="188"/>
      <c r="H633" s="188"/>
      <c r="I633" s="189">
        <f>IF(E621&lt;&gt;0,K633/E621, 0)</f>
        <v>66734.994218437932</v>
      </c>
      <c r="J633" s="189"/>
      <c r="K633" s="189">
        <f>L623+L625+L631+L632+L626</f>
        <v>3809.1000000000004</v>
      </c>
      <c r="L633" s="189"/>
      <c r="AD633">
        <f>ROUND((Source!AT584/100)*((ROUND(SUMIF(SmtRes!AQ251:'SmtRes'!AQ253,"=1",SmtRes!AD251:'SmtRes'!AD253)*Source!I584, 2)+ROUND(SUMIF(SmtRes!AQ251:'SmtRes'!AQ253,"=1",SmtRes!AC251:'SmtRes'!AC253)*Source!I584, 2))), 2)</f>
        <v>59.200000000000003</v>
      </c>
      <c r="AE633">
        <f>ROUND((Source!AU584/100)*((ROUND(SUMIF(SmtRes!AQ251:'SmtRes'!AQ253,"=1",SmtRes!AD251:'SmtRes'!AD253)*Source!I584, 2)+ROUND(SUMIF(SmtRes!AQ251:'SmtRes'!AQ253,"=1",SmtRes!AC251:'SmtRes'!AC253)*Source!I584, 2))), 2)</f>
        <v>29.600000000000001</v>
      </c>
      <c r="AN633" s="190">
        <f>L623+L625+L631+L632+L626</f>
        <v>3809.1000000000004</v>
      </c>
      <c r="AO633" s="190">
        <f>L625</f>
        <v>1463.7100000000005</v>
      </c>
      <c r="AQ633" t="s">
        <v>224</v>
      </c>
      <c r="AR633" s="190">
        <f>L623</f>
        <v>192.70000000000002</v>
      </c>
      <c r="AT633" s="190">
        <f>L626</f>
        <v>792.75999999999999</v>
      </c>
      <c r="AV633" t="s">
        <v>224</v>
      </c>
      <c r="AW633">
        <f>0</f>
        <v>0</v>
      </c>
      <c r="AZ633">
        <f>Source!X584</f>
        <v>906.62</v>
      </c>
      <c r="BA633">
        <f>Source!Y584</f>
        <v>453.31</v>
      </c>
      <c r="CD633">
        <v>1</v>
      </c>
    </row>
    <row r="634" ht="42.75">
      <c r="A634" s="169" t="s">
        <v>587</v>
      </c>
      <c r="B634" s="170" t="s">
        <v>282</v>
      </c>
      <c r="C634" s="170" t="str">
        <f>Source!G585</f>
        <v xml:space="preserve">Разработка грунта вручную в траншеях глубиной до 2 м без креплений с откосами, группа грунтов: 2</v>
      </c>
      <c r="D634" s="171" t="str">
        <f>Source!H585</f>
        <v xml:space="preserve">100 м3</v>
      </c>
      <c r="E634" s="172">
        <f>Source!K585</f>
        <v>0.24461999999999998</v>
      </c>
      <c r="F634" s="172"/>
      <c r="G634" s="172">
        <f>Source!I585</f>
        <v>0.24461999999999998</v>
      </c>
      <c r="H634" s="173"/>
      <c r="I634" s="174"/>
      <c r="J634" s="173"/>
      <c r="K634" s="174"/>
      <c r="L634" s="173"/>
    </row>
    <row r="635">
      <c r="C635" s="125" t="str">
        <f>"Объем: "&amp;Source!I585&amp;"=24,462/"&amp;"100"</f>
        <v xml:space="preserve">Объем: 0.24461999999999998=24,462/100</v>
      </c>
    </row>
    <row r="636" ht="15">
      <c r="A636" s="179"/>
      <c r="B636" s="172">
        <v>1</v>
      </c>
      <c r="C636" s="179" t="s">
        <v>190</v>
      </c>
      <c r="D636" s="171" t="s">
        <v>165</v>
      </c>
      <c r="E636" s="180"/>
      <c r="F636" s="172"/>
      <c r="G636" s="172">
        <f>Source!U585</f>
        <v>37.671479999999995</v>
      </c>
      <c r="H636" s="172"/>
      <c r="I636" s="172"/>
      <c r="J636" s="172"/>
      <c r="K636" s="172"/>
      <c r="L636" s="181">
        <f>SUM(L637:L637)-SUMIF(CE637:CE637, 1, L637:L637)</f>
        <v>16018.290000000001</v>
      </c>
    </row>
    <row r="637" ht="28.5">
      <c r="A637" s="170"/>
      <c r="B637" s="170" t="s">
        <v>273</v>
      </c>
      <c r="C637" s="182" t="s">
        <v>283</v>
      </c>
      <c r="D637" s="183" t="s">
        <v>165</v>
      </c>
      <c r="E637" s="184">
        <v>154</v>
      </c>
      <c r="F637" s="184"/>
      <c r="G637" s="184">
        <f>SmtRes!CX254</f>
        <v>37.671479999999995</v>
      </c>
      <c r="H637" s="185"/>
      <c r="I637" s="186"/>
      <c r="J637" s="185">
        <f>SmtRes!CZ254</f>
        <v>425.20999999999998</v>
      </c>
      <c r="K637" s="186"/>
      <c r="L637" s="185">
        <f>SmtRes!DI254</f>
        <v>16018.290000000001</v>
      </c>
    </row>
    <row r="638" ht="15">
      <c r="A638" s="170"/>
      <c r="B638" s="170"/>
      <c r="C638" s="187" t="s">
        <v>215</v>
      </c>
      <c r="D638" s="171"/>
      <c r="E638" s="172"/>
      <c r="F638" s="172"/>
      <c r="G638" s="172"/>
      <c r="H638" s="173"/>
      <c r="I638" s="174"/>
      <c r="J638" s="173"/>
      <c r="K638" s="174"/>
      <c r="L638" s="173">
        <f>L636</f>
        <v>16018.290000000001</v>
      </c>
    </row>
    <row r="639" ht="14.25">
      <c r="A639" s="170"/>
      <c r="B639" s="170"/>
      <c r="C639" s="170" t="s">
        <v>217</v>
      </c>
      <c r="D639" s="171"/>
      <c r="E639" s="172"/>
      <c r="F639" s="172"/>
      <c r="G639" s="172"/>
      <c r="H639" s="173"/>
      <c r="I639" s="174"/>
      <c r="J639" s="173"/>
      <c r="K639" s="174"/>
      <c r="L639" s="173">
        <f>SUM(AR634:AR642)+SUM(AS634:AS642)+SUM(AT634:AT642)+SUM(AU634:AU642)+SUM(AV634:AV642)</f>
        <v>16018.290000000001</v>
      </c>
    </row>
    <row r="640" ht="28.5">
      <c r="A640" s="170"/>
      <c r="B640" s="170" t="s">
        <v>284</v>
      </c>
      <c r="C640" s="170" t="s">
        <v>285</v>
      </c>
      <c r="D640" s="171" t="s">
        <v>220</v>
      </c>
      <c r="E640" s="172">
        <f>Source!BZ585</f>
        <v>89</v>
      </c>
      <c r="F640" s="172"/>
      <c r="G640" s="172">
        <f>Source!AT585</f>
        <v>89</v>
      </c>
      <c r="H640" s="173"/>
      <c r="I640" s="174"/>
      <c r="J640" s="173"/>
      <c r="K640" s="174"/>
      <c r="L640" s="173">
        <f>SUM(AZ634:AZ642)</f>
        <v>14256.280000000001</v>
      </c>
    </row>
    <row r="641" ht="28.5">
      <c r="A641" s="182"/>
      <c r="B641" s="182" t="s">
        <v>286</v>
      </c>
      <c r="C641" s="182" t="s">
        <v>287</v>
      </c>
      <c r="D641" s="183" t="s">
        <v>220</v>
      </c>
      <c r="E641" s="184">
        <f>Source!CA585</f>
        <v>40</v>
      </c>
      <c r="F641" s="184"/>
      <c r="G641" s="184">
        <f>Source!AU585</f>
        <v>40</v>
      </c>
      <c r="H641" s="185"/>
      <c r="I641" s="186"/>
      <c r="J641" s="185"/>
      <c r="K641" s="186"/>
      <c r="L641" s="185">
        <f>SUM(BA634:BA642)</f>
        <v>6407.3199999999997</v>
      </c>
    </row>
    <row r="642" ht="15">
      <c r="C642" s="188" t="s">
        <v>223</v>
      </c>
      <c r="D642" s="188"/>
      <c r="E642" s="188"/>
      <c r="F642" s="188"/>
      <c r="G642" s="188"/>
      <c r="H642" s="188"/>
      <c r="I642" s="189">
        <f>IF(E634&lt;&gt;0,K642/E634, 0)</f>
        <v>149954.58261793805</v>
      </c>
      <c r="J642" s="189"/>
      <c r="K642" s="189">
        <f>L636+L640+L641</f>
        <v>36681.889999999999</v>
      </c>
      <c r="L642" s="189"/>
      <c r="AD642">
        <f>ROUND((Source!AT585/100)*((ROUND(SUMIF(SmtRes!AQ254:'SmtRes'!AQ254,"=1",SmtRes!AD254:'SmtRes'!AD254)*Source!I585, 2)+ROUND(SUMIF(SmtRes!AQ254:'SmtRes'!AQ254,"=1",SmtRes!AC254:'SmtRes'!AC254)*Source!I585, 2))), 2)</f>
        <v>92.570000000000007</v>
      </c>
      <c r="AE642">
        <f>ROUND((Source!AU585/100)*((ROUND(SUMIF(SmtRes!AQ254:'SmtRes'!AQ254,"=1",SmtRes!AD254:'SmtRes'!AD254)*Source!I585, 2)+ROUND(SUMIF(SmtRes!AQ254:'SmtRes'!AQ254,"=1",SmtRes!AC254:'SmtRes'!AC254)*Source!I585, 2))), 2)</f>
        <v>41.600000000000001</v>
      </c>
      <c r="AN642" s="190">
        <f>L636+L640+L641</f>
        <v>36681.889999999999</v>
      </c>
      <c r="AO642">
        <f>0</f>
        <v>0</v>
      </c>
      <c r="AQ642" t="s">
        <v>224</v>
      </c>
      <c r="AR642" s="190">
        <f>L636</f>
        <v>16018.290000000001</v>
      </c>
      <c r="AT642">
        <f>0</f>
        <v>0</v>
      </c>
      <c r="AV642" t="s">
        <v>224</v>
      </c>
      <c r="AW642">
        <f>0</f>
        <v>0</v>
      </c>
      <c r="AZ642">
        <f>Source!X585</f>
        <v>14256.280000000001</v>
      </c>
      <c r="BA642">
        <f>Source!Y585</f>
        <v>6407.3199999999997</v>
      </c>
      <c r="CD642">
        <v>1</v>
      </c>
    </row>
    <row r="643" ht="28.5">
      <c r="A643" s="169" t="s">
        <v>588</v>
      </c>
      <c r="B643" s="170" t="s">
        <v>487</v>
      </c>
      <c r="C643" s="170" t="str">
        <f>Source!G586</f>
        <v xml:space="preserve">Устройство постели при одном кабеле в траншее</v>
      </c>
      <c r="D643" s="171" t="str">
        <f>Source!H586</f>
        <v xml:space="preserve">100 м</v>
      </c>
      <c r="E643" s="172">
        <f>Source!K586</f>
        <v>1.51</v>
      </c>
      <c r="F643" s="172"/>
      <c r="G643" s="172">
        <f>Source!I586</f>
        <v>1.51</v>
      </c>
      <c r="H643" s="173"/>
      <c r="I643" s="174"/>
      <c r="J643" s="173"/>
      <c r="K643" s="174"/>
      <c r="L643" s="173"/>
    </row>
    <row r="644">
      <c r="C644" s="125" t="str">
        <f>"Объем: "&amp;Source!I586&amp;"=151/"&amp;"100"</f>
        <v xml:space="preserve">Объем: 1.51=151/100</v>
      </c>
    </row>
    <row r="645" ht="15">
      <c r="A645" s="179"/>
      <c r="B645" s="172">
        <v>1</v>
      </c>
      <c r="C645" s="179" t="s">
        <v>190</v>
      </c>
      <c r="D645" s="171" t="s">
        <v>165</v>
      </c>
      <c r="E645" s="180"/>
      <c r="F645" s="172"/>
      <c r="G645" s="172">
        <f>Source!U586</f>
        <v>8.0030000000000001</v>
      </c>
      <c r="H645" s="172"/>
      <c r="I645" s="172"/>
      <c r="J645" s="172"/>
      <c r="K645" s="172"/>
      <c r="L645" s="181">
        <f>SUM(L646:L646)-SUMIF(CE646:CE646, 1, L646:L646)</f>
        <v>4089.77</v>
      </c>
    </row>
    <row r="646" ht="28.5">
      <c r="A646" s="170"/>
      <c r="B646" s="170" t="s">
        <v>468</v>
      </c>
      <c r="C646" s="170" t="s">
        <v>469</v>
      </c>
      <c r="D646" s="171" t="s">
        <v>165</v>
      </c>
      <c r="E646" s="172">
        <v>5.2999999999999998</v>
      </c>
      <c r="F646" s="172"/>
      <c r="G646" s="172">
        <f>SmtRes!CX255</f>
        <v>8.0030000000000001</v>
      </c>
      <c r="H646" s="173"/>
      <c r="I646" s="174"/>
      <c r="J646" s="173">
        <f>SmtRes!CZ255</f>
        <v>511.02999999999997</v>
      </c>
      <c r="K646" s="174"/>
      <c r="L646" s="173">
        <f>SmtRes!DI255</f>
        <v>4089.77</v>
      </c>
    </row>
    <row r="647" ht="15">
      <c r="A647" s="179"/>
      <c r="B647" s="172">
        <v>2</v>
      </c>
      <c r="C647" s="179" t="s">
        <v>193</v>
      </c>
      <c r="D647" s="171"/>
      <c r="E647" s="180"/>
      <c r="F647" s="172"/>
      <c r="G647" s="172"/>
      <c r="H647" s="172"/>
      <c r="I647" s="172"/>
      <c r="J647" s="172"/>
      <c r="K647" s="172"/>
      <c r="L647" s="181">
        <f>SUM(L648:L650)-SUMIF(CE648:CE650, 1, L648:L650)</f>
        <v>3373.04</v>
      </c>
    </row>
    <row r="648" ht="15">
      <c r="A648" s="179"/>
      <c r="B648" s="172"/>
      <c r="C648" s="179" t="s">
        <v>194</v>
      </c>
      <c r="D648" s="171" t="s">
        <v>165</v>
      </c>
      <c r="E648" s="180"/>
      <c r="F648" s="172"/>
      <c r="G648" s="172">
        <f>Source!V586</f>
        <v>5.8889999999999993</v>
      </c>
      <c r="H648" s="172"/>
      <c r="I648" s="172"/>
      <c r="J648" s="172"/>
      <c r="K648" s="172"/>
      <c r="L648" s="181">
        <f>SUMIF(CE649:CE650, 1, L649:L650)</f>
        <v>3078.3600000000001</v>
      </c>
      <c r="CE648">
        <v>1</v>
      </c>
    </row>
    <row r="649" ht="28.5">
      <c r="A649" s="170"/>
      <c r="B649" s="170" t="s">
        <v>204</v>
      </c>
      <c r="C649" s="170" t="s">
        <v>205</v>
      </c>
      <c r="D649" s="171" t="s">
        <v>197</v>
      </c>
      <c r="E649" s="172">
        <v>3.8999999999999999</v>
      </c>
      <c r="F649" s="172"/>
      <c r="G649" s="172">
        <f>SmtRes!CX257</f>
        <v>5.8889999999999993</v>
      </c>
      <c r="H649" s="173"/>
      <c r="I649" s="174"/>
      <c r="J649" s="173">
        <f>SmtRes!CZ257</f>
        <v>572.76999999999998</v>
      </c>
      <c r="K649" s="174"/>
      <c r="L649" s="173">
        <f>SmtRes!DG257</f>
        <v>3373.04</v>
      </c>
    </row>
    <row r="650" ht="28.5">
      <c r="A650" s="170"/>
      <c r="B650" s="170" t="s">
        <v>206</v>
      </c>
      <c r="C650" s="182" t="s">
        <v>207</v>
      </c>
      <c r="D650" s="183" t="s">
        <v>165</v>
      </c>
      <c r="E650" s="184">
        <f>SmtRes!DO257*SmtRes!AT257</f>
        <v>3.8999999999999999</v>
      </c>
      <c r="F650" s="184"/>
      <c r="G650" s="184">
        <f>ROUND(E650*G643, 7)</f>
        <v>5.8889999999999993</v>
      </c>
      <c r="H650" s="185"/>
      <c r="I650" s="186"/>
      <c r="J650" s="185">
        <f>ROUND(SmtRes!AG257/SmtRes!DO257, 2)</f>
        <v>522.73000000000002</v>
      </c>
      <c r="K650" s="186"/>
      <c r="L650" s="185">
        <f>SmtRes!DH257</f>
        <v>3078.3600000000001</v>
      </c>
      <c r="CE650">
        <v>1</v>
      </c>
    </row>
    <row r="651" ht="15">
      <c r="A651" s="170"/>
      <c r="B651" s="170"/>
      <c r="C651" s="187" t="s">
        <v>215</v>
      </c>
      <c r="D651" s="171"/>
      <c r="E651" s="172"/>
      <c r="F651" s="172"/>
      <c r="G651" s="172"/>
      <c r="H651" s="173"/>
      <c r="I651" s="174"/>
      <c r="J651" s="173"/>
      <c r="K651" s="174"/>
      <c r="L651" s="173">
        <f>L645+L647+L648</f>
        <v>10541.17</v>
      </c>
    </row>
    <row r="652" ht="57">
      <c r="A652" s="169" t="s">
        <v>589</v>
      </c>
      <c r="B652" s="170" t="str">
        <f>Source!F587</f>
        <v>421/пр_2020_п.75_пп.а</v>
      </c>
      <c r="C652" s="170" t="str">
        <f>Source!G587</f>
        <v xml:space="preserve">Сметная стоимость вспомогательных ненормируемых материальных ресурсов, не учтенная в сметной норме, 2%</v>
      </c>
      <c r="D652" s="171" t="str">
        <f>Source!H587</f>
        <v>%</v>
      </c>
      <c r="E652" s="172">
        <f>SmtRes!AT258</f>
        <v>2</v>
      </c>
      <c r="F652" s="172"/>
      <c r="G652" s="172">
        <f>Source!I587</f>
        <v>2</v>
      </c>
      <c r="H652" s="173"/>
      <c r="I652" s="174"/>
      <c r="J652" s="173"/>
      <c r="K652" s="174"/>
      <c r="L652" s="173">
        <f>Source!P587</f>
        <v>81.799999999999997</v>
      </c>
      <c r="AD652">
        <f>ROUND((Source!AT587/100)*((ROUND(0*Source!I587, 2)+ROUND(0*Source!I587, 2))), 2)</f>
        <v>0</v>
      </c>
      <c r="AE652">
        <f>ROUND((Source!AU587/100)*((ROUND(0*Source!I587, 2)+ROUND(0*Source!I587, 2))), 2)</f>
        <v>0</v>
      </c>
      <c r="AN652">
        <f>L652</f>
        <v>81.799999999999997</v>
      </c>
      <c r="AW652">
        <f>L652</f>
        <v>81.799999999999997</v>
      </c>
      <c r="AZ652">
        <f>Source!X587</f>
        <v>0</v>
      </c>
      <c r="BA652">
        <f>Source!Y587</f>
        <v>0</v>
      </c>
      <c r="CD652">
        <v>2</v>
      </c>
    </row>
    <row r="653" ht="14.25">
      <c r="A653" s="170"/>
      <c r="B653" s="170"/>
      <c r="C653" s="170" t="s">
        <v>217</v>
      </c>
      <c r="D653" s="171"/>
      <c r="E653" s="172"/>
      <c r="F653" s="172"/>
      <c r="G653" s="172"/>
      <c r="H653" s="173"/>
      <c r="I653" s="174"/>
      <c r="J653" s="173"/>
      <c r="K653" s="174"/>
      <c r="L653" s="173">
        <f>SUM(AR643:AR656)+SUM(AS643:AS656)+SUM(AT643:AT656)+SUM(AU643:AU656)+SUM(AV643:AV656)</f>
        <v>7168.1300000000001</v>
      </c>
    </row>
    <row r="654" ht="28.5">
      <c r="A654" s="170"/>
      <c r="B654" s="170" t="s">
        <v>218</v>
      </c>
      <c r="C654" s="170" t="s">
        <v>219</v>
      </c>
      <c r="D654" s="171" t="s">
        <v>220</v>
      </c>
      <c r="E654" s="172">
        <f>Source!BZ586</f>
        <v>97</v>
      </c>
      <c r="F654" s="172"/>
      <c r="G654" s="172">
        <f>Source!AT586</f>
        <v>97</v>
      </c>
      <c r="H654" s="173"/>
      <c r="I654" s="174"/>
      <c r="J654" s="173"/>
      <c r="K654" s="174"/>
      <c r="L654" s="173">
        <f>SUM(AZ643:AZ656)</f>
        <v>6953.0900000000001</v>
      </c>
    </row>
    <row r="655" ht="28.5">
      <c r="A655" s="182"/>
      <c r="B655" s="182" t="s">
        <v>221</v>
      </c>
      <c r="C655" s="182" t="s">
        <v>222</v>
      </c>
      <c r="D655" s="183" t="s">
        <v>220</v>
      </c>
      <c r="E655" s="184">
        <f>Source!CA586</f>
        <v>51</v>
      </c>
      <c r="F655" s="184"/>
      <c r="G655" s="184">
        <f>Source!AU586</f>
        <v>51</v>
      </c>
      <c r="H655" s="185"/>
      <c r="I655" s="186"/>
      <c r="J655" s="185"/>
      <c r="K655" s="186"/>
      <c r="L655" s="185">
        <f>SUM(BA643:BA656)</f>
        <v>3655.75</v>
      </c>
    </row>
    <row r="656" ht="15">
      <c r="C656" s="188" t="s">
        <v>223</v>
      </c>
      <c r="D656" s="188"/>
      <c r="E656" s="188"/>
      <c r="F656" s="188"/>
      <c r="G656" s="188"/>
      <c r="H656" s="188"/>
      <c r="I656" s="189">
        <f>IF(E643&lt;&gt;0,K656/E643, 0)</f>
        <v>14060.801324503313</v>
      </c>
      <c r="J656" s="189"/>
      <c r="K656" s="189">
        <f>L645+L647+L654+L655+L648+SUM(L652:L652)</f>
        <v>21231.810000000001</v>
      </c>
      <c r="L656" s="189"/>
      <c r="AD656">
        <f>ROUND((Source!AT586/100)*((ROUND(SUMIF(SmtRes!AQ255:'SmtRes'!AQ258,"=1",SmtRes!AD255:'SmtRes'!AD258)*Source!I586, 2)+ROUND(SUMIF(SmtRes!AQ255:'SmtRes'!AQ258,"=1",SmtRes!AC255:'SmtRes'!AC258)*Source!I586, 2))), 2)</f>
        <v>1514.1500000000001</v>
      </c>
      <c r="AE656">
        <f>ROUND((Source!AU586/100)*((ROUND(SUMIF(SmtRes!AQ255:'SmtRes'!AQ258,"=1",SmtRes!AD255:'SmtRes'!AD258)*Source!I586, 2)+ROUND(SUMIF(SmtRes!AQ255:'SmtRes'!AQ258,"=1",SmtRes!AC255:'SmtRes'!AC258)*Source!I586, 2))), 2)</f>
        <v>796.10000000000002</v>
      </c>
      <c r="AN656" s="190">
        <f>L645+L647+L654+L655+L648</f>
        <v>21150.010000000002</v>
      </c>
      <c r="AO656" s="190">
        <f>L647</f>
        <v>3373.04</v>
      </c>
      <c r="AQ656" t="s">
        <v>224</v>
      </c>
      <c r="AR656" s="190">
        <f>L645</f>
        <v>4089.77</v>
      </c>
      <c r="AT656" s="190">
        <f>L648</f>
        <v>3078.3600000000001</v>
      </c>
      <c r="AV656" t="s">
        <v>224</v>
      </c>
      <c r="AW656">
        <f>0</f>
        <v>0</v>
      </c>
      <c r="AZ656">
        <f>Source!X586</f>
        <v>6953.0900000000001</v>
      </c>
      <c r="BA656">
        <f>Source!Y586</f>
        <v>3655.75</v>
      </c>
      <c r="CD656">
        <v>2</v>
      </c>
    </row>
    <row r="657" ht="28.5">
      <c r="A657" s="169" t="s">
        <v>590</v>
      </c>
      <c r="B657" s="170" t="s">
        <v>489</v>
      </c>
      <c r="C657" s="170" t="str">
        <f>Source!G588</f>
        <v xml:space="preserve">На каждый последующий кабель добавлять к норме 08-02-142-01</v>
      </c>
      <c r="D657" s="171" t="str">
        <f>Source!H588</f>
        <v xml:space="preserve">100 м</v>
      </c>
      <c r="E657" s="172">
        <f>Source!K588</f>
        <v>1.51</v>
      </c>
      <c r="F657" s="172"/>
      <c r="G657" s="172">
        <f>Source!I588</f>
        <v>1.51</v>
      </c>
      <c r="H657" s="173"/>
      <c r="I657" s="174"/>
      <c r="J657" s="173"/>
      <c r="K657" s="174"/>
      <c r="L657" s="173"/>
    </row>
    <row r="658">
      <c r="C658" s="125" t="str">
        <f>"Объем: "&amp;Source!I588&amp;"=151/"&amp;"100"</f>
        <v xml:space="preserve">Объем: 1.51=151/100</v>
      </c>
    </row>
    <row r="659" ht="15">
      <c r="A659" s="179"/>
      <c r="B659" s="172">
        <v>1</v>
      </c>
      <c r="C659" s="179" t="s">
        <v>190</v>
      </c>
      <c r="D659" s="171" t="s">
        <v>165</v>
      </c>
      <c r="E659" s="180"/>
      <c r="F659" s="172"/>
      <c r="G659" s="172">
        <f>Source!U588</f>
        <v>3.0048999999999997</v>
      </c>
      <c r="H659" s="172"/>
      <c r="I659" s="172"/>
      <c r="J659" s="172"/>
      <c r="K659" s="172"/>
      <c r="L659" s="181">
        <f>SUM(L660:L660)-SUMIF(CE660:CE660, 1, L660:L660)</f>
        <v>1535.5900000000001</v>
      </c>
    </row>
    <row r="660" ht="14.25">
      <c r="A660" s="170"/>
      <c r="B660" s="170" t="s">
        <v>468</v>
      </c>
      <c r="C660" s="170" t="s">
        <v>527</v>
      </c>
      <c r="D660" s="171" t="s">
        <v>165</v>
      </c>
      <c r="E660" s="172">
        <v>1.99</v>
      </c>
      <c r="F660" s="172"/>
      <c r="G660" s="172">
        <f>SmtRes!CX259</f>
        <v>3.0048999999999997</v>
      </c>
      <c r="H660" s="173"/>
      <c r="I660" s="174"/>
      <c r="J660" s="173">
        <f>SmtRes!CZ259</f>
        <v>511.02999999999997</v>
      </c>
      <c r="K660" s="174"/>
      <c r="L660" s="173">
        <f>SmtRes!DI259</f>
        <v>1535.5900000000001</v>
      </c>
    </row>
    <row r="661" ht="15">
      <c r="A661" s="179"/>
      <c r="B661" s="172">
        <v>2</v>
      </c>
      <c r="C661" s="179" t="s">
        <v>193</v>
      </c>
      <c r="D661" s="171"/>
      <c r="E661" s="180"/>
      <c r="F661" s="172"/>
      <c r="G661" s="172"/>
      <c r="H661" s="172"/>
      <c r="I661" s="172"/>
      <c r="J661" s="172"/>
      <c r="K661" s="172"/>
      <c r="L661" s="181">
        <f>SUM(L662:L664)-SUMIF(CE662:CE664, 1, L662:L664)</f>
        <v>69.190000000000012</v>
      </c>
    </row>
    <row r="662" ht="15">
      <c r="A662" s="179"/>
      <c r="B662" s="172"/>
      <c r="C662" s="179" t="s">
        <v>194</v>
      </c>
      <c r="D662" s="171" t="s">
        <v>165</v>
      </c>
      <c r="E662" s="180"/>
      <c r="F662" s="172"/>
      <c r="G662" s="172">
        <f>Source!V588</f>
        <v>0.12079999999999999</v>
      </c>
      <c r="H662" s="172"/>
      <c r="I662" s="172"/>
      <c r="J662" s="172"/>
      <c r="K662" s="172"/>
      <c r="L662" s="181">
        <f>SUMIF(CE663:CE664, 1, L663:L664)</f>
        <v>63.149999999999999</v>
      </c>
      <c r="CE662">
        <v>1</v>
      </c>
    </row>
    <row r="663" ht="28.5">
      <c r="A663" s="170"/>
      <c r="B663" s="170" t="s">
        <v>204</v>
      </c>
      <c r="C663" s="170" t="s">
        <v>205</v>
      </c>
      <c r="D663" s="171" t="s">
        <v>197</v>
      </c>
      <c r="E663" s="172">
        <v>0.080000000000000002</v>
      </c>
      <c r="F663" s="172"/>
      <c r="G663" s="172">
        <f>SmtRes!CX261</f>
        <v>0.12079999999999999</v>
      </c>
      <c r="H663" s="173"/>
      <c r="I663" s="174"/>
      <c r="J663" s="173">
        <f>SmtRes!CZ261</f>
        <v>572.76999999999998</v>
      </c>
      <c r="K663" s="174"/>
      <c r="L663" s="173">
        <f>SmtRes!DG261</f>
        <v>69.189999999999998</v>
      </c>
    </row>
    <row r="664" ht="28.5">
      <c r="A664" s="170"/>
      <c r="B664" s="170" t="s">
        <v>206</v>
      </c>
      <c r="C664" s="182" t="s">
        <v>207</v>
      </c>
      <c r="D664" s="183" t="s">
        <v>165</v>
      </c>
      <c r="E664" s="184">
        <f>SmtRes!DO261*SmtRes!AT261</f>
        <v>0.080000000000000002</v>
      </c>
      <c r="F664" s="184"/>
      <c r="G664" s="184">
        <f>ROUND(E664*G657, 7)</f>
        <v>0.12079999999999999</v>
      </c>
      <c r="H664" s="185"/>
      <c r="I664" s="186"/>
      <c r="J664" s="185">
        <f>ROUND(SmtRes!AG261/SmtRes!DO261, 2)</f>
        <v>522.73000000000002</v>
      </c>
      <c r="K664" s="186"/>
      <c r="L664" s="185">
        <f>SmtRes!DH261</f>
        <v>63.149999999999999</v>
      </c>
      <c r="CE664">
        <v>1</v>
      </c>
    </row>
    <row r="665" ht="15">
      <c r="A665" s="170"/>
      <c r="B665" s="170"/>
      <c r="C665" s="187" t="s">
        <v>215</v>
      </c>
      <c r="D665" s="171"/>
      <c r="E665" s="172"/>
      <c r="F665" s="172"/>
      <c r="G665" s="172"/>
      <c r="H665" s="173"/>
      <c r="I665" s="174"/>
      <c r="J665" s="173"/>
      <c r="K665" s="174"/>
      <c r="L665" s="173">
        <f>L659+L661+L662</f>
        <v>1667.9300000000003</v>
      </c>
    </row>
    <row r="666" ht="57">
      <c r="A666" s="169" t="s">
        <v>591</v>
      </c>
      <c r="B666" s="170" t="str">
        <f>Source!F589</f>
        <v>421/пр_2020_п.75_пп.а</v>
      </c>
      <c r="C666" s="170" t="str">
        <f>Source!G589</f>
        <v xml:space="preserve">Сметная стоимость вспомогательных ненормируемых материальных ресурсов, не учтенная в сметной норме, 2%</v>
      </c>
      <c r="D666" s="171" t="str">
        <f>Source!H589</f>
        <v>%</v>
      </c>
      <c r="E666" s="172">
        <f>SmtRes!AT262</f>
        <v>2</v>
      </c>
      <c r="F666" s="172"/>
      <c r="G666" s="172">
        <f>Source!I589</f>
        <v>2</v>
      </c>
      <c r="H666" s="173"/>
      <c r="I666" s="174"/>
      <c r="J666" s="173"/>
      <c r="K666" s="174"/>
      <c r="L666" s="173">
        <f>Source!P589</f>
        <v>30.710000000000001</v>
      </c>
      <c r="AD666">
        <f>ROUND((Source!AT589/100)*((ROUND(0*Source!I589, 2)+ROUND(0*Source!I589, 2))), 2)</f>
        <v>0</v>
      </c>
      <c r="AE666">
        <f>ROUND((Source!AU589/100)*((ROUND(0*Source!I589, 2)+ROUND(0*Source!I589, 2))), 2)</f>
        <v>0</v>
      </c>
      <c r="AN666">
        <f>L666</f>
        <v>30.710000000000001</v>
      </c>
      <c r="AW666">
        <f>L666</f>
        <v>30.710000000000001</v>
      </c>
      <c r="AZ666">
        <f>Source!X589</f>
        <v>0</v>
      </c>
      <c r="BA666">
        <f>Source!Y589</f>
        <v>0</v>
      </c>
      <c r="CD666">
        <v>2</v>
      </c>
    </row>
    <row r="667" ht="14.25">
      <c r="A667" s="170"/>
      <c r="B667" s="170"/>
      <c r="C667" s="170" t="s">
        <v>217</v>
      </c>
      <c r="D667" s="171"/>
      <c r="E667" s="172"/>
      <c r="F667" s="172"/>
      <c r="G667" s="172"/>
      <c r="H667" s="173"/>
      <c r="I667" s="174"/>
      <c r="J667" s="173"/>
      <c r="K667" s="174"/>
      <c r="L667" s="173">
        <f>SUM(AR657:AR670)+SUM(AS657:AS670)+SUM(AT657:AT670)+SUM(AU657:AU670)+SUM(AV657:AV670)</f>
        <v>1598.7400000000002</v>
      </c>
    </row>
    <row r="668" ht="28.5">
      <c r="A668" s="170"/>
      <c r="B668" s="170" t="s">
        <v>218</v>
      </c>
      <c r="C668" s="170" t="s">
        <v>219</v>
      </c>
      <c r="D668" s="171" t="s">
        <v>220</v>
      </c>
      <c r="E668" s="172">
        <f>Source!BZ588</f>
        <v>97</v>
      </c>
      <c r="F668" s="172"/>
      <c r="G668" s="172">
        <f>Source!AT588</f>
        <v>97</v>
      </c>
      <c r="H668" s="173"/>
      <c r="I668" s="174"/>
      <c r="J668" s="173"/>
      <c r="K668" s="174"/>
      <c r="L668" s="173">
        <f>SUM(AZ657:AZ670)</f>
        <v>1550.78</v>
      </c>
    </row>
    <row r="669" ht="28.5">
      <c r="A669" s="182"/>
      <c r="B669" s="182" t="s">
        <v>221</v>
      </c>
      <c r="C669" s="182" t="s">
        <v>222</v>
      </c>
      <c r="D669" s="183" t="s">
        <v>220</v>
      </c>
      <c r="E669" s="184">
        <f>Source!CA588</f>
        <v>51</v>
      </c>
      <c r="F669" s="184"/>
      <c r="G669" s="184">
        <f>Source!AU588</f>
        <v>51</v>
      </c>
      <c r="H669" s="185"/>
      <c r="I669" s="186"/>
      <c r="J669" s="185"/>
      <c r="K669" s="186"/>
      <c r="L669" s="185">
        <f>SUM(BA657:BA670)</f>
        <v>815.36000000000001</v>
      </c>
    </row>
    <row r="670" ht="15">
      <c r="C670" s="188" t="s">
        <v>223</v>
      </c>
      <c r="D670" s="188"/>
      <c r="E670" s="188"/>
      <c r="F670" s="188"/>
      <c r="G670" s="188"/>
      <c r="H670" s="188"/>
      <c r="I670" s="189">
        <f>IF(E657&lt;&gt;0,K670/E657, 0)</f>
        <v>2691.9072847682123</v>
      </c>
      <c r="J670" s="189"/>
      <c r="K670" s="189">
        <f>L659+L661+L668+L669+L662+SUM(L666:L666)</f>
        <v>4064.7800000000007</v>
      </c>
      <c r="L670" s="189"/>
      <c r="AD670">
        <f>ROUND((Source!AT588/100)*((ROUND(SUMIF(SmtRes!AQ259:'SmtRes'!AQ262,"=1",SmtRes!AD259:'SmtRes'!AD262)*Source!I588, 2)+ROUND(SUMIF(SmtRes!AQ259:'SmtRes'!AQ262,"=1",SmtRes!AC259:'SmtRes'!AC262)*Source!I588, 2))), 2)</f>
        <v>1514.1500000000001</v>
      </c>
      <c r="AE670">
        <f>ROUND((Source!AU588/100)*((ROUND(SUMIF(SmtRes!AQ259:'SmtRes'!AQ262,"=1",SmtRes!AD259:'SmtRes'!AD262)*Source!I588, 2)+ROUND(SUMIF(SmtRes!AQ259:'SmtRes'!AQ262,"=1",SmtRes!AC259:'SmtRes'!AC262)*Source!I588, 2))), 2)</f>
        <v>796.10000000000002</v>
      </c>
      <c r="AN670" s="190">
        <f>L659+L661+L668+L669+L662</f>
        <v>4034.0700000000006</v>
      </c>
      <c r="AO670" s="190">
        <f>L661</f>
        <v>69.190000000000012</v>
      </c>
      <c r="AQ670" t="s">
        <v>224</v>
      </c>
      <c r="AR670" s="190">
        <f>L659</f>
        <v>1535.5900000000001</v>
      </c>
      <c r="AT670" s="190">
        <f>L662</f>
        <v>63.149999999999999</v>
      </c>
      <c r="AV670" t="s">
        <v>224</v>
      </c>
      <c r="AW670">
        <f>0</f>
        <v>0</v>
      </c>
      <c r="AZ670">
        <f>Source!X588</f>
        <v>1550.78</v>
      </c>
      <c r="BA670">
        <f>Source!Y588</f>
        <v>815.36000000000001</v>
      </c>
      <c r="CD670">
        <v>2</v>
      </c>
    </row>
    <row r="671" ht="28.5">
      <c r="A671" s="208" t="s">
        <v>592</v>
      </c>
      <c r="B671" s="182" t="str">
        <f>Source!F590</f>
        <v>02.3.01.02-1104</v>
      </c>
      <c r="C671" s="182" t="str">
        <f>Source!G590</f>
        <v xml:space="preserve">Песок природный для строительных работ I класс, средний</v>
      </c>
      <c r="D671" s="183" t="str">
        <f>Source!H590</f>
        <v>м3</v>
      </c>
      <c r="E671" s="184">
        <f>Source!K590</f>
        <v>29.899999999999999</v>
      </c>
      <c r="F671" s="184"/>
      <c r="G671" s="184">
        <f>Source!I590</f>
        <v>29.899999999999999</v>
      </c>
      <c r="H671" s="185">
        <f>Source!AL590</f>
        <v>573.70000000000005</v>
      </c>
      <c r="I671" s="186">
        <f>IF(Source!BC590&lt;&gt; 0, Source!BC590, 1)</f>
        <v>1.3700000000000001</v>
      </c>
      <c r="J671" s="185">
        <f>ROUND(H671*I671, 2)</f>
        <v>785.97000000000003</v>
      </c>
      <c r="K671" s="186"/>
      <c r="L671" s="185">
        <f>Source!P590</f>
        <v>23500.5</v>
      </c>
    </row>
    <row r="672" ht="15">
      <c r="C672" s="188" t="s">
        <v>223</v>
      </c>
      <c r="D672" s="188"/>
      <c r="E672" s="188"/>
      <c r="F672" s="188"/>
      <c r="G672" s="188"/>
      <c r="H672" s="188"/>
      <c r="I672" s="189">
        <f>IF(E671&lt;&gt;0,K672/E671, 0)</f>
        <v>785.96989966555191</v>
      </c>
      <c r="J672" s="189"/>
      <c r="K672" s="189">
        <f>L671</f>
        <v>23500.5</v>
      </c>
      <c r="L672" s="189"/>
      <c r="AD672">
        <f>ROUND((Source!AT590/100)*((ROUND(ROUND(Source!AO590,2)*Source!I590, 2)+ROUND(ROUND(Source!AN590,2)*Source!I590, 2))), 2)</f>
        <v>0</v>
      </c>
      <c r="AE672">
        <f>ROUND((Source!AU590/100)*((ROUND(ROUND(Source!AO590,2)*Source!I590, 2)+ROUND(ROUND(Source!AN590,2)*Source!I590, 2))), 2)</f>
        <v>0</v>
      </c>
      <c r="AN672" s="190">
        <f>L671</f>
        <v>23500.5</v>
      </c>
      <c r="AO672">
        <f>0</f>
        <v>0</v>
      </c>
      <c r="AQ672" t="s">
        <v>224</v>
      </c>
      <c r="AR672">
        <f>0</f>
        <v>0</v>
      </c>
      <c r="AT672">
        <f>0</f>
        <v>0</v>
      </c>
      <c r="AV672" t="s">
        <v>224</v>
      </c>
      <c r="AW672" s="190">
        <f>L671</f>
        <v>23500.5</v>
      </c>
      <c r="AZ672">
        <f>Source!X590</f>
        <v>0</v>
      </c>
      <c r="BA672">
        <f>Source!Y590</f>
        <v>0</v>
      </c>
      <c r="CD672">
        <v>1</v>
      </c>
    </row>
    <row r="673" ht="42.75">
      <c r="A673" s="169" t="s">
        <v>593</v>
      </c>
      <c r="B673" s="170" t="s">
        <v>526</v>
      </c>
      <c r="C673" s="170" t="str">
        <f>Source!G591</f>
        <v xml:space="preserve">Кабель до 35 кВ в готовых траншеях без покрытий, масса 1 м: свыше 3 до 6 кг</v>
      </c>
      <c r="D673" s="171" t="str">
        <f>Source!H591</f>
        <v xml:space="preserve">100 м</v>
      </c>
      <c r="E673" s="172">
        <f>Source!K591</f>
        <v>3.02</v>
      </c>
      <c r="F673" s="172"/>
      <c r="G673" s="172">
        <f>Source!I591</f>
        <v>3.02</v>
      </c>
      <c r="H673" s="173"/>
      <c r="I673" s="174"/>
      <c r="J673" s="173"/>
      <c r="K673" s="174"/>
      <c r="L673" s="173"/>
    </row>
    <row r="674">
      <c r="C674" s="125" t="str">
        <f>"Объем: "&amp;Source!I591&amp;"=302/"&amp;"100"</f>
        <v xml:space="preserve">Объем: 3.02=302/100</v>
      </c>
    </row>
    <row r="675" ht="15">
      <c r="A675" s="179"/>
      <c r="B675" s="172">
        <v>1</v>
      </c>
      <c r="C675" s="179" t="s">
        <v>190</v>
      </c>
      <c r="D675" s="171" t="s">
        <v>165</v>
      </c>
      <c r="E675" s="180"/>
      <c r="F675" s="172"/>
      <c r="G675" s="172">
        <f>Source!U591</f>
        <v>52.668799999999997</v>
      </c>
      <c r="H675" s="172"/>
      <c r="I675" s="172"/>
      <c r="J675" s="172"/>
      <c r="K675" s="172"/>
      <c r="L675" s="181">
        <f>SUM(L676:L676)-SUMIF(CE676:CE676, 1, L676:L676)</f>
        <v>26915.34</v>
      </c>
    </row>
    <row r="676" ht="14.25">
      <c r="A676" s="170"/>
      <c r="B676" s="170" t="s">
        <v>468</v>
      </c>
      <c r="C676" s="170" t="s">
        <v>527</v>
      </c>
      <c r="D676" s="171" t="s">
        <v>165</v>
      </c>
      <c r="E676" s="172">
        <v>17.440000000000001</v>
      </c>
      <c r="F676" s="172"/>
      <c r="G676" s="172">
        <f>SmtRes!CX263</f>
        <v>52.668799999999997</v>
      </c>
      <c r="H676" s="173"/>
      <c r="I676" s="174"/>
      <c r="J676" s="173">
        <f>SmtRes!CZ263</f>
        <v>511.02999999999997</v>
      </c>
      <c r="K676" s="174"/>
      <c r="L676" s="173">
        <f>SmtRes!DI263</f>
        <v>26915.34</v>
      </c>
    </row>
    <row r="677" ht="15">
      <c r="A677" s="179"/>
      <c r="B677" s="172">
        <v>2</v>
      </c>
      <c r="C677" s="179" t="s">
        <v>193</v>
      </c>
      <c r="D677" s="171"/>
      <c r="E677" s="180"/>
      <c r="F677" s="172"/>
      <c r="G677" s="172"/>
      <c r="H677" s="172"/>
      <c r="I677" s="172"/>
      <c r="J677" s="172"/>
      <c r="K677" s="172"/>
      <c r="L677" s="181">
        <f>SUM(L678:L684)-SUMIF(CE678:CE684, 1, L678:L684)</f>
        <v>8478.9300000000003</v>
      </c>
    </row>
    <row r="678" ht="15">
      <c r="A678" s="179"/>
      <c r="B678" s="172"/>
      <c r="C678" s="179" t="s">
        <v>194</v>
      </c>
      <c r="D678" s="171" t="s">
        <v>165</v>
      </c>
      <c r="E678" s="180"/>
      <c r="F678" s="172"/>
      <c r="G678" s="172">
        <f>Source!V591</f>
        <v>7.9727999999999994</v>
      </c>
      <c r="H678" s="172"/>
      <c r="I678" s="172"/>
      <c r="J678" s="172"/>
      <c r="K678" s="172"/>
      <c r="L678" s="181">
        <f>SUMIF(CE679:CE684, 1, L679:L684)</f>
        <v>4882.9799999999996</v>
      </c>
      <c r="CE678">
        <v>1</v>
      </c>
    </row>
    <row r="679" ht="28.5">
      <c r="A679" s="170"/>
      <c r="B679" s="170" t="s">
        <v>195</v>
      </c>
      <c r="C679" s="170" t="s">
        <v>196</v>
      </c>
      <c r="D679" s="171" t="s">
        <v>197</v>
      </c>
      <c r="E679" s="172">
        <v>1.3200000000000001</v>
      </c>
      <c r="F679" s="172"/>
      <c r="G679" s="172">
        <f>SmtRes!CX265</f>
        <v>3.9863999999999997</v>
      </c>
      <c r="H679" s="173"/>
      <c r="I679" s="174"/>
      <c r="J679" s="173">
        <f>SmtRes!CZ265</f>
        <v>1488.78</v>
      </c>
      <c r="K679" s="174"/>
      <c r="L679" s="173">
        <f>SmtRes!DG265</f>
        <v>5934.8699999999999</v>
      </c>
    </row>
    <row r="680" ht="28.5">
      <c r="A680" s="170"/>
      <c r="B680" s="170" t="s">
        <v>198</v>
      </c>
      <c r="C680" s="170" t="s">
        <v>199</v>
      </c>
      <c r="D680" s="171" t="s">
        <v>165</v>
      </c>
      <c r="E680" s="172">
        <f>SmtRes!DO265*SmtRes!AT265</f>
        <v>1.3200000000000001</v>
      </c>
      <c r="F680" s="172"/>
      <c r="G680" s="172">
        <f>ROUND(E680*G673, 7)</f>
        <v>3.9863999999999997</v>
      </c>
      <c r="H680" s="173"/>
      <c r="I680" s="174"/>
      <c r="J680" s="173">
        <f>ROUND(SmtRes!AG265/SmtRes!DO265, 2)</f>
        <v>702.18000000000006</v>
      </c>
      <c r="K680" s="174"/>
      <c r="L680" s="173">
        <f>SmtRes!DH265</f>
        <v>2799.1700000000001</v>
      </c>
      <c r="CE680">
        <v>1</v>
      </c>
    </row>
    <row r="681" ht="28.5">
      <c r="A681" s="170"/>
      <c r="B681" s="170" t="s">
        <v>405</v>
      </c>
      <c r="C681" s="170" t="s">
        <v>406</v>
      </c>
      <c r="D681" s="171" t="s">
        <v>197</v>
      </c>
      <c r="E681" s="172">
        <v>3.9700000000000002</v>
      </c>
      <c r="F681" s="172"/>
      <c r="G681" s="172">
        <f>SmtRes!CX266</f>
        <v>11.9894</v>
      </c>
      <c r="H681" s="173"/>
      <c r="I681" s="174"/>
      <c r="J681" s="173">
        <f>SmtRes!CZ266</f>
        <v>2.6699999999999999</v>
      </c>
      <c r="K681" s="174"/>
      <c r="L681" s="173">
        <f>SmtRes!DG266</f>
        <v>32.009999999999998</v>
      </c>
    </row>
    <row r="682" ht="28.5">
      <c r="A682" s="170"/>
      <c r="B682" s="170" t="s">
        <v>528</v>
      </c>
      <c r="C682" s="170" t="s">
        <v>529</v>
      </c>
      <c r="D682" s="171" t="s">
        <v>197</v>
      </c>
      <c r="E682" s="172">
        <v>3.9700000000000002</v>
      </c>
      <c r="F682" s="172"/>
      <c r="G682" s="172">
        <f>SmtRes!CX267</f>
        <v>11.9894</v>
      </c>
      <c r="H682" s="173">
        <f>SmtRes!CZ267</f>
        <v>13.44</v>
      </c>
      <c r="I682" s="174">
        <f>SmtRes!AJ267</f>
        <v>1.4199999999999999</v>
      </c>
      <c r="J682" s="173">
        <f>ROUND(H682*I682, 2)</f>
        <v>19.080000000000002</v>
      </c>
      <c r="K682" s="174"/>
      <c r="L682" s="173">
        <f>SmtRes!DG267</f>
        <v>228.75999999999999</v>
      </c>
    </row>
    <row r="683" ht="28.5">
      <c r="A683" s="170"/>
      <c r="B683" s="170" t="s">
        <v>204</v>
      </c>
      <c r="C683" s="170" t="s">
        <v>205</v>
      </c>
      <c r="D683" s="171" t="s">
        <v>197</v>
      </c>
      <c r="E683" s="172">
        <v>1.3200000000000001</v>
      </c>
      <c r="F683" s="172"/>
      <c r="G683" s="172">
        <f>SmtRes!CX268</f>
        <v>3.9863999999999997</v>
      </c>
      <c r="H683" s="173"/>
      <c r="I683" s="174"/>
      <c r="J683" s="173">
        <f>SmtRes!CZ268</f>
        <v>572.76999999999998</v>
      </c>
      <c r="K683" s="174"/>
      <c r="L683" s="173">
        <f>SmtRes!DG268</f>
        <v>2283.29</v>
      </c>
    </row>
    <row r="684" ht="28.5">
      <c r="A684" s="170"/>
      <c r="B684" s="170" t="s">
        <v>206</v>
      </c>
      <c r="C684" s="170" t="s">
        <v>207</v>
      </c>
      <c r="D684" s="171" t="s">
        <v>165</v>
      </c>
      <c r="E684" s="172">
        <f>SmtRes!DO268*SmtRes!AT268</f>
        <v>1.3200000000000001</v>
      </c>
      <c r="F684" s="172"/>
      <c r="G684" s="172">
        <f>ROUND(E684*G673, 7)</f>
        <v>3.9863999999999997</v>
      </c>
      <c r="H684" s="173"/>
      <c r="I684" s="174"/>
      <c r="J684" s="173">
        <f>ROUND(SmtRes!AG268/SmtRes!DO268, 2)</f>
        <v>522.73000000000002</v>
      </c>
      <c r="K684" s="174"/>
      <c r="L684" s="173">
        <f>SmtRes!DH268</f>
        <v>2083.8099999999999</v>
      </c>
      <c r="CE684">
        <v>1</v>
      </c>
    </row>
    <row r="685" ht="15">
      <c r="A685" s="179"/>
      <c r="B685" s="172">
        <v>4</v>
      </c>
      <c r="C685" s="179" t="s">
        <v>208</v>
      </c>
      <c r="D685" s="171"/>
      <c r="E685" s="180"/>
      <c r="F685" s="172"/>
      <c r="G685" s="172"/>
      <c r="H685" s="172"/>
      <c r="I685" s="172"/>
      <c r="J685" s="172"/>
      <c r="K685" s="172"/>
      <c r="L685" s="181">
        <f>SUM(L686:L690)-SUMIF(CE686:CE690, 1, L686:L690)</f>
        <v>1802.9799999999998</v>
      </c>
    </row>
    <row r="686" ht="57">
      <c r="A686" s="170"/>
      <c r="B686" s="170" t="s">
        <v>530</v>
      </c>
      <c r="C686" s="170" t="s">
        <v>531</v>
      </c>
      <c r="D686" s="171" t="s">
        <v>426</v>
      </c>
      <c r="E686" s="172">
        <v>0.096000000000000002</v>
      </c>
      <c r="F686" s="172"/>
      <c r="G686" s="172">
        <f>SmtRes!CX269</f>
        <v>0.28992000000000001</v>
      </c>
      <c r="H686" s="173">
        <f>SmtRes!CZ269</f>
        <v>37.710000000000001</v>
      </c>
      <c r="I686" s="174">
        <f>SmtRes!AI269</f>
        <v>1.53</v>
      </c>
      <c r="J686" s="173">
        <f t="shared" ref="J686:J687" si="35">ROUND(H686*I686, 2)</f>
        <v>57.700000000000003</v>
      </c>
      <c r="K686" s="174"/>
      <c r="L686" s="173">
        <f>SmtRes!DF269</f>
        <v>16.73</v>
      </c>
    </row>
    <row r="687" ht="42.75">
      <c r="A687" s="170"/>
      <c r="B687" s="170" t="s">
        <v>532</v>
      </c>
      <c r="C687" s="170" t="s">
        <v>533</v>
      </c>
      <c r="D687" s="171" t="s">
        <v>294</v>
      </c>
      <c r="E687" s="172">
        <v>0.001</v>
      </c>
      <c r="F687" s="172"/>
      <c r="G687" s="172">
        <f>SmtRes!CX270</f>
        <v>0.0030199999999999997</v>
      </c>
      <c r="H687" s="173">
        <f>SmtRes!CZ270</f>
        <v>70310.449999999997</v>
      </c>
      <c r="I687" s="174">
        <f>SmtRes!AI270</f>
        <v>0.82999999999999996</v>
      </c>
      <c r="J687" s="173">
        <f t="shared" si="35"/>
        <v>58357.669999999998</v>
      </c>
      <c r="K687" s="174"/>
      <c r="L687" s="173">
        <f>SmtRes!DF270</f>
        <v>176.24000000000001</v>
      </c>
    </row>
    <row r="688" ht="57">
      <c r="A688" s="170"/>
      <c r="B688" s="170" t="s">
        <v>534</v>
      </c>
      <c r="C688" s="170" t="s">
        <v>535</v>
      </c>
      <c r="D688" s="171" t="s">
        <v>294</v>
      </c>
      <c r="E688" s="172">
        <v>0.01</v>
      </c>
      <c r="F688" s="172"/>
      <c r="G688" s="172">
        <f>SmtRes!CX271</f>
        <v>0.030199999999999998</v>
      </c>
      <c r="H688" s="173"/>
      <c r="I688" s="174"/>
      <c r="J688" s="173">
        <f>SmtRes!CZ271</f>
        <v>49795.860000000001</v>
      </c>
      <c r="K688" s="174"/>
      <c r="L688" s="173">
        <f>SmtRes!DF271</f>
        <v>1503.8299999999999</v>
      </c>
    </row>
    <row r="689" ht="28.5">
      <c r="A689" s="170"/>
      <c r="B689" s="170" t="s">
        <v>536</v>
      </c>
      <c r="C689" s="170" t="s">
        <v>537</v>
      </c>
      <c r="D689" s="171" t="s">
        <v>211</v>
      </c>
      <c r="E689" s="172">
        <v>0.25</v>
      </c>
      <c r="F689" s="172"/>
      <c r="G689" s="172">
        <f>SmtRes!CX272</f>
        <v>0.755</v>
      </c>
      <c r="H689" s="173">
        <f>SmtRes!CZ272</f>
        <v>79.879999999999995</v>
      </c>
      <c r="I689" s="174">
        <f>SmtRes!AI272</f>
        <v>1.4399999999999999</v>
      </c>
      <c r="J689" s="173">
        <f t="shared" ref="J689:J690" si="36">ROUND(H689*I689, 2)</f>
        <v>115.03</v>
      </c>
      <c r="K689" s="174"/>
      <c r="L689" s="173">
        <f>SmtRes!DF272</f>
        <v>86.850000000000009</v>
      </c>
    </row>
    <row r="690" ht="14.25">
      <c r="A690" s="170"/>
      <c r="B690" s="170" t="s">
        <v>538</v>
      </c>
      <c r="C690" s="182" t="s">
        <v>539</v>
      </c>
      <c r="D690" s="183" t="s">
        <v>294</v>
      </c>
      <c r="E690" s="184">
        <v>6.0000000000000002e-05</v>
      </c>
      <c r="F690" s="184"/>
      <c r="G690" s="184">
        <f>SmtRes!CX273</f>
        <v>0.00018119999999999999</v>
      </c>
      <c r="H690" s="185">
        <f>SmtRes!CZ273</f>
        <v>82698.139999999999</v>
      </c>
      <c r="I690" s="186">
        <f>SmtRes!AI273</f>
        <v>1.29</v>
      </c>
      <c r="J690" s="185">
        <f t="shared" si="36"/>
        <v>106680.60000000001</v>
      </c>
      <c r="K690" s="186"/>
      <c r="L690" s="185">
        <f>SmtRes!DF273</f>
        <v>19.330000000000002</v>
      </c>
    </row>
    <row r="691" ht="15">
      <c r="A691" s="170"/>
      <c r="B691" s="170"/>
      <c r="C691" s="187" t="s">
        <v>215</v>
      </c>
      <c r="D691" s="171"/>
      <c r="E691" s="172"/>
      <c r="F691" s="172"/>
      <c r="G691" s="172"/>
      <c r="H691" s="173"/>
      <c r="I691" s="174"/>
      <c r="J691" s="173"/>
      <c r="K691" s="174"/>
      <c r="L691" s="173">
        <f>L675+L677+L678+L685</f>
        <v>42080.230000000003</v>
      </c>
    </row>
    <row r="692" ht="57">
      <c r="A692" s="169" t="s">
        <v>594</v>
      </c>
      <c r="B692" s="170" t="str">
        <f>Source!F592</f>
        <v>421/пр_2020_п.75_пп.а</v>
      </c>
      <c r="C692" s="170" t="str">
        <f>Source!G592</f>
        <v xml:space="preserve">Сметная стоимость вспомогательных ненормируемых материальных ресурсов, не учтенная в сметной норме, 2%</v>
      </c>
      <c r="D692" s="171" t="str">
        <f>Source!H592</f>
        <v>%</v>
      </c>
      <c r="E692" s="172">
        <f>SmtRes!AT274</f>
        <v>2</v>
      </c>
      <c r="F692" s="172"/>
      <c r="G692" s="172">
        <f>Source!I592</f>
        <v>2</v>
      </c>
      <c r="H692" s="173"/>
      <c r="I692" s="174"/>
      <c r="J692" s="173"/>
      <c r="K692" s="174"/>
      <c r="L692" s="173">
        <f>Source!P592</f>
        <v>538.31000000000006</v>
      </c>
      <c r="AD692">
        <f>ROUND((Source!AT592/100)*((ROUND(0*Source!I592, 2)+ROUND(0*Source!I592, 2))), 2)</f>
        <v>0</v>
      </c>
      <c r="AE692">
        <f>ROUND((Source!AU592/100)*((ROUND(0*Source!I592, 2)+ROUND(0*Source!I592, 2))), 2)</f>
        <v>0</v>
      </c>
      <c r="AN692">
        <f>L692</f>
        <v>538.31000000000006</v>
      </c>
      <c r="AW692">
        <f>L692</f>
        <v>538.31000000000006</v>
      </c>
      <c r="AZ692">
        <f>Source!X592</f>
        <v>0</v>
      </c>
      <c r="BA692">
        <f>Source!Y592</f>
        <v>0</v>
      </c>
      <c r="CD692">
        <v>2</v>
      </c>
    </row>
    <row r="693" ht="14.25">
      <c r="A693" s="170"/>
      <c r="B693" s="170"/>
      <c r="C693" s="170" t="s">
        <v>217</v>
      </c>
      <c r="D693" s="171"/>
      <c r="E693" s="172"/>
      <c r="F693" s="172"/>
      <c r="G693" s="172"/>
      <c r="H693" s="173"/>
      <c r="I693" s="174"/>
      <c r="J693" s="173"/>
      <c r="K693" s="174"/>
      <c r="L693" s="173">
        <f>SUM(AR673:AR696)+SUM(AS673:AS696)+SUM(AT673:AT696)+SUM(AU673:AU696)+SUM(AV673:AV696)</f>
        <v>31798.32</v>
      </c>
    </row>
    <row r="694" ht="28.5">
      <c r="A694" s="170"/>
      <c r="B694" s="170" t="s">
        <v>218</v>
      </c>
      <c r="C694" s="170" t="s">
        <v>219</v>
      </c>
      <c r="D694" s="171" t="s">
        <v>220</v>
      </c>
      <c r="E694" s="172">
        <f>Source!BZ591</f>
        <v>97</v>
      </c>
      <c r="F694" s="172"/>
      <c r="G694" s="172">
        <f>Source!AT591</f>
        <v>97</v>
      </c>
      <c r="H694" s="173"/>
      <c r="I694" s="174"/>
      <c r="J694" s="173"/>
      <c r="K694" s="174"/>
      <c r="L694" s="173">
        <f>SUM(AZ673:AZ696)</f>
        <v>30844.369999999999</v>
      </c>
    </row>
    <row r="695" ht="28.5">
      <c r="A695" s="182"/>
      <c r="B695" s="182" t="s">
        <v>221</v>
      </c>
      <c r="C695" s="182" t="s">
        <v>222</v>
      </c>
      <c r="D695" s="183" t="s">
        <v>220</v>
      </c>
      <c r="E695" s="184">
        <f>Source!CA591</f>
        <v>51</v>
      </c>
      <c r="F695" s="184"/>
      <c r="G695" s="184">
        <f>Source!AU591</f>
        <v>51</v>
      </c>
      <c r="H695" s="185"/>
      <c r="I695" s="186"/>
      <c r="J695" s="185"/>
      <c r="K695" s="186"/>
      <c r="L695" s="185">
        <f>SUM(BA673:BA696)</f>
        <v>16217.140000000001</v>
      </c>
    </row>
    <row r="696" ht="15">
      <c r="C696" s="188" t="s">
        <v>223</v>
      </c>
      <c r="D696" s="188"/>
      <c r="E696" s="188"/>
      <c r="F696" s="188"/>
      <c r="G696" s="188"/>
      <c r="H696" s="188"/>
      <c r="I696" s="189">
        <f>IF(E673&lt;&gt;0,K696/E673, 0)</f>
        <v>29695.380794701989</v>
      </c>
      <c r="J696" s="189"/>
      <c r="K696" s="189">
        <f>L675+L677+L685+L694+L695+L678+SUM(L692:L692)</f>
        <v>89680.050000000003</v>
      </c>
      <c r="L696" s="189"/>
      <c r="AD696">
        <f>ROUND((Source!AT591/100)*((ROUND(SUMIF(SmtRes!AQ263:'SmtRes'!AQ274,"=1",SmtRes!AD263:'SmtRes'!AD274)*Source!I591, 2)+ROUND(SUMIF(SmtRes!AQ263:'SmtRes'!AQ274,"=1",SmtRes!AC263:'SmtRes'!AC274)*Source!I591, 2))), 2)</f>
        <v>5085.2600000000002</v>
      </c>
      <c r="AE696">
        <f>ROUND((Source!AU591/100)*((ROUND(SUMIF(SmtRes!AQ263:'SmtRes'!AQ274,"=1",SmtRes!AD263:'SmtRes'!AD274)*Source!I591, 2)+ROUND(SUMIF(SmtRes!AQ263:'SmtRes'!AQ274,"=1",SmtRes!AC263:'SmtRes'!AC274)*Source!I591, 2))), 2)</f>
        <v>2673.7000000000003</v>
      </c>
      <c r="AN696" s="190">
        <f>L675+L677+L685+L694+L695+L678</f>
        <v>89141.740000000005</v>
      </c>
      <c r="AO696" s="190">
        <f>L677</f>
        <v>8478.9300000000003</v>
      </c>
      <c r="AQ696" t="s">
        <v>224</v>
      </c>
      <c r="AR696" s="190">
        <f>L675</f>
        <v>26915.34</v>
      </c>
      <c r="AT696" s="190">
        <f>L678</f>
        <v>4882.9799999999996</v>
      </c>
      <c r="AV696" t="s">
        <v>224</v>
      </c>
      <c r="AW696" s="190">
        <f>L685</f>
        <v>1802.9799999999998</v>
      </c>
      <c r="AZ696">
        <f>Source!X591</f>
        <v>30844.369999999999</v>
      </c>
      <c r="BA696">
        <f>Source!Y591</f>
        <v>16217.140000000001</v>
      </c>
      <c r="CD696">
        <v>2</v>
      </c>
    </row>
    <row r="697" ht="42.75">
      <c r="A697" s="208" t="s">
        <v>595</v>
      </c>
      <c r="B697" s="182" t="str">
        <f>Source!F593</f>
        <v>ТЦ_21.1.07.02_50_3306007697_04.04.2025_02_11.1</v>
      </c>
      <c r="C697" s="182" t="str">
        <f>Source!G593</f>
        <v xml:space="preserve">Кабель силовой  АСБл-10 3х120</v>
      </c>
      <c r="D697" s="183" t="str">
        <f>Source!H593</f>
        <v>м</v>
      </c>
      <c r="E697" s="184">
        <f>Source!K593</f>
        <v>308.04000000000002</v>
      </c>
      <c r="F697" s="184"/>
      <c r="G697" s="184">
        <f>Source!I593</f>
        <v>308.04000000000002</v>
      </c>
      <c r="H697" s="185"/>
      <c r="I697" s="186"/>
      <c r="J697" s="185">
        <f>Source!AL593</f>
        <v>1556.8599999999999</v>
      </c>
      <c r="K697" s="186"/>
      <c r="L697" s="185">
        <f>Source!HG593</f>
        <v>479575.15000000002</v>
      </c>
    </row>
    <row r="698" ht="15">
      <c r="C698" s="188" t="s">
        <v>223</v>
      </c>
      <c r="D698" s="188"/>
      <c r="E698" s="188"/>
      <c r="F698" s="188"/>
      <c r="G698" s="188"/>
      <c r="H698" s="188"/>
      <c r="I698" s="189">
        <f>IF(E697&lt;&gt;0,K698/E697, 0)</f>
        <v>1556.8599857161407</v>
      </c>
      <c r="J698" s="189"/>
      <c r="K698" s="189">
        <f>L697</f>
        <v>479575.15000000002</v>
      </c>
      <c r="L698" s="189"/>
      <c r="AD698">
        <f>ROUND((Source!AT593/100)*((ROUND(ROUND(Source!AO593,2)*Source!I593, 2)+ROUND(ROUND(Source!AN593,2)*Source!I593, 2))), 2)</f>
        <v>0</v>
      </c>
      <c r="AE698">
        <f>ROUND((Source!AU593/100)*((ROUND(ROUND(Source!AO593,2)*Source!I593, 2)+ROUND(ROUND(Source!AN593,2)*Source!I593, 2))), 2)</f>
        <v>0</v>
      </c>
      <c r="AN698" s="190">
        <f>L697</f>
        <v>479575.15000000002</v>
      </c>
      <c r="AO698">
        <f>0</f>
        <v>0</v>
      </c>
      <c r="AQ698" t="s">
        <v>224</v>
      </c>
      <c r="AR698">
        <f>0</f>
        <v>0</v>
      </c>
      <c r="AT698">
        <f>0</f>
        <v>0</v>
      </c>
      <c r="AV698" t="s">
        <v>224</v>
      </c>
      <c r="AW698" s="190">
        <f>L697</f>
        <v>479575.15000000002</v>
      </c>
      <c r="AX698" s="190">
        <f>L697</f>
        <v>479575.15000000002</v>
      </c>
      <c r="AZ698">
        <f>Source!X593</f>
        <v>0</v>
      </c>
      <c r="BA698">
        <f>Source!Y593</f>
        <v>0</v>
      </c>
      <c r="CD698">
        <v>1</v>
      </c>
    </row>
    <row r="699" ht="71.25">
      <c r="A699" s="169" t="s">
        <v>596</v>
      </c>
      <c r="B699" s="170" t="s">
        <v>505</v>
      </c>
      <c r="C699" s="170" t="str">
        <f>Source!G594</f>
        <v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48х36 см</v>
      </c>
      <c r="D699" s="171" t="str">
        <f>Source!H594</f>
        <v xml:space="preserve">100 м</v>
      </c>
      <c r="E699" s="172">
        <f>Source!K594</f>
        <v>1.51</v>
      </c>
      <c r="F699" s="172"/>
      <c r="G699" s="172">
        <f>Source!I594</f>
        <v>1.51</v>
      </c>
      <c r="H699" s="173"/>
      <c r="I699" s="174"/>
      <c r="J699" s="173"/>
      <c r="K699" s="174"/>
      <c r="L699" s="173"/>
    </row>
    <row r="700">
      <c r="C700" s="125" t="str">
        <f>"Объем: "&amp;Source!I594&amp;"=151/"&amp;"100"</f>
        <v xml:space="preserve">Объем: 1.51=151/100</v>
      </c>
    </row>
    <row r="701" ht="15">
      <c r="A701" s="179"/>
      <c r="B701" s="172">
        <v>1</v>
      </c>
      <c r="C701" s="179" t="s">
        <v>190</v>
      </c>
      <c r="D701" s="171" t="s">
        <v>165</v>
      </c>
      <c r="E701" s="180"/>
      <c r="F701" s="172"/>
      <c r="G701" s="172">
        <f>Source!U594</f>
        <v>6.2966999999999995</v>
      </c>
      <c r="H701" s="172"/>
      <c r="I701" s="172"/>
      <c r="J701" s="172"/>
      <c r="K701" s="172"/>
      <c r="L701" s="181">
        <f>SUM(L702:L702)-SUMIF(CE702:CE702, 1, L702:L702)</f>
        <v>2751.0900000000001</v>
      </c>
    </row>
    <row r="702" ht="28.5">
      <c r="A702" s="170"/>
      <c r="B702" s="170" t="s">
        <v>506</v>
      </c>
      <c r="C702" s="170" t="s">
        <v>562</v>
      </c>
      <c r="D702" s="171" t="s">
        <v>165</v>
      </c>
      <c r="E702" s="172">
        <v>4.1699999999999999</v>
      </c>
      <c r="F702" s="172"/>
      <c r="G702" s="172">
        <f>SmtRes!CX275</f>
        <v>6.2966999999999995</v>
      </c>
      <c r="H702" s="173"/>
      <c r="I702" s="174"/>
      <c r="J702" s="173">
        <f>SmtRes!CZ275</f>
        <v>436.91000000000003</v>
      </c>
      <c r="K702" s="174"/>
      <c r="L702" s="173">
        <f>SmtRes!DI275</f>
        <v>2751.0900000000001</v>
      </c>
    </row>
    <row r="703" ht="15">
      <c r="A703" s="179"/>
      <c r="B703" s="172">
        <v>2</v>
      </c>
      <c r="C703" s="179" t="s">
        <v>193</v>
      </c>
      <c r="D703" s="171"/>
      <c r="E703" s="180"/>
      <c r="F703" s="172"/>
      <c r="G703" s="172"/>
      <c r="H703" s="172"/>
      <c r="I703" s="172"/>
      <c r="J703" s="172"/>
      <c r="K703" s="172"/>
      <c r="L703" s="181">
        <f>SUM(L704:L706)-SUMIF(CE704:CE706, 1, L704:L706)</f>
        <v>432.43999999999994</v>
      </c>
    </row>
    <row r="704" ht="15">
      <c r="A704" s="179"/>
      <c r="B704" s="172"/>
      <c r="C704" s="179" t="s">
        <v>194</v>
      </c>
      <c r="D704" s="171" t="s">
        <v>165</v>
      </c>
      <c r="E704" s="180"/>
      <c r="F704" s="172"/>
      <c r="G704" s="172">
        <f>Source!V594</f>
        <v>0.755</v>
      </c>
      <c r="H704" s="172"/>
      <c r="I704" s="172"/>
      <c r="J704" s="172"/>
      <c r="K704" s="172"/>
      <c r="L704" s="181">
        <f>SUMIF(CE705:CE706, 1, L705:L706)</f>
        <v>394.66000000000003</v>
      </c>
      <c r="CE704">
        <v>1</v>
      </c>
    </row>
    <row r="705" ht="28.5">
      <c r="A705" s="170"/>
      <c r="B705" s="170" t="s">
        <v>204</v>
      </c>
      <c r="C705" s="170" t="s">
        <v>205</v>
      </c>
      <c r="D705" s="171" t="s">
        <v>197</v>
      </c>
      <c r="E705" s="172">
        <v>0.5</v>
      </c>
      <c r="F705" s="172"/>
      <c r="G705" s="172">
        <f>SmtRes!CX277</f>
        <v>0.755</v>
      </c>
      <c r="H705" s="173"/>
      <c r="I705" s="174"/>
      <c r="J705" s="173">
        <f>SmtRes!CZ277</f>
        <v>572.76999999999998</v>
      </c>
      <c r="K705" s="174"/>
      <c r="L705" s="173">
        <f>SmtRes!DG277</f>
        <v>432.44</v>
      </c>
    </row>
    <row r="706" ht="28.5">
      <c r="A706" s="170"/>
      <c r="B706" s="170" t="s">
        <v>206</v>
      </c>
      <c r="C706" s="182" t="s">
        <v>207</v>
      </c>
      <c r="D706" s="183" t="s">
        <v>165</v>
      </c>
      <c r="E706" s="184">
        <f>SmtRes!DO277*SmtRes!AT277</f>
        <v>0.5</v>
      </c>
      <c r="F706" s="184"/>
      <c r="G706" s="184">
        <f>ROUND(E706*G699, 7)</f>
        <v>0.755</v>
      </c>
      <c r="H706" s="185"/>
      <c r="I706" s="186"/>
      <c r="J706" s="185">
        <f>ROUND(SmtRes!AG277/SmtRes!DO277, 2)</f>
        <v>522.73000000000002</v>
      </c>
      <c r="K706" s="186"/>
      <c r="L706" s="185">
        <f>SmtRes!DH277</f>
        <v>394.66000000000003</v>
      </c>
      <c r="CE706">
        <v>1</v>
      </c>
    </row>
    <row r="707" ht="15">
      <c r="A707" s="170"/>
      <c r="B707" s="170"/>
      <c r="C707" s="187" t="s">
        <v>215</v>
      </c>
      <c r="D707" s="171"/>
      <c r="E707" s="172"/>
      <c r="F707" s="172"/>
      <c r="G707" s="172"/>
      <c r="H707" s="173"/>
      <c r="I707" s="174"/>
      <c r="J707" s="173"/>
      <c r="K707" s="174"/>
      <c r="L707" s="173">
        <f>L701+L703+L704</f>
        <v>3578.1900000000001</v>
      </c>
    </row>
    <row r="708" ht="57">
      <c r="A708" s="169" t="s">
        <v>597</v>
      </c>
      <c r="B708" s="170" t="str">
        <f>Source!F595</f>
        <v>421/пр_2020_п.75_пп.а</v>
      </c>
      <c r="C708" s="170" t="str">
        <f>Source!G595</f>
        <v xml:space="preserve">Сметная стоимость вспомогательных ненормируемых материальных ресурсов, не учтенная в сметной норме, 2%</v>
      </c>
      <c r="D708" s="171" t="str">
        <f>Source!H595</f>
        <v>%</v>
      </c>
      <c r="E708" s="172">
        <f>SmtRes!AT278</f>
        <v>2</v>
      </c>
      <c r="F708" s="172"/>
      <c r="G708" s="172">
        <f>Source!I595</f>
        <v>2</v>
      </c>
      <c r="H708" s="173"/>
      <c r="I708" s="174"/>
      <c r="J708" s="173"/>
      <c r="K708" s="174"/>
      <c r="L708" s="173">
        <f>Source!P595</f>
        <v>55.020000000000003</v>
      </c>
      <c r="AD708">
        <f>ROUND((Source!AT595/100)*((ROUND(0*Source!I595, 2)+ROUND(0*Source!I595, 2))), 2)</f>
        <v>0</v>
      </c>
      <c r="AE708">
        <f>ROUND((Source!AU595/100)*((ROUND(0*Source!I595, 2)+ROUND(0*Source!I595, 2))), 2)</f>
        <v>0</v>
      </c>
      <c r="AN708">
        <f>L708</f>
        <v>55.020000000000003</v>
      </c>
      <c r="AW708">
        <f>L708</f>
        <v>55.020000000000003</v>
      </c>
      <c r="AZ708">
        <f>Source!X595</f>
        <v>0</v>
      </c>
      <c r="BA708">
        <f>Source!Y595</f>
        <v>0</v>
      </c>
      <c r="CD708">
        <v>2</v>
      </c>
    </row>
    <row r="709" ht="14.25">
      <c r="A709" s="170"/>
      <c r="B709" s="170"/>
      <c r="C709" s="170" t="s">
        <v>217</v>
      </c>
      <c r="D709" s="171"/>
      <c r="E709" s="172"/>
      <c r="F709" s="172"/>
      <c r="G709" s="172"/>
      <c r="H709" s="173"/>
      <c r="I709" s="174"/>
      <c r="J709" s="173"/>
      <c r="K709" s="174"/>
      <c r="L709" s="173">
        <f>SUM(AR699:AR712)+SUM(AS699:AS712)+SUM(AT699:AT712)+SUM(AU699:AU712)+SUM(AV699:AV712)</f>
        <v>3145.75</v>
      </c>
    </row>
    <row r="710" ht="28.5">
      <c r="A710" s="170"/>
      <c r="B710" s="170" t="s">
        <v>218</v>
      </c>
      <c r="C710" s="170" t="s">
        <v>219</v>
      </c>
      <c r="D710" s="171" t="s">
        <v>220</v>
      </c>
      <c r="E710" s="172">
        <f>Source!BZ594</f>
        <v>97</v>
      </c>
      <c r="F710" s="172"/>
      <c r="G710" s="172">
        <f>Source!AT594</f>
        <v>97</v>
      </c>
      <c r="H710" s="173"/>
      <c r="I710" s="174"/>
      <c r="J710" s="173"/>
      <c r="K710" s="174"/>
      <c r="L710" s="173">
        <f>SUM(AZ699:AZ712)</f>
        <v>3051.3800000000001</v>
      </c>
    </row>
    <row r="711" ht="28.5">
      <c r="A711" s="182"/>
      <c r="B711" s="182" t="s">
        <v>221</v>
      </c>
      <c r="C711" s="182" t="s">
        <v>222</v>
      </c>
      <c r="D711" s="183" t="s">
        <v>220</v>
      </c>
      <c r="E711" s="184">
        <f>Source!CA594</f>
        <v>51</v>
      </c>
      <c r="F711" s="184"/>
      <c r="G711" s="184">
        <f>Source!AU594</f>
        <v>51</v>
      </c>
      <c r="H711" s="185"/>
      <c r="I711" s="186"/>
      <c r="J711" s="185"/>
      <c r="K711" s="186"/>
      <c r="L711" s="185">
        <f>SUM(BA699:BA712)</f>
        <v>1604.3299999999999</v>
      </c>
    </row>
    <row r="712" ht="15">
      <c r="C712" s="188" t="s">
        <v>223</v>
      </c>
      <c r="D712" s="188"/>
      <c r="E712" s="188"/>
      <c r="F712" s="188"/>
      <c r="G712" s="188"/>
      <c r="H712" s="188"/>
      <c r="I712" s="189">
        <f>IF(E699&lt;&gt;0,K712/E699, 0)</f>
        <v>5489.3509933774831</v>
      </c>
      <c r="J712" s="189"/>
      <c r="K712" s="189">
        <f>L701+L703+L710+L711+L704+SUM(L708:L708)</f>
        <v>8288.9200000000001</v>
      </c>
      <c r="L712" s="189"/>
      <c r="AD712">
        <f>ROUND((Source!AT594/100)*((ROUND(SUMIF(SmtRes!AQ275:'SmtRes'!AQ278,"=1",SmtRes!AD275:'SmtRes'!AD278)*Source!I594, 2)+ROUND(SUMIF(SmtRes!AQ275:'SmtRes'!AQ278,"=1",SmtRes!AC275:'SmtRes'!AC278)*Source!I594, 2))), 2)</f>
        <v>1405.5799999999999</v>
      </c>
      <c r="AE712">
        <f>ROUND((Source!AU594/100)*((ROUND(SUMIF(SmtRes!AQ275:'SmtRes'!AQ278,"=1",SmtRes!AD275:'SmtRes'!AD278)*Source!I594, 2)+ROUND(SUMIF(SmtRes!AQ275:'SmtRes'!AQ278,"=1",SmtRes!AC275:'SmtRes'!AC278)*Source!I594, 2))), 2)</f>
        <v>739.01999999999998</v>
      </c>
      <c r="AN712" s="190">
        <f>L701+L703+L710+L711+L704</f>
        <v>8233.8999999999996</v>
      </c>
      <c r="AO712" s="190">
        <f>L703</f>
        <v>432.43999999999994</v>
      </c>
      <c r="AQ712" t="s">
        <v>224</v>
      </c>
      <c r="AR712" s="190">
        <f>L701</f>
        <v>2751.0900000000001</v>
      </c>
      <c r="AT712" s="190">
        <f>L704</f>
        <v>394.66000000000003</v>
      </c>
      <c r="AV712" t="s">
        <v>224</v>
      </c>
      <c r="AW712">
        <f>0</f>
        <v>0</v>
      </c>
      <c r="AZ712">
        <f>Source!X594</f>
        <v>3051.3800000000001</v>
      </c>
      <c r="BA712">
        <f>Source!Y594</f>
        <v>1604.3299999999999</v>
      </c>
      <c r="CD712">
        <v>2</v>
      </c>
    </row>
    <row r="713" ht="57">
      <c r="A713" s="208" t="s">
        <v>598</v>
      </c>
      <c r="B713" s="182" t="str">
        <f>Source!F596</f>
        <v>20.2.02.07-1018</v>
      </c>
      <c r="C713" s="182" t="str">
        <f>Source!G596</f>
        <v xml:space="preserve">Плита из полимернаполненной композиции на основе волластонита для закрытия кабеля ПЗК, размеры 480х360 мм</v>
      </c>
      <c r="D713" s="183" t="str">
        <f>Source!H596</f>
        <v>ШТ</v>
      </c>
      <c r="E713" s="184">
        <f>Source!K596</f>
        <v>315</v>
      </c>
      <c r="F713" s="184"/>
      <c r="G713" s="184">
        <f>Source!I596</f>
        <v>315</v>
      </c>
      <c r="H713" s="185">
        <f>Source!AL596</f>
        <v>80.810000000000002</v>
      </c>
      <c r="I713" s="186">
        <f>IF(Source!BC596&lt;&gt; 0, Source!BC596, 1)</f>
        <v>1.26</v>
      </c>
      <c r="J713" s="185">
        <f>ROUND(H713*I713, 2)</f>
        <v>101.82000000000001</v>
      </c>
      <c r="K713" s="186"/>
      <c r="L713" s="185">
        <f>Source!P596</f>
        <v>32073.299999999999</v>
      </c>
    </row>
    <row r="714" ht="15">
      <c r="C714" s="188" t="s">
        <v>223</v>
      </c>
      <c r="D714" s="188"/>
      <c r="E714" s="188"/>
      <c r="F714" s="188"/>
      <c r="G714" s="188"/>
      <c r="H714" s="188"/>
      <c r="I714" s="189">
        <f>IF(E713&lt;&gt;0,K714/E713, 0)</f>
        <v>101.81999999999999</v>
      </c>
      <c r="J714" s="189"/>
      <c r="K714" s="189">
        <f>L713</f>
        <v>32073.299999999999</v>
      </c>
      <c r="L714" s="189"/>
      <c r="AD714">
        <f>ROUND((Source!AT596/100)*((ROUND(ROUND(Source!AO596,2)*Source!I596, 2)+ROUND(ROUND(Source!AN596,2)*Source!I596, 2))), 2)</f>
        <v>0</v>
      </c>
      <c r="AE714">
        <f>ROUND((Source!AU596/100)*((ROUND(ROUND(Source!AO596,2)*Source!I596, 2)+ROUND(ROUND(Source!AN596,2)*Source!I596, 2))), 2)</f>
        <v>0</v>
      </c>
      <c r="AN714" s="190">
        <f>L713</f>
        <v>32073.299999999999</v>
      </c>
      <c r="AO714">
        <f>0</f>
        <v>0</v>
      </c>
      <c r="AQ714" t="s">
        <v>224</v>
      </c>
      <c r="AR714">
        <f>0</f>
        <v>0</v>
      </c>
      <c r="AT714">
        <f>0</f>
        <v>0</v>
      </c>
      <c r="AV714" t="s">
        <v>224</v>
      </c>
      <c r="AW714" s="190">
        <f>L713</f>
        <v>32073.299999999999</v>
      </c>
      <c r="AZ714">
        <f>Source!X596</f>
        <v>0</v>
      </c>
      <c r="BA714">
        <f>Source!Y596</f>
        <v>0</v>
      </c>
      <c r="CD714">
        <v>2</v>
      </c>
    </row>
    <row r="715" ht="57">
      <c r="A715" s="169" t="s">
        <v>599</v>
      </c>
      <c r="B715" s="170" t="s">
        <v>509</v>
      </c>
      <c r="C715" s="170" t="str">
        <f>Source!G597</f>
        <v xml:space="preserve">Засыпка траншей и котлованов с перемещением грунта до 5 м бульдозерами мощностью: 59 кВт (80 л.с.), группа грунтов 1</v>
      </c>
      <c r="D715" s="171" t="str">
        <f>Source!H597</f>
        <v xml:space="preserve">1000 м3</v>
      </c>
      <c r="E715" s="172">
        <f>Source!K597</f>
        <v>0.038051999999999996</v>
      </c>
      <c r="F715" s="172"/>
      <c r="G715" s="172">
        <f>Source!I597</f>
        <v>0.038051999999999996</v>
      </c>
      <c r="H715" s="173"/>
      <c r="I715" s="174"/>
      <c r="J715" s="173"/>
      <c r="K715" s="174"/>
      <c r="L715" s="173"/>
    </row>
    <row r="716">
      <c r="C716" s="125" t="str">
        <f>"Объем: "&amp;Source!I597&amp;"=38,052/"&amp;"1000"</f>
        <v xml:space="preserve">Объем: 0.038051999999999996=38,052/1000</v>
      </c>
    </row>
    <row r="717" ht="15">
      <c r="A717" s="179"/>
      <c r="B717" s="172">
        <v>2</v>
      </c>
      <c r="C717" s="179" t="s">
        <v>193</v>
      </c>
      <c r="D717" s="171"/>
      <c r="E717" s="180"/>
      <c r="F717" s="172"/>
      <c r="G717" s="172"/>
      <c r="H717" s="172"/>
      <c r="I717" s="172"/>
      <c r="J717" s="172"/>
      <c r="K717" s="172"/>
      <c r="L717" s="181">
        <f>SUM(L718:L720)-SUMIF(CE718:CE720, 1, L718:L720)</f>
        <v>289.61000000000007</v>
      </c>
    </row>
    <row r="718" ht="15">
      <c r="A718" s="179"/>
      <c r="B718" s="172"/>
      <c r="C718" s="179" t="s">
        <v>194</v>
      </c>
      <c r="D718" s="171" t="s">
        <v>165</v>
      </c>
      <c r="E718" s="180"/>
      <c r="F718" s="172"/>
      <c r="G718" s="172">
        <f>Source!V597</f>
        <v>0.26293929999999999</v>
      </c>
      <c r="H718" s="172"/>
      <c r="I718" s="172"/>
      <c r="J718" s="172"/>
      <c r="K718" s="172"/>
      <c r="L718" s="181">
        <f>SUMIF(CE719:CE720, 1, L719:L720)</f>
        <v>157.96000000000001</v>
      </c>
      <c r="CE718">
        <v>1</v>
      </c>
    </row>
    <row r="719" ht="14.25">
      <c r="A719" s="170"/>
      <c r="B719" s="170" t="s">
        <v>510</v>
      </c>
      <c r="C719" s="170" t="s">
        <v>511</v>
      </c>
      <c r="D719" s="171" t="s">
        <v>197</v>
      </c>
      <c r="E719" s="172">
        <v>6.9100000000000001</v>
      </c>
      <c r="F719" s="172"/>
      <c r="G719" s="172">
        <f>SmtRes!CX280</f>
        <v>0.26293929999999999</v>
      </c>
      <c r="H719" s="173">
        <f>SmtRes!CZ280</f>
        <v>828.15999999999997</v>
      </c>
      <c r="I719" s="174">
        <f>SmtRes!AJ280</f>
        <v>1.3300000000000001</v>
      </c>
      <c r="J719" s="173">
        <f>ROUND(H719*I719, 2)</f>
        <v>1101.45</v>
      </c>
      <c r="K719" s="174"/>
      <c r="L719" s="173">
        <f>SmtRes!DG280</f>
        <v>289.61000000000001</v>
      </c>
    </row>
    <row r="720" ht="28.5">
      <c r="A720" s="170"/>
      <c r="B720" s="170" t="s">
        <v>342</v>
      </c>
      <c r="C720" s="182" t="s">
        <v>343</v>
      </c>
      <c r="D720" s="183" t="s">
        <v>165</v>
      </c>
      <c r="E720" s="184">
        <f>SmtRes!DO280*SmtRes!AT280</f>
        <v>6.9100000000000001</v>
      </c>
      <c r="F720" s="184"/>
      <c r="G720" s="184">
        <f>ROUND(E720*G715, 7)</f>
        <v>0.26293929999999999</v>
      </c>
      <c r="H720" s="185"/>
      <c r="I720" s="186"/>
      <c r="J720" s="185">
        <f>ROUND(SmtRes!AG280/SmtRes!DO280, 2)</f>
        <v>600.75</v>
      </c>
      <c r="K720" s="186"/>
      <c r="L720" s="185">
        <f>SmtRes!DH280</f>
        <v>157.96000000000001</v>
      </c>
      <c r="CE720">
        <v>1</v>
      </c>
    </row>
    <row r="721" ht="15">
      <c r="A721" s="170"/>
      <c r="B721" s="170"/>
      <c r="C721" s="187" t="s">
        <v>215</v>
      </c>
      <c r="D721" s="171"/>
      <c r="E721" s="172"/>
      <c r="F721" s="172"/>
      <c r="G721" s="172"/>
      <c r="H721" s="173"/>
      <c r="I721" s="174"/>
      <c r="J721" s="173"/>
      <c r="K721" s="174"/>
      <c r="L721" s="173">
        <f>L717+L718</f>
        <v>447.57000000000005</v>
      </c>
    </row>
    <row r="722" ht="14.25">
      <c r="A722" s="170"/>
      <c r="B722" s="170"/>
      <c r="C722" s="170" t="s">
        <v>217</v>
      </c>
      <c r="D722" s="171"/>
      <c r="E722" s="172"/>
      <c r="F722" s="172"/>
      <c r="G722" s="172"/>
      <c r="H722" s="173"/>
      <c r="I722" s="174"/>
      <c r="J722" s="173"/>
      <c r="K722" s="174"/>
      <c r="L722" s="173">
        <f>SUM(AR715:AR725)+SUM(AS715:AS725)+SUM(AT715:AT725)+SUM(AU715:AU725)+SUM(AV715:AV725)</f>
        <v>157.96000000000001</v>
      </c>
    </row>
    <row r="723" ht="28.5">
      <c r="A723" s="170"/>
      <c r="B723" s="170" t="s">
        <v>277</v>
      </c>
      <c r="C723" s="170" t="s">
        <v>278</v>
      </c>
      <c r="D723" s="171" t="s">
        <v>220</v>
      </c>
      <c r="E723" s="172">
        <f>Source!BZ597</f>
        <v>92</v>
      </c>
      <c r="F723" s="172"/>
      <c r="G723" s="172">
        <f>Source!AT597</f>
        <v>92</v>
      </c>
      <c r="H723" s="173"/>
      <c r="I723" s="174"/>
      <c r="J723" s="173"/>
      <c r="K723" s="174"/>
      <c r="L723" s="173">
        <f>SUM(AZ715:AZ725)</f>
        <v>145.31999999999999</v>
      </c>
    </row>
    <row r="724" ht="28.5">
      <c r="A724" s="182"/>
      <c r="B724" s="182" t="s">
        <v>279</v>
      </c>
      <c r="C724" s="182" t="s">
        <v>280</v>
      </c>
      <c r="D724" s="183" t="s">
        <v>220</v>
      </c>
      <c r="E724" s="184">
        <f>Source!CA597</f>
        <v>46</v>
      </c>
      <c r="F724" s="184"/>
      <c r="G724" s="184">
        <f>Source!AU597</f>
        <v>46</v>
      </c>
      <c r="H724" s="185"/>
      <c r="I724" s="186"/>
      <c r="J724" s="185"/>
      <c r="K724" s="186"/>
      <c r="L724" s="185">
        <f>SUM(BA715:BA725)</f>
        <v>72.659999999999997</v>
      </c>
    </row>
    <row r="725" ht="15">
      <c r="C725" s="188" t="s">
        <v>223</v>
      </c>
      <c r="D725" s="188"/>
      <c r="E725" s="188"/>
      <c r="F725" s="188"/>
      <c r="G725" s="188"/>
      <c r="H725" s="188"/>
      <c r="I725" s="189">
        <f>IF(E715&lt;&gt;0,K725/E715, 0)</f>
        <v>17490.539262062444</v>
      </c>
      <c r="J725" s="189"/>
      <c r="K725" s="189">
        <f>L717+L723+L724+L718</f>
        <v>665.55000000000007</v>
      </c>
      <c r="L725" s="189"/>
      <c r="AD725">
        <f>ROUND((Source!AT597/100)*((ROUND(SUMIF(SmtRes!AQ279:'SmtRes'!AQ280,"=1",SmtRes!AD279:'SmtRes'!AD280)*Source!I597, 2)+ROUND(SUMIF(SmtRes!AQ279:'SmtRes'!AQ280,"=1",SmtRes!AC279:'SmtRes'!AC280)*Source!I597, 2))), 2)</f>
        <v>21.030000000000001</v>
      </c>
      <c r="AE725">
        <f>ROUND((Source!AU597/100)*((ROUND(SUMIF(SmtRes!AQ279:'SmtRes'!AQ280,"=1",SmtRes!AD279:'SmtRes'!AD280)*Source!I597, 2)+ROUND(SUMIF(SmtRes!AQ279:'SmtRes'!AQ280,"=1",SmtRes!AC279:'SmtRes'!AC280)*Source!I597, 2))), 2)</f>
        <v>10.52</v>
      </c>
      <c r="AN725" s="190">
        <f>L717+L723+L724+L718</f>
        <v>665.55000000000007</v>
      </c>
      <c r="AO725" s="190">
        <f>L717</f>
        <v>289.61000000000007</v>
      </c>
      <c r="AQ725" t="s">
        <v>224</v>
      </c>
      <c r="AR725">
        <f>0</f>
        <v>0</v>
      </c>
      <c r="AT725" s="190">
        <f>L718</f>
        <v>157.96000000000001</v>
      </c>
      <c r="AV725" t="s">
        <v>224</v>
      </c>
      <c r="AW725">
        <f>0</f>
        <v>0</v>
      </c>
      <c r="AZ725">
        <f>Source!X597</f>
        <v>145.31999999999999</v>
      </c>
      <c r="BA725">
        <f>Source!Y597</f>
        <v>72.659999999999997</v>
      </c>
      <c r="CD725">
        <v>1</v>
      </c>
    </row>
    <row r="726" ht="28.5">
      <c r="A726" s="169" t="s">
        <v>600</v>
      </c>
      <c r="B726" s="170" t="s">
        <v>396</v>
      </c>
      <c r="C726" s="170" t="str">
        <f>Source!G598</f>
        <v xml:space="preserve">Засыпка вручную траншей, пазух котлованов и ям, группа грунтов: 1</v>
      </c>
      <c r="D726" s="171" t="str">
        <f>Source!H598</f>
        <v xml:space="preserve">100 м3</v>
      </c>
      <c r="E726" s="172">
        <f>Source!K598</f>
        <v>0.16308</v>
      </c>
      <c r="F726" s="172"/>
      <c r="G726" s="172">
        <f>Source!I598</f>
        <v>0.16308</v>
      </c>
      <c r="H726" s="173"/>
      <c r="I726" s="174"/>
      <c r="J726" s="173"/>
      <c r="K726" s="174"/>
      <c r="L726" s="173"/>
    </row>
    <row r="727">
      <c r="C727" s="125" t="str">
        <f>"Объем: "&amp;Source!I598&amp;"=16,308/"&amp;"100"</f>
        <v xml:space="preserve">Объем: 0.16308=16,308/100</v>
      </c>
    </row>
    <row r="728" ht="15">
      <c r="A728" s="179"/>
      <c r="B728" s="172">
        <v>1</v>
      </c>
      <c r="C728" s="179" t="s">
        <v>190</v>
      </c>
      <c r="D728" s="171" t="s">
        <v>165</v>
      </c>
      <c r="E728" s="180"/>
      <c r="F728" s="172"/>
      <c r="G728" s="172">
        <f>Source!U598</f>
        <v>14.43258</v>
      </c>
      <c r="H728" s="172"/>
      <c r="I728" s="172"/>
      <c r="J728" s="172"/>
      <c r="K728" s="172"/>
      <c r="L728" s="181">
        <f>SUM(L729:L729)-SUMIF(CE729:CE729, 1, L729:L729)</f>
        <v>5883.4400000000005</v>
      </c>
    </row>
    <row r="729" ht="28.5">
      <c r="A729" s="170"/>
      <c r="B729" s="170" t="s">
        <v>397</v>
      </c>
      <c r="C729" s="182" t="s">
        <v>398</v>
      </c>
      <c r="D729" s="183" t="s">
        <v>165</v>
      </c>
      <c r="E729" s="184">
        <v>88.5</v>
      </c>
      <c r="F729" s="184"/>
      <c r="G729" s="184">
        <f>SmtRes!CX281</f>
        <v>14.43258</v>
      </c>
      <c r="H729" s="185"/>
      <c r="I729" s="186"/>
      <c r="J729" s="185">
        <f>SmtRes!CZ281</f>
        <v>407.64999999999998</v>
      </c>
      <c r="K729" s="186"/>
      <c r="L729" s="185">
        <f>SmtRes!DI281</f>
        <v>5883.4400000000005</v>
      </c>
    </row>
    <row r="730" ht="15">
      <c r="A730" s="170"/>
      <c r="B730" s="170"/>
      <c r="C730" s="187" t="s">
        <v>215</v>
      </c>
      <c r="D730" s="171"/>
      <c r="E730" s="172"/>
      <c r="F730" s="172"/>
      <c r="G730" s="172"/>
      <c r="H730" s="173"/>
      <c r="I730" s="174"/>
      <c r="J730" s="173"/>
      <c r="K730" s="174"/>
      <c r="L730" s="173">
        <f>L728</f>
        <v>5883.4400000000005</v>
      </c>
    </row>
    <row r="731" ht="14.25">
      <c r="A731" s="170"/>
      <c r="B731" s="170"/>
      <c r="C731" s="170" t="s">
        <v>217</v>
      </c>
      <c r="D731" s="171"/>
      <c r="E731" s="172"/>
      <c r="F731" s="172"/>
      <c r="G731" s="172"/>
      <c r="H731" s="173"/>
      <c r="I731" s="174"/>
      <c r="J731" s="173"/>
      <c r="K731" s="174"/>
      <c r="L731" s="173">
        <f>SUM(AR726:AR734)+SUM(AS726:AS734)+SUM(AT726:AT734)+SUM(AU726:AU734)+SUM(AV726:AV734)</f>
        <v>5883.4400000000005</v>
      </c>
    </row>
    <row r="732" ht="28.5">
      <c r="A732" s="170"/>
      <c r="B732" s="170" t="s">
        <v>284</v>
      </c>
      <c r="C732" s="170" t="s">
        <v>285</v>
      </c>
      <c r="D732" s="171" t="s">
        <v>220</v>
      </c>
      <c r="E732" s="172">
        <f>Source!BZ598</f>
        <v>89</v>
      </c>
      <c r="F732" s="172"/>
      <c r="G732" s="172">
        <f>Source!AT598</f>
        <v>89</v>
      </c>
      <c r="H732" s="173"/>
      <c r="I732" s="174"/>
      <c r="J732" s="173"/>
      <c r="K732" s="174"/>
      <c r="L732" s="173">
        <f>SUM(AZ726:AZ734)</f>
        <v>5236.2600000000002</v>
      </c>
    </row>
    <row r="733" ht="28.5">
      <c r="A733" s="182"/>
      <c r="B733" s="182" t="s">
        <v>286</v>
      </c>
      <c r="C733" s="182" t="s">
        <v>287</v>
      </c>
      <c r="D733" s="183" t="s">
        <v>220</v>
      </c>
      <c r="E733" s="184">
        <f>Source!CA598</f>
        <v>40</v>
      </c>
      <c r="F733" s="184"/>
      <c r="G733" s="184">
        <f>Source!AU598</f>
        <v>40</v>
      </c>
      <c r="H733" s="185"/>
      <c r="I733" s="186"/>
      <c r="J733" s="185"/>
      <c r="K733" s="186"/>
      <c r="L733" s="185">
        <f>SUM(BA726:BA734)</f>
        <v>2353.3800000000001</v>
      </c>
    </row>
    <row r="734" ht="15">
      <c r="C734" s="188" t="s">
        <v>223</v>
      </c>
      <c r="D734" s="188"/>
      <c r="E734" s="188"/>
      <c r="F734" s="188"/>
      <c r="G734" s="188"/>
      <c r="H734" s="188"/>
      <c r="I734" s="189">
        <f>IF(E726&lt;&gt;0,K734/E726, 0)</f>
        <v>82616.384596517062</v>
      </c>
      <c r="J734" s="189"/>
      <c r="K734" s="189">
        <f>L728+L732+L733</f>
        <v>13473.080000000002</v>
      </c>
      <c r="L734" s="189"/>
      <c r="AD734">
        <f>ROUND((Source!AT598/100)*((ROUND(SUMIF(SmtRes!AQ281:'SmtRes'!AQ281,"=1",SmtRes!AD281:'SmtRes'!AD281)*Source!I598, 2)+ROUND(SUMIF(SmtRes!AQ281:'SmtRes'!AQ281,"=1",SmtRes!AC281:'SmtRes'!AC281)*Source!I598, 2))), 2)</f>
        <v>59.170000000000002</v>
      </c>
      <c r="AE734">
        <f>ROUND((Source!AU598/100)*((ROUND(SUMIF(SmtRes!AQ281:'SmtRes'!AQ281,"=1",SmtRes!AD281:'SmtRes'!AD281)*Source!I598, 2)+ROUND(SUMIF(SmtRes!AQ281:'SmtRes'!AQ281,"=1",SmtRes!AC281:'SmtRes'!AC281)*Source!I598, 2))), 2)</f>
        <v>26.59</v>
      </c>
      <c r="AN734" s="190">
        <f>L728+L732+L733</f>
        <v>13473.080000000002</v>
      </c>
      <c r="AO734">
        <f>0</f>
        <v>0</v>
      </c>
      <c r="AQ734" t="s">
        <v>224</v>
      </c>
      <c r="AR734" s="190">
        <f>L728</f>
        <v>5883.4400000000005</v>
      </c>
      <c r="AT734">
        <f>0</f>
        <v>0</v>
      </c>
      <c r="AV734" t="s">
        <v>224</v>
      </c>
      <c r="AW734">
        <f>0</f>
        <v>0</v>
      </c>
      <c r="AZ734">
        <f>Source!X598</f>
        <v>5236.2600000000002</v>
      </c>
      <c r="BA734">
        <f>Source!Y598</f>
        <v>2353.3800000000001</v>
      </c>
      <c r="CD734">
        <v>1</v>
      </c>
    </row>
    <row r="735" ht="28.5">
      <c r="A735" s="169" t="s">
        <v>601</v>
      </c>
      <c r="B735" s="170" t="s">
        <v>512</v>
      </c>
      <c r="C735" s="170" t="str">
        <f>Source!G599</f>
        <v xml:space="preserve">Указатель месторасположения трассы кабелей, проложенных в земле</v>
      </c>
      <c r="D735" s="171" t="str">
        <f>Source!H599</f>
        <v>ШТ</v>
      </c>
      <c r="E735" s="172">
        <f>Source!K599</f>
        <v>3</v>
      </c>
      <c r="F735" s="172"/>
      <c r="G735" s="172">
        <f>Source!I599</f>
        <v>3</v>
      </c>
      <c r="H735" s="173"/>
      <c r="I735" s="174"/>
      <c r="J735" s="173"/>
      <c r="K735" s="174"/>
      <c r="L735" s="173"/>
    </row>
    <row r="736" ht="15">
      <c r="A736" s="179"/>
      <c r="B736" s="172">
        <v>1</v>
      </c>
      <c r="C736" s="179" t="s">
        <v>190</v>
      </c>
      <c r="D736" s="171" t="s">
        <v>165</v>
      </c>
      <c r="E736" s="180"/>
      <c r="F736" s="172"/>
      <c r="G736" s="172">
        <f>Source!U599</f>
        <v>1.53</v>
      </c>
      <c r="H736" s="172"/>
      <c r="I736" s="172"/>
      <c r="J736" s="172"/>
      <c r="K736" s="172"/>
      <c r="L736" s="181">
        <f>SUM(L737:L737)-SUMIF(CE737:CE737, 1, L737:L737)</f>
        <v>781.88</v>
      </c>
    </row>
    <row r="737" ht="28.5">
      <c r="A737" s="170"/>
      <c r="B737" s="170" t="s">
        <v>468</v>
      </c>
      <c r="C737" s="182" t="s">
        <v>469</v>
      </c>
      <c r="D737" s="183" t="s">
        <v>165</v>
      </c>
      <c r="E737" s="184">
        <v>0.51000000000000001</v>
      </c>
      <c r="F737" s="184"/>
      <c r="G737" s="184">
        <f>SmtRes!CX282</f>
        <v>1.53</v>
      </c>
      <c r="H737" s="185"/>
      <c r="I737" s="186"/>
      <c r="J737" s="185">
        <f>SmtRes!CZ282</f>
        <v>511.02999999999997</v>
      </c>
      <c r="K737" s="186"/>
      <c r="L737" s="185">
        <f>SmtRes!DI282</f>
        <v>781.88</v>
      </c>
    </row>
    <row r="738" ht="15">
      <c r="A738" s="170"/>
      <c r="B738" s="170"/>
      <c r="C738" s="187" t="s">
        <v>215</v>
      </c>
      <c r="D738" s="171"/>
      <c r="E738" s="172"/>
      <c r="F738" s="172"/>
      <c r="G738" s="172"/>
      <c r="H738" s="173"/>
      <c r="I738" s="174"/>
      <c r="J738" s="173"/>
      <c r="K738" s="174"/>
      <c r="L738" s="173">
        <f>L736</f>
        <v>781.88</v>
      </c>
    </row>
    <row r="739" ht="57">
      <c r="A739" s="169" t="s">
        <v>602</v>
      </c>
      <c r="B739" s="170" t="str">
        <f>Source!F600</f>
        <v>421/пр_2020_п.75_пп.а</v>
      </c>
      <c r="C739" s="170" t="str">
        <f>Source!G600</f>
        <v xml:space="preserve">Сметная стоимость вспомогательных ненормируемых материальных ресурсов, не учтенная в сметной норме, 2%</v>
      </c>
      <c r="D739" s="171" t="str">
        <f>Source!H600</f>
        <v>%</v>
      </c>
      <c r="E739" s="172">
        <f>SmtRes!AT289</f>
        <v>2</v>
      </c>
      <c r="F739" s="172"/>
      <c r="G739" s="172">
        <f>Source!I600</f>
        <v>2</v>
      </c>
      <c r="H739" s="173"/>
      <c r="I739" s="174"/>
      <c r="J739" s="173"/>
      <c r="K739" s="174"/>
      <c r="L739" s="173">
        <f>Source!P600</f>
        <v>15.640000000000001</v>
      </c>
      <c r="AD739">
        <f>ROUND((Source!AT600/100)*((ROUND(0*Source!I600, 2)+ROUND(0*Source!I600, 2))), 2)</f>
        <v>0</v>
      </c>
      <c r="AE739">
        <f>ROUND((Source!AU600/100)*((ROUND(0*Source!I600, 2)+ROUND(0*Source!I600, 2))), 2)</f>
        <v>0</v>
      </c>
      <c r="AN739">
        <f t="shared" ref="AN739:AN745" si="37">L739</f>
        <v>15.640000000000001</v>
      </c>
      <c r="AW739">
        <f t="shared" ref="AW739:AW745" si="38">L739</f>
        <v>15.640000000000001</v>
      </c>
      <c r="AZ739">
        <f>Source!X600</f>
        <v>0</v>
      </c>
      <c r="BA739">
        <f>Source!Y600</f>
        <v>0</v>
      </c>
      <c r="CD739">
        <v>2</v>
      </c>
    </row>
    <row r="740" ht="42.75">
      <c r="A740" s="169" t="s">
        <v>603</v>
      </c>
      <c r="B740" s="170" t="str">
        <f>Source!F601</f>
        <v>08.3.05.02-0021</v>
      </c>
      <c r="C740" s="170" t="str">
        <f>Source!G601</f>
        <v xml:space="preserve">Прокат листовой горячекатаный, марки стали Ст3сп, Ст3пс, ширина 1200-3000 мм, толщина 1-8 мм</v>
      </c>
      <c r="D740" s="171" t="str">
        <f>Source!H601</f>
        <v>т</v>
      </c>
      <c r="E740" s="172">
        <f>SmtRes!AT283</f>
        <v>0.00106</v>
      </c>
      <c r="F740" s="172"/>
      <c r="G740" s="172">
        <f>Source!I601</f>
        <v>0.0031799999999999997</v>
      </c>
      <c r="H740" s="173">
        <f>Source!AL601+Source!AO601+Source!AM601+Source!AN601</f>
        <v>51495.860000000001</v>
      </c>
      <c r="I740" s="174"/>
      <c r="J740" s="173"/>
      <c r="K740" s="174"/>
      <c r="L740" s="173">
        <f>Source!P601</f>
        <v>163.75999999999999</v>
      </c>
      <c r="AD740">
        <f>ROUND((Source!AT601/100)*((ROUND(ROUND(Source!AO601,2)*Source!I601, 2)+ROUND(ROUND(Source!AN601,2)*Source!I601, 2))), 2)</f>
        <v>0</v>
      </c>
      <c r="AE740">
        <f>ROUND((Source!AU601/100)*((ROUND(ROUND(Source!AO601,2)*Source!I601, 2)+ROUND(ROUND(Source!AN601,2)*Source!I601, 2))), 2)</f>
        <v>0</v>
      </c>
      <c r="AN740">
        <f t="shared" si="37"/>
        <v>163.75999999999999</v>
      </c>
      <c r="AW740">
        <f t="shared" si="38"/>
        <v>163.75999999999999</v>
      </c>
      <c r="AZ740">
        <f>Source!X601</f>
        <v>0</v>
      </c>
      <c r="BA740">
        <f>Source!Y601</f>
        <v>0</v>
      </c>
      <c r="CD740">
        <v>2</v>
      </c>
    </row>
    <row r="741" ht="57">
      <c r="A741" s="169" t="s">
        <v>604</v>
      </c>
      <c r="B741" s="170" t="str">
        <f>Source!F602</f>
        <v>08.3.08.02-0058</v>
      </c>
      <c r="C741" s="170" t="str">
        <f>Source!G602</f>
        <v xml:space="preserve">Уголок стальной горячекатаный равнополочный, марки стали Ст3сп, Ст3пс, ширина полок 35-56 мм, толщина полки 3-5 мм</v>
      </c>
      <c r="D741" s="171" t="str">
        <f>Source!H602</f>
        <v>т</v>
      </c>
      <c r="E741" s="172">
        <f>SmtRes!AT285</f>
        <v>0.0050899999999999999</v>
      </c>
      <c r="F741" s="172"/>
      <c r="G741" s="172">
        <f>Source!I602</f>
        <v>0.015269999999999999</v>
      </c>
      <c r="H741" s="173">
        <f>Source!AL602+Source!AO602+Source!AM602+Source!AN602</f>
        <v>49795.860000000001</v>
      </c>
      <c r="I741" s="174"/>
      <c r="J741" s="173"/>
      <c r="K741" s="174"/>
      <c r="L741" s="173">
        <f>Source!P602</f>
        <v>760.38</v>
      </c>
      <c r="AD741">
        <f>ROUND((Source!AT602/100)*((ROUND(ROUND(Source!AO602,2)*Source!I602,2)+ROUND(ROUND(Source!AN602,2)*Source!I602,2))),2)</f>
        <v>0</v>
      </c>
      <c r="AE741">
        <f>ROUND((Source!AU602/100)*((ROUND(ROUND(Source!AO602,2)*Source!I602,2)+ROUND(ROUND(Source!AN602,2)*Source!I602,2))),2)</f>
        <v>0</v>
      </c>
      <c r="AN741">
        <f t="shared" si="37"/>
        <v>760.38</v>
      </c>
      <c r="AW741">
        <f t="shared" si="38"/>
        <v>760.38</v>
      </c>
      <c r="AZ741">
        <f>Source!X602</f>
        <v>0</v>
      </c>
      <c r="BA741">
        <f>Source!Y602</f>
        <v>0</v>
      </c>
      <c r="CD741">
        <v>2</v>
      </c>
    </row>
    <row r="742" ht="42.75">
      <c r="A742" s="169" t="s">
        <v>605</v>
      </c>
      <c r="B742" s="170" t="str">
        <f>Source!F603</f>
        <v>14.4.04.11-0010</v>
      </c>
      <c r="C742" s="170" t="str">
        <f>Source!G603</f>
        <v xml:space="preserve">Эмаль на основе сополимера винилхлорида с винилацетатом, цвет серебристый</v>
      </c>
      <c r="D742" s="171" t="str">
        <f>Source!H603</f>
        <v>т</v>
      </c>
      <c r="E742" s="172">
        <f>SmtRes!AT287</f>
        <v>0.00020000000000000001</v>
      </c>
      <c r="F742" s="172"/>
      <c r="G742" s="172">
        <f>Source!I603</f>
        <v>0.00059999999999999995</v>
      </c>
      <c r="H742" s="173">
        <f>Source!AL603+Source!AO603+Source!AM603+Source!AN603</f>
        <v>360146.04999999999</v>
      </c>
      <c r="I742" s="174">
        <f>IF(Source!BC603&lt;&gt; 0, Source!BC603, 1)</f>
        <v>1.28</v>
      </c>
      <c r="J742" s="173">
        <f>ROUND(H742*I742, 2)</f>
        <v>460986.94</v>
      </c>
      <c r="K742" s="174"/>
      <c r="L742" s="173">
        <f>Source!P603</f>
        <v>276.59000000000003</v>
      </c>
      <c r="AD742">
        <f>ROUND((Source!AT603/100)*((ROUND(ROUND(Source!AO603,2)*Source!I603,2)+ROUND(ROUND(Source!AN603,2)*Source!I603,2))),2)</f>
        <v>0</v>
      </c>
      <c r="AE742">
        <f>ROUND((Source!AU603/100)*((ROUND(ROUND(Source!AO603,2)*Source!I603,2)+ROUND(ROUND(Source!AN603,2)*Source!I603,2))),2)</f>
        <v>0</v>
      </c>
      <c r="AN742">
        <f t="shared" si="37"/>
        <v>276.59000000000003</v>
      </c>
      <c r="AW742">
        <f t="shared" si="38"/>
        <v>276.59000000000003</v>
      </c>
      <c r="AZ742">
        <f>Source!X603</f>
        <v>0</v>
      </c>
      <c r="BA742">
        <f>Source!Y603</f>
        <v>0</v>
      </c>
      <c r="CD742">
        <v>2</v>
      </c>
    </row>
    <row r="743" ht="57">
      <c r="A743" s="169" t="s">
        <v>606</v>
      </c>
      <c r="B743" s="170" t="str">
        <f>Source!F604</f>
        <v>08.3.05.02-0021</v>
      </c>
      <c r="C743" s="170" t="s">
        <v>518</v>
      </c>
      <c r="D743" s="171" t="str">
        <f>Source!H604</f>
        <v>т</v>
      </c>
      <c r="E743" s="172">
        <f>SmtRes!AT284</f>
        <v>-0.00106</v>
      </c>
      <c r="F743" s="172"/>
      <c r="G743" s="172">
        <f>Source!I604</f>
        <v>-0.0031799999999999997</v>
      </c>
      <c r="H743" s="173">
        <f>Source!AL604+Source!AO604+Source!AM604+Source!AN604</f>
        <v>51495.860000000001</v>
      </c>
      <c r="I743" s="174"/>
      <c r="J743" s="173"/>
      <c r="K743" s="174"/>
      <c r="L743" s="173">
        <f>Source!P604</f>
        <v>-163.75999999999999</v>
      </c>
      <c r="AD743">
        <f>ROUND((Source!AT604/100)*((ROUND(ROUND(Source!AO604,2)*Source!I604,2)+ROUND(ROUND(Source!AN604,2)*Source!I604,2))),2)</f>
        <v>0</v>
      </c>
      <c r="AE743">
        <f>ROUND((Source!AU604/100)*((ROUND(ROUND(Source!AO604,2)*Source!I604,2)+ROUND(ROUND(Source!AN604,2)*Source!I604,2))),2)</f>
        <v>0</v>
      </c>
      <c r="AN743">
        <f t="shared" si="37"/>
        <v>-163.75999999999999</v>
      </c>
      <c r="AW743">
        <f t="shared" si="38"/>
        <v>-163.75999999999999</v>
      </c>
      <c r="AZ743">
        <f>Source!X604</f>
        <v>0</v>
      </c>
      <c r="BA743">
        <f>Source!Y604</f>
        <v>0</v>
      </c>
      <c r="CD743">
        <v>2</v>
      </c>
    </row>
    <row r="744" ht="71.25">
      <c r="A744" s="169" t="s">
        <v>607</v>
      </c>
      <c r="B744" s="170" t="str">
        <f>Source!F605</f>
        <v>08.3.08.02-0058</v>
      </c>
      <c r="C744" s="170" t="s">
        <v>520</v>
      </c>
      <c r="D744" s="171" t="str">
        <f>Source!H605</f>
        <v>т</v>
      </c>
      <c r="E744" s="172">
        <f>SmtRes!AT286</f>
        <v>-0.0050899999999999999</v>
      </c>
      <c r="F744" s="172"/>
      <c r="G744" s="172">
        <f>Source!I605</f>
        <v>-0.015269999999999999</v>
      </c>
      <c r="H744" s="173">
        <f>Source!AL605+Source!AO605+Source!AM605+Source!AN605</f>
        <v>49795.860000000001</v>
      </c>
      <c r="I744" s="174"/>
      <c r="J744" s="173"/>
      <c r="K744" s="174"/>
      <c r="L744" s="173">
        <f>Source!P605</f>
        <v>-760.38</v>
      </c>
      <c r="AD744">
        <f>ROUND((Source!AT605/100)*((ROUND(ROUND(Source!AO605,2)*Source!I605,2)+ROUND(ROUND(Source!AN605,2)*Source!I605,2))),2)</f>
        <v>0</v>
      </c>
      <c r="AE744">
        <f>ROUND((Source!AU605/100)*((ROUND(ROUND(Source!AO605,2)*Source!I605,2)+ROUND(ROUND(Source!AN605,2)*Source!I605,2))),2)</f>
        <v>0</v>
      </c>
      <c r="AN744">
        <f t="shared" si="37"/>
        <v>-760.38</v>
      </c>
      <c r="AW744">
        <f t="shared" si="38"/>
        <v>-760.38</v>
      </c>
      <c r="AZ744">
        <f>Source!X605</f>
        <v>0</v>
      </c>
      <c r="BA744">
        <f>Source!Y605</f>
        <v>0</v>
      </c>
      <c r="CD744">
        <v>2</v>
      </c>
    </row>
    <row r="745" ht="57">
      <c r="A745" s="169" t="s">
        <v>608</v>
      </c>
      <c r="B745" s="170" t="str">
        <f>Source!F606</f>
        <v>14.4.04.11-0010</v>
      </c>
      <c r="C745" s="170" t="s">
        <v>522</v>
      </c>
      <c r="D745" s="171" t="str">
        <f>Source!H606</f>
        <v>т</v>
      </c>
      <c r="E745" s="172">
        <f>SmtRes!AT288</f>
        <v>-0.00020000000000000001</v>
      </c>
      <c r="F745" s="172"/>
      <c r="G745" s="172">
        <f>Source!I606</f>
        <v>-0.00059999999999999995</v>
      </c>
      <c r="H745" s="173">
        <f>Source!AL606+Source!AO606+Source!AM606+Source!AN606</f>
        <v>360146.04999999999</v>
      </c>
      <c r="I745" s="174">
        <f>IF(Source!BC606&lt;&gt; 0, Source!BC606, 1)</f>
        <v>1.28</v>
      </c>
      <c r="J745" s="173">
        <f>ROUND(H745*I745, 2)</f>
        <v>460986.94</v>
      </c>
      <c r="K745" s="174"/>
      <c r="L745" s="173">
        <f>Source!P606</f>
        <v>-276.59000000000003</v>
      </c>
      <c r="AD745">
        <f>ROUND((Source!AT606/100)*((ROUND(ROUND(Source!AO606,2)*Source!I606,2)+ROUND(ROUND(Source!AN606,2)*Source!I606,2))),2)</f>
        <v>0</v>
      </c>
      <c r="AE745">
        <f>ROUND((Source!AU606/100)*((ROUND(ROUND(Source!AO606,2)*Source!I606,2)+ROUND(ROUND(Source!AN606,2)*Source!I606,2))),2)</f>
        <v>0</v>
      </c>
      <c r="AN745">
        <f t="shared" si="37"/>
        <v>-276.59000000000003</v>
      </c>
      <c r="AW745">
        <f t="shared" si="38"/>
        <v>-276.59000000000003</v>
      </c>
      <c r="AZ745">
        <f>Source!X606</f>
        <v>0</v>
      </c>
      <c r="BA745">
        <f>Source!Y606</f>
        <v>0</v>
      </c>
      <c r="CD745">
        <v>2</v>
      </c>
    </row>
    <row r="746" ht="14.25">
      <c r="A746" s="170"/>
      <c r="B746" s="170"/>
      <c r="C746" s="170" t="s">
        <v>217</v>
      </c>
      <c r="D746" s="171"/>
      <c r="E746" s="172"/>
      <c r="F746" s="172"/>
      <c r="G746" s="172"/>
      <c r="H746" s="173"/>
      <c r="I746" s="174"/>
      <c r="J746" s="173"/>
      <c r="K746" s="174"/>
      <c r="L746" s="173">
        <f>SUM(AR735:AR749)+SUM(AS735:AS749)+SUM(AT735:AT749)+SUM(AU735:AU749)+SUM(AV735:AV749)</f>
        <v>781.88</v>
      </c>
    </row>
    <row r="747" ht="28.5">
      <c r="A747" s="170"/>
      <c r="B747" s="170" t="s">
        <v>218</v>
      </c>
      <c r="C747" s="170" t="s">
        <v>219</v>
      </c>
      <c r="D747" s="171" t="s">
        <v>220</v>
      </c>
      <c r="E747" s="172">
        <f>Source!BZ599</f>
        <v>97</v>
      </c>
      <c r="F747" s="172"/>
      <c r="G747" s="172">
        <f>Source!AT599</f>
        <v>97</v>
      </c>
      <c r="H747" s="173"/>
      <c r="I747" s="174"/>
      <c r="J747" s="173"/>
      <c r="K747" s="174"/>
      <c r="L747" s="173">
        <f>SUM(AZ735:AZ749)</f>
        <v>758.41999999999996</v>
      </c>
    </row>
    <row r="748" ht="28.5">
      <c r="A748" s="182"/>
      <c r="B748" s="182" t="s">
        <v>221</v>
      </c>
      <c r="C748" s="182" t="s">
        <v>222</v>
      </c>
      <c r="D748" s="183" t="s">
        <v>220</v>
      </c>
      <c r="E748" s="184">
        <f>Source!CA599</f>
        <v>51</v>
      </c>
      <c r="F748" s="184"/>
      <c r="G748" s="184">
        <f>Source!AU599</f>
        <v>51</v>
      </c>
      <c r="H748" s="185"/>
      <c r="I748" s="186"/>
      <c r="J748" s="185"/>
      <c r="K748" s="186"/>
      <c r="L748" s="185">
        <f>SUM(BA735:BA749)</f>
        <v>398.75999999999999</v>
      </c>
    </row>
    <row r="749" ht="15">
      <c r="C749" s="188" t="s">
        <v>223</v>
      </c>
      <c r="D749" s="188"/>
      <c r="E749" s="188"/>
      <c r="F749" s="188"/>
      <c r="G749" s="188"/>
      <c r="H749" s="188"/>
      <c r="I749" s="189">
        <f>IF(E735&lt;&gt;0,K749/E735, 0)</f>
        <v>651.56666666666661</v>
      </c>
      <c r="J749" s="189"/>
      <c r="K749" s="189">
        <f>L736+L747+L748+SUM(L739:L745)</f>
        <v>1954.6999999999998</v>
      </c>
      <c r="L749" s="189"/>
      <c r="AD749">
        <f>ROUND((Source!AT599/100)*((ROUND(SUMIF(SmtRes!AQ282:'SmtRes'!AQ289,"=1",SmtRes!AD282:'SmtRes'!AD289)*Source!I599, 2)+ROUND(SUMIF(SmtRes!AQ282:'SmtRes'!AQ289,"=1",SmtRes!AC282:'SmtRes'!AC289)*Source!I599, 2))), 2)</f>
        <v>1487.1000000000001</v>
      </c>
      <c r="AE749">
        <f>ROUND((Source!AU599/100)*((ROUND(SUMIF(SmtRes!AQ282:'SmtRes'!AQ289,"=1",SmtRes!AD282:'SmtRes'!AD289)*Source!I599, 2)+ROUND(SUMIF(SmtRes!AQ282:'SmtRes'!AQ289,"=1",SmtRes!AC282:'SmtRes'!AC289)*Source!I599, 2))), 2)</f>
        <v>781.88</v>
      </c>
      <c r="AN749" s="190">
        <f>L736+L747+L748</f>
        <v>1939.0599999999999</v>
      </c>
      <c r="AO749">
        <f>0</f>
        <v>0</v>
      </c>
      <c r="AQ749" t="s">
        <v>224</v>
      </c>
      <c r="AR749" s="190">
        <f>L736</f>
        <v>781.88</v>
      </c>
      <c r="AT749">
        <f>0</f>
        <v>0</v>
      </c>
      <c r="AV749" t="s">
        <v>224</v>
      </c>
      <c r="AW749">
        <f>0</f>
        <v>0</v>
      </c>
      <c r="AZ749">
        <f>Source!X599</f>
        <v>758.41999999999996</v>
      </c>
      <c r="BA749">
        <f>Source!Y599</f>
        <v>398.75999999999999</v>
      </c>
      <c r="CD749">
        <v>2</v>
      </c>
    </row>
    <row r="750" ht="57">
      <c r="A750" s="169" t="s">
        <v>609</v>
      </c>
      <c r="B750" s="170" t="str">
        <f>Source!F607</f>
        <v>22.2.02.23-0306</v>
      </c>
      <c r="C750" s="170" t="str">
        <f>Source!G607</f>
        <v xml:space="preserve">Столбики опознавательные для подземных кабельных линий, пластиковые, диаметр 83 мм, толщина стенки 4 мм, высота 1500-1600 мм</v>
      </c>
      <c r="D750" s="171" t="str">
        <f>Source!H607</f>
        <v xml:space="preserve">100 ШТ</v>
      </c>
      <c r="E750" s="172">
        <f>Source!K607</f>
        <v>0.029999999999999999</v>
      </c>
      <c r="F750" s="172"/>
      <c r="G750" s="172">
        <f>Source!I607</f>
        <v>0.029999999999999999</v>
      </c>
      <c r="H750" s="173">
        <f>Source!AL607</f>
        <v>25728.619999999999</v>
      </c>
      <c r="I750" s="174">
        <f>IF(Source!BC607&lt;&gt; 0, Source!BC607, 1)</f>
        <v>1.3400000000000001</v>
      </c>
      <c r="J750" s="173">
        <f>ROUND(H750*I750, 2)</f>
        <v>34476.349999999999</v>
      </c>
      <c r="K750" s="174"/>
      <c r="L750" s="173">
        <f>Source!P607</f>
        <v>1034.29</v>
      </c>
    </row>
    <row r="751">
      <c r="A751" s="209"/>
      <c r="B751" s="209"/>
      <c r="C751" s="210" t="str">
        <f>"Объем: "&amp;Source!I607&amp;"=3/"&amp;"100"</f>
        <v xml:space="preserve">Объем: 0.03=3/100</v>
      </c>
      <c r="D751" s="209"/>
      <c r="E751" s="209"/>
      <c r="F751" s="209"/>
      <c r="G751" s="209"/>
      <c r="H751" s="209"/>
      <c r="I751" s="209"/>
      <c r="J751" s="209"/>
      <c r="K751" s="209"/>
      <c r="L751" s="209"/>
    </row>
    <row r="752" ht="15">
      <c r="C752" s="188" t="s">
        <v>223</v>
      </c>
      <c r="D752" s="188"/>
      <c r="E752" s="188"/>
      <c r="F752" s="188"/>
      <c r="G752" s="188"/>
      <c r="H752" s="188"/>
      <c r="I752" s="189">
        <f>IF(E750&lt;&gt;0,K752/E750, 0)</f>
        <v>34476.333333333336</v>
      </c>
      <c r="J752" s="189"/>
      <c r="K752" s="189">
        <f>L750</f>
        <v>1034.29</v>
      </c>
      <c r="L752" s="189"/>
      <c r="AD752">
        <f>ROUND((Source!AT607/100)*((ROUND(ROUND(Source!AO607,2)*Source!I607, 2)+ROUND(ROUND(Source!AN607,2)*Source!I607, 2))), 2)</f>
        <v>0</v>
      </c>
      <c r="AE752">
        <f>ROUND((Source!AU607/100)*((ROUND(ROUND(Source!AO607,2)*Source!I607, 2)+ROUND(ROUND(Source!AN607,2)*Source!I607, 2))), 2)</f>
        <v>0</v>
      </c>
      <c r="AN752" s="190">
        <f>L750</f>
        <v>1034.29</v>
      </c>
      <c r="AO752">
        <f>0</f>
        <v>0</v>
      </c>
      <c r="AQ752" t="s">
        <v>224</v>
      </c>
      <c r="AR752">
        <f>0</f>
        <v>0</v>
      </c>
      <c r="AT752">
        <f>0</f>
        <v>0</v>
      </c>
      <c r="AV752" t="s">
        <v>224</v>
      </c>
      <c r="AW752" s="190">
        <f>L750</f>
        <v>1034.29</v>
      </c>
      <c r="AZ752">
        <f>Source!X607</f>
        <v>0</v>
      </c>
      <c r="BA752">
        <f>Source!Y607</f>
        <v>0</v>
      </c>
      <c r="CD752">
        <v>2</v>
      </c>
    </row>
    <row r="753" ht="42.75">
      <c r="A753" s="169" t="s">
        <v>610</v>
      </c>
      <c r="B753" s="170" t="str">
        <f>Source!F608</f>
        <v>22.2.02.23-0303</v>
      </c>
      <c r="C753" s="170" t="str">
        <f>Source!G608</f>
        <v xml:space="preserve">Таблички-указатели кабельных трасс пластиковые двусторонние, размеры 300х400х5 мм</v>
      </c>
      <c r="D753" s="171" t="str">
        <f>Source!H608</f>
        <v xml:space="preserve">100 ШТ</v>
      </c>
      <c r="E753" s="172">
        <f>Source!K608</f>
        <v>0.029999999999999999</v>
      </c>
      <c r="F753" s="172"/>
      <c r="G753" s="172">
        <f>Source!I608</f>
        <v>0.029999999999999999</v>
      </c>
      <c r="H753" s="173">
        <f>Source!AL608</f>
        <v>88116.770000000004</v>
      </c>
      <c r="I753" s="174">
        <f>IF(Source!BC608&lt;&gt; 0, Source!BC608, 1)</f>
        <v>1.3400000000000001</v>
      </c>
      <c r="J753" s="173">
        <f>ROUND(H753*I753, 2)</f>
        <v>118076.47</v>
      </c>
      <c r="K753" s="174"/>
      <c r="L753" s="173">
        <f>Source!P608</f>
        <v>3542.29</v>
      </c>
    </row>
    <row r="754">
      <c r="A754" s="209"/>
      <c r="B754" s="209"/>
      <c r="C754" s="210" t="str">
        <f>"Объем: "&amp;Source!I608&amp;"=3/"&amp;"100"</f>
        <v xml:space="preserve">Объем: 0.03=3/100</v>
      </c>
      <c r="D754" s="209"/>
      <c r="E754" s="209"/>
      <c r="F754" s="209"/>
      <c r="G754" s="209"/>
      <c r="H754" s="209"/>
      <c r="I754" s="209"/>
      <c r="J754" s="209"/>
      <c r="K754" s="209"/>
      <c r="L754" s="209"/>
    </row>
    <row r="755" ht="15">
      <c r="C755" s="188" t="s">
        <v>223</v>
      </c>
      <c r="D755" s="188"/>
      <c r="E755" s="188"/>
      <c r="F755" s="188"/>
      <c r="G755" s="188"/>
      <c r="H755" s="188"/>
      <c r="I755" s="189">
        <f>IF(E753&lt;&gt;0,K755/E753, 0)</f>
        <v>118076.33333333334</v>
      </c>
      <c r="J755" s="189"/>
      <c r="K755" s="189">
        <f>L753</f>
        <v>3542.29</v>
      </c>
      <c r="L755" s="189"/>
      <c r="AD755">
        <f>ROUND((Source!AT608/100)*((ROUND(ROUND(Source!AO608,2)*Source!I608, 2)+ROUND(ROUND(Source!AN608,2)*Source!I608, 2))), 2)</f>
        <v>0</v>
      </c>
      <c r="AE755">
        <f>ROUND((Source!AU608/100)*((ROUND(ROUND(Source!AO608,2)*Source!I608, 2)+ROUND(ROUND(Source!AN608,2)*Source!I608, 2))), 2)</f>
        <v>0</v>
      </c>
      <c r="AN755" s="190">
        <f>L753</f>
        <v>3542.29</v>
      </c>
      <c r="AO755">
        <f>0</f>
        <v>0</v>
      </c>
      <c r="AQ755" t="s">
        <v>224</v>
      </c>
      <c r="AR755">
        <f>0</f>
        <v>0</v>
      </c>
      <c r="AT755">
        <f>0</f>
        <v>0</v>
      </c>
      <c r="AV755" t="s">
        <v>224</v>
      </c>
      <c r="AW755" s="190">
        <f>L753</f>
        <v>3542.29</v>
      </c>
      <c r="AZ755">
        <f>Source!X608</f>
        <v>0</v>
      </c>
      <c r="BA755">
        <f>Source!Y608</f>
        <v>0</v>
      </c>
      <c r="CD755">
        <v>2</v>
      </c>
    </row>
    <row r="756" ht="42.75">
      <c r="A756" s="208" t="s">
        <v>611</v>
      </c>
      <c r="B756" s="182" t="s">
        <v>461</v>
      </c>
      <c r="C756" s="182" t="str">
        <f>Source!G609</f>
        <v xml:space="preserve">Погрузка в автотранспортное средство: грунт растительного слоя (земля, перегной)</v>
      </c>
      <c r="D756" s="183" t="str">
        <f>Source!H609</f>
        <v xml:space="preserve">1т груза</v>
      </c>
      <c r="E756" s="184">
        <f>Source!K609</f>
        <v>47.600000000000001</v>
      </c>
      <c r="F756" s="184"/>
      <c r="G756" s="184">
        <f>Source!I609</f>
        <v>47.600000000000001</v>
      </c>
      <c r="H756" s="185"/>
      <c r="I756" s="186"/>
      <c r="J756" s="185">
        <f>Source!AK609</f>
        <v>94.879999999999995</v>
      </c>
      <c r="K756" s="186"/>
      <c r="L756" s="185">
        <f>Source!HD609</f>
        <v>4516.29</v>
      </c>
    </row>
    <row r="757" ht="15">
      <c r="C757" s="188" t="s">
        <v>223</v>
      </c>
      <c r="D757" s="188"/>
      <c r="E757" s="188"/>
      <c r="F757" s="188"/>
      <c r="G757" s="188"/>
      <c r="H757" s="188"/>
      <c r="I757" s="189">
        <f>IF(E756&lt;&gt;0,K757/E756, 0)</f>
        <v>94.880042016806712</v>
      </c>
      <c r="J757" s="189"/>
      <c r="K757" s="189">
        <f>L756</f>
        <v>4516.29</v>
      </c>
      <c r="L757" s="189"/>
      <c r="AD757">
        <f>ROUND((Source!AT609/100)*((ROUND(0*Source!I609, 2)+ROUND(0*Source!I609, 2))), 2)</f>
        <v>0</v>
      </c>
      <c r="AE757">
        <f>ROUND((Source!AU609/100)*((ROUND(0*Source!I609, 2)+ROUND(0*Source!I609, 2))), 2)</f>
        <v>0</v>
      </c>
      <c r="AN757" s="190">
        <f>L756</f>
        <v>4516.29</v>
      </c>
      <c r="AP757">
        <f>0</f>
        <v>0</v>
      </c>
      <c r="AQ757" t="s">
        <v>224</v>
      </c>
      <c r="AS757">
        <f>0</f>
        <v>0</v>
      </c>
      <c r="AU757">
        <f>0</f>
        <v>0</v>
      </c>
      <c r="AV757" t="s">
        <v>224</v>
      </c>
      <c r="AZ757">
        <f>Source!X609</f>
        <v>0</v>
      </c>
      <c r="BA757">
        <f>Source!Y609</f>
        <v>0</v>
      </c>
      <c r="BB757" s="190">
        <f>L756</f>
        <v>4516.29</v>
      </c>
      <c r="CD757">
        <v>1</v>
      </c>
    </row>
    <row r="758" ht="128.25">
      <c r="A758" s="208" t="s">
        <v>612</v>
      </c>
      <c r="B758" s="182" t="s">
        <v>523</v>
      </c>
      <c r="C758" s="182" t="str">
        <f>Source!G610</f>
        <v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758" s="183" t="str">
        <f>Source!H610</f>
        <v xml:space="preserve">1т груза</v>
      </c>
      <c r="E758" s="184">
        <f>Source!K610</f>
        <v>47.600000000000001</v>
      </c>
      <c r="F758" s="184"/>
      <c r="G758" s="184">
        <f>Source!I610</f>
        <v>47.600000000000001</v>
      </c>
      <c r="H758" s="185"/>
      <c r="I758" s="186"/>
      <c r="J758" s="185">
        <f>Source!AK610</f>
        <v>263.24000000000001</v>
      </c>
      <c r="K758" s="186"/>
      <c r="L758" s="185">
        <f>Source!HD610</f>
        <v>12530.220000000001</v>
      </c>
    </row>
    <row r="759" ht="15">
      <c r="C759" s="188" t="s">
        <v>223</v>
      </c>
      <c r="D759" s="188"/>
      <c r="E759" s="188"/>
      <c r="F759" s="188"/>
      <c r="G759" s="188"/>
      <c r="H759" s="188"/>
      <c r="I759" s="189">
        <f>IF(E758&lt;&gt;0,K759/E758, 0)</f>
        <v>263.23991596638655</v>
      </c>
      <c r="J759" s="189"/>
      <c r="K759" s="189">
        <f>L758</f>
        <v>12530.220000000001</v>
      </c>
      <c r="L759" s="189"/>
      <c r="AD759">
        <f>ROUND((Source!AT610/100)*((ROUND(0*Source!I610, 2)+ROUND(0*Source!I610, 2))), 2)</f>
        <v>0</v>
      </c>
      <c r="AE759">
        <f>ROUND((Source!AU610/100)*((ROUND(0*Source!I610, 2)+ROUND(0*Source!I610, 2))), 2)</f>
        <v>0</v>
      </c>
      <c r="AN759" s="190">
        <f>L758</f>
        <v>12530.220000000001</v>
      </c>
      <c r="AP759">
        <f>0</f>
        <v>0</v>
      </c>
      <c r="AQ759" t="s">
        <v>224</v>
      </c>
      <c r="AS759">
        <f>0</f>
        <v>0</v>
      </c>
      <c r="AU759">
        <f>0</f>
        <v>0</v>
      </c>
      <c r="AV759" t="s">
        <v>224</v>
      </c>
      <c r="AZ759">
        <f>Source!X610</f>
        <v>0</v>
      </c>
      <c r="BA759">
        <f>Source!Y610</f>
        <v>0</v>
      </c>
      <c r="BB759" s="190">
        <f>L758</f>
        <v>12530.220000000001</v>
      </c>
      <c r="CD759">
        <v>1</v>
      </c>
    </row>
    <row r="761" ht="15">
      <c r="A761" s="191"/>
      <c r="B761" s="192"/>
      <c r="C761" s="187" t="s">
        <v>225</v>
      </c>
      <c r="D761" s="187"/>
      <c r="E761" s="187"/>
      <c r="F761" s="187"/>
      <c r="G761" s="187"/>
      <c r="H761" s="187"/>
      <c r="I761" s="181"/>
      <c r="J761" s="191"/>
      <c r="K761" s="193"/>
      <c r="L761" s="181">
        <f>L763+L764+L770+L774</f>
        <v>640941.39000000013</v>
      </c>
    </row>
    <row r="762" ht="14.25">
      <c r="A762" s="194"/>
      <c r="B762" s="123"/>
      <c r="C762" s="195" t="s">
        <v>226</v>
      </c>
      <c r="D762" s="170"/>
      <c r="E762" s="170"/>
      <c r="F762" s="170"/>
      <c r="G762" s="170"/>
      <c r="H762" s="170"/>
      <c r="I762" s="173"/>
      <c r="J762" s="194"/>
      <c r="K762" s="172"/>
      <c r="L762" s="173"/>
    </row>
    <row r="763" ht="14.25">
      <c r="A763" s="194"/>
      <c r="B763" s="123"/>
      <c r="C763" s="170" t="s">
        <v>227</v>
      </c>
      <c r="D763" s="170"/>
      <c r="E763" s="170"/>
      <c r="F763" s="170"/>
      <c r="G763" s="170"/>
      <c r="H763" s="170"/>
      <c r="I763" s="173"/>
      <c r="J763" s="194"/>
      <c r="K763" s="172"/>
      <c r="L763" s="173">
        <f>SUM(AR620:AR759)</f>
        <v>58168.099999999999</v>
      </c>
    </row>
    <row r="764" ht="14.25" hidden="1">
      <c r="A764" s="194"/>
      <c r="B764" s="123"/>
      <c r="C764" s="170" t="s">
        <v>228</v>
      </c>
      <c r="D764" s="170"/>
      <c r="E764" s="170"/>
      <c r="F764" s="170"/>
      <c r="G764" s="170"/>
      <c r="H764" s="170"/>
      <c r="I764" s="173"/>
      <c r="J764" s="194"/>
      <c r="K764" s="172"/>
      <c r="L764" s="173">
        <f>L766+L769+L768</f>
        <v>23476.790000000001</v>
      </c>
    </row>
    <row r="765" ht="14.25" hidden="1">
      <c r="A765" s="194"/>
      <c r="B765" s="123"/>
      <c r="C765" s="195" t="s">
        <v>229</v>
      </c>
      <c r="D765" s="170"/>
      <c r="E765" s="170"/>
      <c r="F765" s="170"/>
      <c r="G765" s="170"/>
      <c r="H765" s="170"/>
      <c r="I765" s="173"/>
      <c r="J765" s="194"/>
      <c r="K765" s="172"/>
      <c r="L765" s="173"/>
    </row>
    <row r="766" ht="14.25">
      <c r="A766" s="194"/>
      <c r="B766" s="123"/>
      <c r="C766" s="170" t="s">
        <v>228</v>
      </c>
      <c r="D766" s="170"/>
      <c r="E766" s="170"/>
      <c r="F766" s="170"/>
      <c r="G766" s="170"/>
      <c r="H766" s="170"/>
      <c r="I766" s="173"/>
      <c r="J766" s="194"/>
      <c r="K766" s="172"/>
      <c r="L766" s="173">
        <f>SUM(AO620:AO759)</f>
        <v>14106.92</v>
      </c>
    </row>
    <row r="767" ht="14.25" hidden="1">
      <c r="A767" s="194"/>
      <c r="B767" s="123"/>
      <c r="C767" s="195" t="s">
        <v>230</v>
      </c>
      <c r="D767" s="170"/>
      <c r="E767" s="170"/>
      <c r="F767" s="170"/>
      <c r="G767" s="170"/>
      <c r="H767" s="170"/>
      <c r="I767" s="173"/>
      <c r="J767" s="194"/>
      <c r="K767" s="172"/>
      <c r="L767" s="173"/>
    </row>
    <row r="768" ht="14.25">
      <c r="A768" s="194"/>
      <c r="B768" s="123"/>
      <c r="C768" s="170" t="s">
        <v>231</v>
      </c>
      <c r="D768" s="170"/>
      <c r="E768" s="170"/>
      <c r="F768" s="170"/>
      <c r="G768" s="170"/>
      <c r="H768" s="170"/>
      <c r="I768" s="173"/>
      <c r="J768" s="194"/>
      <c r="K768" s="172"/>
      <c r="L768" s="173">
        <f>SUM(AT620:AT759)</f>
        <v>9369.869999999999</v>
      </c>
    </row>
    <row r="769" ht="14.25" hidden="1">
      <c r="A769" s="194"/>
      <c r="B769" s="123"/>
      <c r="C769" s="170" t="s">
        <v>232</v>
      </c>
      <c r="D769" s="170"/>
      <c r="E769" s="170"/>
      <c r="F769" s="170"/>
      <c r="G769" s="170"/>
      <c r="H769" s="170"/>
      <c r="I769" s="173"/>
      <c r="J769" s="194"/>
      <c r="K769" s="172"/>
      <c r="L769" s="173">
        <f>SUM(AV620:AV759)</f>
        <v>0</v>
      </c>
    </row>
    <row r="770" ht="14.25">
      <c r="A770" s="194"/>
      <c r="B770" s="123"/>
      <c r="C770" s="170" t="s">
        <v>233</v>
      </c>
      <c r="D770" s="170"/>
      <c r="E770" s="170"/>
      <c r="F770" s="170"/>
      <c r="G770" s="170"/>
      <c r="H770" s="170"/>
      <c r="I770" s="173"/>
      <c r="J770" s="194"/>
      <c r="K770" s="172"/>
      <c r="L770" s="173">
        <f>L772+L773</f>
        <v>542249.99000000011</v>
      </c>
    </row>
    <row r="771" ht="14.25">
      <c r="A771" s="194"/>
      <c r="B771" s="123"/>
      <c r="C771" s="195" t="s">
        <v>229</v>
      </c>
      <c r="D771" s="170"/>
      <c r="E771" s="170"/>
      <c r="F771" s="170"/>
      <c r="G771" s="170"/>
      <c r="H771" s="170"/>
      <c r="I771" s="173"/>
      <c r="J771" s="194"/>
      <c r="K771" s="172"/>
      <c r="L771" s="173"/>
    </row>
    <row r="772" ht="14.25">
      <c r="A772" s="194"/>
      <c r="B772" s="123"/>
      <c r="C772" s="170" t="s">
        <v>234</v>
      </c>
      <c r="D772" s="170"/>
      <c r="E772" s="170"/>
      <c r="F772" s="170"/>
      <c r="G772" s="170"/>
      <c r="H772" s="170"/>
      <c r="I772" s="173"/>
      <c r="J772" s="194"/>
      <c r="K772" s="172"/>
      <c r="L772" s="173">
        <f>SUM(AW620:AW759)-SUM(BK620:BK759)</f>
        <v>542249.99000000011</v>
      </c>
    </row>
    <row r="773" ht="14.25" hidden="1">
      <c r="A773" s="194"/>
      <c r="B773" s="123"/>
      <c r="C773" s="170" t="s">
        <v>235</v>
      </c>
      <c r="D773" s="170"/>
      <c r="E773" s="170"/>
      <c r="F773" s="170"/>
      <c r="G773" s="170"/>
      <c r="H773" s="170"/>
      <c r="I773" s="173"/>
      <c r="J773" s="194"/>
      <c r="K773" s="172"/>
      <c r="L773" s="173">
        <f>SUM(BC620:BC759)</f>
        <v>0</v>
      </c>
    </row>
    <row r="774" ht="14.25">
      <c r="A774" s="194"/>
      <c r="B774" s="123"/>
      <c r="C774" s="170" t="s">
        <v>236</v>
      </c>
      <c r="D774" s="170"/>
      <c r="E774" s="170"/>
      <c r="F774" s="170"/>
      <c r="G774" s="170"/>
      <c r="H774" s="170"/>
      <c r="I774" s="173"/>
      <c r="J774" s="194"/>
      <c r="K774" s="172"/>
      <c r="L774" s="173">
        <f>SUM(BB620:BB759)</f>
        <v>17046.510000000002</v>
      </c>
    </row>
    <row r="775" ht="14.25">
      <c r="A775" s="194"/>
      <c r="B775" s="123"/>
      <c r="C775" s="170" t="s">
        <v>237</v>
      </c>
      <c r="D775" s="170"/>
      <c r="E775" s="170"/>
      <c r="F775" s="170"/>
      <c r="G775" s="170"/>
      <c r="H775" s="170"/>
      <c r="I775" s="173"/>
      <c r="J775" s="194"/>
      <c r="K775" s="172"/>
      <c r="L775" s="173">
        <f>SUM(AR620:AR759)+SUM(AT620:AT759)+SUM(AV620:AV759)</f>
        <v>67537.970000000001</v>
      </c>
    </row>
    <row r="776" ht="14.25">
      <c r="A776" s="194"/>
      <c r="B776" s="123"/>
      <c r="C776" s="170" t="s">
        <v>238</v>
      </c>
      <c r="D776" s="170"/>
      <c r="E776" s="170"/>
      <c r="F776" s="170"/>
      <c r="G776" s="170"/>
      <c r="H776" s="170"/>
      <c r="I776" s="173"/>
      <c r="J776" s="194"/>
      <c r="K776" s="172"/>
      <c r="L776" s="173">
        <f>SUM(AZ620:AZ759)</f>
        <v>63702.519999999997</v>
      </c>
    </row>
    <row r="777" ht="14.25">
      <c r="A777" s="194"/>
      <c r="B777" s="123"/>
      <c r="C777" s="170" t="s">
        <v>239</v>
      </c>
      <c r="D777" s="170"/>
      <c r="E777" s="170"/>
      <c r="F777" s="170"/>
      <c r="G777" s="170"/>
      <c r="H777" s="170"/>
      <c r="I777" s="173"/>
      <c r="J777" s="194"/>
      <c r="K777" s="172"/>
      <c r="L777" s="173">
        <f>SUM(BA620:BA759)</f>
        <v>31978.010000000006</v>
      </c>
    </row>
    <row r="778" ht="14.25" hidden="1">
      <c r="A778" s="194"/>
      <c r="B778" s="123"/>
      <c r="C778" s="170" t="s">
        <v>240</v>
      </c>
      <c r="D778" s="170"/>
      <c r="E778" s="170"/>
      <c r="F778" s="170"/>
      <c r="G778" s="170"/>
      <c r="H778" s="170"/>
      <c r="I778" s="173"/>
      <c r="J778" s="194"/>
      <c r="K778" s="172"/>
      <c r="L778" s="173">
        <f>L780+L781</f>
        <v>0</v>
      </c>
    </row>
    <row r="779" ht="14.25" hidden="1">
      <c r="A779" s="194"/>
      <c r="B779" s="123"/>
      <c r="C779" s="195" t="s">
        <v>226</v>
      </c>
      <c r="D779" s="170"/>
      <c r="E779" s="170"/>
      <c r="F779" s="170"/>
      <c r="G779" s="170"/>
      <c r="H779" s="170"/>
      <c r="I779" s="173"/>
      <c r="J779" s="194"/>
      <c r="K779" s="172"/>
      <c r="L779" s="173"/>
    </row>
    <row r="780" ht="14.25" hidden="1">
      <c r="A780" s="194"/>
      <c r="B780" s="123"/>
      <c r="C780" s="170" t="s">
        <v>241</v>
      </c>
      <c r="D780" s="170"/>
      <c r="E780" s="170"/>
      <c r="F780" s="170"/>
      <c r="G780" s="170"/>
      <c r="H780" s="170"/>
      <c r="I780" s="173"/>
      <c r="J780" s="194"/>
      <c r="K780" s="172"/>
      <c r="L780" s="173">
        <f>SUM(BK620:BK759)</f>
        <v>0</v>
      </c>
    </row>
    <row r="781" ht="14.25" hidden="1">
      <c r="A781" s="194"/>
      <c r="B781" s="123"/>
      <c r="C781" s="170" t="s">
        <v>242</v>
      </c>
      <c r="D781" s="170"/>
      <c r="E781" s="170"/>
      <c r="F781" s="170"/>
      <c r="G781" s="170"/>
      <c r="H781" s="170"/>
      <c r="I781" s="173"/>
      <c r="J781" s="194"/>
      <c r="K781" s="172"/>
      <c r="L781" s="173">
        <f>SUM(BD620:BD759)</f>
        <v>0</v>
      </c>
    </row>
    <row r="782" ht="14.25" hidden="1">
      <c r="A782" s="194"/>
      <c r="B782" s="123"/>
      <c r="C782" s="170" t="s">
        <v>243</v>
      </c>
      <c r="D782" s="170"/>
      <c r="E782" s="170"/>
      <c r="F782" s="170"/>
      <c r="G782" s="170"/>
      <c r="H782" s="170"/>
      <c r="I782" s="173"/>
      <c r="J782" s="194"/>
      <c r="K782" s="172"/>
      <c r="L782" s="173"/>
    </row>
    <row r="783" ht="14.25" hidden="1">
      <c r="A783" s="194"/>
      <c r="B783" s="123"/>
      <c r="C783" s="170" t="s">
        <v>243</v>
      </c>
      <c r="D783" s="170"/>
      <c r="E783" s="170"/>
      <c r="F783" s="170"/>
      <c r="G783" s="170"/>
      <c r="H783" s="170"/>
      <c r="I783" s="173"/>
      <c r="J783" s="194"/>
      <c r="K783" s="172"/>
      <c r="L783" s="173">
        <f>SUM(BQ620:BQ759)</f>
        <v>0</v>
      </c>
    </row>
    <row r="784" ht="14.25" hidden="1">
      <c r="A784" s="194"/>
      <c r="B784" s="123"/>
      <c r="C784" s="170" t="s">
        <v>244</v>
      </c>
      <c r="D784" s="170"/>
      <c r="E784" s="170"/>
      <c r="F784" s="170"/>
      <c r="G784" s="170"/>
      <c r="H784" s="170"/>
      <c r="I784" s="173"/>
      <c r="J784" s="194"/>
      <c r="K784" s="172"/>
      <c r="L784" s="173">
        <f>SUM(BO620:BO759)</f>
        <v>0</v>
      </c>
    </row>
    <row r="785" ht="14.25">
      <c r="A785" s="191"/>
      <c r="B785" s="192"/>
      <c r="C785" s="187" t="s">
        <v>245</v>
      </c>
      <c r="D785" s="187"/>
      <c r="E785" s="187"/>
      <c r="F785" s="187"/>
      <c r="G785" s="187"/>
      <c r="H785" s="187"/>
      <c r="I785" s="181"/>
      <c r="J785" s="191"/>
      <c r="K785" s="193"/>
      <c r="L785" s="181">
        <f>L761+L776+L777+L778+L783+L784</f>
        <v>736621.92000000016</v>
      </c>
    </row>
    <row r="786" ht="14.25">
      <c r="A786" s="194"/>
      <c r="B786" s="123"/>
      <c r="C786" s="195" t="s">
        <v>246</v>
      </c>
      <c r="D786" s="170"/>
      <c r="E786" s="170"/>
      <c r="F786" s="170"/>
      <c r="G786" s="170"/>
      <c r="H786" s="170"/>
      <c r="I786" s="173"/>
      <c r="J786" s="194"/>
      <c r="K786" s="172"/>
      <c r="L786" s="173"/>
    </row>
    <row r="787" ht="14.25">
      <c r="A787" s="194"/>
      <c r="B787" s="123"/>
      <c r="C787" s="170" t="s">
        <v>247</v>
      </c>
      <c r="D787" s="170"/>
      <c r="E787" s="170"/>
      <c r="F787" s="170"/>
      <c r="G787" s="170"/>
      <c r="H787" s="170"/>
      <c r="I787" s="173"/>
      <c r="J787" s="194"/>
      <c r="K787" s="172"/>
      <c r="L787" s="173">
        <f>SUM(AX620:AX759)</f>
        <v>479575.15000000002</v>
      </c>
    </row>
    <row r="788" ht="14.25" hidden="1">
      <c r="A788" s="194"/>
      <c r="B788" s="123"/>
      <c r="C788" s="170" t="s">
        <v>248</v>
      </c>
      <c r="D788" s="170"/>
      <c r="E788" s="170"/>
      <c r="F788" s="170"/>
      <c r="G788" s="170"/>
      <c r="H788" s="170"/>
      <c r="I788" s="173"/>
      <c r="J788" s="194"/>
      <c r="K788" s="172"/>
      <c r="L788" s="173">
        <f>SUM(AY620:AY759)</f>
        <v>0</v>
      </c>
    </row>
    <row r="789" ht="14.25">
      <c r="A789" s="194"/>
      <c r="B789" s="123"/>
      <c r="C789" s="170" t="s">
        <v>249</v>
      </c>
      <c r="D789" s="170"/>
      <c r="E789" s="170"/>
      <c r="F789" s="174"/>
      <c r="G789" s="180">
        <f>Source!F634</f>
        <v>124.0606593</v>
      </c>
      <c r="H789" s="194"/>
      <c r="I789" s="194"/>
      <c r="J789" s="194"/>
      <c r="K789" s="194"/>
      <c r="L789" s="194"/>
    </row>
    <row r="790" ht="14.25">
      <c r="A790" s="194"/>
      <c r="B790" s="123"/>
      <c r="C790" s="170" t="s">
        <v>250</v>
      </c>
      <c r="D790" s="170"/>
      <c r="E790" s="170"/>
      <c r="F790" s="174"/>
      <c r="G790" s="180">
        <f>Source!F635</f>
        <v>16.129542099999998</v>
      </c>
      <c r="H790" s="194"/>
      <c r="I790" s="194"/>
      <c r="J790" s="194"/>
      <c r="K790" s="194"/>
      <c r="L790" s="194"/>
    </row>
    <row r="793" ht="14.25">
      <c r="A793" s="196"/>
      <c r="B793" s="197"/>
      <c r="C793" s="198" t="s">
        <v>251</v>
      </c>
      <c r="D793" s="198"/>
      <c r="E793" s="198"/>
      <c r="F793" s="198"/>
      <c r="G793" s="198"/>
      <c r="H793" s="198"/>
      <c r="I793" s="189"/>
      <c r="J793" s="196"/>
      <c r="K793" s="199"/>
      <c r="L793" s="189"/>
    </row>
    <row r="795" ht="14.25">
      <c r="A795" s="191"/>
      <c r="B795" s="192"/>
      <c r="C795" s="187" t="s">
        <v>252</v>
      </c>
      <c r="D795" s="187"/>
      <c r="E795" s="187"/>
      <c r="F795" s="187"/>
      <c r="G795" s="187"/>
      <c r="H795" s="187"/>
      <c r="I795" s="181"/>
      <c r="J795" s="191"/>
      <c r="K795" s="193"/>
      <c r="L795" s="181">
        <f>L797+L812+L813</f>
        <v>2887006.3900000001</v>
      </c>
    </row>
    <row r="796" ht="14.25">
      <c r="A796" s="194"/>
      <c r="B796" s="123"/>
      <c r="C796" s="195" t="s">
        <v>226</v>
      </c>
      <c r="D796" s="170"/>
      <c r="E796" s="170"/>
      <c r="F796" s="170"/>
      <c r="G796" s="170"/>
      <c r="H796" s="170"/>
      <c r="I796" s="173"/>
      <c r="J796" s="194"/>
      <c r="K796" s="172"/>
      <c r="L796" s="173"/>
    </row>
    <row r="797" ht="14.25">
      <c r="A797" s="194"/>
      <c r="B797" s="123"/>
      <c r="C797" s="170" t="s">
        <v>253</v>
      </c>
      <c r="D797" s="170"/>
      <c r="E797" s="170"/>
      <c r="F797" s="170"/>
      <c r="G797" s="170"/>
      <c r="H797" s="170"/>
      <c r="I797" s="173"/>
      <c r="J797" s="194"/>
      <c r="K797" s="172"/>
      <c r="L797" s="173">
        <f>L799+L800+L806+L810</f>
        <v>2745291.9100000001</v>
      </c>
    </row>
    <row r="798" ht="14.25">
      <c r="A798" s="194"/>
      <c r="B798" s="123"/>
      <c r="C798" s="195" t="s">
        <v>226</v>
      </c>
      <c r="D798" s="170"/>
      <c r="E798" s="170"/>
      <c r="F798" s="170"/>
      <c r="G798" s="170"/>
      <c r="H798" s="170"/>
      <c r="I798" s="173"/>
      <c r="J798" s="194"/>
      <c r="K798" s="172"/>
      <c r="L798" s="173"/>
    </row>
    <row r="799" ht="14.25">
      <c r="A799" s="194"/>
      <c r="B799" s="123"/>
      <c r="C799" s="170" t="s">
        <v>254</v>
      </c>
      <c r="D799" s="170"/>
      <c r="E799" s="170"/>
      <c r="F799" s="170"/>
      <c r="G799" s="170"/>
      <c r="H799" s="170"/>
      <c r="I799" s="173"/>
      <c r="J799" s="194"/>
      <c r="K799" s="172"/>
      <c r="L799" s="173">
        <f>SUMIF(CD52:CD791, 1, AR52:AR791)</f>
        <v>104960.76000000001</v>
      </c>
    </row>
    <row r="800" ht="14.25" hidden="1">
      <c r="A800" s="194"/>
      <c r="B800" s="123"/>
      <c r="C800" s="170" t="s">
        <v>228</v>
      </c>
      <c r="D800" s="170"/>
      <c r="E800" s="170"/>
      <c r="F800" s="170"/>
      <c r="G800" s="170"/>
      <c r="H800" s="170"/>
      <c r="I800" s="173"/>
      <c r="J800" s="194"/>
      <c r="K800" s="172"/>
      <c r="L800" s="173">
        <f>L802+L805+L804</f>
        <v>12845.709999999999</v>
      </c>
    </row>
    <row r="801" ht="14.25" hidden="1">
      <c r="A801" s="194"/>
      <c r="B801" s="123"/>
      <c r="C801" s="195" t="s">
        <v>229</v>
      </c>
      <c r="D801" s="170"/>
      <c r="E801" s="170"/>
      <c r="F801" s="170"/>
      <c r="G801" s="170"/>
      <c r="H801" s="170"/>
      <c r="I801" s="173"/>
      <c r="J801" s="194"/>
      <c r="K801" s="172"/>
      <c r="L801" s="173"/>
    </row>
    <row r="802" ht="14.25">
      <c r="A802" s="194"/>
      <c r="B802" s="123"/>
      <c r="C802" s="170" t="s">
        <v>228</v>
      </c>
      <c r="D802" s="170"/>
      <c r="E802" s="170"/>
      <c r="F802" s="170"/>
      <c r="G802" s="170"/>
      <c r="H802" s="170"/>
      <c r="I802" s="173"/>
      <c r="J802" s="194"/>
      <c r="K802" s="172"/>
      <c r="L802" s="173">
        <f>SUMIF(CD52:CD791, 1, AO52:AO791)</f>
        <v>8329.25</v>
      </c>
    </row>
    <row r="803" ht="14.25" hidden="1">
      <c r="A803" s="194"/>
      <c r="B803" s="123"/>
      <c r="C803" s="195" t="s">
        <v>230</v>
      </c>
      <c r="D803" s="170"/>
      <c r="E803" s="170"/>
      <c r="F803" s="170"/>
      <c r="G803" s="170"/>
      <c r="H803" s="170"/>
      <c r="I803" s="173"/>
      <c r="J803" s="194"/>
      <c r="K803" s="172"/>
      <c r="L803" s="173"/>
    </row>
    <row r="804" ht="14.25">
      <c r="A804" s="194"/>
      <c r="B804" s="123"/>
      <c r="C804" s="170" t="s">
        <v>231</v>
      </c>
      <c r="D804" s="170"/>
      <c r="E804" s="170"/>
      <c r="F804" s="170"/>
      <c r="G804" s="170"/>
      <c r="H804" s="170"/>
      <c r="I804" s="173"/>
      <c r="J804" s="194"/>
      <c r="K804" s="172"/>
      <c r="L804" s="173">
        <f>SUMIF(CD52:CD791, 1, AT52:AT791)</f>
        <v>4516.46</v>
      </c>
    </row>
    <row r="805" ht="14.25" hidden="1">
      <c r="A805" s="194"/>
      <c r="B805" s="123"/>
      <c r="C805" s="170" t="s">
        <v>232</v>
      </c>
      <c r="D805" s="170"/>
      <c r="E805" s="170"/>
      <c r="F805" s="170"/>
      <c r="G805" s="170"/>
      <c r="H805" s="170"/>
      <c r="I805" s="173"/>
      <c r="J805" s="194"/>
      <c r="K805" s="172"/>
      <c r="L805" s="173">
        <f>SUMIF(CD52:CD791, 1, AV52:AV791)</f>
        <v>0</v>
      </c>
    </row>
    <row r="806" ht="14.25">
      <c r="A806" s="194"/>
      <c r="B806" s="123"/>
      <c r="C806" s="170" t="s">
        <v>233</v>
      </c>
      <c r="D806" s="170"/>
      <c r="E806" s="170"/>
      <c r="F806" s="170"/>
      <c r="G806" s="170"/>
      <c r="H806" s="170"/>
      <c r="I806" s="173"/>
      <c r="J806" s="194"/>
      <c r="K806" s="172"/>
      <c r="L806" s="173">
        <f>L808+L809</f>
        <v>2546550.3199999998</v>
      </c>
    </row>
    <row r="807" ht="14.25">
      <c r="A807" s="194"/>
      <c r="B807" s="123"/>
      <c r="C807" s="195" t="s">
        <v>229</v>
      </c>
      <c r="D807" s="170"/>
      <c r="E807" s="170"/>
      <c r="F807" s="170"/>
      <c r="G807" s="170"/>
      <c r="H807" s="170"/>
      <c r="I807" s="173"/>
      <c r="J807" s="194"/>
      <c r="K807" s="172"/>
      <c r="L807" s="173"/>
    </row>
    <row r="808" ht="14.25">
      <c r="A808" s="194"/>
      <c r="B808" s="123"/>
      <c r="C808" s="170" t="s">
        <v>234</v>
      </c>
      <c r="D808" s="170"/>
      <c r="E808" s="170"/>
      <c r="F808" s="170"/>
      <c r="G808" s="170"/>
      <c r="H808" s="170"/>
      <c r="I808" s="173"/>
      <c r="J808" s="194"/>
      <c r="K808" s="172"/>
      <c r="L808" s="173">
        <f>SUMIF(CD52:CD791, 1, AW52:AW791)-SUMIF(CD52:CD791, 1, BK52:BK791)</f>
        <v>2546550.3199999998</v>
      </c>
    </row>
    <row r="809" ht="14.25" hidden="1">
      <c r="A809" s="194"/>
      <c r="B809" s="123"/>
      <c r="C809" s="170" t="s">
        <v>235</v>
      </c>
      <c r="D809" s="170"/>
      <c r="E809" s="170"/>
      <c r="F809" s="170"/>
      <c r="G809" s="170"/>
      <c r="H809" s="170"/>
      <c r="I809" s="173"/>
      <c r="J809" s="194"/>
      <c r="K809" s="172"/>
      <c r="L809" s="173">
        <f>SUMIF(CD52:CD791, 1, BC52:BC791)</f>
        <v>0</v>
      </c>
    </row>
    <row r="810" ht="14.25">
      <c r="A810" s="194"/>
      <c r="B810" s="123"/>
      <c r="C810" s="170" t="s">
        <v>236</v>
      </c>
      <c r="D810" s="170"/>
      <c r="E810" s="170"/>
      <c r="F810" s="170"/>
      <c r="G810" s="170"/>
      <c r="H810" s="170"/>
      <c r="I810" s="173"/>
      <c r="J810" s="194"/>
      <c r="K810" s="172"/>
      <c r="L810" s="173">
        <f>SUMIF(CD52:CD791, 1, BB52:BB791)</f>
        <v>80935.119999999995</v>
      </c>
    </row>
    <row r="811" ht="14.25">
      <c r="A811" s="194"/>
      <c r="B811" s="123"/>
      <c r="C811" s="170" t="s">
        <v>255</v>
      </c>
      <c r="D811" s="170"/>
      <c r="E811" s="170"/>
      <c r="F811" s="170"/>
      <c r="G811" s="170"/>
      <c r="H811" s="170"/>
      <c r="I811" s="173"/>
      <c r="J811" s="194"/>
      <c r="K811" s="172"/>
      <c r="L811" s="173">
        <f>SUMIF(CD52:CD791, 1, AR52:AR791)+SUMIF(CD52:CD791, 1, AT52:AT791)+SUMIF(CD52:CD791, 1, AV52:AV791)</f>
        <v>109477.22000000002</v>
      </c>
    </row>
    <row r="812" ht="14.25">
      <c r="A812" s="194"/>
      <c r="B812" s="123"/>
      <c r="C812" s="170" t="s">
        <v>256</v>
      </c>
      <c r="D812" s="170"/>
      <c r="E812" s="170"/>
      <c r="F812" s="170"/>
      <c r="G812" s="170"/>
      <c r="H812" s="170"/>
      <c r="I812" s="173"/>
      <c r="J812" s="194"/>
      <c r="K812" s="172"/>
      <c r="L812" s="173">
        <f>SUMIF(CD52:CD791, 1, AZ52:AZ791)</f>
        <v>97597.679999999993</v>
      </c>
    </row>
    <row r="813" ht="14.25">
      <c r="A813" s="194"/>
      <c r="B813" s="123"/>
      <c r="C813" s="170" t="s">
        <v>257</v>
      </c>
      <c r="D813" s="170"/>
      <c r="E813" s="170"/>
      <c r="F813" s="170"/>
      <c r="G813" s="170"/>
      <c r="H813" s="170"/>
      <c r="I813" s="173"/>
      <c r="J813" s="194"/>
      <c r="K813" s="172"/>
      <c r="L813" s="173">
        <f>SUMIF(CD52:CD791, 1, BA52:BA791)</f>
        <v>44116.800000000003</v>
      </c>
    </row>
    <row r="815" ht="14.25">
      <c r="A815" s="191"/>
      <c r="B815" s="192"/>
      <c r="C815" s="187" t="s">
        <v>258</v>
      </c>
      <c r="D815" s="187"/>
      <c r="E815" s="187"/>
      <c r="F815" s="187"/>
      <c r="G815" s="187"/>
      <c r="H815" s="187"/>
      <c r="I815" s="181"/>
      <c r="J815" s="191"/>
      <c r="K815" s="193"/>
      <c r="L815" s="181">
        <f>L817+L832+L833</f>
        <v>838842.50999999989</v>
      </c>
    </row>
    <row r="816" ht="14.25">
      <c r="A816" s="194"/>
      <c r="B816" s="123"/>
      <c r="C816" s="195" t="s">
        <v>226</v>
      </c>
      <c r="D816" s="170"/>
      <c r="E816" s="170"/>
      <c r="F816" s="170"/>
      <c r="G816" s="170"/>
      <c r="H816" s="170"/>
      <c r="I816" s="173"/>
      <c r="J816" s="194"/>
      <c r="K816" s="172"/>
      <c r="L816" s="173"/>
    </row>
    <row r="817" ht="14.25">
      <c r="A817" s="194"/>
      <c r="B817" s="123"/>
      <c r="C817" s="170" t="s">
        <v>253</v>
      </c>
      <c r="D817" s="170"/>
      <c r="E817" s="170"/>
      <c r="F817" s="170"/>
      <c r="G817" s="170"/>
      <c r="H817" s="170"/>
      <c r="I817" s="173"/>
      <c r="J817" s="194"/>
      <c r="K817" s="172"/>
      <c r="L817" s="173">
        <f>L819+L820+L826+L830</f>
        <v>504227.61999999994</v>
      </c>
    </row>
    <row r="818" ht="14.25">
      <c r="A818" s="194"/>
      <c r="B818" s="123"/>
      <c r="C818" s="195" t="s">
        <v>226</v>
      </c>
      <c r="D818" s="170"/>
      <c r="E818" s="170"/>
      <c r="F818" s="170"/>
      <c r="G818" s="170"/>
      <c r="H818" s="170"/>
      <c r="I818" s="173"/>
      <c r="J818" s="194"/>
      <c r="K818" s="172"/>
      <c r="L818" s="173"/>
    </row>
    <row r="819" ht="14.25">
      <c r="A819" s="194"/>
      <c r="B819" s="123"/>
      <c r="C819" s="170" t="s">
        <v>254</v>
      </c>
      <c r="D819" s="170"/>
      <c r="E819" s="170"/>
      <c r="F819" s="170"/>
      <c r="G819" s="170"/>
      <c r="H819" s="170"/>
      <c r="I819" s="173"/>
      <c r="J819" s="194"/>
      <c r="K819" s="172"/>
      <c r="L819" s="173">
        <f>SUMIF(CD52:CD813, 2, AR52:AR813)</f>
        <v>186444.37</v>
      </c>
    </row>
    <row r="820" ht="14.25" hidden="1">
      <c r="A820" s="194"/>
      <c r="B820" s="123"/>
      <c r="C820" s="170" t="s">
        <v>228</v>
      </c>
      <c r="D820" s="170"/>
      <c r="E820" s="170"/>
      <c r="F820" s="170"/>
      <c r="G820" s="170"/>
      <c r="H820" s="170"/>
      <c r="I820" s="173"/>
      <c r="J820" s="194"/>
      <c r="K820" s="172"/>
      <c r="L820" s="173">
        <f>L822+L825+L824</f>
        <v>97579.350000000006</v>
      </c>
    </row>
    <row r="821" ht="14.25" hidden="1">
      <c r="A821" s="194"/>
      <c r="B821" s="123"/>
      <c r="C821" s="195" t="s">
        <v>229</v>
      </c>
      <c r="D821" s="170"/>
      <c r="E821" s="170"/>
      <c r="F821" s="170"/>
      <c r="G821" s="170"/>
      <c r="H821" s="170"/>
      <c r="I821" s="173"/>
      <c r="J821" s="194"/>
      <c r="K821" s="172"/>
      <c r="L821" s="173"/>
    </row>
    <row r="822" ht="14.25">
      <c r="A822" s="194"/>
      <c r="B822" s="123"/>
      <c r="C822" s="170" t="s">
        <v>228</v>
      </c>
      <c r="D822" s="170"/>
      <c r="E822" s="170"/>
      <c r="F822" s="170"/>
      <c r="G822" s="170"/>
      <c r="H822" s="170"/>
      <c r="I822" s="173"/>
      <c r="J822" s="194"/>
      <c r="K822" s="172"/>
      <c r="L822" s="173">
        <f>SUMIF(CD52:CD813, 2, AO52:AO813)</f>
        <v>57932.590000000004</v>
      </c>
    </row>
    <row r="823" ht="14.25" hidden="1">
      <c r="A823" s="194"/>
      <c r="B823" s="123"/>
      <c r="C823" s="195" t="s">
        <v>230</v>
      </c>
      <c r="D823" s="170"/>
      <c r="E823" s="170"/>
      <c r="F823" s="170"/>
      <c r="G823" s="170"/>
      <c r="H823" s="170"/>
      <c r="I823" s="173"/>
      <c r="J823" s="194"/>
      <c r="K823" s="172"/>
      <c r="L823" s="173"/>
    </row>
    <row r="824" ht="14.25">
      <c r="A824" s="194"/>
      <c r="B824" s="123"/>
      <c r="C824" s="170" t="s">
        <v>231</v>
      </c>
      <c r="D824" s="170"/>
      <c r="E824" s="170"/>
      <c r="F824" s="170"/>
      <c r="G824" s="170"/>
      <c r="H824" s="170"/>
      <c r="I824" s="173"/>
      <c r="J824" s="194"/>
      <c r="K824" s="172"/>
      <c r="L824" s="173">
        <f>SUMIF(CD52:CD813, 2, AT52:AT813)</f>
        <v>39646.760000000009</v>
      </c>
    </row>
    <row r="825" ht="14.25" hidden="1">
      <c r="A825" s="194"/>
      <c r="B825" s="123"/>
      <c r="C825" s="170" t="s">
        <v>232</v>
      </c>
      <c r="D825" s="170"/>
      <c r="E825" s="170"/>
      <c r="F825" s="170"/>
      <c r="G825" s="170"/>
      <c r="H825" s="170"/>
      <c r="I825" s="173"/>
      <c r="J825" s="194"/>
      <c r="K825" s="172"/>
      <c r="L825" s="173">
        <f>SUMIF(CD52:CD813, 2, AV52:AV813)</f>
        <v>0</v>
      </c>
    </row>
    <row r="826" ht="14.25">
      <c r="A826" s="194"/>
      <c r="B826" s="123"/>
      <c r="C826" s="170" t="s">
        <v>233</v>
      </c>
      <c r="D826" s="170"/>
      <c r="E826" s="170"/>
      <c r="F826" s="170"/>
      <c r="G826" s="170"/>
      <c r="H826" s="170"/>
      <c r="I826" s="173"/>
      <c r="J826" s="194"/>
      <c r="K826" s="172"/>
      <c r="L826" s="173">
        <f>L828+L829</f>
        <v>220203.89999999997</v>
      </c>
    </row>
    <row r="827" ht="14.25">
      <c r="A827" s="194"/>
      <c r="B827" s="123"/>
      <c r="C827" s="195" t="s">
        <v>229</v>
      </c>
      <c r="D827" s="170"/>
      <c r="E827" s="170"/>
      <c r="F827" s="170"/>
      <c r="G827" s="170"/>
      <c r="H827" s="170"/>
      <c r="I827" s="173"/>
      <c r="J827" s="194"/>
      <c r="K827" s="172"/>
      <c r="L827" s="173"/>
    </row>
    <row r="828" ht="14.25">
      <c r="A828" s="194"/>
      <c r="B828" s="123"/>
      <c r="C828" s="170" t="s">
        <v>234</v>
      </c>
      <c r="D828" s="170"/>
      <c r="E828" s="170"/>
      <c r="F828" s="170"/>
      <c r="G828" s="170"/>
      <c r="H828" s="170"/>
      <c r="I828" s="173"/>
      <c r="J828" s="194"/>
      <c r="K828" s="172"/>
      <c r="L828" s="173">
        <f>SUMIF(CD52:CD813, 2, AW52:AW813)-SUMIF(CD52:CD813, 2, BK52:BK813)</f>
        <v>220203.89999999997</v>
      </c>
    </row>
    <row r="829" ht="14.25" hidden="1">
      <c r="A829" s="194"/>
      <c r="B829" s="123"/>
      <c r="C829" s="170" t="s">
        <v>235</v>
      </c>
      <c r="D829" s="170"/>
      <c r="E829" s="170"/>
      <c r="F829" s="170"/>
      <c r="G829" s="170"/>
      <c r="H829" s="170"/>
      <c r="I829" s="173"/>
      <c r="J829" s="194"/>
      <c r="K829" s="172"/>
      <c r="L829" s="173">
        <f>SUMIF(CD52:CD813, 2, BC52:BC813)</f>
        <v>0</v>
      </c>
    </row>
    <row r="830" ht="14.25" hidden="1">
      <c r="A830" s="194"/>
      <c r="B830" s="123"/>
      <c r="C830" s="170" t="s">
        <v>236</v>
      </c>
      <c r="D830" s="170"/>
      <c r="E830" s="170"/>
      <c r="F830" s="170"/>
      <c r="G830" s="170"/>
      <c r="H830" s="170"/>
      <c r="I830" s="173"/>
      <c r="J830" s="194"/>
      <c r="K830" s="172"/>
      <c r="L830" s="173">
        <f>SUMIF(CD52:CD813, 2, BB52:BB813)</f>
        <v>0</v>
      </c>
    </row>
    <row r="831" ht="14.25">
      <c r="A831" s="194"/>
      <c r="B831" s="123"/>
      <c r="C831" s="170" t="s">
        <v>255</v>
      </c>
      <c r="D831" s="170"/>
      <c r="E831" s="170"/>
      <c r="F831" s="170"/>
      <c r="G831" s="170"/>
      <c r="H831" s="170"/>
      <c r="I831" s="173"/>
      <c r="J831" s="194"/>
      <c r="K831" s="172"/>
      <c r="L831" s="173">
        <f>SUMIF(CD52:CD813, 2, AR52:AR813)+SUMIF(CD52:CD813, 2, AT52:AT813)+SUMIF(CD52:CD813, 2, AV52:AV813)</f>
        <v>226091.13</v>
      </c>
    </row>
    <row r="832" ht="14.25">
      <c r="A832" s="194"/>
      <c r="B832" s="123"/>
      <c r="C832" s="170" t="s">
        <v>256</v>
      </c>
      <c r="D832" s="170"/>
      <c r="E832" s="170"/>
      <c r="F832" s="170"/>
      <c r="G832" s="170"/>
      <c r="H832" s="170"/>
      <c r="I832" s="173"/>
      <c r="J832" s="194"/>
      <c r="K832" s="172"/>
      <c r="L832" s="173">
        <f>SUMIF(CD52:CD813, 2, AZ52:AZ813)</f>
        <v>219308.42000000001</v>
      </c>
    </row>
    <row r="833" ht="14.25">
      <c r="A833" s="194"/>
      <c r="B833" s="123"/>
      <c r="C833" s="170" t="s">
        <v>257</v>
      </c>
      <c r="D833" s="170"/>
      <c r="E833" s="170"/>
      <c r="F833" s="170"/>
      <c r="G833" s="170"/>
      <c r="H833" s="170"/>
      <c r="I833" s="173"/>
      <c r="J833" s="194"/>
      <c r="K833" s="172"/>
      <c r="L833" s="173">
        <f>SUMIF(CD52:CD813, 2, BA52:BA813)</f>
        <v>115306.46999999999</v>
      </c>
    </row>
    <row r="834" hidden="1"/>
    <row r="835" ht="15" hidden="1">
      <c r="A835" s="191"/>
      <c r="B835" s="192"/>
      <c r="C835" s="187" t="s">
        <v>259</v>
      </c>
      <c r="D835" s="187"/>
      <c r="E835" s="187"/>
      <c r="F835" s="187"/>
      <c r="G835" s="187"/>
      <c r="H835" s="187"/>
      <c r="I835" s="181"/>
      <c r="J835" s="191"/>
      <c r="K835" s="193"/>
      <c r="L835" s="181">
        <f>L837+L838</f>
        <v>0</v>
      </c>
    </row>
    <row r="836" ht="14.25" hidden="1">
      <c r="A836" s="194"/>
      <c r="B836" s="123"/>
      <c r="C836" s="195" t="s">
        <v>226</v>
      </c>
      <c r="D836" s="170"/>
      <c r="E836" s="170"/>
      <c r="F836" s="170"/>
      <c r="G836" s="170"/>
      <c r="H836" s="170"/>
      <c r="I836" s="173"/>
      <c r="J836" s="194"/>
      <c r="K836" s="172"/>
      <c r="L836" s="173"/>
    </row>
    <row r="837" ht="14.25" hidden="1">
      <c r="A837" s="194"/>
      <c r="B837" s="123"/>
      <c r="C837" s="170" t="s">
        <v>241</v>
      </c>
      <c r="D837" s="170"/>
      <c r="E837" s="170"/>
      <c r="F837" s="170"/>
      <c r="G837" s="170"/>
      <c r="H837" s="170"/>
      <c r="I837" s="173"/>
      <c r="J837" s="194"/>
      <c r="K837" s="172"/>
      <c r="L837" s="173">
        <f>SUMIF(CD52:CD833, 3, BK52:BK833)</f>
        <v>0</v>
      </c>
    </row>
    <row r="838" ht="14.25" hidden="1">
      <c r="A838" s="194"/>
      <c r="B838" s="123"/>
      <c r="C838" s="170" t="s">
        <v>242</v>
      </c>
      <c r="D838" s="170"/>
      <c r="E838" s="170"/>
      <c r="F838" s="170"/>
      <c r="G838" s="170"/>
      <c r="H838" s="170"/>
      <c r="I838" s="173"/>
      <c r="J838" s="194"/>
      <c r="K838" s="172"/>
      <c r="L838" s="173">
        <f>SUMIF(CD52:CD833, 3, BD52:BD833)</f>
        <v>0</v>
      </c>
    </row>
    <row r="839" hidden="1"/>
    <row r="840" ht="15" hidden="1">
      <c r="A840" s="191"/>
      <c r="B840" s="192"/>
      <c r="C840" s="187" t="s">
        <v>260</v>
      </c>
      <c r="D840" s="187"/>
      <c r="E840" s="187"/>
      <c r="F840" s="187"/>
      <c r="G840" s="187"/>
      <c r="H840" s="187"/>
      <c r="I840" s="181"/>
      <c r="J840" s="191"/>
      <c r="K840" s="193"/>
      <c r="L840" s="181">
        <f>L848+L863+L864+L842+L843+L844+L845</f>
        <v>0</v>
      </c>
    </row>
    <row r="841" ht="14.25" hidden="1">
      <c r="A841" s="194"/>
      <c r="B841" s="123"/>
      <c r="C841" s="195" t="s">
        <v>226</v>
      </c>
      <c r="D841" s="170"/>
      <c r="E841" s="170"/>
      <c r="F841" s="170"/>
      <c r="G841" s="170"/>
      <c r="H841" s="170"/>
      <c r="I841" s="173"/>
      <c r="J841" s="194"/>
      <c r="K841" s="172"/>
      <c r="L841" s="173"/>
    </row>
    <row r="842" ht="14.25" hidden="1">
      <c r="A842" s="194"/>
      <c r="B842" s="123"/>
      <c r="C842" s="170" t="s">
        <v>261</v>
      </c>
      <c r="D842" s="170"/>
      <c r="E842" s="170"/>
      <c r="F842" s="170"/>
      <c r="G842" s="170"/>
      <c r="H842" s="170"/>
      <c r="I842" s="173"/>
      <c r="J842" s="194"/>
      <c r="K842" s="172"/>
      <c r="L842" s="173"/>
    </row>
    <row r="843" ht="14.25" hidden="1">
      <c r="A843" s="194"/>
      <c r="B843" s="123"/>
      <c r="C843" s="170" t="s">
        <v>261</v>
      </c>
      <c r="D843" s="170"/>
      <c r="E843" s="170"/>
      <c r="F843" s="170"/>
      <c r="G843" s="170"/>
      <c r="H843" s="170"/>
      <c r="I843" s="173"/>
      <c r="J843" s="194"/>
      <c r="K843" s="172"/>
      <c r="L843" s="173">
        <f>SUM(BQ52:BQ838)</f>
        <v>0</v>
      </c>
    </row>
    <row r="844" ht="14.25" hidden="1">
      <c r="A844" s="194"/>
      <c r="B844" s="123"/>
      <c r="C844" s="170" t="s">
        <v>262</v>
      </c>
      <c r="D844" s="170"/>
      <c r="E844" s="170"/>
      <c r="F844" s="170"/>
      <c r="G844" s="170"/>
      <c r="H844" s="170"/>
      <c r="I844" s="173"/>
      <c r="J844" s="194"/>
      <c r="K844" s="172"/>
      <c r="L844" s="173">
        <f>SUMIF(CD52:CD838, 4, BB52:BB838)+SUMIF(CD52:CD838, 4, BC52:BC838)+SUMIF(CD52:CD838, 4, BD52:BD838)</f>
        <v>0</v>
      </c>
    </row>
    <row r="845" ht="14.25" hidden="1">
      <c r="A845" s="194"/>
      <c r="B845" s="123"/>
      <c r="C845" s="170" t="s">
        <v>263</v>
      </c>
      <c r="D845" s="170"/>
      <c r="E845" s="170"/>
      <c r="F845" s="170"/>
      <c r="G845" s="170"/>
      <c r="H845" s="170"/>
      <c r="I845" s="173"/>
      <c r="J845" s="194"/>
      <c r="K845" s="172"/>
      <c r="L845" s="173">
        <f>SUM(BO52:BO838)</f>
        <v>0</v>
      </c>
    </row>
    <row r="846" ht="14.25" hidden="1">
      <c r="A846" s="194"/>
      <c r="B846" s="123"/>
      <c r="C846" s="170" t="s">
        <v>264</v>
      </c>
      <c r="D846" s="170"/>
      <c r="E846" s="170"/>
      <c r="F846" s="170"/>
      <c r="G846" s="170"/>
      <c r="H846" s="170"/>
      <c r="I846" s="173"/>
      <c r="J846" s="194"/>
      <c r="K846" s="172"/>
      <c r="L846" s="173">
        <f>L848+L863+L864</f>
        <v>0</v>
      </c>
    </row>
    <row r="847" ht="14.25" hidden="1">
      <c r="A847" s="194"/>
      <c r="B847" s="123"/>
      <c r="C847" s="195" t="s">
        <v>226</v>
      </c>
      <c r="D847" s="170"/>
      <c r="E847" s="170"/>
      <c r="F847" s="170"/>
      <c r="G847" s="170"/>
      <c r="H847" s="170"/>
      <c r="I847" s="173"/>
      <c r="J847" s="194"/>
      <c r="K847" s="172"/>
      <c r="L847" s="173"/>
    </row>
    <row r="848" ht="14.25" hidden="1">
      <c r="A848" s="194"/>
      <c r="B848" s="123"/>
      <c r="C848" s="170" t="s">
        <v>253</v>
      </c>
      <c r="D848" s="170"/>
      <c r="E848" s="170"/>
      <c r="F848" s="170"/>
      <c r="G848" s="170"/>
      <c r="H848" s="170"/>
      <c r="I848" s="173"/>
      <c r="J848" s="194"/>
      <c r="K848" s="172"/>
      <c r="L848" s="173">
        <f>L850+L851+L857+L861</f>
        <v>0</v>
      </c>
    </row>
    <row r="849" ht="14.25" hidden="1">
      <c r="A849" s="194"/>
      <c r="B849" s="123"/>
      <c r="C849" s="195" t="s">
        <v>226</v>
      </c>
      <c r="D849" s="170"/>
      <c r="E849" s="170"/>
      <c r="F849" s="170"/>
      <c r="G849" s="170"/>
      <c r="H849" s="170"/>
      <c r="I849" s="173"/>
      <c r="J849" s="194"/>
      <c r="K849" s="172"/>
      <c r="L849" s="173"/>
    </row>
    <row r="850" ht="14.25" hidden="1">
      <c r="A850" s="194"/>
      <c r="B850" s="123"/>
      <c r="C850" s="170" t="s">
        <v>254</v>
      </c>
      <c r="D850" s="170"/>
      <c r="E850" s="170"/>
      <c r="F850" s="170"/>
      <c r="G850" s="170"/>
      <c r="H850" s="170"/>
      <c r="I850" s="173"/>
      <c r="J850" s="194"/>
      <c r="K850" s="172"/>
      <c r="L850" s="173">
        <f>SUMIF(CD52:CD838, 4, AR52:AR838)</f>
        <v>0</v>
      </c>
    </row>
    <row r="851" ht="14.25" hidden="1">
      <c r="A851" s="194"/>
      <c r="B851" s="123"/>
      <c r="C851" s="170" t="s">
        <v>228</v>
      </c>
      <c r="D851" s="170"/>
      <c r="E851" s="170"/>
      <c r="F851" s="170"/>
      <c r="G851" s="170"/>
      <c r="H851" s="170"/>
      <c r="I851" s="173"/>
      <c r="J851" s="194"/>
      <c r="K851" s="172"/>
      <c r="L851" s="173">
        <f>L853+L856+L855</f>
        <v>0</v>
      </c>
    </row>
    <row r="852" ht="14.25" hidden="1">
      <c r="A852" s="194"/>
      <c r="B852" s="123"/>
      <c r="C852" s="195" t="s">
        <v>229</v>
      </c>
      <c r="D852" s="170"/>
      <c r="E852" s="170"/>
      <c r="F852" s="170"/>
      <c r="G852" s="170"/>
      <c r="H852" s="170"/>
      <c r="I852" s="173"/>
      <c r="J852" s="194"/>
      <c r="K852" s="172"/>
      <c r="L852" s="173"/>
    </row>
    <row r="853" ht="14.25" hidden="1">
      <c r="A853" s="194"/>
      <c r="B853" s="123"/>
      <c r="C853" s="170" t="s">
        <v>228</v>
      </c>
      <c r="D853" s="170"/>
      <c r="E853" s="170"/>
      <c r="F853" s="170"/>
      <c r="G853" s="170"/>
      <c r="H853" s="170"/>
      <c r="I853" s="173"/>
      <c r="J853" s="194"/>
      <c r="K853" s="172"/>
      <c r="L853" s="173">
        <f>SUMIF(CD52:CD838, 4, AO52:AO838)</f>
        <v>0</v>
      </c>
    </row>
    <row r="854" ht="14.25" hidden="1">
      <c r="A854" s="194"/>
      <c r="B854" s="123"/>
      <c r="C854" s="195" t="s">
        <v>230</v>
      </c>
      <c r="D854" s="170"/>
      <c r="E854" s="170"/>
      <c r="F854" s="170"/>
      <c r="G854" s="170"/>
      <c r="H854" s="170"/>
      <c r="I854" s="173"/>
      <c r="J854" s="194"/>
      <c r="K854" s="172"/>
      <c r="L854" s="173"/>
    </row>
    <row r="855" ht="14.25" hidden="1">
      <c r="A855" s="194"/>
      <c r="B855" s="123"/>
      <c r="C855" s="170" t="s">
        <v>231</v>
      </c>
      <c r="D855" s="170"/>
      <c r="E855" s="170"/>
      <c r="F855" s="170"/>
      <c r="G855" s="170"/>
      <c r="H855" s="170"/>
      <c r="I855" s="173"/>
      <c r="J855" s="194"/>
      <c r="K855" s="172"/>
      <c r="L855" s="173">
        <f>SUMIF(CD52:CD838, 4, AT52:AT838)</f>
        <v>0</v>
      </c>
    </row>
    <row r="856" ht="14.25" hidden="1">
      <c r="A856" s="194"/>
      <c r="B856" s="123"/>
      <c r="C856" s="170" t="s">
        <v>232</v>
      </c>
      <c r="D856" s="170"/>
      <c r="E856" s="170"/>
      <c r="F856" s="170"/>
      <c r="G856" s="170"/>
      <c r="H856" s="170"/>
      <c r="I856" s="173"/>
      <c r="J856" s="194"/>
      <c r="K856" s="172"/>
      <c r="L856" s="173">
        <f>SUMIF(CD52:CD838, 4, AV52:AV838)</f>
        <v>0</v>
      </c>
    </row>
    <row r="857" ht="14.25" hidden="1">
      <c r="A857" s="194"/>
      <c r="B857" s="123"/>
      <c r="C857" s="170" t="s">
        <v>233</v>
      </c>
      <c r="D857" s="170"/>
      <c r="E857" s="170"/>
      <c r="F857" s="170"/>
      <c r="G857" s="170"/>
      <c r="H857" s="170"/>
      <c r="I857" s="173"/>
      <c r="J857" s="194"/>
      <c r="K857" s="172"/>
      <c r="L857" s="173">
        <f>L859+L860</f>
        <v>0</v>
      </c>
    </row>
    <row r="858" ht="14.25" hidden="1">
      <c r="A858" s="194"/>
      <c r="B858" s="123"/>
      <c r="C858" s="195" t="s">
        <v>229</v>
      </c>
      <c r="D858" s="170"/>
      <c r="E858" s="170"/>
      <c r="F858" s="170"/>
      <c r="G858" s="170"/>
      <c r="H858" s="170"/>
      <c r="I858" s="173"/>
      <c r="J858" s="194"/>
      <c r="K858" s="172"/>
      <c r="L858" s="173"/>
    </row>
    <row r="859" ht="14.25" hidden="1">
      <c r="A859" s="194"/>
      <c r="B859" s="123"/>
      <c r="C859" s="170" t="s">
        <v>234</v>
      </c>
      <c r="D859" s="170"/>
      <c r="E859" s="170"/>
      <c r="F859" s="170"/>
      <c r="G859" s="170"/>
      <c r="H859" s="170"/>
      <c r="I859" s="173"/>
      <c r="J859" s="194"/>
      <c r="K859" s="172"/>
      <c r="L859" s="173">
        <f>SUMIF(CD52:CD838, 4, AW52:AW838)-SUMIF(CD52:CD838, 4, BK52:BK838)</f>
        <v>0</v>
      </c>
    </row>
    <row r="860" ht="14.25" hidden="1">
      <c r="A860" s="194"/>
      <c r="B860" s="123"/>
      <c r="C860" s="170" t="s">
        <v>235</v>
      </c>
      <c r="D860" s="170"/>
      <c r="E860" s="170"/>
      <c r="F860" s="170"/>
      <c r="G860" s="170"/>
      <c r="H860" s="170"/>
      <c r="I860" s="173"/>
      <c r="J860" s="194"/>
      <c r="K860" s="172"/>
      <c r="L860" s="173">
        <f>SUMIF(CD52:CD838, 4, BC52:BC838)</f>
        <v>0</v>
      </c>
    </row>
    <row r="861" ht="14.25" hidden="1">
      <c r="A861" s="194"/>
      <c r="B861" s="123"/>
      <c r="C861" s="170" t="s">
        <v>236</v>
      </c>
      <c r="D861" s="170"/>
      <c r="E861" s="170"/>
      <c r="F861" s="170"/>
      <c r="G861" s="170"/>
      <c r="H861" s="170"/>
      <c r="I861" s="173"/>
      <c r="J861" s="194"/>
      <c r="K861" s="172"/>
      <c r="L861" s="173">
        <f>SUMIF(CD52:CD838, 4, BB52:BB838)</f>
        <v>0</v>
      </c>
    </row>
    <row r="862" ht="14.25" hidden="1">
      <c r="A862" s="194"/>
      <c r="B862" s="123"/>
      <c r="C862" s="170" t="s">
        <v>255</v>
      </c>
      <c r="D862" s="170"/>
      <c r="E862" s="170"/>
      <c r="F862" s="170"/>
      <c r="G862" s="170"/>
      <c r="H862" s="170"/>
      <c r="I862" s="173"/>
      <c r="J862" s="194"/>
      <c r="K862" s="172"/>
      <c r="L862" s="173">
        <f>SUMIF(CD52:CD838, 4, AR52:AR838)+SUMIF(CD52:CD838, 4, AT52:AT838)+SUMIF(CD52:CD838, 4, AV52:AV838)</f>
        <v>0</v>
      </c>
    </row>
    <row r="863" ht="14.25" hidden="1">
      <c r="A863" s="194"/>
      <c r="B863" s="123"/>
      <c r="C863" s="170" t="s">
        <v>256</v>
      </c>
      <c r="D863" s="170"/>
      <c r="E863" s="170"/>
      <c r="F863" s="170"/>
      <c r="G863" s="170"/>
      <c r="H863" s="170"/>
      <c r="I863" s="173"/>
      <c r="J863" s="194"/>
      <c r="K863" s="172"/>
      <c r="L863" s="173">
        <f>SUMIF(CD52:CD838, 4, AZ52:AZ838)</f>
        <v>0</v>
      </c>
    </row>
    <row r="864" ht="14.25" hidden="1">
      <c r="A864" s="194"/>
      <c r="B864" s="123"/>
      <c r="C864" s="170" t="s">
        <v>257</v>
      </c>
      <c r="D864" s="170"/>
      <c r="E864" s="170"/>
      <c r="F864" s="170"/>
      <c r="G864" s="170"/>
      <c r="H864" s="170"/>
      <c r="I864" s="173"/>
      <c r="J864" s="194"/>
      <c r="K864" s="172"/>
      <c r="L864" s="173">
        <f>SUMIF(CD52:CD838, 4, BA52:BA838)</f>
        <v>0</v>
      </c>
    </row>
    <row r="866" ht="15">
      <c r="A866" s="191"/>
      <c r="B866" s="192"/>
      <c r="C866" s="187" t="s">
        <v>265</v>
      </c>
      <c r="D866" s="187"/>
      <c r="E866" s="187"/>
      <c r="F866" s="187"/>
      <c r="G866" s="187"/>
      <c r="H866" s="187"/>
      <c r="I866" s="181"/>
      <c r="J866" s="191"/>
      <c r="K866" s="193"/>
      <c r="L866" s="181">
        <f>L795+L815+L835+L840</f>
        <v>3725848.8999999999</v>
      </c>
    </row>
    <row r="867" ht="14.25">
      <c r="A867" s="194"/>
      <c r="B867" s="123"/>
      <c r="C867" s="195" t="s">
        <v>226</v>
      </c>
      <c r="D867" s="170"/>
      <c r="E867" s="170"/>
      <c r="F867" s="170"/>
      <c r="G867" s="170"/>
      <c r="H867" s="170"/>
      <c r="I867" s="173"/>
      <c r="J867" s="194"/>
      <c r="K867" s="172"/>
      <c r="L867" s="173"/>
    </row>
    <row r="868" ht="14.25">
      <c r="A868" s="194"/>
      <c r="B868" s="123"/>
      <c r="C868" s="170" t="s">
        <v>253</v>
      </c>
      <c r="D868" s="170"/>
      <c r="E868" s="170"/>
      <c r="F868" s="170"/>
      <c r="G868" s="170"/>
      <c r="H868" s="170"/>
      <c r="I868" s="173"/>
      <c r="J868" s="194"/>
      <c r="K868" s="172"/>
      <c r="L868" s="173">
        <f>L870+L871+L877+L881</f>
        <v>3249519.5299999993</v>
      </c>
    </row>
    <row r="869" ht="14.25">
      <c r="A869" s="194"/>
      <c r="B869" s="123"/>
      <c r="C869" s="195" t="s">
        <v>226</v>
      </c>
      <c r="D869" s="170"/>
      <c r="E869" s="170"/>
      <c r="F869" s="170"/>
      <c r="G869" s="170"/>
      <c r="H869" s="170"/>
      <c r="I869" s="173"/>
      <c r="J869" s="194"/>
      <c r="K869" s="172"/>
      <c r="L869" s="173"/>
    </row>
    <row r="870" ht="14.25">
      <c r="A870" s="194"/>
      <c r="B870" s="123"/>
      <c r="C870" s="170" t="s">
        <v>254</v>
      </c>
      <c r="D870" s="170"/>
      <c r="E870" s="170"/>
      <c r="F870" s="170"/>
      <c r="G870" s="170"/>
      <c r="H870" s="170"/>
      <c r="I870" s="173"/>
      <c r="J870" s="194"/>
      <c r="K870" s="172"/>
      <c r="L870" s="173">
        <f>SUM(AR52:AR864)</f>
        <v>291405.13000000006</v>
      </c>
    </row>
    <row r="871" ht="14.25" hidden="1">
      <c r="A871" s="194"/>
      <c r="B871" s="123"/>
      <c r="C871" s="170" t="s">
        <v>228</v>
      </c>
      <c r="D871" s="170"/>
      <c r="E871" s="170"/>
      <c r="F871" s="170"/>
      <c r="G871" s="170"/>
      <c r="H871" s="170"/>
      <c r="I871" s="173"/>
      <c r="J871" s="194"/>
      <c r="K871" s="172"/>
      <c r="L871" s="173">
        <f>L873+L876+L875</f>
        <v>110425.06</v>
      </c>
    </row>
    <row r="872" ht="14.25" hidden="1">
      <c r="A872" s="194"/>
      <c r="B872" s="123"/>
      <c r="C872" s="195" t="s">
        <v>229</v>
      </c>
      <c r="D872" s="170"/>
      <c r="E872" s="170"/>
      <c r="F872" s="170"/>
      <c r="G872" s="170"/>
      <c r="H872" s="170"/>
      <c r="I872" s="173"/>
      <c r="J872" s="194"/>
      <c r="K872" s="172"/>
      <c r="L872" s="173"/>
    </row>
    <row r="873" ht="14.25">
      <c r="A873" s="194"/>
      <c r="B873" s="123"/>
      <c r="C873" s="170" t="s">
        <v>228</v>
      </c>
      <c r="D873" s="170"/>
      <c r="E873" s="170"/>
      <c r="F873" s="170"/>
      <c r="G873" s="170"/>
      <c r="H873" s="170"/>
      <c r="I873" s="173"/>
      <c r="J873" s="194"/>
      <c r="K873" s="172"/>
      <c r="L873" s="173">
        <f>SUM(AO52:AO864)</f>
        <v>66261.839999999997</v>
      </c>
    </row>
    <row r="874" ht="14.25" hidden="1">
      <c r="A874" s="194"/>
      <c r="B874" s="123"/>
      <c r="C874" s="195" t="s">
        <v>230</v>
      </c>
      <c r="D874" s="170"/>
      <c r="E874" s="170"/>
      <c r="F874" s="170"/>
      <c r="G874" s="170"/>
      <c r="H874" s="170"/>
      <c r="I874" s="173"/>
      <c r="J874" s="194"/>
      <c r="K874" s="172"/>
      <c r="L874" s="173"/>
    </row>
    <row r="875" ht="14.25">
      <c r="A875" s="194"/>
      <c r="B875" s="123"/>
      <c r="C875" s="170" t="s">
        <v>231</v>
      </c>
      <c r="D875" s="170"/>
      <c r="E875" s="170"/>
      <c r="F875" s="170"/>
      <c r="G875" s="170"/>
      <c r="H875" s="170"/>
      <c r="I875" s="173"/>
      <c r="J875" s="194"/>
      <c r="K875" s="172"/>
      <c r="L875" s="173">
        <f>SUM(AT52:AT864)</f>
        <v>44163.220000000008</v>
      </c>
    </row>
    <row r="876" ht="14.25" hidden="1">
      <c r="A876" s="194"/>
      <c r="B876" s="123"/>
      <c r="C876" s="170" t="s">
        <v>232</v>
      </c>
      <c r="D876" s="170"/>
      <c r="E876" s="170"/>
      <c r="F876" s="170"/>
      <c r="G876" s="170"/>
      <c r="H876" s="170"/>
      <c r="I876" s="173"/>
      <c r="J876" s="194"/>
      <c r="K876" s="172"/>
      <c r="L876" s="173">
        <f>SUM(AV52:AV864)</f>
        <v>0</v>
      </c>
    </row>
    <row r="877" ht="14.25">
      <c r="A877" s="194"/>
      <c r="B877" s="123"/>
      <c r="C877" s="170" t="s">
        <v>233</v>
      </c>
      <c r="D877" s="170"/>
      <c r="E877" s="170"/>
      <c r="F877" s="170"/>
      <c r="G877" s="170"/>
      <c r="H877" s="170"/>
      <c r="I877" s="173"/>
      <c r="J877" s="194"/>
      <c r="K877" s="172"/>
      <c r="L877" s="173">
        <f>L879+L880</f>
        <v>2766754.2199999993</v>
      </c>
    </row>
    <row r="878" ht="14.25">
      <c r="A878" s="194"/>
      <c r="B878" s="123"/>
      <c r="C878" s="195" t="s">
        <v>229</v>
      </c>
      <c r="D878" s="170"/>
      <c r="E878" s="170"/>
      <c r="F878" s="170"/>
      <c r="G878" s="170"/>
      <c r="H878" s="170"/>
      <c r="I878" s="173"/>
      <c r="J878" s="194"/>
      <c r="K878" s="172"/>
      <c r="L878" s="173"/>
    </row>
    <row r="879" ht="14.25">
      <c r="A879" s="194"/>
      <c r="B879" s="123"/>
      <c r="C879" s="170" t="s">
        <v>234</v>
      </c>
      <c r="D879" s="170"/>
      <c r="E879" s="170"/>
      <c r="F879" s="170"/>
      <c r="G879" s="170"/>
      <c r="H879" s="170"/>
      <c r="I879" s="173"/>
      <c r="J879" s="194"/>
      <c r="K879" s="172"/>
      <c r="L879" s="173">
        <f>SUM(AW52:AW864)-SUM(BK52:BK864)</f>
        <v>2766754.2199999993</v>
      </c>
    </row>
    <row r="880" ht="14.25" hidden="1">
      <c r="A880" s="194"/>
      <c r="B880" s="123"/>
      <c r="C880" s="170" t="s">
        <v>235</v>
      </c>
      <c r="D880" s="170"/>
      <c r="E880" s="170"/>
      <c r="F880" s="170"/>
      <c r="G880" s="170"/>
      <c r="H880" s="170"/>
      <c r="I880" s="173"/>
      <c r="J880" s="194"/>
      <c r="K880" s="172"/>
      <c r="L880" s="173">
        <f>SUM(BC52:BC864)</f>
        <v>0</v>
      </c>
    </row>
    <row r="881" ht="14.25">
      <c r="A881" s="194"/>
      <c r="B881" s="123"/>
      <c r="C881" s="170" t="s">
        <v>236</v>
      </c>
      <c r="D881" s="170"/>
      <c r="E881" s="170"/>
      <c r="F881" s="170"/>
      <c r="G881" s="170"/>
      <c r="H881" s="170"/>
      <c r="I881" s="173"/>
      <c r="J881" s="194"/>
      <c r="K881" s="172"/>
      <c r="L881" s="173">
        <f>SUM(BB52:BB864)</f>
        <v>80935.119999999995</v>
      </c>
    </row>
    <row r="882" ht="14.25">
      <c r="A882" s="194"/>
      <c r="B882" s="123"/>
      <c r="C882" s="170" t="s">
        <v>237</v>
      </c>
      <c r="D882" s="170"/>
      <c r="E882" s="170"/>
      <c r="F882" s="170"/>
      <c r="G882" s="170"/>
      <c r="H882" s="170"/>
      <c r="I882" s="173"/>
      <c r="J882" s="194"/>
      <c r="K882" s="172"/>
      <c r="L882" s="173">
        <f>SUM(AR52:AR864)+SUM(AT52:AT864)+SUM(AV52:AV864)</f>
        <v>335568.35000000009</v>
      </c>
    </row>
    <row r="883" ht="14.25">
      <c r="A883" s="194"/>
      <c r="B883" s="123"/>
      <c r="C883" s="170" t="s">
        <v>238</v>
      </c>
      <c r="D883" s="170"/>
      <c r="E883" s="170"/>
      <c r="F883" s="170"/>
      <c r="G883" s="170"/>
      <c r="H883" s="170"/>
      <c r="I883" s="173"/>
      <c r="J883" s="194"/>
      <c r="K883" s="172"/>
      <c r="L883" s="173">
        <f>SUM(AZ52:AZ864)</f>
        <v>316906.10000000003</v>
      </c>
    </row>
    <row r="884" ht="14.25">
      <c r="A884" s="194"/>
      <c r="B884" s="123"/>
      <c r="C884" s="170" t="s">
        <v>239</v>
      </c>
      <c r="D884" s="170"/>
      <c r="E884" s="170"/>
      <c r="F884" s="170"/>
      <c r="G884" s="170"/>
      <c r="H884" s="170"/>
      <c r="I884" s="173"/>
      <c r="J884" s="194"/>
      <c r="K884" s="172"/>
      <c r="L884" s="173">
        <f>SUM(BA52:BA864)</f>
        <v>159423.26999999999</v>
      </c>
    </row>
    <row r="885" ht="14.25" hidden="1">
      <c r="A885" s="194"/>
      <c r="B885" s="123"/>
      <c r="C885" s="170" t="s">
        <v>266</v>
      </c>
      <c r="D885" s="170"/>
      <c r="E885" s="170"/>
      <c r="F885" s="170"/>
      <c r="G885" s="170"/>
      <c r="H885" s="170"/>
      <c r="I885" s="173"/>
      <c r="J885" s="194"/>
      <c r="K885" s="172"/>
      <c r="L885" s="173">
        <f>L887+L888</f>
        <v>0</v>
      </c>
    </row>
    <row r="886" ht="14.25" hidden="1">
      <c r="A886" s="194"/>
      <c r="B886" s="123"/>
      <c r="C886" s="195" t="s">
        <v>226</v>
      </c>
      <c r="D886" s="170"/>
      <c r="E886" s="170"/>
      <c r="F886" s="170"/>
      <c r="G886" s="170"/>
      <c r="H886" s="170"/>
      <c r="I886" s="173"/>
      <c r="J886" s="194"/>
      <c r="K886" s="172"/>
      <c r="L886" s="173"/>
    </row>
    <row r="887" ht="14.25" hidden="1">
      <c r="A887" s="194"/>
      <c r="B887" s="123"/>
      <c r="C887" s="170" t="s">
        <v>241</v>
      </c>
      <c r="D887" s="170"/>
      <c r="E887" s="170"/>
      <c r="F887" s="170"/>
      <c r="G887" s="170"/>
      <c r="H887" s="170"/>
      <c r="I887" s="173"/>
      <c r="J887" s="194"/>
      <c r="K887" s="172"/>
      <c r="L887" s="173">
        <f>SUM(BK52:BK864)</f>
        <v>0</v>
      </c>
    </row>
    <row r="888" ht="14.25" hidden="1">
      <c r="A888" s="194"/>
      <c r="B888" s="123"/>
      <c r="C888" s="170" t="s">
        <v>242</v>
      </c>
      <c r="D888" s="170"/>
      <c r="E888" s="170"/>
      <c r="F888" s="170"/>
      <c r="G888" s="170"/>
      <c r="H888" s="170"/>
      <c r="I888" s="173"/>
      <c r="J888" s="194"/>
      <c r="K888" s="172"/>
      <c r="L888" s="173">
        <f>SUM(BD52:BD864)</f>
        <v>0</v>
      </c>
    </row>
    <row r="889" ht="14.25" hidden="1">
      <c r="A889" s="194"/>
      <c r="B889" s="123"/>
      <c r="C889" s="170" t="s">
        <v>267</v>
      </c>
      <c r="D889" s="170"/>
      <c r="E889" s="170"/>
      <c r="F889" s="170"/>
      <c r="G889" s="170"/>
      <c r="H889" s="170"/>
      <c r="I889" s="173"/>
      <c r="J889" s="194"/>
      <c r="K889" s="172"/>
      <c r="L889" s="173">
        <f>L840</f>
        <v>0</v>
      </c>
    </row>
    <row r="890" ht="14.25">
      <c r="A890" s="194"/>
      <c r="B890" s="123"/>
      <c r="C890" s="187" t="s">
        <v>246</v>
      </c>
      <c r="D890" s="170"/>
      <c r="E890" s="170"/>
      <c r="F890" s="170"/>
      <c r="G890" s="170"/>
      <c r="H890" s="170"/>
      <c r="I890" s="173"/>
      <c r="J890" s="194"/>
      <c r="K890" s="172"/>
      <c r="L890" s="173"/>
    </row>
    <row r="891" ht="14.25">
      <c r="A891" s="194"/>
      <c r="B891" s="123"/>
      <c r="C891" s="170" t="s">
        <v>247</v>
      </c>
      <c r="D891" s="170"/>
      <c r="E891" s="170"/>
      <c r="F891" s="170"/>
      <c r="G891" s="170"/>
      <c r="H891" s="170"/>
      <c r="I891" s="173"/>
      <c r="J891" s="194"/>
      <c r="K891" s="172"/>
      <c r="L891" s="173">
        <f>SUM(AX52:AX864)</f>
        <v>2434917.4300000002</v>
      </c>
    </row>
    <row r="892" ht="14.25" hidden="1">
      <c r="A892" s="194"/>
      <c r="B892" s="123"/>
      <c r="C892" s="170" t="s">
        <v>248</v>
      </c>
      <c r="D892" s="170"/>
      <c r="E892" s="170"/>
      <c r="F892" s="170"/>
      <c r="G892" s="170"/>
      <c r="H892" s="170"/>
      <c r="I892" s="173"/>
      <c r="J892" s="194"/>
      <c r="K892" s="172"/>
      <c r="L892" s="173">
        <f>SUM(AY52:AY864)</f>
        <v>0</v>
      </c>
    </row>
    <row r="893" ht="14.25">
      <c r="A893" s="194"/>
      <c r="B893" s="123"/>
      <c r="C893" s="170" t="s">
        <v>249</v>
      </c>
      <c r="D893" s="170"/>
      <c r="E893" s="170"/>
      <c r="F893" s="174"/>
      <c r="G893" s="180">
        <f>Source!F664</f>
        <v>614.6475868</v>
      </c>
      <c r="H893" s="194"/>
      <c r="I893" s="194"/>
      <c r="J893" s="194"/>
      <c r="K893" s="194"/>
      <c r="L893" s="194"/>
    </row>
    <row r="894" ht="14.25">
      <c r="A894" s="194"/>
      <c r="B894" s="123"/>
      <c r="C894" s="170" t="s">
        <v>250</v>
      </c>
      <c r="D894" s="170"/>
      <c r="E894" s="170"/>
      <c r="F894" s="174"/>
      <c r="G894" s="180">
        <f>Source!F665</f>
        <v>76.140493399999997</v>
      </c>
      <c r="H894" s="194"/>
      <c r="I894" s="194"/>
      <c r="J894" s="194"/>
      <c r="K894" s="194"/>
      <c r="L894" s="194"/>
    </row>
    <row r="898" ht="14.25" customHeight="1">
      <c r="A898" s="200"/>
      <c r="B898" s="201" t="s">
        <v>268</v>
      </c>
      <c r="C898" s="202" t="str">
        <f>IF(Source!AC12&lt;&gt;"", Source!AC12," ")</f>
        <v xml:space="preserve">инженер сметчик ООО "Энком"</v>
      </c>
      <c r="D898" s="152"/>
      <c r="E898" s="152"/>
      <c r="F898" s="152"/>
      <c r="G898" s="152"/>
      <c r="H898" s="203" t="str">
        <f>IF(Source!AB12&lt;&gt;"", Source!AB12," ")</f>
        <v xml:space="preserve">Астахов А.И.</v>
      </c>
      <c r="I898" s="204"/>
      <c r="J898" s="204"/>
      <c r="K898" s="205"/>
      <c r="L898" s="205"/>
    </row>
    <row r="899" ht="14.25" customHeight="1">
      <c r="A899" s="200"/>
      <c r="B899" s="206"/>
      <c r="C899" s="207" t="s">
        <v>269</v>
      </c>
      <c r="D899" s="207"/>
      <c r="E899" s="207"/>
      <c r="F899" s="207"/>
      <c r="G899" s="207"/>
      <c r="H899" s="204"/>
      <c r="I899" s="204"/>
      <c r="J899" s="204"/>
      <c r="K899" s="205"/>
      <c r="L899" s="205"/>
    </row>
    <row r="900" ht="14.25" customHeight="1">
      <c r="A900" s="200"/>
      <c r="B900" s="206"/>
      <c r="C900" s="131"/>
      <c r="D900" s="131"/>
      <c r="E900" s="131"/>
      <c r="F900" s="131"/>
      <c r="G900" s="131"/>
      <c r="H900" s="204"/>
      <c r="I900" s="204"/>
      <c r="J900" s="204"/>
      <c r="K900" s="205"/>
      <c r="L900" s="205"/>
    </row>
    <row r="901" ht="14.25" customHeight="1">
      <c r="A901" s="200"/>
      <c r="B901" s="201" t="s">
        <v>270</v>
      </c>
      <c r="C901" s="202" t="str">
        <f>IF(Source!AE12&lt;&gt;"", Source!AE12," ")</f>
        <v xml:space="preserve">Начальник сметного отдела ООО "Энком"</v>
      </c>
      <c r="D901" s="152"/>
      <c r="E901" s="152"/>
      <c r="F901" s="152"/>
      <c r="G901" s="152"/>
      <c r="H901" s="203" t="str">
        <f>IF(Source!AD12&lt;&gt;"", Source!AD12," ")</f>
        <v xml:space="preserve">Стрекоза О.В.</v>
      </c>
      <c r="I901" s="204"/>
      <c r="J901" s="204"/>
      <c r="K901" s="205"/>
      <c r="L901" s="205"/>
    </row>
    <row r="902" ht="14.25" customHeight="1">
      <c r="A902" s="131"/>
      <c r="B902" s="131"/>
      <c r="C902" s="207" t="s">
        <v>269</v>
      </c>
      <c r="D902" s="207"/>
      <c r="E902" s="207"/>
      <c r="F902" s="207"/>
      <c r="G902" s="207"/>
      <c r="H902" s="204"/>
      <c r="I902" s="204"/>
      <c r="J902" s="204"/>
      <c r="K902" s="205"/>
      <c r="L902" s="205"/>
    </row>
  </sheetData>
  <mergeCells count="472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6:H66"/>
    <mergeCell ref="I66:J66"/>
    <mergeCell ref="K66:L66"/>
    <mergeCell ref="C75:H75"/>
    <mergeCell ref="I75:J75"/>
    <mergeCell ref="K75:L75"/>
    <mergeCell ref="C89:H89"/>
    <mergeCell ref="I89:J89"/>
    <mergeCell ref="K89:L89"/>
    <mergeCell ref="C103:H103"/>
    <mergeCell ref="I103:J103"/>
    <mergeCell ref="K103:L103"/>
    <mergeCell ref="C105:H105"/>
    <mergeCell ref="I105:J105"/>
    <mergeCell ref="K105:L105"/>
    <mergeCell ref="C133:H133"/>
    <mergeCell ref="I133:J133"/>
    <mergeCell ref="K133:L133"/>
    <mergeCell ref="C135:H135"/>
    <mergeCell ref="I135:J135"/>
    <mergeCell ref="K135:L135"/>
    <mergeCell ref="C149:H149"/>
    <mergeCell ref="I149:J149"/>
    <mergeCell ref="K149:L149"/>
    <mergeCell ref="C151:H151"/>
    <mergeCell ref="I151:J151"/>
    <mergeCell ref="K151:L151"/>
    <mergeCell ref="C165:H165"/>
    <mergeCell ref="I165:J165"/>
    <mergeCell ref="K165:L165"/>
    <mergeCell ref="C167:H167"/>
    <mergeCell ref="I167:J167"/>
    <mergeCell ref="K167:L167"/>
    <mergeCell ref="C178:H178"/>
    <mergeCell ref="I178:J178"/>
    <mergeCell ref="K178:L178"/>
    <mergeCell ref="C187:H187"/>
    <mergeCell ref="I187:J187"/>
    <mergeCell ref="K187:L187"/>
    <mergeCell ref="C202:H202"/>
    <mergeCell ref="I202:J202"/>
    <mergeCell ref="K202:L202"/>
    <mergeCell ref="C205:H205"/>
    <mergeCell ref="I205:J205"/>
    <mergeCell ref="K205:L205"/>
    <mergeCell ref="C208:H208"/>
    <mergeCell ref="I208:J208"/>
    <mergeCell ref="K208:L208"/>
    <mergeCell ref="C210:H210"/>
    <mergeCell ref="I210:J210"/>
    <mergeCell ref="K210:L210"/>
    <mergeCell ref="C212:H212"/>
    <mergeCell ref="I212:J212"/>
    <mergeCell ref="K212:L212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F242"/>
    <mergeCell ref="C243:F243"/>
    <mergeCell ref="A246:L246"/>
    <mergeCell ref="C259:H259"/>
    <mergeCell ref="I259:J259"/>
    <mergeCell ref="K259:L259"/>
    <mergeCell ref="C268:H268"/>
    <mergeCell ref="I268:J268"/>
    <mergeCell ref="K268:L268"/>
    <mergeCell ref="C282:H282"/>
    <mergeCell ref="I282:J282"/>
    <mergeCell ref="K282:L282"/>
    <mergeCell ref="C284:H284"/>
    <mergeCell ref="I284:J284"/>
    <mergeCell ref="K284:L284"/>
    <mergeCell ref="C308:H308"/>
    <mergeCell ref="I308:J308"/>
    <mergeCell ref="K308:L308"/>
    <mergeCell ref="C310:H310"/>
    <mergeCell ref="I310:J310"/>
    <mergeCell ref="K310:L310"/>
    <mergeCell ref="C324:H324"/>
    <mergeCell ref="I324:J324"/>
    <mergeCell ref="K324:L324"/>
    <mergeCell ref="C326:H326"/>
    <mergeCell ref="I326:J326"/>
    <mergeCell ref="K326:L326"/>
    <mergeCell ref="C337:H337"/>
    <mergeCell ref="I337:J337"/>
    <mergeCell ref="K337:L337"/>
    <mergeCell ref="C339:H339"/>
    <mergeCell ref="I339:J339"/>
    <mergeCell ref="K339:L339"/>
    <mergeCell ref="C350:H350"/>
    <mergeCell ref="I350:J350"/>
    <mergeCell ref="K350:L350"/>
    <mergeCell ref="C359:H359"/>
    <mergeCell ref="I359:J359"/>
    <mergeCell ref="K359:L359"/>
    <mergeCell ref="C374:H374"/>
    <mergeCell ref="I374:J374"/>
    <mergeCell ref="K374:L374"/>
    <mergeCell ref="C377:H377"/>
    <mergeCell ref="I377:J377"/>
    <mergeCell ref="K377:L377"/>
    <mergeCell ref="C380:H380"/>
    <mergeCell ref="I380:J380"/>
    <mergeCell ref="K380:L380"/>
    <mergeCell ref="C382:H382"/>
    <mergeCell ref="I382:J382"/>
    <mergeCell ref="K382:L382"/>
    <mergeCell ref="C384:H384"/>
    <mergeCell ref="I384:J384"/>
    <mergeCell ref="K384:L384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F414"/>
    <mergeCell ref="C415:F415"/>
    <mergeCell ref="A418:L418"/>
    <mergeCell ref="C431:H431"/>
    <mergeCell ref="I431:J431"/>
    <mergeCell ref="K431:L431"/>
    <mergeCell ref="C440:H440"/>
    <mergeCell ref="I440:J440"/>
    <mergeCell ref="K440:L440"/>
    <mergeCell ref="C454:H454"/>
    <mergeCell ref="I454:J454"/>
    <mergeCell ref="K454:L454"/>
    <mergeCell ref="C468:H468"/>
    <mergeCell ref="I468:J468"/>
    <mergeCell ref="K468:L468"/>
    <mergeCell ref="C470:H470"/>
    <mergeCell ref="I470:J470"/>
    <mergeCell ref="K470:L470"/>
    <mergeCell ref="C494:H494"/>
    <mergeCell ref="I494:J494"/>
    <mergeCell ref="K494:L494"/>
    <mergeCell ref="C496:H496"/>
    <mergeCell ref="I496:J496"/>
    <mergeCell ref="K496:L496"/>
    <mergeCell ref="C510:H510"/>
    <mergeCell ref="I510:J510"/>
    <mergeCell ref="K510:L510"/>
    <mergeCell ref="C512:H512"/>
    <mergeCell ref="I512:J512"/>
    <mergeCell ref="K512:L512"/>
    <mergeCell ref="C526:H526"/>
    <mergeCell ref="I526:J526"/>
    <mergeCell ref="K526:L526"/>
    <mergeCell ref="C528:H528"/>
    <mergeCell ref="I528:J528"/>
    <mergeCell ref="K528:L528"/>
    <mergeCell ref="C539:H539"/>
    <mergeCell ref="I539:J539"/>
    <mergeCell ref="K539:L539"/>
    <mergeCell ref="C541:H541"/>
    <mergeCell ref="I541:J541"/>
    <mergeCell ref="K541:L541"/>
    <mergeCell ref="C552:H552"/>
    <mergeCell ref="I552:J552"/>
    <mergeCell ref="K552:L552"/>
    <mergeCell ref="C561:H561"/>
    <mergeCell ref="I561:J561"/>
    <mergeCell ref="K561:L561"/>
    <mergeCell ref="C576:H576"/>
    <mergeCell ref="I576:J576"/>
    <mergeCell ref="K576:L576"/>
    <mergeCell ref="C579:H579"/>
    <mergeCell ref="I579:J579"/>
    <mergeCell ref="K579:L579"/>
    <mergeCell ref="C582:H582"/>
    <mergeCell ref="I582:J582"/>
    <mergeCell ref="K582:L582"/>
    <mergeCell ref="C584:H584"/>
    <mergeCell ref="I584:J584"/>
    <mergeCell ref="K584:L584"/>
    <mergeCell ref="C586:H586"/>
    <mergeCell ref="I586:J586"/>
    <mergeCell ref="K586:L586"/>
    <mergeCell ref="C588:H588"/>
    <mergeCell ref="C589:H589"/>
    <mergeCell ref="C590:H590"/>
    <mergeCell ref="C591:H591"/>
    <mergeCell ref="C592:H592"/>
    <mergeCell ref="C593:H593"/>
    <mergeCell ref="C594:H594"/>
    <mergeCell ref="C595:H595"/>
    <mergeCell ref="C596:H596"/>
    <mergeCell ref="C597:H597"/>
    <mergeCell ref="C598:H598"/>
    <mergeCell ref="C599:H599"/>
    <mergeCell ref="C600:H600"/>
    <mergeCell ref="C601:H601"/>
    <mergeCell ref="C602:H602"/>
    <mergeCell ref="C603:H603"/>
    <mergeCell ref="C604:H604"/>
    <mergeCell ref="C605:H605"/>
    <mergeCell ref="C606:H606"/>
    <mergeCell ref="C607:H607"/>
    <mergeCell ref="C608:H608"/>
    <mergeCell ref="C609:H609"/>
    <mergeCell ref="C610:H610"/>
    <mergeCell ref="C611:H611"/>
    <mergeCell ref="C612:H612"/>
    <mergeCell ref="C613:H613"/>
    <mergeCell ref="C614:H614"/>
    <mergeCell ref="C615:H615"/>
    <mergeCell ref="C616:F616"/>
    <mergeCell ref="C617:F617"/>
    <mergeCell ref="A620:L620"/>
    <mergeCell ref="C633:H633"/>
    <mergeCell ref="I633:J633"/>
    <mergeCell ref="K633:L633"/>
    <mergeCell ref="C642:H642"/>
    <mergeCell ref="I642:J642"/>
    <mergeCell ref="K642:L642"/>
    <mergeCell ref="C656:H656"/>
    <mergeCell ref="I656:J656"/>
    <mergeCell ref="K656:L656"/>
    <mergeCell ref="C670:H670"/>
    <mergeCell ref="I670:J670"/>
    <mergeCell ref="K670:L670"/>
    <mergeCell ref="C672:H672"/>
    <mergeCell ref="I672:J672"/>
    <mergeCell ref="K672:L672"/>
    <mergeCell ref="C696:H696"/>
    <mergeCell ref="I696:J696"/>
    <mergeCell ref="K696:L696"/>
    <mergeCell ref="C698:H698"/>
    <mergeCell ref="I698:J698"/>
    <mergeCell ref="K698:L698"/>
    <mergeCell ref="C712:H712"/>
    <mergeCell ref="I712:J712"/>
    <mergeCell ref="K712:L712"/>
    <mergeCell ref="C714:H714"/>
    <mergeCell ref="I714:J714"/>
    <mergeCell ref="K714:L714"/>
    <mergeCell ref="C725:H725"/>
    <mergeCell ref="I725:J725"/>
    <mergeCell ref="K725:L725"/>
    <mergeCell ref="C734:H734"/>
    <mergeCell ref="I734:J734"/>
    <mergeCell ref="K734:L734"/>
    <mergeCell ref="C749:H749"/>
    <mergeCell ref="I749:J749"/>
    <mergeCell ref="K749:L749"/>
    <mergeCell ref="C752:H752"/>
    <mergeCell ref="I752:J752"/>
    <mergeCell ref="K752:L752"/>
    <mergeCell ref="C755:H755"/>
    <mergeCell ref="I755:J755"/>
    <mergeCell ref="K755:L755"/>
    <mergeCell ref="C757:H757"/>
    <mergeCell ref="I757:J757"/>
    <mergeCell ref="K757:L757"/>
    <mergeCell ref="C759:H759"/>
    <mergeCell ref="I759:J759"/>
    <mergeCell ref="K759:L759"/>
    <mergeCell ref="C761:H761"/>
    <mergeCell ref="C762:H762"/>
    <mergeCell ref="C763:H763"/>
    <mergeCell ref="C764:H764"/>
    <mergeCell ref="C765:H765"/>
    <mergeCell ref="C766:H766"/>
    <mergeCell ref="C767:H767"/>
    <mergeCell ref="C768:H768"/>
    <mergeCell ref="C769:H769"/>
    <mergeCell ref="C770:H770"/>
    <mergeCell ref="C771:H771"/>
    <mergeCell ref="C772:H772"/>
    <mergeCell ref="C773:H773"/>
    <mergeCell ref="C774:H774"/>
    <mergeCell ref="C775:H775"/>
    <mergeCell ref="C776:H776"/>
    <mergeCell ref="C777:H777"/>
    <mergeCell ref="C778:H778"/>
    <mergeCell ref="C779:H779"/>
    <mergeCell ref="C780:H780"/>
    <mergeCell ref="C781:H781"/>
    <mergeCell ref="C782:H782"/>
    <mergeCell ref="C783:H783"/>
    <mergeCell ref="C784:H784"/>
    <mergeCell ref="C785:H785"/>
    <mergeCell ref="C786:H786"/>
    <mergeCell ref="C787:H787"/>
    <mergeCell ref="C788:H788"/>
    <mergeCell ref="C789:F789"/>
    <mergeCell ref="C790:F790"/>
    <mergeCell ref="C793:H793"/>
    <mergeCell ref="C795:H795"/>
    <mergeCell ref="C796:H796"/>
    <mergeCell ref="C797:H797"/>
    <mergeCell ref="C798:H798"/>
    <mergeCell ref="C799:H799"/>
    <mergeCell ref="C800:H800"/>
    <mergeCell ref="C801:H801"/>
    <mergeCell ref="C802:H802"/>
    <mergeCell ref="C803:H803"/>
    <mergeCell ref="C804:H804"/>
    <mergeCell ref="C805:H805"/>
    <mergeCell ref="C806:H806"/>
    <mergeCell ref="C807:H807"/>
    <mergeCell ref="C808:H808"/>
    <mergeCell ref="C809:H809"/>
    <mergeCell ref="C810:H810"/>
    <mergeCell ref="C811:H811"/>
    <mergeCell ref="C812:H812"/>
    <mergeCell ref="C813:H813"/>
    <mergeCell ref="C815:H815"/>
    <mergeCell ref="C816:H816"/>
    <mergeCell ref="C817:H817"/>
    <mergeCell ref="C818:H818"/>
    <mergeCell ref="C819:H819"/>
    <mergeCell ref="C820:H820"/>
    <mergeCell ref="C821:H821"/>
    <mergeCell ref="C822:H822"/>
    <mergeCell ref="C823:H823"/>
    <mergeCell ref="C824:H824"/>
    <mergeCell ref="C825:H825"/>
    <mergeCell ref="C826:H826"/>
    <mergeCell ref="C827:H827"/>
    <mergeCell ref="C828:H828"/>
    <mergeCell ref="C829:H829"/>
    <mergeCell ref="C830:H830"/>
    <mergeCell ref="C831:H831"/>
    <mergeCell ref="C832:H832"/>
    <mergeCell ref="C833:H833"/>
    <mergeCell ref="C835:H835"/>
    <mergeCell ref="C836:H836"/>
    <mergeCell ref="C837:H837"/>
    <mergeCell ref="C838:H838"/>
    <mergeCell ref="C840:H840"/>
    <mergeCell ref="C841:H841"/>
    <mergeCell ref="C842:H842"/>
    <mergeCell ref="C843:H843"/>
    <mergeCell ref="C844:H844"/>
    <mergeCell ref="C845:H845"/>
    <mergeCell ref="C846:H846"/>
    <mergeCell ref="C847:H847"/>
    <mergeCell ref="C848:H848"/>
    <mergeCell ref="C849:H849"/>
    <mergeCell ref="C850:H850"/>
    <mergeCell ref="C851:H851"/>
    <mergeCell ref="C852:H852"/>
    <mergeCell ref="C853:H853"/>
    <mergeCell ref="C854:H854"/>
    <mergeCell ref="C855:H855"/>
    <mergeCell ref="C856:H856"/>
    <mergeCell ref="C857:H857"/>
    <mergeCell ref="C858:H858"/>
    <mergeCell ref="C859:H859"/>
    <mergeCell ref="C860:H860"/>
    <mergeCell ref="C861:H861"/>
    <mergeCell ref="C862:H862"/>
    <mergeCell ref="C863:H863"/>
    <mergeCell ref="C864:H864"/>
    <mergeCell ref="C866:H866"/>
    <mergeCell ref="C867:H867"/>
    <mergeCell ref="C868:H868"/>
    <mergeCell ref="C869:H869"/>
    <mergeCell ref="C870:H870"/>
    <mergeCell ref="C871:H871"/>
    <mergeCell ref="C872:H872"/>
    <mergeCell ref="C873:H873"/>
    <mergeCell ref="C874:H874"/>
    <mergeCell ref="C875:H875"/>
    <mergeCell ref="C876:H876"/>
    <mergeCell ref="C877:H877"/>
    <mergeCell ref="C878:H878"/>
    <mergeCell ref="C879:H879"/>
    <mergeCell ref="C880:H880"/>
    <mergeCell ref="C881:H881"/>
    <mergeCell ref="C882:H882"/>
    <mergeCell ref="C883:H883"/>
    <mergeCell ref="C884:H884"/>
    <mergeCell ref="C885:H885"/>
    <mergeCell ref="C886:H886"/>
    <mergeCell ref="C887:H887"/>
    <mergeCell ref="C888:H888"/>
    <mergeCell ref="C889:H889"/>
    <mergeCell ref="C890:H890"/>
    <mergeCell ref="C891:H891"/>
    <mergeCell ref="C892:H892"/>
    <mergeCell ref="C893:F893"/>
    <mergeCell ref="C894:F894"/>
    <mergeCell ref="C899:G899"/>
    <mergeCell ref="C902:G902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45" zoomScale="100" workbookViewId="0">
      <selection activeCell="A247" activeCellId="0" sqref="A247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Source!L672, " ",Source!CM672)</f>
        <v xml:space="preserve">ЛОКАЛЬНАЯ СМЕТА № 02-01-04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IF(Source!G672&lt;&gt;"Новая локальная смета", Source!G672, "")</f>
        <v xml:space="preserve">Прокладка кабеля КЛ-10 кВ по конструкциям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416.87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ROUND(SUM(AR52:AR384)/1000, 2)</f>
        <v>31.949999999999999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ROUND(SUM(AT52:AT384)/1000, 2)</f>
        <v>0.44</v>
      </c>
      <c r="L40" s="137" t="s">
        <v>159</v>
      </c>
    </row>
    <row r="41" ht="14.25" customHeight="1">
      <c r="A41" s="131"/>
      <c r="B41" s="143" t="s">
        <v>163</v>
      </c>
      <c r="C41" s="145">
        <f>ROUND((Source!F817)/1000, 2)</f>
        <v>316.48000000000002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Source!F822</f>
        <v>61.708999999999996</v>
      </c>
      <c r="L41" s="137" t="s">
        <v>165</v>
      </c>
    </row>
    <row r="42" ht="14.25" customHeight="1">
      <c r="A42" s="131"/>
      <c r="B42" s="143" t="s">
        <v>166</v>
      </c>
      <c r="C42" s="145">
        <f>ROUND((Source!F818)/1000,2)</f>
        <v>100.39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Source!F823</f>
        <v>0.73799999999999999</v>
      </c>
      <c r="L42" s="137" t="s">
        <v>165</v>
      </c>
    </row>
    <row r="43" ht="14.25" customHeight="1">
      <c r="A43" s="131"/>
      <c r="B43" s="143" t="s">
        <v>168</v>
      </c>
      <c r="C43" s="145">
        <f>ROUND((Source!F809)/1000,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ROUND((Source!F819)/1000, 2)</f>
        <v>0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613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57">
      <c r="A54" s="169" t="s">
        <v>183</v>
      </c>
      <c r="B54" s="170" t="s">
        <v>614</v>
      </c>
      <c r="C54" s="170" t="str">
        <f>Source!G680</f>
        <v xml:space="preserve">Кабель до 35 кВ по установленным конструкциям и лоткам с изоляцией из сшитого полиэтилена укладка в треугольник</v>
      </c>
      <c r="D54" s="171" t="str">
        <f>Source!H680</f>
        <v xml:space="preserve">100 м</v>
      </c>
      <c r="E54" s="172">
        <f>Source!K680</f>
        <v>0.29999999999999999</v>
      </c>
      <c r="F54" s="172"/>
      <c r="G54" s="172">
        <f>Source!I680</f>
        <v>0.29999999999999999</v>
      </c>
      <c r="H54" s="173"/>
      <c r="I54" s="174"/>
      <c r="J54" s="173"/>
      <c r="K54" s="174"/>
      <c r="L54" s="173"/>
    </row>
    <row r="55">
      <c r="C55" s="125" t="str">
        <f>"Объем: "&amp;Source!I680&amp;"=30/"&amp;"100"</f>
        <v xml:space="preserve">Объем: 0.3=30/100</v>
      </c>
    </row>
    <row r="56" ht="15">
      <c r="A56" s="179"/>
      <c r="B56" s="172">
        <v>1</v>
      </c>
      <c r="C56" s="179" t="s">
        <v>190</v>
      </c>
      <c r="D56" s="171" t="s">
        <v>165</v>
      </c>
      <c r="E56" s="180"/>
      <c r="F56" s="172"/>
      <c r="G56" s="172">
        <f>Source!U680</f>
        <v>15.237</v>
      </c>
      <c r="H56" s="172"/>
      <c r="I56" s="172"/>
      <c r="J56" s="172"/>
      <c r="K56" s="172"/>
      <c r="L56" s="181">
        <f>SUM(L57:L61)-SUMIF(CE57:CE61, 1, L57:L61)</f>
        <v>7487.8299999999999</v>
      </c>
    </row>
    <row r="57" ht="14.25">
      <c r="A57" s="170"/>
      <c r="B57" s="170" t="s">
        <v>307</v>
      </c>
      <c r="C57" s="170" t="s">
        <v>308</v>
      </c>
      <c r="D57" s="171" t="s">
        <v>309</v>
      </c>
      <c r="E57" s="172">
        <v>16.699999999999999</v>
      </c>
      <c r="F57" s="172"/>
      <c r="G57" s="172">
        <f>SmtRes!CX290</f>
        <v>5.0099999999999998</v>
      </c>
      <c r="H57" s="173"/>
      <c r="I57" s="174"/>
      <c r="J57" s="173">
        <f>SmtRes!CZ290</f>
        <v>425.20999999999998</v>
      </c>
      <c r="K57" s="174"/>
      <c r="L57" s="173">
        <f>SmtRes!DI290</f>
        <v>2130.3000000000002</v>
      </c>
    </row>
    <row r="58" ht="14.25">
      <c r="A58" s="170"/>
      <c r="B58" s="170" t="s">
        <v>492</v>
      </c>
      <c r="C58" s="170" t="s">
        <v>493</v>
      </c>
      <c r="D58" s="171" t="s">
        <v>309</v>
      </c>
      <c r="E58" s="172">
        <v>11.289999999999999</v>
      </c>
      <c r="F58" s="172"/>
      <c r="G58" s="172">
        <f>SmtRes!CX291</f>
        <v>3.387</v>
      </c>
      <c r="H58" s="173"/>
      <c r="I58" s="174"/>
      <c r="J58" s="173">
        <f>SmtRes!CZ291</f>
        <v>464.22000000000003</v>
      </c>
      <c r="K58" s="174"/>
      <c r="L58" s="173">
        <f>SmtRes!DI291</f>
        <v>1572.3099999999999</v>
      </c>
    </row>
    <row r="59" ht="14.25">
      <c r="A59" s="170"/>
      <c r="B59" s="170" t="s">
        <v>310</v>
      </c>
      <c r="C59" s="170" t="s">
        <v>311</v>
      </c>
      <c r="D59" s="171" t="s">
        <v>309</v>
      </c>
      <c r="E59" s="172">
        <v>14.06</v>
      </c>
      <c r="F59" s="172"/>
      <c r="G59" s="172">
        <f>SmtRes!CX292</f>
        <v>4.218</v>
      </c>
      <c r="H59" s="173"/>
      <c r="I59" s="174"/>
      <c r="J59" s="173">
        <f>SmtRes!CZ292</f>
        <v>522.73000000000002</v>
      </c>
      <c r="K59" s="174"/>
      <c r="L59" s="173">
        <f>SmtRes!DI292</f>
        <v>2204.8800000000001</v>
      </c>
    </row>
    <row r="60" ht="14.25">
      <c r="A60" s="170"/>
      <c r="B60" s="170" t="s">
        <v>312</v>
      </c>
      <c r="C60" s="170" t="s">
        <v>313</v>
      </c>
      <c r="D60" s="171" t="s">
        <v>309</v>
      </c>
      <c r="E60" s="172">
        <v>8.5700000000000003</v>
      </c>
      <c r="F60" s="172"/>
      <c r="G60" s="172">
        <f>SmtRes!CX293</f>
        <v>2.5709999999999997</v>
      </c>
      <c r="H60" s="173"/>
      <c r="I60" s="174"/>
      <c r="J60" s="173">
        <f>SmtRes!CZ293</f>
        <v>600.75</v>
      </c>
      <c r="K60" s="174"/>
      <c r="L60" s="173">
        <f>SmtRes!DI293</f>
        <v>1544.53</v>
      </c>
    </row>
    <row r="61" ht="14.25">
      <c r="A61" s="170"/>
      <c r="B61" s="170" t="s">
        <v>494</v>
      </c>
      <c r="C61" s="170" t="s">
        <v>495</v>
      </c>
      <c r="D61" s="171" t="s">
        <v>309</v>
      </c>
      <c r="E61" s="172">
        <v>0.17000000000000001</v>
      </c>
      <c r="F61" s="172"/>
      <c r="G61" s="172">
        <f>SmtRes!CX294</f>
        <v>0.050999999999999997</v>
      </c>
      <c r="H61" s="173"/>
      <c r="I61" s="174"/>
      <c r="J61" s="173">
        <f>SmtRes!CZ294</f>
        <v>702.17999999999995</v>
      </c>
      <c r="K61" s="174"/>
      <c r="L61" s="173">
        <f>SmtRes!DI294</f>
        <v>35.810000000000002</v>
      </c>
    </row>
    <row r="62" ht="15">
      <c r="A62" s="179"/>
      <c r="B62" s="172">
        <v>2</v>
      </c>
      <c r="C62" s="179" t="s">
        <v>193</v>
      </c>
      <c r="D62" s="171"/>
      <c r="E62" s="180"/>
      <c r="F62" s="172"/>
      <c r="G62" s="172"/>
      <c r="H62" s="172"/>
      <c r="I62" s="172"/>
      <c r="J62" s="172"/>
      <c r="K62" s="172"/>
      <c r="L62" s="181">
        <f>SUM(L63:L71)-SUMIF(CE63:CE71, 1, L63:L71)</f>
        <v>714.07000000000016</v>
      </c>
    </row>
    <row r="63" ht="15">
      <c r="A63" s="179"/>
      <c r="B63" s="172"/>
      <c r="C63" s="179" t="s">
        <v>194</v>
      </c>
      <c r="D63" s="171" t="s">
        <v>165</v>
      </c>
      <c r="E63" s="180"/>
      <c r="F63" s="172"/>
      <c r="G63" s="172">
        <f>Source!V680</f>
        <v>0.61799999999999999</v>
      </c>
      <c r="H63" s="172"/>
      <c r="I63" s="172"/>
      <c r="J63" s="172"/>
      <c r="K63" s="172"/>
      <c r="L63" s="181">
        <f>SUMIF(CE64:CE71, 1, L64:L71)</f>
        <v>371.15999999999997</v>
      </c>
      <c r="CE63">
        <v>1</v>
      </c>
    </row>
    <row r="64" ht="28.5">
      <c r="A64" s="170"/>
      <c r="B64" s="170" t="s">
        <v>195</v>
      </c>
      <c r="C64" s="170" t="s">
        <v>196</v>
      </c>
      <c r="D64" s="171" t="s">
        <v>197</v>
      </c>
      <c r="E64" s="172">
        <v>0.02</v>
      </c>
      <c r="F64" s="172"/>
      <c r="G64" s="172">
        <f>SmtRes!CX296</f>
        <v>0.0060000000000000001</v>
      </c>
      <c r="H64" s="173"/>
      <c r="I64" s="174"/>
      <c r="J64" s="173">
        <f>SmtRes!CZ296</f>
        <v>1488.78</v>
      </c>
      <c r="K64" s="174"/>
      <c r="L64" s="173">
        <f>SmtRes!DG296</f>
        <v>8.9299999999999997</v>
      </c>
    </row>
    <row r="65" ht="28.5">
      <c r="A65" s="170"/>
      <c r="B65" s="170" t="s">
        <v>198</v>
      </c>
      <c r="C65" s="170" t="s">
        <v>199</v>
      </c>
      <c r="D65" s="171" t="s">
        <v>165</v>
      </c>
      <c r="E65" s="172">
        <f>SmtRes!DO296*SmtRes!AT296</f>
        <v>0.02</v>
      </c>
      <c r="F65" s="172"/>
      <c r="G65" s="172">
        <f>ROUND(E65*G54, 7)</f>
        <v>0.0060000000000000001</v>
      </c>
      <c r="H65" s="173"/>
      <c r="I65" s="174"/>
      <c r="J65" s="173">
        <f>ROUND(SmtRes!AG296/SmtRes!DO296, 2)</f>
        <v>702.18000000000006</v>
      </c>
      <c r="K65" s="174"/>
      <c r="L65" s="173">
        <f>SmtRes!DH296</f>
        <v>4.21</v>
      </c>
      <c r="CE65">
        <v>1</v>
      </c>
    </row>
    <row r="66" ht="28.5">
      <c r="A66" s="170"/>
      <c r="B66" s="170" t="s">
        <v>405</v>
      </c>
      <c r="C66" s="170" t="s">
        <v>406</v>
      </c>
      <c r="D66" s="171" t="s">
        <v>197</v>
      </c>
      <c r="E66" s="172">
        <v>2</v>
      </c>
      <c r="F66" s="172"/>
      <c r="G66" s="172">
        <f>SmtRes!CX297</f>
        <v>0.59999999999999998</v>
      </c>
      <c r="H66" s="173"/>
      <c r="I66" s="174"/>
      <c r="J66" s="173">
        <f>SmtRes!CZ297</f>
        <v>2.6699999999999999</v>
      </c>
      <c r="K66" s="174"/>
      <c r="L66" s="173">
        <f>SmtRes!DG297</f>
        <v>1.6000000000000001</v>
      </c>
    </row>
    <row r="67" ht="28.5">
      <c r="A67" s="170"/>
      <c r="B67" s="170" t="s">
        <v>496</v>
      </c>
      <c r="C67" s="170" t="s">
        <v>497</v>
      </c>
      <c r="D67" s="171" t="s">
        <v>197</v>
      </c>
      <c r="E67" s="172">
        <v>2.0099999999999998</v>
      </c>
      <c r="F67" s="172"/>
      <c r="G67" s="172">
        <f>SmtRes!CX298</f>
        <v>0.60299999999999998</v>
      </c>
      <c r="H67" s="173">
        <f>SmtRes!CZ298</f>
        <v>23.43</v>
      </c>
      <c r="I67" s="174">
        <f>SmtRes!AJ298</f>
        <v>1.4199999999999999</v>
      </c>
      <c r="J67" s="173">
        <f t="shared" ref="J67:J68" si="39">ROUND(H67*I67, 2)</f>
        <v>33.270000000000003</v>
      </c>
      <c r="K67" s="174"/>
      <c r="L67" s="173">
        <f>SmtRes!DG298</f>
        <v>20.059999999999999</v>
      </c>
    </row>
    <row r="68" ht="42.75">
      <c r="A68" s="170"/>
      <c r="B68" s="170" t="s">
        <v>498</v>
      </c>
      <c r="C68" s="170" t="s">
        <v>499</v>
      </c>
      <c r="D68" s="171" t="s">
        <v>197</v>
      </c>
      <c r="E68" s="172">
        <v>2.0099999999999998</v>
      </c>
      <c r="F68" s="172"/>
      <c r="G68" s="172">
        <f>SmtRes!CX299</f>
        <v>0.60299999999999998</v>
      </c>
      <c r="H68" s="173">
        <f>SmtRes!CZ299</f>
        <v>995.50999999999999</v>
      </c>
      <c r="I68" s="174">
        <f>SmtRes!AJ299</f>
        <v>1.1299999999999999</v>
      </c>
      <c r="J68" s="173">
        <f t="shared" si="39"/>
        <v>1124.9300000000001</v>
      </c>
      <c r="K68" s="174"/>
      <c r="L68" s="173">
        <f>SmtRes!DG299</f>
        <v>678.33000000000004</v>
      </c>
    </row>
    <row r="69" ht="28.5">
      <c r="A69" s="170"/>
      <c r="B69" s="170" t="s">
        <v>342</v>
      </c>
      <c r="C69" s="170" t="s">
        <v>343</v>
      </c>
      <c r="D69" s="171" t="s">
        <v>165</v>
      </c>
      <c r="E69" s="172">
        <f>SmtRes!DO299*SmtRes!AT299</f>
        <v>2.0099999999999998</v>
      </c>
      <c r="F69" s="172"/>
      <c r="G69" s="172">
        <f>ROUND(E69*G54, 7)</f>
        <v>0.60299999999999998</v>
      </c>
      <c r="H69" s="173"/>
      <c r="I69" s="174"/>
      <c r="J69" s="173">
        <f>ROUND(SmtRes!AG299/SmtRes!DO299, 2)</f>
        <v>600.75</v>
      </c>
      <c r="K69" s="174"/>
      <c r="L69" s="173">
        <f>SmtRes!DH299</f>
        <v>362.25</v>
      </c>
      <c r="CE69">
        <v>1</v>
      </c>
    </row>
    <row r="70" ht="28.5">
      <c r="A70" s="170"/>
      <c r="B70" s="170" t="s">
        <v>204</v>
      </c>
      <c r="C70" s="170" t="s">
        <v>205</v>
      </c>
      <c r="D70" s="171" t="s">
        <v>197</v>
      </c>
      <c r="E70" s="172">
        <v>0.029999999999999999</v>
      </c>
      <c r="F70" s="172"/>
      <c r="G70" s="172">
        <f>SmtRes!CX300</f>
        <v>0.0089999999999999993</v>
      </c>
      <c r="H70" s="173"/>
      <c r="I70" s="174"/>
      <c r="J70" s="173">
        <f>SmtRes!CZ300</f>
        <v>572.76999999999998</v>
      </c>
      <c r="K70" s="174"/>
      <c r="L70" s="173">
        <f>SmtRes!DG300</f>
        <v>5.1500000000000004</v>
      </c>
    </row>
    <row r="71" ht="28.5">
      <c r="A71" s="170"/>
      <c r="B71" s="170" t="s">
        <v>206</v>
      </c>
      <c r="C71" s="170" t="s">
        <v>207</v>
      </c>
      <c r="D71" s="171" t="s">
        <v>165</v>
      </c>
      <c r="E71" s="172">
        <f>SmtRes!DO300*SmtRes!AT300</f>
        <v>0.029999999999999999</v>
      </c>
      <c r="F71" s="172"/>
      <c r="G71" s="172">
        <f>ROUND(E71*G54, 7)</f>
        <v>0.0089999999999999993</v>
      </c>
      <c r="H71" s="173"/>
      <c r="I71" s="174"/>
      <c r="J71" s="173">
        <f>ROUND(SmtRes!AG300/SmtRes!DO300, 2)</f>
        <v>522.73000000000002</v>
      </c>
      <c r="K71" s="174"/>
      <c r="L71" s="173">
        <f>SmtRes!DH300</f>
        <v>4.7000000000000002</v>
      </c>
      <c r="CE71">
        <v>1</v>
      </c>
    </row>
    <row r="72" ht="15">
      <c r="A72" s="179"/>
      <c r="B72" s="172">
        <v>4</v>
      </c>
      <c r="C72" s="179" t="s">
        <v>208</v>
      </c>
      <c r="D72" s="171"/>
      <c r="E72" s="180"/>
      <c r="F72" s="172"/>
      <c r="G72" s="172"/>
      <c r="H72" s="172"/>
      <c r="I72" s="172"/>
      <c r="J72" s="172"/>
      <c r="K72" s="172"/>
      <c r="L72" s="181">
        <f>SUM(L73:L78)-SUMIF(CE73:CE78, 1, L73:L78)</f>
        <v>561.37000000000012</v>
      </c>
    </row>
    <row r="73" ht="71.25">
      <c r="A73" s="170"/>
      <c r="B73" s="170" t="s">
        <v>615</v>
      </c>
      <c r="C73" s="170" t="s">
        <v>616</v>
      </c>
      <c r="D73" s="171" t="s">
        <v>294</v>
      </c>
      <c r="E73" s="172">
        <v>0.0028999999999999998</v>
      </c>
      <c r="F73" s="172"/>
      <c r="G73" s="172">
        <f>SmtRes!CX301</f>
        <v>0.00087000000000000001</v>
      </c>
      <c r="H73" s="173">
        <f>SmtRes!CZ301</f>
        <v>153189.57999999999</v>
      </c>
      <c r="I73" s="174">
        <f>SmtRes!AI301</f>
        <v>1.1299999999999999</v>
      </c>
      <c r="J73" s="173">
        <f t="shared" ref="J73:J74" si="40">ROUND(H73*I73, 2)</f>
        <v>173104.23000000001</v>
      </c>
      <c r="K73" s="174"/>
      <c r="L73" s="173">
        <f>SmtRes!DF301</f>
        <v>150.59999999999999</v>
      </c>
    </row>
    <row r="74" ht="71.25">
      <c r="A74" s="170"/>
      <c r="B74" s="170" t="s">
        <v>617</v>
      </c>
      <c r="C74" s="170" t="s">
        <v>618</v>
      </c>
      <c r="D74" s="171" t="s">
        <v>294</v>
      </c>
      <c r="E74" s="172">
        <v>0.0001</v>
      </c>
      <c r="F74" s="172"/>
      <c r="G74" s="172">
        <f>SmtRes!CX302</f>
        <v>2.9999999999999997e-05</v>
      </c>
      <c r="H74" s="173">
        <f>SmtRes!CZ302</f>
        <v>150812.81</v>
      </c>
      <c r="I74" s="174">
        <f>SmtRes!AI302</f>
        <v>1.1299999999999999</v>
      </c>
      <c r="J74" s="173">
        <f t="shared" si="40"/>
        <v>170418.48000000001</v>
      </c>
      <c r="K74" s="174"/>
      <c r="L74" s="173">
        <f>SmtRes!DF302</f>
        <v>5.1100000000000003</v>
      </c>
    </row>
    <row r="75" ht="14.25">
      <c r="A75" s="170"/>
      <c r="B75" s="170" t="s">
        <v>418</v>
      </c>
      <c r="C75" s="170" t="s">
        <v>419</v>
      </c>
      <c r="D75" s="171" t="s">
        <v>294</v>
      </c>
      <c r="E75" s="172">
        <v>0.0001</v>
      </c>
      <c r="F75" s="172"/>
      <c r="G75" s="172">
        <f>SmtRes!CX303</f>
        <v>2.9999999999999997e-05</v>
      </c>
      <c r="H75" s="173"/>
      <c r="I75" s="174"/>
      <c r="J75" s="173">
        <f>SmtRes!CZ303</f>
        <v>91427.160000000003</v>
      </c>
      <c r="K75" s="174"/>
      <c r="L75" s="173">
        <f>SmtRes!DF303</f>
        <v>2.7400000000000002</v>
      </c>
    </row>
    <row r="76" ht="28.5">
      <c r="A76" s="170"/>
      <c r="B76" s="170" t="s">
        <v>619</v>
      </c>
      <c r="C76" s="170" t="s">
        <v>620</v>
      </c>
      <c r="D76" s="171" t="s">
        <v>211</v>
      </c>
      <c r="E76" s="172">
        <v>9.4000000000000004</v>
      </c>
      <c r="F76" s="172"/>
      <c r="G76" s="172">
        <f>SmtRes!CX304</f>
        <v>2.8199999999999998</v>
      </c>
      <c r="H76" s="173">
        <f>SmtRes!CZ304</f>
        <v>94.040000000000006</v>
      </c>
      <c r="I76" s="174">
        <f>SmtRes!AI304</f>
        <v>1.3500000000000001</v>
      </c>
      <c r="J76" s="173">
        <f t="shared" ref="J76:J78" si="41">ROUND(H76*I76, 2)</f>
        <v>126.95</v>
      </c>
      <c r="K76" s="174"/>
      <c r="L76" s="173">
        <f>SmtRes!DF304</f>
        <v>358</v>
      </c>
    </row>
    <row r="77" ht="14.25">
      <c r="A77" s="170"/>
      <c r="B77" s="170" t="s">
        <v>500</v>
      </c>
      <c r="C77" s="170" t="s">
        <v>501</v>
      </c>
      <c r="D77" s="171" t="s">
        <v>211</v>
      </c>
      <c r="E77" s="172">
        <v>0.039</v>
      </c>
      <c r="F77" s="172"/>
      <c r="G77" s="172">
        <f>SmtRes!CX305</f>
        <v>0.0117</v>
      </c>
      <c r="H77" s="173">
        <f>SmtRes!CZ305</f>
        <v>83.060000000000002</v>
      </c>
      <c r="I77" s="174">
        <f>SmtRes!AI305</f>
        <v>0.97999999999999998</v>
      </c>
      <c r="J77" s="173">
        <f t="shared" si="41"/>
        <v>81.400000000000006</v>
      </c>
      <c r="K77" s="174"/>
      <c r="L77" s="173">
        <f>SmtRes!DF305</f>
        <v>0.95000000000000007</v>
      </c>
    </row>
    <row r="78" ht="57">
      <c r="A78" s="170"/>
      <c r="B78" s="170" t="s">
        <v>502</v>
      </c>
      <c r="C78" s="182" t="s">
        <v>503</v>
      </c>
      <c r="D78" s="183" t="s">
        <v>297</v>
      </c>
      <c r="E78" s="184">
        <v>0.01</v>
      </c>
      <c r="F78" s="184"/>
      <c r="G78" s="184">
        <f>SmtRes!CX306</f>
        <v>0.0030000000000000001</v>
      </c>
      <c r="H78" s="185">
        <f>SmtRes!CZ306</f>
        <v>7555</v>
      </c>
      <c r="I78" s="186">
        <f>SmtRes!AI306</f>
        <v>1.9399999999999999</v>
      </c>
      <c r="J78" s="185">
        <f t="shared" si="41"/>
        <v>14656.700000000001</v>
      </c>
      <c r="K78" s="186"/>
      <c r="L78" s="185">
        <f>SmtRes!DF306</f>
        <v>43.969999999999999</v>
      </c>
    </row>
    <row r="79" ht="15">
      <c r="A79" s="170"/>
      <c r="B79" s="170"/>
      <c r="C79" s="187" t="s">
        <v>215</v>
      </c>
      <c r="D79" s="171"/>
      <c r="E79" s="172"/>
      <c r="F79" s="172"/>
      <c r="G79" s="172"/>
      <c r="H79" s="173"/>
      <c r="I79" s="174"/>
      <c r="J79" s="173"/>
      <c r="K79" s="174"/>
      <c r="L79" s="173">
        <f>L56+L62+L63+L72</f>
        <v>9134.4300000000003</v>
      </c>
    </row>
    <row r="80" ht="57">
      <c r="A80" s="169" t="s">
        <v>216</v>
      </c>
      <c r="B80" s="170" t="str">
        <f>Source!F681</f>
        <v>421/пр_2020_п.75_пп.а</v>
      </c>
      <c r="C80" s="170" t="str">
        <f>Source!G681</f>
        <v xml:space="preserve">Сметная стоимость вспомогательных ненормируемых материальных ресурсов, не учтенная в сметной норме, 2%</v>
      </c>
      <c r="D80" s="171" t="str">
        <f>Source!H681</f>
        <v>%</v>
      </c>
      <c r="E80" s="172">
        <f>SmtRes!AT307</f>
        <v>2</v>
      </c>
      <c r="F80" s="172"/>
      <c r="G80" s="172">
        <f>Source!I681</f>
        <v>2</v>
      </c>
      <c r="H80" s="173"/>
      <c r="I80" s="174"/>
      <c r="J80" s="173"/>
      <c r="K80" s="174"/>
      <c r="L80" s="173">
        <f>Source!P681</f>
        <v>149.75999999999999</v>
      </c>
      <c r="AD80">
        <f>ROUND((Source!AT681/100)*((ROUND(0*Source!I681, 2)+ROUND(0*Source!I681, 2))), 2)</f>
        <v>0</v>
      </c>
      <c r="AE80">
        <f>ROUND((Source!AU681/100)*((ROUND(0*Source!I681, 2)+ROUND(0*Source!I681, 2))), 2)</f>
        <v>0</v>
      </c>
      <c r="AN80">
        <f>L80</f>
        <v>149.75999999999999</v>
      </c>
      <c r="AW80">
        <f>L80</f>
        <v>149.75999999999999</v>
      </c>
      <c r="AZ80">
        <f>Source!X681</f>
        <v>0</v>
      </c>
      <c r="BA80">
        <f>Source!Y681</f>
        <v>0</v>
      </c>
      <c r="CD80">
        <v>2</v>
      </c>
    </row>
    <row r="81" ht="14.25">
      <c r="A81" s="170"/>
      <c r="B81" s="170"/>
      <c r="C81" s="170" t="s">
        <v>217</v>
      </c>
      <c r="D81" s="171"/>
      <c r="E81" s="172"/>
      <c r="F81" s="172"/>
      <c r="G81" s="172"/>
      <c r="H81" s="173"/>
      <c r="I81" s="174"/>
      <c r="J81" s="173"/>
      <c r="K81" s="174"/>
      <c r="L81" s="173">
        <f>SUM(AR54:AR84)+SUM(AS54:AS84)+SUM(AT54:AT84)+SUM(AU54:AU84)+SUM(AV54:AV84)</f>
        <v>7858.9899999999998</v>
      </c>
    </row>
    <row r="82" ht="28.5">
      <c r="A82" s="170"/>
      <c r="B82" s="170" t="s">
        <v>218</v>
      </c>
      <c r="C82" s="170" t="s">
        <v>219</v>
      </c>
      <c r="D82" s="171" t="s">
        <v>220</v>
      </c>
      <c r="E82" s="172">
        <f>Source!BZ680</f>
        <v>97</v>
      </c>
      <c r="F82" s="172"/>
      <c r="G82" s="172">
        <f>Source!AT680</f>
        <v>97</v>
      </c>
      <c r="H82" s="173"/>
      <c r="I82" s="174"/>
      <c r="J82" s="173"/>
      <c r="K82" s="174"/>
      <c r="L82" s="173">
        <f>SUM(AZ54:AZ84)</f>
        <v>7623.2200000000003</v>
      </c>
    </row>
    <row r="83" ht="28.5">
      <c r="A83" s="182"/>
      <c r="B83" s="182" t="s">
        <v>221</v>
      </c>
      <c r="C83" s="182" t="s">
        <v>222</v>
      </c>
      <c r="D83" s="183" t="s">
        <v>220</v>
      </c>
      <c r="E83" s="184">
        <f>Source!CA680</f>
        <v>51</v>
      </c>
      <c r="F83" s="184"/>
      <c r="G83" s="184">
        <f>Source!AU680</f>
        <v>51</v>
      </c>
      <c r="H83" s="185"/>
      <c r="I83" s="186"/>
      <c r="J83" s="185"/>
      <c r="K83" s="186"/>
      <c r="L83" s="185">
        <f>SUM(BA54:BA84)</f>
        <v>4008.0799999999999</v>
      </c>
    </row>
    <row r="84" ht="15">
      <c r="C84" s="188" t="s">
        <v>223</v>
      </c>
      <c r="D84" s="188"/>
      <c r="E84" s="188"/>
      <c r="F84" s="188"/>
      <c r="G84" s="188"/>
      <c r="H84" s="188"/>
      <c r="I84" s="189">
        <f>IF(E54&lt;&gt;0,K84/E54, 0)</f>
        <v>69718.300000000003</v>
      </c>
      <c r="J84" s="189"/>
      <c r="K84" s="189">
        <f>L56+L62+L72+L82+L83+L63+SUM(L80:L80)</f>
        <v>20915.489999999998</v>
      </c>
      <c r="L84" s="189"/>
      <c r="AD84">
        <f>ROUND((Source!AT680/100)*((ROUND(SUMIF(SmtRes!AQ290:'SmtRes'!AQ307,"=1",SmtRes!AD290:'SmtRes'!AD307)*Source!I680, 2)+ROUND(SUMIF(SmtRes!AQ290:'SmtRes'!AQ307,"=1",SmtRes!AC290:'SmtRes'!AC307)*Source!I680, 2))), 2)</f>
        <v>1321.3600000000001</v>
      </c>
      <c r="AE84">
        <f>ROUND((Source!AU680/100)*((ROUND(SUMIF(SmtRes!AQ290:'SmtRes'!AQ307,"=1",SmtRes!AD290:'SmtRes'!AD307)*Source!I680, 2)+ROUND(SUMIF(SmtRes!AQ290:'SmtRes'!AQ307,"=1",SmtRes!AC290:'SmtRes'!AC307)*Source!I680, 2))), 2)</f>
        <v>694.74000000000001</v>
      </c>
      <c r="AN84" s="190">
        <f>L56+L62+L72+L82+L83+L63</f>
        <v>20765.73</v>
      </c>
      <c r="AO84" s="190">
        <f>L62</f>
        <v>714.07000000000016</v>
      </c>
      <c r="AQ84" t="s">
        <v>224</v>
      </c>
      <c r="AR84" s="190">
        <f>L56</f>
        <v>7487.8299999999999</v>
      </c>
      <c r="AT84" s="190">
        <f>L63</f>
        <v>371.15999999999997</v>
      </c>
      <c r="AV84" t="s">
        <v>224</v>
      </c>
      <c r="AW84" s="190">
        <f>L72</f>
        <v>561.37000000000012</v>
      </c>
      <c r="AZ84">
        <f>Source!X680</f>
        <v>7623.2200000000003</v>
      </c>
      <c r="BA84">
        <f>Source!Y680</f>
        <v>4008.0799999999999</v>
      </c>
      <c r="CD84">
        <v>2</v>
      </c>
    </row>
    <row r="85" ht="42.75">
      <c r="A85" s="208" t="s">
        <v>281</v>
      </c>
      <c r="B85" s="182" t="str">
        <f>Source!F682</f>
        <v>ТЦ_21.1.06.08_66_6658388288_07.04.2025_02_10.1</v>
      </c>
      <c r="C85" s="182" t="str">
        <f>Source!G682</f>
        <v xml:space="preserve">Кабель силовой с алюминиевыми жилами   АПвПуг 1х500/70</v>
      </c>
      <c r="D85" s="183" t="str">
        <f>Source!H682</f>
        <v>м</v>
      </c>
      <c r="E85" s="184">
        <f>Source!K682</f>
        <v>91.799999999999997</v>
      </c>
      <c r="F85" s="184"/>
      <c r="G85" s="184">
        <f>Source!I682</f>
        <v>91.799999999999997</v>
      </c>
      <c r="H85" s="185"/>
      <c r="I85" s="186"/>
      <c r="J85" s="185">
        <f>Source!AL682</f>
        <v>2152.5900000000001</v>
      </c>
      <c r="K85" s="186"/>
      <c r="L85" s="185">
        <f>Source!HG682</f>
        <v>197607.76000000001</v>
      </c>
    </row>
    <row r="86" ht="15">
      <c r="C86" s="188" t="s">
        <v>223</v>
      </c>
      <c r="D86" s="188"/>
      <c r="E86" s="188"/>
      <c r="F86" s="188"/>
      <c r="G86" s="188"/>
      <c r="H86" s="188"/>
      <c r="I86" s="189">
        <f>IF(E85&lt;&gt;0,K86/E85, 0)</f>
        <v>2152.5899782135079</v>
      </c>
      <c r="J86" s="189"/>
      <c r="K86" s="189">
        <f>L85</f>
        <v>197607.76000000001</v>
      </c>
      <c r="L86" s="189"/>
      <c r="AD86">
        <f>ROUND((Source!AT682/100)*((ROUND(ROUND(Source!AO682,2)*Source!I682, 2)+ROUND(ROUND(Source!AN682,2)*Source!I682, 2))), 2)</f>
        <v>0</v>
      </c>
      <c r="AE86">
        <f>ROUND((Source!AU682/100)*((ROUND(ROUND(Source!AO682,2)*Source!I682, 2)+ROUND(ROUND(Source!AN682,2)*Source!I682, 2))), 2)</f>
        <v>0</v>
      </c>
      <c r="AN86" s="190">
        <f>L85</f>
        <v>197607.76000000001</v>
      </c>
      <c r="AO86">
        <f>0</f>
        <v>0</v>
      </c>
      <c r="AQ86" t="s">
        <v>224</v>
      </c>
      <c r="AR86">
        <f>0</f>
        <v>0</v>
      </c>
      <c r="AT86">
        <f>0</f>
        <v>0</v>
      </c>
      <c r="AV86" t="s">
        <v>224</v>
      </c>
      <c r="AW86" s="190">
        <f>L85</f>
        <v>197607.76000000001</v>
      </c>
      <c r="AX86" s="190">
        <f>L85</f>
        <v>197607.76000000001</v>
      </c>
      <c r="AZ86">
        <f>Source!X682</f>
        <v>0</v>
      </c>
      <c r="BA86">
        <f>Source!Y682</f>
        <v>0</v>
      </c>
      <c r="CD86">
        <v>1</v>
      </c>
    </row>
    <row r="87" ht="28.5">
      <c r="A87" s="169" t="s">
        <v>288</v>
      </c>
      <c r="B87" s="170" t="str">
        <f>Source!F683</f>
        <v>20.1.02.18-1042</v>
      </c>
      <c r="C87" s="170" t="str">
        <f>Source!G683</f>
        <v xml:space="preserve">Хомуты-стяжки кабельные нейлоновые, размеры 12,5х720 мм</v>
      </c>
      <c r="D87" s="171" t="str">
        <f>Source!H683</f>
        <v xml:space="preserve">100 ШТ</v>
      </c>
      <c r="E87" s="172">
        <f>Source!K683</f>
        <v>0.67999999999999994</v>
      </c>
      <c r="F87" s="172"/>
      <c r="G87" s="172">
        <f>Source!I683</f>
        <v>0.67999999999999994</v>
      </c>
      <c r="H87" s="173">
        <f>Source!AL683</f>
        <v>2554.1799999999998</v>
      </c>
      <c r="I87" s="174">
        <f>IF(Source!BC683&lt;&gt; 0, Source!BC683, 1)</f>
        <v>1.26</v>
      </c>
      <c r="J87" s="173">
        <f>ROUND(H87*I87, 2)</f>
        <v>3218.27</v>
      </c>
      <c r="K87" s="174"/>
      <c r="L87" s="173">
        <f>Source!P683</f>
        <v>2188.4200000000001</v>
      </c>
    </row>
    <row r="88">
      <c r="A88" s="209"/>
      <c r="B88" s="209"/>
      <c r="C88" s="210" t="str">
        <f>"Объем: "&amp;Source!I683&amp;"=68/"&amp;"100"</f>
        <v xml:space="preserve">Объем: 0.6799999999999999=68/100</v>
      </c>
      <c r="D88" s="209"/>
      <c r="E88" s="209"/>
      <c r="F88" s="209"/>
      <c r="G88" s="209"/>
      <c r="H88" s="209"/>
      <c r="I88" s="209"/>
      <c r="J88" s="209"/>
      <c r="K88" s="209"/>
      <c r="L88" s="209"/>
    </row>
    <row r="89" ht="15">
      <c r="C89" s="188" t="s">
        <v>223</v>
      </c>
      <c r="D89" s="188"/>
      <c r="E89" s="188"/>
      <c r="F89" s="188"/>
      <c r="G89" s="188"/>
      <c r="H89" s="188"/>
      <c r="I89" s="189">
        <f>IF(E87&lt;&gt;0,K89/E87, 0)</f>
        <v>3218.2647058823532</v>
      </c>
      <c r="J89" s="189"/>
      <c r="K89" s="189">
        <f>L87</f>
        <v>2188.4200000000001</v>
      </c>
      <c r="L89" s="189"/>
      <c r="AD89">
        <f>ROUND((Source!AT683/100)*((ROUND(ROUND(Source!AO683,2)*Source!I683, 2)+ROUND(ROUND(Source!AN683,2)*Source!I683, 2))), 2)</f>
        <v>0</v>
      </c>
      <c r="AE89">
        <f>ROUND((Source!AU683/100)*((ROUND(ROUND(Source!AO683,2)*Source!I683, 2)+ROUND(ROUND(Source!AN683,2)*Source!I683, 2))), 2)</f>
        <v>0</v>
      </c>
      <c r="AN89" s="190">
        <f>L87</f>
        <v>2188.4200000000001</v>
      </c>
      <c r="AO89">
        <f>0</f>
        <v>0</v>
      </c>
      <c r="AQ89" t="s">
        <v>224</v>
      </c>
      <c r="AR89">
        <f>0</f>
        <v>0</v>
      </c>
      <c r="AT89">
        <f>0</f>
        <v>0</v>
      </c>
      <c r="AV89" t="s">
        <v>224</v>
      </c>
      <c r="AW89" s="190">
        <f>L87</f>
        <v>2188.4200000000001</v>
      </c>
      <c r="AZ89">
        <f>Source!X683</f>
        <v>0</v>
      </c>
      <c r="BA89">
        <f>Source!Y683</f>
        <v>0</v>
      </c>
      <c r="CD89">
        <v>2</v>
      </c>
    </row>
    <row r="90" ht="85.5">
      <c r="A90" s="169" t="s">
        <v>302</v>
      </c>
      <c r="B90" s="170" t="s">
        <v>621</v>
      </c>
      <c r="C90" s="170" t="str">
        <f>Source!G684</f>
        <v xml:space="preserve"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v>
      </c>
      <c r="D90" s="171" t="str">
        <f>Source!H684</f>
        <v>КОМПЛ</v>
      </c>
      <c r="E90" s="172">
        <f>Source!K684</f>
        <v>4</v>
      </c>
      <c r="F90" s="172"/>
      <c r="G90" s="172">
        <f>Source!I684</f>
        <v>4</v>
      </c>
      <c r="H90" s="173"/>
      <c r="I90" s="174"/>
      <c r="J90" s="173"/>
      <c r="K90" s="174"/>
      <c r="L90" s="173"/>
    </row>
    <row r="91" ht="15">
      <c r="A91" s="179"/>
      <c r="B91" s="172">
        <v>1</v>
      </c>
      <c r="C91" s="179" t="s">
        <v>190</v>
      </c>
      <c r="D91" s="171" t="s">
        <v>165</v>
      </c>
      <c r="E91" s="180"/>
      <c r="F91" s="172"/>
      <c r="G91" s="172">
        <f>Source!U684</f>
        <v>15.799999999999999</v>
      </c>
      <c r="H91" s="172"/>
      <c r="I91" s="172"/>
      <c r="J91" s="172"/>
      <c r="K91" s="172"/>
      <c r="L91" s="181">
        <f>SUM(L92:L92)-SUMIF(CE92:CE92, 1, L92:L92)</f>
        <v>8259.130000000001</v>
      </c>
    </row>
    <row r="92" ht="14.25">
      <c r="A92" s="170"/>
      <c r="B92" s="170" t="s">
        <v>191</v>
      </c>
      <c r="C92" s="170" t="s">
        <v>192</v>
      </c>
      <c r="D92" s="171" t="s">
        <v>165</v>
      </c>
      <c r="E92" s="172">
        <v>3.9500000000000002</v>
      </c>
      <c r="F92" s="172"/>
      <c r="G92" s="172">
        <f>SmtRes!CX308</f>
        <v>15.799999999999999</v>
      </c>
      <c r="H92" s="173"/>
      <c r="I92" s="174"/>
      <c r="J92" s="173">
        <f>SmtRes!CZ308</f>
        <v>522.73000000000002</v>
      </c>
      <c r="K92" s="174"/>
      <c r="L92" s="173">
        <f>SmtRes!DI308</f>
        <v>8259.130000000001</v>
      </c>
    </row>
    <row r="93" ht="15">
      <c r="A93" s="179"/>
      <c r="B93" s="172">
        <v>4</v>
      </c>
      <c r="C93" s="179" t="s">
        <v>208</v>
      </c>
      <c r="D93" s="171"/>
      <c r="E93" s="180"/>
      <c r="F93" s="172"/>
      <c r="G93" s="172"/>
      <c r="H93" s="172"/>
      <c r="I93" s="172"/>
      <c r="J93" s="172"/>
      <c r="K93" s="172"/>
      <c r="L93" s="181">
        <f>SUM(L94:L94)-SUMIF(CE94:CE94, 1, L94:L94)</f>
        <v>147.24000000000001</v>
      </c>
    </row>
    <row r="94" ht="14.25">
      <c r="A94" s="170"/>
      <c r="B94" s="170" t="s">
        <v>318</v>
      </c>
      <c r="C94" s="182" t="s">
        <v>319</v>
      </c>
      <c r="D94" s="183" t="s">
        <v>211</v>
      </c>
      <c r="E94" s="184">
        <v>0.70599999999999996</v>
      </c>
      <c r="F94" s="184"/>
      <c r="G94" s="184">
        <f>SmtRes!CX309</f>
        <v>2.8239999999999998</v>
      </c>
      <c r="H94" s="185">
        <f>SmtRes!CZ309</f>
        <v>41.380000000000003</v>
      </c>
      <c r="I94" s="186">
        <f>SmtRes!AI309</f>
        <v>1.26</v>
      </c>
      <c r="J94" s="185">
        <f>ROUND(H94*I94, 2)</f>
        <v>52.140000000000001</v>
      </c>
      <c r="K94" s="186"/>
      <c r="L94" s="185">
        <f>SmtRes!DF309</f>
        <v>147.24000000000001</v>
      </c>
    </row>
    <row r="95" ht="15">
      <c r="A95" s="170"/>
      <c r="B95" s="170"/>
      <c r="C95" s="187" t="s">
        <v>215</v>
      </c>
      <c r="D95" s="171"/>
      <c r="E95" s="172"/>
      <c r="F95" s="172"/>
      <c r="G95" s="172"/>
      <c r="H95" s="173"/>
      <c r="I95" s="174"/>
      <c r="J95" s="173"/>
      <c r="K95" s="174"/>
      <c r="L95" s="173">
        <f>L91+L93</f>
        <v>8406.3700000000008</v>
      </c>
    </row>
    <row r="96" ht="57">
      <c r="A96" s="169" t="s">
        <v>490</v>
      </c>
      <c r="B96" s="170" t="str">
        <f>Source!F685</f>
        <v>421/пр_2020_п.75_пп.а</v>
      </c>
      <c r="C96" s="170" t="str">
        <f>Source!G685</f>
        <v xml:space="preserve">Сметная стоимость вспомогательных ненормируемых материальных ресурсов, не учтенная в сметной норме, 2%</v>
      </c>
      <c r="D96" s="171" t="str">
        <f>Source!H685</f>
        <v>%</v>
      </c>
      <c r="E96" s="172">
        <f>SmtRes!AT310</f>
        <v>2</v>
      </c>
      <c r="F96" s="172"/>
      <c r="G96" s="172">
        <f>Source!I685</f>
        <v>2</v>
      </c>
      <c r="H96" s="173"/>
      <c r="I96" s="174"/>
      <c r="J96" s="173"/>
      <c r="K96" s="174"/>
      <c r="L96" s="173">
        <f>Source!P685</f>
        <v>165.18000000000001</v>
      </c>
      <c r="AD96">
        <f>ROUND((Source!AT685/100)*((ROUND(0*Source!I685, 2)+ROUND(0*Source!I685, 2))), 2)</f>
        <v>0</v>
      </c>
      <c r="AE96">
        <f>ROUND((Source!AU685/100)*((ROUND(0*Source!I685, 2)+ROUND(0*Source!I685, 2))), 2)</f>
        <v>0</v>
      </c>
      <c r="AN96">
        <f>L96</f>
        <v>165.18000000000001</v>
      </c>
      <c r="AW96">
        <f>L96</f>
        <v>165.18000000000001</v>
      </c>
      <c r="AZ96">
        <f>Source!X685</f>
        <v>0</v>
      </c>
      <c r="BA96">
        <f>Source!Y685</f>
        <v>0</v>
      </c>
      <c r="CD96">
        <v>2</v>
      </c>
    </row>
    <row r="97" ht="14.25">
      <c r="A97" s="170"/>
      <c r="B97" s="170"/>
      <c r="C97" s="170" t="s">
        <v>217</v>
      </c>
      <c r="D97" s="171"/>
      <c r="E97" s="172"/>
      <c r="F97" s="172"/>
      <c r="G97" s="172"/>
      <c r="H97" s="173"/>
      <c r="I97" s="174"/>
      <c r="J97" s="173"/>
      <c r="K97" s="174"/>
      <c r="L97" s="173">
        <f>SUM(AR90:AR100)+SUM(AS90:AS100)+SUM(AT90:AT100)+SUM(AU90:AU100)+SUM(AV90:AV100)</f>
        <v>8259.130000000001</v>
      </c>
    </row>
    <row r="98" ht="28.5">
      <c r="A98" s="170"/>
      <c r="B98" s="170" t="s">
        <v>218</v>
      </c>
      <c r="C98" s="170" t="s">
        <v>219</v>
      </c>
      <c r="D98" s="171" t="s">
        <v>220</v>
      </c>
      <c r="E98" s="172">
        <f>Source!BZ684</f>
        <v>97</v>
      </c>
      <c r="F98" s="172"/>
      <c r="G98" s="172">
        <f>Source!AT684</f>
        <v>97</v>
      </c>
      <c r="H98" s="173"/>
      <c r="I98" s="174"/>
      <c r="J98" s="173"/>
      <c r="K98" s="174"/>
      <c r="L98" s="173">
        <f>SUM(AZ90:AZ100)</f>
        <v>8011.3600000000006</v>
      </c>
    </row>
    <row r="99" ht="28.5">
      <c r="A99" s="182"/>
      <c r="B99" s="182" t="s">
        <v>221</v>
      </c>
      <c r="C99" s="182" t="s">
        <v>222</v>
      </c>
      <c r="D99" s="183" t="s">
        <v>220</v>
      </c>
      <c r="E99" s="184">
        <f>Source!CA684</f>
        <v>51</v>
      </c>
      <c r="F99" s="184"/>
      <c r="G99" s="184">
        <f>Source!AU684</f>
        <v>51</v>
      </c>
      <c r="H99" s="185"/>
      <c r="I99" s="186"/>
      <c r="J99" s="185"/>
      <c r="K99" s="186"/>
      <c r="L99" s="185">
        <f>SUM(BA90:BA100)</f>
        <v>4212.1599999999999</v>
      </c>
    </row>
    <row r="100" ht="15">
      <c r="C100" s="188" t="s">
        <v>223</v>
      </c>
      <c r="D100" s="188"/>
      <c r="E100" s="188"/>
      <c r="F100" s="188"/>
      <c r="G100" s="188"/>
      <c r="H100" s="188"/>
      <c r="I100" s="189">
        <f>IF(E90&lt;&gt;0,K100/E90, 0)</f>
        <v>5198.7675000000008</v>
      </c>
      <c r="J100" s="189"/>
      <c r="K100" s="189">
        <f>L91+L93+L98+L99+SUM(L96:L96)</f>
        <v>20795.070000000003</v>
      </c>
      <c r="L100" s="189"/>
      <c r="AD100">
        <f>ROUND((Source!AT684/100)*((ROUND(SUMIF(SmtRes!AQ308:'SmtRes'!AQ310,"=1",SmtRes!AD308:'SmtRes'!AD310)*Source!I684, 2)+ROUND(SUMIF(SmtRes!AQ308:'SmtRes'!AQ310,"=1",SmtRes!AC308:'SmtRes'!AC310)*Source!I684, 2))), 2)</f>
        <v>2028.1900000000001</v>
      </c>
      <c r="AE100">
        <f>ROUND((Source!AU684/100)*((ROUND(SUMIF(SmtRes!AQ308:'SmtRes'!AQ310,"=1",SmtRes!AD308:'SmtRes'!AD310)*Source!I684, 2)+ROUND(SUMIF(SmtRes!AQ308:'SmtRes'!AQ310,"=1",SmtRes!AC308:'SmtRes'!AC310)*Source!I684, 2))), 2)</f>
        <v>1066.3700000000001</v>
      </c>
      <c r="AN100" s="190">
        <f>L91+L93+L98+L99</f>
        <v>20629.890000000003</v>
      </c>
      <c r="AO100">
        <f>0</f>
        <v>0</v>
      </c>
      <c r="AQ100" t="s">
        <v>224</v>
      </c>
      <c r="AR100" s="190">
        <f>L91</f>
        <v>8259.130000000001</v>
      </c>
      <c r="AT100">
        <f>0</f>
        <v>0</v>
      </c>
      <c r="AV100" t="s">
        <v>224</v>
      </c>
      <c r="AW100" s="190">
        <f>L93</f>
        <v>147.24000000000001</v>
      </c>
      <c r="AZ100">
        <f>Source!X684</f>
        <v>8011.3600000000006</v>
      </c>
      <c r="BA100">
        <f>Source!Y684</f>
        <v>4212.1599999999999</v>
      </c>
      <c r="CD100">
        <v>2</v>
      </c>
    </row>
    <row r="101" ht="42.75">
      <c r="A101" s="208" t="s">
        <v>303</v>
      </c>
      <c r="B101" s="182" t="str">
        <f>Source!F686</f>
        <v>ТЦ_20.2.09.12_77_7704844420_05.03.2025_02_14.1</v>
      </c>
      <c r="C101" s="182" t="str">
        <f>Source!G686</f>
        <v xml:space="preserve">Муфта 1ПКВТ10-500-В С НАК. НС-500</v>
      </c>
      <c r="D101" s="183" t="str">
        <f>Source!H686</f>
        <v>ШТ</v>
      </c>
      <c r="E101" s="184">
        <f>Source!K686</f>
        <v>12</v>
      </c>
      <c r="F101" s="184"/>
      <c r="G101" s="184">
        <f>Source!I686</f>
        <v>12</v>
      </c>
      <c r="H101" s="185"/>
      <c r="I101" s="186"/>
      <c r="J101" s="185">
        <f>Source!AL686</f>
        <v>5935.8900000000003</v>
      </c>
      <c r="K101" s="186"/>
      <c r="L101" s="185">
        <f>Source!HG686</f>
        <v>71230.680000000008</v>
      </c>
    </row>
    <row r="102" ht="15">
      <c r="C102" s="188" t="s">
        <v>223</v>
      </c>
      <c r="D102" s="188"/>
      <c r="E102" s="188"/>
      <c r="F102" s="188"/>
      <c r="G102" s="188"/>
      <c r="H102" s="188"/>
      <c r="I102" s="189">
        <f>IF(E101&lt;&gt;0,K102/E101, 0)</f>
        <v>5935.8900000000003</v>
      </c>
      <c r="J102" s="189"/>
      <c r="K102" s="189">
        <f>L101</f>
        <v>71230.680000000008</v>
      </c>
      <c r="L102" s="189"/>
      <c r="AD102">
        <f>ROUND((Source!AT686/100)*((ROUND(ROUND(Source!AO686,2)*Source!I686, 2)+ROUND(ROUND(Source!AN686,2)*Source!I686, 2))), 2)</f>
        <v>0</v>
      </c>
      <c r="AE102">
        <f>ROUND((Source!AU686/100)*((ROUND(ROUND(Source!AO686,2)*Source!I686, 2)+ROUND(ROUND(Source!AN686,2)*Source!I686, 2))), 2)</f>
        <v>0</v>
      </c>
      <c r="AN102" s="190">
        <f>L101</f>
        <v>71230.680000000008</v>
      </c>
      <c r="AO102">
        <f>0</f>
        <v>0</v>
      </c>
      <c r="AQ102" t="s">
        <v>224</v>
      </c>
      <c r="AR102">
        <f>0</f>
        <v>0</v>
      </c>
      <c r="AT102">
        <f>0</f>
        <v>0</v>
      </c>
      <c r="AV102" t="s">
        <v>224</v>
      </c>
      <c r="AW102" s="190">
        <f>L101</f>
        <v>71230.680000000008</v>
      </c>
      <c r="AX102" s="190">
        <f>L101</f>
        <v>71230.680000000008</v>
      </c>
      <c r="AZ102">
        <f>Source!X686</f>
        <v>0</v>
      </c>
      <c r="BA102">
        <f>Source!Y686</f>
        <v>0</v>
      </c>
      <c r="CD102">
        <v>1</v>
      </c>
    </row>
    <row r="104" ht="15">
      <c r="A104" s="191"/>
      <c r="B104" s="192"/>
      <c r="C104" s="187" t="s">
        <v>225</v>
      </c>
      <c r="D104" s="187"/>
      <c r="E104" s="187"/>
      <c r="F104" s="187"/>
      <c r="G104" s="187"/>
      <c r="H104" s="187"/>
      <c r="I104" s="181"/>
      <c r="J104" s="191"/>
      <c r="K104" s="193"/>
      <c r="L104" s="181">
        <f>L106+L107+L113+L117</f>
        <v>288882.60000000003</v>
      </c>
    </row>
    <row r="105" ht="14.25">
      <c r="A105" s="194"/>
      <c r="B105" s="123"/>
      <c r="C105" s="195" t="s">
        <v>226</v>
      </c>
      <c r="D105" s="170"/>
      <c r="E105" s="170"/>
      <c r="F105" s="170"/>
      <c r="G105" s="170"/>
      <c r="H105" s="170"/>
      <c r="I105" s="173"/>
      <c r="J105" s="194"/>
      <c r="K105" s="172"/>
      <c r="L105" s="173"/>
    </row>
    <row r="106" ht="14.25">
      <c r="A106" s="194"/>
      <c r="B106" s="123"/>
      <c r="C106" s="170" t="s">
        <v>227</v>
      </c>
      <c r="D106" s="170"/>
      <c r="E106" s="170"/>
      <c r="F106" s="170"/>
      <c r="G106" s="170"/>
      <c r="H106" s="170"/>
      <c r="I106" s="173"/>
      <c r="J106" s="194"/>
      <c r="K106" s="172"/>
      <c r="L106" s="173">
        <f>SUM(AR53:AR102)</f>
        <v>15746.960000000001</v>
      </c>
    </row>
    <row r="107" ht="14.25" hidden="1">
      <c r="A107" s="194"/>
      <c r="B107" s="123"/>
      <c r="C107" s="170" t="s">
        <v>228</v>
      </c>
      <c r="D107" s="170"/>
      <c r="E107" s="170"/>
      <c r="F107" s="170"/>
      <c r="G107" s="170"/>
      <c r="H107" s="170"/>
      <c r="I107" s="173"/>
      <c r="J107" s="194"/>
      <c r="K107" s="172"/>
      <c r="L107" s="173">
        <f>L109+L112+L111</f>
        <v>1085.23</v>
      </c>
    </row>
    <row r="108" ht="14.25" hidden="1">
      <c r="A108" s="194"/>
      <c r="B108" s="123"/>
      <c r="C108" s="195" t="s">
        <v>229</v>
      </c>
      <c r="D108" s="170"/>
      <c r="E108" s="170"/>
      <c r="F108" s="170"/>
      <c r="G108" s="170"/>
      <c r="H108" s="170"/>
      <c r="I108" s="173"/>
      <c r="J108" s="194"/>
      <c r="K108" s="172"/>
      <c r="L108" s="173"/>
    </row>
    <row r="109" ht="14.25">
      <c r="A109" s="194"/>
      <c r="B109" s="123"/>
      <c r="C109" s="170" t="s">
        <v>228</v>
      </c>
      <c r="D109" s="170"/>
      <c r="E109" s="170"/>
      <c r="F109" s="170"/>
      <c r="G109" s="170"/>
      <c r="H109" s="170"/>
      <c r="I109" s="173"/>
      <c r="J109" s="194"/>
      <c r="K109" s="172"/>
      <c r="L109" s="173">
        <f>SUM(AO53:AO102)</f>
        <v>714.07000000000016</v>
      </c>
    </row>
    <row r="110" ht="14.25" hidden="1">
      <c r="A110" s="194"/>
      <c r="B110" s="123"/>
      <c r="C110" s="195" t="s">
        <v>230</v>
      </c>
      <c r="D110" s="170"/>
      <c r="E110" s="170"/>
      <c r="F110" s="170"/>
      <c r="G110" s="170"/>
      <c r="H110" s="170"/>
      <c r="I110" s="173"/>
      <c r="J110" s="194"/>
      <c r="K110" s="172"/>
      <c r="L110" s="173"/>
    </row>
    <row r="111" ht="14.25">
      <c r="A111" s="194"/>
      <c r="B111" s="123"/>
      <c r="C111" s="170" t="s">
        <v>231</v>
      </c>
      <c r="D111" s="170"/>
      <c r="E111" s="170"/>
      <c r="F111" s="170"/>
      <c r="G111" s="170"/>
      <c r="H111" s="170"/>
      <c r="I111" s="173"/>
      <c r="J111" s="194"/>
      <c r="K111" s="172"/>
      <c r="L111" s="173">
        <f>SUM(AT53:AT102)</f>
        <v>371.15999999999997</v>
      </c>
    </row>
    <row r="112" ht="14.25" hidden="1">
      <c r="A112" s="194"/>
      <c r="B112" s="123"/>
      <c r="C112" s="170" t="s">
        <v>232</v>
      </c>
      <c r="D112" s="170"/>
      <c r="E112" s="170"/>
      <c r="F112" s="170"/>
      <c r="G112" s="170"/>
      <c r="H112" s="170"/>
      <c r="I112" s="173"/>
      <c r="J112" s="194"/>
      <c r="K112" s="172"/>
      <c r="L112" s="173">
        <f>SUM(AV53:AV102)</f>
        <v>0</v>
      </c>
    </row>
    <row r="113" ht="14.25">
      <c r="A113" s="194"/>
      <c r="B113" s="123"/>
      <c r="C113" s="170" t="s">
        <v>233</v>
      </c>
      <c r="D113" s="170"/>
      <c r="E113" s="170"/>
      <c r="F113" s="170"/>
      <c r="G113" s="170"/>
      <c r="H113" s="170"/>
      <c r="I113" s="173"/>
      <c r="J113" s="194"/>
      <c r="K113" s="172"/>
      <c r="L113" s="173">
        <f>L115+L116</f>
        <v>272050.41000000003</v>
      </c>
    </row>
    <row r="114" ht="14.25">
      <c r="A114" s="194"/>
      <c r="B114" s="123"/>
      <c r="C114" s="195" t="s">
        <v>229</v>
      </c>
      <c r="D114" s="170"/>
      <c r="E114" s="170"/>
      <c r="F114" s="170"/>
      <c r="G114" s="170"/>
      <c r="H114" s="170"/>
      <c r="I114" s="173"/>
      <c r="J114" s="194"/>
      <c r="K114" s="172"/>
      <c r="L114" s="173"/>
    </row>
    <row r="115" ht="14.25">
      <c r="A115" s="194"/>
      <c r="B115" s="123"/>
      <c r="C115" s="170" t="s">
        <v>234</v>
      </c>
      <c r="D115" s="170"/>
      <c r="E115" s="170"/>
      <c r="F115" s="170"/>
      <c r="G115" s="170"/>
      <c r="H115" s="170"/>
      <c r="I115" s="173"/>
      <c r="J115" s="194"/>
      <c r="K115" s="172"/>
      <c r="L115" s="173">
        <f>SUM(AW53:AW102)-SUM(BK53:BK102)</f>
        <v>272050.41000000003</v>
      </c>
    </row>
    <row r="116" ht="14.25" hidden="1">
      <c r="A116" s="194"/>
      <c r="B116" s="123"/>
      <c r="C116" s="170" t="s">
        <v>235</v>
      </c>
      <c r="D116" s="170"/>
      <c r="E116" s="170"/>
      <c r="F116" s="170"/>
      <c r="G116" s="170"/>
      <c r="H116" s="170"/>
      <c r="I116" s="173"/>
      <c r="J116" s="194"/>
      <c r="K116" s="172"/>
      <c r="L116" s="173">
        <f>SUM(BC53:BC102)</f>
        <v>0</v>
      </c>
    </row>
    <row r="117" ht="14.25" hidden="1">
      <c r="A117" s="194"/>
      <c r="B117" s="123"/>
      <c r="C117" s="170" t="s">
        <v>236</v>
      </c>
      <c r="D117" s="170"/>
      <c r="E117" s="170"/>
      <c r="F117" s="170"/>
      <c r="G117" s="170"/>
      <c r="H117" s="170"/>
      <c r="I117" s="173"/>
      <c r="J117" s="194"/>
      <c r="K117" s="172"/>
      <c r="L117" s="173">
        <f>SUM(BB53:BB102)</f>
        <v>0</v>
      </c>
    </row>
    <row r="118" ht="14.25">
      <c r="A118" s="194"/>
      <c r="B118" s="123"/>
      <c r="C118" s="170" t="s">
        <v>237</v>
      </c>
      <c r="D118" s="170"/>
      <c r="E118" s="170"/>
      <c r="F118" s="170"/>
      <c r="G118" s="170"/>
      <c r="H118" s="170"/>
      <c r="I118" s="173"/>
      <c r="J118" s="194"/>
      <c r="K118" s="172"/>
      <c r="L118" s="173">
        <f>SUM(AR53:AR102)+SUM(AT53:AT102)+SUM(AV53:AV102)</f>
        <v>16118.120000000001</v>
      </c>
    </row>
    <row r="119" ht="14.25">
      <c r="A119" s="194"/>
      <c r="B119" s="123"/>
      <c r="C119" s="170" t="s">
        <v>238</v>
      </c>
      <c r="D119" s="170"/>
      <c r="E119" s="170"/>
      <c r="F119" s="170"/>
      <c r="G119" s="170"/>
      <c r="H119" s="170"/>
      <c r="I119" s="173"/>
      <c r="J119" s="194"/>
      <c r="K119" s="172"/>
      <c r="L119" s="173">
        <f>SUM(AZ53:AZ102)</f>
        <v>15634.580000000002</v>
      </c>
    </row>
    <row r="120" ht="14.25">
      <c r="A120" s="194"/>
      <c r="B120" s="123"/>
      <c r="C120" s="170" t="s">
        <v>239</v>
      </c>
      <c r="D120" s="170"/>
      <c r="E120" s="170"/>
      <c r="F120" s="170"/>
      <c r="G120" s="170"/>
      <c r="H120" s="170"/>
      <c r="I120" s="173"/>
      <c r="J120" s="194"/>
      <c r="K120" s="172"/>
      <c r="L120" s="173">
        <f>SUM(BA53:BA102)</f>
        <v>8220.2399999999998</v>
      </c>
    </row>
    <row r="121" ht="14.25" hidden="1">
      <c r="A121" s="194"/>
      <c r="B121" s="123"/>
      <c r="C121" s="170" t="s">
        <v>240</v>
      </c>
      <c r="D121" s="170"/>
      <c r="E121" s="170"/>
      <c r="F121" s="170"/>
      <c r="G121" s="170"/>
      <c r="H121" s="170"/>
      <c r="I121" s="173"/>
      <c r="J121" s="194"/>
      <c r="K121" s="172"/>
      <c r="L121" s="173">
        <f>L123+L124</f>
        <v>0</v>
      </c>
    </row>
    <row r="122" ht="14.25" hidden="1">
      <c r="A122" s="194"/>
      <c r="B122" s="123"/>
      <c r="C122" s="195" t="s">
        <v>226</v>
      </c>
      <c r="D122" s="170"/>
      <c r="E122" s="170"/>
      <c r="F122" s="170"/>
      <c r="G122" s="170"/>
      <c r="H122" s="170"/>
      <c r="I122" s="173"/>
      <c r="J122" s="194"/>
      <c r="K122" s="172"/>
      <c r="L122" s="173"/>
    </row>
    <row r="123" ht="14.25" hidden="1">
      <c r="A123" s="194"/>
      <c r="B123" s="123"/>
      <c r="C123" s="170" t="s">
        <v>241</v>
      </c>
      <c r="D123" s="170"/>
      <c r="E123" s="170"/>
      <c r="F123" s="170"/>
      <c r="G123" s="170"/>
      <c r="H123" s="170"/>
      <c r="I123" s="173"/>
      <c r="J123" s="194"/>
      <c r="K123" s="172"/>
      <c r="L123" s="173">
        <f>SUM(BK53:BK102)</f>
        <v>0</v>
      </c>
    </row>
    <row r="124" ht="14.25" hidden="1">
      <c r="A124" s="194"/>
      <c r="B124" s="123"/>
      <c r="C124" s="170" t="s">
        <v>242</v>
      </c>
      <c r="D124" s="170"/>
      <c r="E124" s="170"/>
      <c r="F124" s="170"/>
      <c r="G124" s="170"/>
      <c r="H124" s="170"/>
      <c r="I124" s="173"/>
      <c r="J124" s="194"/>
      <c r="K124" s="172"/>
      <c r="L124" s="173">
        <f>SUM(BD53:BD102)</f>
        <v>0</v>
      </c>
    </row>
    <row r="125" ht="14.25" hidden="1">
      <c r="A125" s="194"/>
      <c r="B125" s="123"/>
      <c r="C125" s="170" t="s">
        <v>243</v>
      </c>
      <c r="D125" s="170"/>
      <c r="E125" s="170"/>
      <c r="F125" s="170"/>
      <c r="G125" s="170"/>
      <c r="H125" s="170"/>
      <c r="I125" s="173"/>
      <c r="J125" s="194"/>
      <c r="K125" s="172"/>
      <c r="L125" s="173"/>
    </row>
    <row r="126" ht="14.25" hidden="1">
      <c r="A126" s="194"/>
      <c r="B126" s="123"/>
      <c r="C126" s="170" t="s">
        <v>243</v>
      </c>
      <c r="D126" s="170"/>
      <c r="E126" s="170"/>
      <c r="F126" s="170"/>
      <c r="G126" s="170"/>
      <c r="H126" s="170"/>
      <c r="I126" s="173"/>
      <c r="J126" s="194"/>
      <c r="K126" s="172"/>
      <c r="L126" s="173">
        <f>SUM(BQ53:BQ102)</f>
        <v>0</v>
      </c>
    </row>
    <row r="127" ht="14.25" hidden="1">
      <c r="A127" s="194"/>
      <c r="B127" s="123"/>
      <c r="C127" s="170" t="s">
        <v>244</v>
      </c>
      <c r="D127" s="170"/>
      <c r="E127" s="170"/>
      <c r="F127" s="170"/>
      <c r="G127" s="170"/>
      <c r="H127" s="170"/>
      <c r="I127" s="173"/>
      <c r="J127" s="194"/>
      <c r="K127" s="172"/>
      <c r="L127" s="173">
        <f>SUM(BO53:BO102)</f>
        <v>0</v>
      </c>
    </row>
    <row r="128" ht="15">
      <c r="A128" s="191"/>
      <c r="B128" s="192"/>
      <c r="C128" s="187" t="s">
        <v>245</v>
      </c>
      <c r="D128" s="187"/>
      <c r="E128" s="187"/>
      <c r="F128" s="187"/>
      <c r="G128" s="187"/>
      <c r="H128" s="187"/>
      <c r="I128" s="181"/>
      <c r="J128" s="191"/>
      <c r="K128" s="193"/>
      <c r="L128" s="181">
        <f>L104+L119+L120+L121+L126+L127</f>
        <v>312737.42000000004</v>
      </c>
    </row>
    <row r="129" ht="14.25">
      <c r="A129" s="194"/>
      <c r="B129" s="123"/>
      <c r="C129" s="195" t="s">
        <v>246</v>
      </c>
      <c r="D129" s="170"/>
      <c r="E129" s="170"/>
      <c r="F129" s="170"/>
      <c r="G129" s="170"/>
      <c r="H129" s="170"/>
      <c r="I129" s="173"/>
      <c r="J129" s="194"/>
      <c r="K129" s="172"/>
      <c r="L129" s="173"/>
    </row>
    <row r="130" ht="14.25">
      <c r="A130" s="194"/>
      <c r="B130" s="123"/>
      <c r="C130" s="170" t="s">
        <v>247</v>
      </c>
      <c r="D130" s="170"/>
      <c r="E130" s="170"/>
      <c r="F130" s="170"/>
      <c r="G130" s="170"/>
      <c r="H130" s="170"/>
      <c r="I130" s="173"/>
      <c r="J130" s="194"/>
      <c r="K130" s="172"/>
      <c r="L130" s="173">
        <f>SUM(AX53:AX102)</f>
        <v>268838.44</v>
      </c>
    </row>
    <row r="131" ht="14.25" hidden="1">
      <c r="A131" s="194"/>
      <c r="B131" s="123"/>
      <c r="C131" s="170" t="s">
        <v>248</v>
      </c>
      <c r="D131" s="170"/>
      <c r="E131" s="170"/>
      <c r="F131" s="170"/>
      <c r="G131" s="170"/>
      <c r="H131" s="170"/>
      <c r="I131" s="173"/>
      <c r="J131" s="194"/>
      <c r="K131" s="172"/>
      <c r="L131" s="173">
        <f>SUM(AY53:AY102)</f>
        <v>0</v>
      </c>
    </row>
    <row r="132" ht="14.25">
      <c r="A132" s="194"/>
      <c r="B132" s="123"/>
      <c r="C132" s="170" t="s">
        <v>249</v>
      </c>
      <c r="D132" s="170"/>
      <c r="E132" s="170"/>
      <c r="F132" s="174"/>
      <c r="G132" s="180">
        <f>Source!F710</f>
        <v>31.036999999999999</v>
      </c>
      <c r="H132" s="194"/>
      <c r="I132" s="194"/>
      <c r="J132" s="194"/>
      <c r="K132" s="194"/>
      <c r="L132" s="194"/>
    </row>
    <row r="133" ht="14.25">
      <c r="A133" s="194"/>
      <c r="B133" s="123"/>
      <c r="C133" s="170" t="s">
        <v>250</v>
      </c>
      <c r="D133" s="170"/>
      <c r="E133" s="170"/>
      <c r="F133" s="174"/>
      <c r="G133" s="180">
        <f>Source!F711</f>
        <v>0.61799999999999999</v>
      </c>
      <c r="H133" s="194"/>
      <c r="I133" s="194"/>
      <c r="J133" s="194"/>
      <c r="K133" s="194"/>
      <c r="L133" s="194"/>
    </row>
    <row r="136" ht="16.5">
      <c r="A136" s="168" t="s">
        <v>622</v>
      </c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</row>
    <row r="137" ht="57">
      <c r="A137" s="169" t="s">
        <v>304</v>
      </c>
      <c r="B137" s="170" t="s">
        <v>623</v>
      </c>
      <c r="C137" s="170" t="str">
        <f>Source!G722</f>
        <v xml:space="preserve">Кабель до 35 кВ по установленным конструкциям и лоткам с креплением на поворотах и в конце трассы, масса 1 м кабеля: свыше 3 до 6 кг</v>
      </c>
      <c r="D137" s="171" t="str">
        <f>Source!H722</f>
        <v xml:space="preserve">100 м</v>
      </c>
      <c r="E137" s="172">
        <f>Source!K722</f>
        <v>0.099999999999999992</v>
      </c>
      <c r="F137" s="172"/>
      <c r="G137" s="172">
        <f>Source!I722</f>
        <v>0.099999999999999992</v>
      </c>
      <c r="H137" s="173"/>
      <c r="I137" s="174"/>
      <c r="J137" s="173"/>
      <c r="K137" s="174"/>
      <c r="L137" s="173"/>
    </row>
    <row r="138">
      <c r="C138" s="125" t="str">
        <f>"Объем: "&amp;Source!I722&amp;"=10/"&amp;"100"</f>
        <v xml:space="preserve">Объем: 0.09999999999999999=10/100</v>
      </c>
    </row>
    <row r="139" ht="15">
      <c r="A139" s="179"/>
      <c r="B139" s="172">
        <v>1</v>
      </c>
      <c r="C139" s="179" t="s">
        <v>190</v>
      </c>
      <c r="D139" s="171" t="s">
        <v>165</v>
      </c>
      <c r="E139" s="180"/>
      <c r="F139" s="172"/>
      <c r="G139" s="172">
        <f>Source!U722</f>
        <v>2.024</v>
      </c>
      <c r="H139" s="172"/>
      <c r="I139" s="172"/>
      <c r="J139" s="172"/>
      <c r="K139" s="172"/>
      <c r="L139" s="181">
        <f>SUM(L140:L140)-SUMIF(CE140:CE140, 1, L140:L140)</f>
        <v>1034.3199999999999</v>
      </c>
    </row>
    <row r="140" ht="14.25">
      <c r="A140" s="170"/>
      <c r="B140" s="170" t="s">
        <v>468</v>
      </c>
      <c r="C140" s="170" t="s">
        <v>527</v>
      </c>
      <c r="D140" s="171" t="s">
        <v>165</v>
      </c>
      <c r="E140" s="172">
        <v>20.239999999999998</v>
      </c>
      <c r="F140" s="172"/>
      <c r="G140" s="172">
        <f>SmtRes!CX311</f>
        <v>2.024</v>
      </c>
      <c r="H140" s="173"/>
      <c r="I140" s="174"/>
      <c r="J140" s="173">
        <f>SmtRes!CZ311</f>
        <v>511.02999999999997</v>
      </c>
      <c r="K140" s="174"/>
      <c r="L140" s="173">
        <f>SmtRes!DI311</f>
        <v>1034.3199999999999</v>
      </c>
    </row>
    <row r="141" ht="15">
      <c r="A141" s="179"/>
      <c r="B141" s="172">
        <v>2</v>
      </c>
      <c r="C141" s="179" t="s">
        <v>193</v>
      </c>
      <c r="D141" s="171"/>
      <c r="E141" s="180"/>
      <c r="F141" s="172"/>
      <c r="G141" s="172"/>
      <c r="H141" s="172"/>
      <c r="I141" s="172"/>
      <c r="J141" s="172"/>
      <c r="K141" s="172"/>
      <c r="L141" s="181">
        <f>SUM(L142:L148)-SUMIF(CE142:CE148, 1, L142:L148)</f>
        <v>51.400000000000006</v>
      </c>
    </row>
    <row r="142" ht="15">
      <c r="A142" s="179"/>
      <c r="B142" s="172"/>
      <c r="C142" s="179" t="s">
        <v>194</v>
      </c>
      <c r="D142" s="171" t="s">
        <v>165</v>
      </c>
      <c r="E142" s="180"/>
      <c r="F142" s="172"/>
      <c r="G142" s="172">
        <f>Source!V722</f>
        <v>0.040000000000000001</v>
      </c>
      <c r="H142" s="172"/>
      <c r="I142" s="172"/>
      <c r="J142" s="172"/>
      <c r="K142" s="172"/>
      <c r="L142" s="181">
        <f>SUMIF(CE143:CE148, 1, L143:L148)</f>
        <v>24.490000000000002</v>
      </c>
      <c r="CE142">
        <v>1</v>
      </c>
    </row>
    <row r="143" ht="28.5">
      <c r="A143" s="170"/>
      <c r="B143" s="170" t="s">
        <v>195</v>
      </c>
      <c r="C143" s="170" t="s">
        <v>196</v>
      </c>
      <c r="D143" s="171" t="s">
        <v>197</v>
      </c>
      <c r="E143" s="172">
        <v>0.20000000000000001</v>
      </c>
      <c r="F143" s="172"/>
      <c r="G143" s="172">
        <f>SmtRes!CX313</f>
        <v>0.02</v>
      </c>
      <c r="H143" s="173"/>
      <c r="I143" s="174"/>
      <c r="J143" s="173">
        <f>SmtRes!CZ313</f>
        <v>1488.78</v>
      </c>
      <c r="K143" s="174"/>
      <c r="L143" s="173">
        <f>SmtRes!DG313</f>
        <v>29.780000000000001</v>
      </c>
    </row>
    <row r="144" ht="28.5">
      <c r="A144" s="170"/>
      <c r="B144" s="170" t="s">
        <v>198</v>
      </c>
      <c r="C144" s="170" t="s">
        <v>199</v>
      </c>
      <c r="D144" s="171" t="s">
        <v>165</v>
      </c>
      <c r="E144" s="172">
        <f>SmtRes!DO313*SmtRes!AT313</f>
        <v>0.20000000000000001</v>
      </c>
      <c r="F144" s="172"/>
      <c r="G144" s="172">
        <f>ROUND(E144*G137, 7)</f>
        <v>0.02</v>
      </c>
      <c r="H144" s="173"/>
      <c r="I144" s="174"/>
      <c r="J144" s="173">
        <f>ROUND(SmtRes!AG313/SmtRes!DO313, 2)</f>
        <v>702.18000000000006</v>
      </c>
      <c r="K144" s="174"/>
      <c r="L144" s="173">
        <f>SmtRes!DH313</f>
        <v>14.040000000000001</v>
      </c>
      <c r="CE144">
        <v>1</v>
      </c>
    </row>
    <row r="145" ht="28.5">
      <c r="A145" s="170"/>
      <c r="B145" s="170" t="s">
        <v>405</v>
      </c>
      <c r="C145" s="170" t="s">
        <v>406</v>
      </c>
      <c r="D145" s="171" t="s">
        <v>197</v>
      </c>
      <c r="E145" s="172">
        <v>4.6699999999999999</v>
      </c>
      <c r="F145" s="172"/>
      <c r="G145" s="172">
        <f>SmtRes!CX314</f>
        <v>0.46699999999999997</v>
      </c>
      <c r="H145" s="173"/>
      <c r="I145" s="174"/>
      <c r="J145" s="173">
        <f>SmtRes!CZ314</f>
        <v>2.6699999999999999</v>
      </c>
      <c r="K145" s="174"/>
      <c r="L145" s="173">
        <f>SmtRes!DG314</f>
        <v>1.25</v>
      </c>
    </row>
    <row r="146" ht="28.5">
      <c r="A146" s="170"/>
      <c r="B146" s="170" t="s">
        <v>528</v>
      </c>
      <c r="C146" s="170" t="s">
        <v>529</v>
      </c>
      <c r="D146" s="171" t="s">
        <v>197</v>
      </c>
      <c r="E146" s="172">
        <v>4.6699999999999999</v>
      </c>
      <c r="F146" s="172"/>
      <c r="G146" s="172">
        <f>SmtRes!CX315</f>
        <v>0.46699999999999997</v>
      </c>
      <c r="H146" s="173">
        <f>SmtRes!CZ315</f>
        <v>13.44</v>
      </c>
      <c r="I146" s="174">
        <f>SmtRes!AJ315</f>
        <v>1.4199999999999999</v>
      </c>
      <c r="J146" s="173">
        <f>ROUND(H146*I146, 2)</f>
        <v>19.080000000000002</v>
      </c>
      <c r="K146" s="174"/>
      <c r="L146" s="173">
        <f>SmtRes!DG315</f>
        <v>8.9100000000000001</v>
      </c>
    </row>
    <row r="147" ht="28.5">
      <c r="A147" s="170"/>
      <c r="B147" s="170" t="s">
        <v>204</v>
      </c>
      <c r="C147" s="170" t="s">
        <v>205</v>
      </c>
      <c r="D147" s="171" t="s">
        <v>197</v>
      </c>
      <c r="E147" s="172">
        <v>0.20000000000000001</v>
      </c>
      <c r="F147" s="172"/>
      <c r="G147" s="172">
        <f>SmtRes!CX316</f>
        <v>0.02</v>
      </c>
      <c r="H147" s="173"/>
      <c r="I147" s="174"/>
      <c r="J147" s="173">
        <f>SmtRes!CZ316</f>
        <v>572.76999999999998</v>
      </c>
      <c r="K147" s="174"/>
      <c r="L147" s="173">
        <f>SmtRes!DG316</f>
        <v>11.460000000000001</v>
      </c>
    </row>
    <row r="148" ht="28.5">
      <c r="A148" s="170"/>
      <c r="B148" s="170" t="s">
        <v>206</v>
      </c>
      <c r="C148" s="170" t="s">
        <v>207</v>
      </c>
      <c r="D148" s="171" t="s">
        <v>165</v>
      </c>
      <c r="E148" s="172">
        <f>SmtRes!DO316*SmtRes!AT316</f>
        <v>0.20000000000000001</v>
      </c>
      <c r="F148" s="172"/>
      <c r="G148" s="172">
        <f>ROUND(E148*G137, 7)</f>
        <v>0.02</v>
      </c>
      <c r="H148" s="173"/>
      <c r="I148" s="174"/>
      <c r="J148" s="173">
        <f>ROUND(SmtRes!AG316/SmtRes!DO316, 2)</f>
        <v>522.73000000000002</v>
      </c>
      <c r="K148" s="174"/>
      <c r="L148" s="173">
        <f>SmtRes!DH316</f>
        <v>10.450000000000001</v>
      </c>
      <c r="CE148">
        <v>1</v>
      </c>
    </row>
    <row r="149" ht="15">
      <c r="A149" s="179"/>
      <c r="B149" s="172">
        <v>4</v>
      </c>
      <c r="C149" s="179" t="s">
        <v>208</v>
      </c>
      <c r="D149" s="171"/>
      <c r="E149" s="180"/>
      <c r="F149" s="172"/>
      <c r="G149" s="172"/>
      <c r="H149" s="172"/>
      <c r="I149" s="172"/>
      <c r="J149" s="172"/>
      <c r="K149" s="172"/>
      <c r="L149" s="181">
        <f>SUM(L150:L153)-SUMIF(CE150:CE153, 1, L150:L153)</f>
        <v>47.980000000000004</v>
      </c>
    </row>
    <row r="150" ht="57">
      <c r="A150" s="170"/>
      <c r="B150" s="170" t="s">
        <v>530</v>
      </c>
      <c r="C150" s="170" t="s">
        <v>531</v>
      </c>
      <c r="D150" s="171" t="s">
        <v>426</v>
      </c>
      <c r="E150" s="172">
        <v>0.245</v>
      </c>
      <c r="F150" s="172"/>
      <c r="G150" s="172">
        <f>SmtRes!CX317</f>
        <v>0.024499999999999997</v>
      </c>
      <c r="H150" s="173">
        <f>SmtRes!CZ317</f>
        <v>37.710000000000001</v>
      </c>
      <c r="I150" s="174">
        <f>SmtRes!AI317</f>
        <v>1.53</v>
      </c>
      <c r="J150" s="173">
        <f t="shared" ref="J150:J153" si="42">ROUND(H150*I150, 2)</f>
        <v>57.700000000000003</v>
      </c>
      <c r="K150" s="174"/>
      <c r="L150" s="173">
        <f>SmtRes!DF317</f>
        <v>1.4099999999999999</v>
      </c>
    </row>
    <row r="151" ht="57">
      <c r="A151" s="170"/>
      <c r="B151" s="170" t="s">
        <v>624</v>
      </c>
      <c r="C151" s="170" t="s">
        <v>625</v>
      </c>
      <c r="D151" s="171" t="s">
        <v>294</v>
      </c>
      <c r="E151" s="172">
        <v>0.00011</v>
      </c>
      <c r="F151" s="172"/>
      <c r="G151" s="172">
        <f>SmtRes!CX318</f>
        <v>1.1e-05</v>
      </c>
      <c r="H151" s="173">
        <f>SmtRes!CZ318</f>
        <v>99190.960000000006</v>
      </c>
      <c r="I151" s="174">
        <f>SmtRes!AI318</f>
        <v>1.29</v>
      </c>
      <c r="J151" s="173">
        <f t="shared" si="42"/>
        <v>127956.34</v>
      </c>
      <c r="K151" s="174"/>
      <c r="L151" s="173">
        <f>SmtRes!DF318</f>
        <v>1.4099999999999999</v>
      </c>
    </row>
    <row r="152" ht="28.5">
      <c r="A152" s="170"/>
      <c r="B152" s="170" t="s">
        <v>626</v>
      </c>
      <c r="C152" s="170" t="s">
        <v>627</v>
      </c>
      <c r="D152" s="171" t="s">
        <v>211</v>
      </c>
      <c r="E152" s="172">
        <v>0.25</v>
      </c>
      <c r="F152" s="172"/>
      <c r="G152" s="172">
        <f>SmtRes!CX319</f>
        <v>0.024999999999999998</v>
      </c>
      <c r="H152" s="173">
        <f>SmtRes!CZ319</f>
        <v>931.11000000000001</v>
      </c>
      <c r="I152" s="174">
        <f>SmtRes!AI319</f>
        <v>1.6100000000000001</v>
      </c>
      <c r="J152" s="173">
        <f t="shared" si="42"/>
        <v>1499.0899999999999</v>
      </c>
      <c r="K152" s="174"/>
      <c r="L152" s="173">
        <f>SmtRes!DF319</f>
        <v>37.480000000000004</v>
      </c>
    </row>
    <row r="153" ht="14.25">
      <c r="A153" s="170"/>
      <c r="B153" s="170" t="s">
        <v>538</v>
      </c>
      <c r="C153" s="182" t="s">
        <v>539</v>
      </c>
      <c r="D153" s="183" t="s">
        <v>294</v>
      </c>
      <c r="E153" s="184">
        <v>0.00072000000000000005</v>
      </c>
      <c r="F153" s="184"/>
      <c r="G153" s="184">
        <f>SmtRes!CX320</f>
        <v>7.2000000000000002e-05</v>
      </c>
      <c r="H153" s="185">
        <f>SmtRes!CZ320</f>
        <v>82698.139999999999</v>
      </c>
      <c r="I153" s="186">
        <f>SmtRes!AI320</f>
        <v>1.29</v>
      </c>
      <c r="J153" s="185">
        <f t="shared" si="42"/>
        <v>106680.60000000001</v>
      </c>
      <c r="K153" s="186"/>
      <c r="L153" s="185">
        <f>SmtRes!DF320</f>
        <v>7.6799999999999997</v>
      </c>
    </row>
    <row r="154" ht="15">
      <c r="A154" s="170"/>
      <c r="B154" s="170"/>
      <c r="C154" s="187" t="s">
        <v>215</v>
      </c>
      <c r="D154" s="171"/>
      <c r="E154" s="172"/>
      <c r="F154" s="172"/>
      <c r="G154" s="172"/>
      <c r="H154" s="173"/>
      <c r="I154" s="174"/>
      <c r="J154" s="173"/>
      <c r="K154" s="174"/>
      <c r="L154" s="173">
        <f>L139+L141+L142+L149</f>
        <v>1158.1900000000001</v>
      </c>
    </row>
    <row r="155" ht="57">
      <c r="A155" s="169" t="s">
        <v>504</v>
      </c>
      <c r="B155" s="170" t="str">
        <f>Source!F723</f>
        <v>421/пр_2020_п.75_пп.а</v>
      </c>
      <c r="C155" s="170" t="str">
        <f>Source!G723</f>
        <v xml:space="preserve">Сметная стоимость вспомогательных ненормируемых материальных ресурсов, не учтенная в сметной норме, 2%</v>
      </c>
      <c r="D155" s="171" t="str">
        <f>Source!H723</f>
        <v>%</v>
      </c>
      <c r="E155" s="172">
        <f>SmtRes!AT321</f>
        <v>2</v>
      </c>
      <c r="F155" s="172"/>
      <c r="G155" s="172">
        <f>Source!I723</f>
        <v>2</v>
      </c>
      <c r="H155" s="173"/>
      <c r="I155" s="174"/>
      <c r="J155" s="173"/>
      <c r="K155" s="174"/>
      <c r="L155" s="173">
        <f>Source!P723</f>
        <v>20.690000000000001</v>
      </c>
      <c r="AD155">
        <f>ROUND((Source!AT723/100)*((ROUND(0*Source!I723, 2)+ROUND(0*Source!I723, 2))), 2)</f>
        <v>0</v>
      </c>
      <c r="AE155">
        <f>ROUND((Source!AU723/100)*((ROUND(0*Source!I723, 2)+ROUND(0*Source!I723, 2))), 2)</f>
        <v>0</v>
      </c>
      <c r="AN155">
        <f>L155</f>
        <v>20.690000000000001</v>
      </c>
      <c r="AW155">
        <f>L155</f>
        <v>20.690000000000001</v>
      </c>
      <c r="AZ155">
        <f>Source!X723</f>
        <v>0</v>
      </c>
      <c r="BA155">
        <f>Source!Y723</f>
        <v>0</v>
      </c>
      <c r="CD155">
        <v>2</v>
      </c>
    </row>
    <row r="156" ht="14.25">
      <c r="A156" s="170"/>
      <c r="B156" s="170"/>
      <c r="C156" s="170" t="s">
        <v>217</v>
      </c>
      <c r="D156" s="171"/>
      <c r="E156" s="172"/>
      <c r="F156" s="172"/>
      <c r="G156" s="172"/>
      <c r="H156" s="173"/>
      <c r="I156" s="174"/>
      <c r="J156" s="173"/>
      <c r="K156" s="174"/>
      <c r="L156" s="173">
        <f>SUM(AR137:AR159)+SUM(AS137:AS159)+SUM(AT137:AT159)+SUM(AU137:AU159)+SUM(AV137:AV159)</f>
        <v>1058.8099999999999</v>
      </c>
    </row>
    <row r="157" ht="28.5">
      <c r="A157" s="170"/>
      <c r="B157" s="170" t="s">
        <v>218</v>
      </c>
      <c r="C157" s="170" t="s">
        <v>219</v>
      </c>
      <c r="D157" s="171" t="s">
        <v>220</v>
      </c>
      <c r="E157" s="172">
        <f>Source!BZ722</f>
        <v>97</v>
      </c>
      <c r="F157" s="172"/>
      <c r="G157" s="172">
        <f>Source!AT722</f>
        <v>97</v>
      </c>
      <c r="H157" s="173"/>
      <c r="I157" s="174"/>
      <c r="J157" s="173"/>
      <c r="K157" s="174"/>
      <c r="L157" s="173">
        <f>SUM(AZ137:AZ159)</f>
        <v>1027.05</v>
      </c>
    </row>
    <row r="158" ht="28.5">
      <c r="A158" s="182"/>
      <c r="B158" s="182" t="s">
        <v>221</v>
      </c>
      <c r="C158" s="182" t="s">
        <v>222</v>
      </c>
      <c r="D158" s="183" t="s">
        <v>220</v>
      </c>
      <c r="E158" s="184">
        <f>Source!CA722</f>
        <v>51</v>
      </c>
      <c r="F158" s="184"/>
      <c r="G158" s="184">
        <f>Source!AU722</f>
        <v>51</v>
      </c>
      <c r="H158" s="185"/>
      <c r="I158" s="186"/>
      <c r="J158" s="185"/>
      <c r="K158" s="186"/>
      <c r="L158" s="185">
        <f>SUM(BA137:BA159)</f>
        <v>539.99000000000001</v>
      </c>
    </row>
    <row r="159" ht="15">
      <c r="C159" s="188" t="s">
        <v>223</v>
      </c>
      <c r="D159" s="188"/>
      <c r="E159" s="188"/>
      <c r="F159" s="188"/>
      <c r="G159" s="188"/>
      <c r="H159" s="188"/>
      <c r="I159" s="189">
        <f>IF(E137&lt;&gt;0,K159/E137, 0)</f>
        <v>27459.199999999997</v>
      </c>
      <c r="J159" s="189"/>
      <c r="K159" s="189">
        <f>L139+L141+L149+L157+L158+L142+SUM(L155:L155)</f>
        <v>2745.9199999999996</v>
      </c>
      <c r="L159" s="189"/>
      <c r="AD159">
        <f>ROUND((Source!AT722/100)*((ROUND(SUMIF(SmtRes!AQ311:'SmtRes'!AQ321,"=1",SmtRes!AD311:'SmtRes'!AD321)*Source!I722, 2)+ROUND(SUMIF(SmtRes!AQ311:'SmtRes'!AQ321,"=1",SmtRes!AC311:'SmtRes'!AC321)*Source!I722, 2))), 2)</f>
        <v>168.38</v>
      </c>
      <c r="AE159">
        <f>ROUND((Source!AU722/100)*((ROUND(SUMIF(SmtRes!AQ311:'SmtRes'!AQ321,"=1",SmtRes!AD311:'SmtRes'!AD321)*Source!I722, 2)+ROUND(SUMIF(SmtRes!AQ311:'SmtRes'!AQ321,"=1",SmtRes!AC311:'SmtRes'!AC321)*Source!I722, 2))), 2)</f>
        <v>88.530000000000001</v>
      </c>
      <c r="AN159" s="190">
        <f>L139+L141+L149+L157+L158+L142</f>
        <v>2725.2299999999996</v>
      </c>
      <c r="AO159" s="190">
        <f>L141</f>
        <v>51.400000000000006</v>
      </c>
      <c r="AQ159" t="s">
        <v>224</v>
      </c>
      <c r="AR159" s="190">
        <f>L139</f>
        <v>1034.3199999999999</v>
      </c>
      <c r="AT159" s="190">
        <f>L142</f>
        <v>24.490000000000002</v>
      </c>
      <c r="AV159" t="s">
        <v>224</v>
      </c>
      <c r="AW159" s="190">
        <f>L149</f>
        <v>47.980000000000004</v>
      </c>
      <c r="AZ159">
        <f>Source!X722</f>
        <v>1027.05</v>
      </c>
      <c r="BA159">
        <f>Source!Y722</f>
        <v>539.99000000000001</v>
      </c>
      <c r="CD159">
        <v>2</v>
      </c>
    </row>
    <row r="160" ht="42.75">
      <c r="A160" s="208" t="s">
        <v>305</v>
      </c>
      <c r="B160" s="182" t="str">
        <f>Source!F724</f>
        <v>ТЦ_21.1.07.02_50_3306007697_04.04.2025_02_11.1</v>
      </c>
      <c r="C160" s="182" t="str">
        <f>Source!G724</f>
        <v xml:space="preserve">Кабель силовой  АСБл-10 3х120</v>
      </c>
      <c r="D160" s="183" t="str">
        <f>Source!H724</f>
        <v>м</v>
      </c>
      <c r="E160" s="184">
        <f>Source!K724</f>
        <v>10.199999999999999</v>
      </c>
      <c r="F160" s="184"/>
      <c r="G160" s="184">
        <f>Source!I724</f>
        <v>10.199999999999999</v>
      </c>
      <c r="H160" s="185"/>
      <c r="I160" s="186"/>
      <c r="J160" s="185">
        <f>Source!AL724</f>
        <v>1556.8599999999999</v>
      </c>
      <c r="K160" s="186"/>
      <c r="L160" s="185">
        <f>Source!HG724</f>
        <v>15879.970000000001</v>
      </c>
    </row>
    <row r="161" ht="15">
      <c r="C161" s="188" t="s">
        <v>223</v>
      </c>
      <c r="D161" s="188"/>
      <c r="E161" s="188"/>
      <c r="F161" s="188"/>
      <c r="G161" s="188"/>
      <c r="H161" s="188"/>
      <c r="I161" s="189">
        <f>IF(E160&lt;&gt;0,K161/E160, 0)</f>
        <v>1556.8598039215688</v>
      </c>
      <c r="J161" s="189"/>
      <c r="K161" s="189">
        <f>L160</f>
        <v>15879.970000000001</v>
      </c>
      <c r="L161" s="189"/>
      <c r="AD161">
        <f>ROUND((Source!AT724/100)*((ROUND(ROUND(Source!AO724,2)*Source!I724, 2)+ROUND(ROUND(Source!AN724,2)*Source!I724, 2))), 2)</f>
        <v>0</v>
      </c>
      <c r="AE161">
        <f>ROUND((Source!AU724/100)*((ROUND(ROUND(Source!AO724,2)*Source!I724, 2)+ROUND(ROUND(Source!AN724,2)*Source!I724, 2))), 2)</f>
        <v>0</v>
      </c>
      <c r="AN161" s="190">
        <f>L160</f>
        <v>15879.970000000001</v>
      </c>
      <c r="AO161">
        <f>0</f>
        <v>0</v>
      </c>
      <c r="AQ161" t="s">
        <v>224</v>
      </c>
      <c r="AR161">
        <f>0</f>
        <v>0</v>
      </c>
      <c r="AT161">
        <f>0</f>
        <v>0</v>
      </c>
      <c r="AV161" t="s">
        <v>224</v>
      </c>
      <c r="AW161" s="190">
        <f>L160</f>
        <v>15879.970000000001</v>
      </c>
      <c r="AX161" s="190">
        <f>L160</f>
        <v>15879.970000000001</v>
      </c>
      <c r="AZ161">
        <f>Source!X724</f>
        <v>0</v>
      </c>
      <c r="BA161">
        <f>Source!Y724</f>
        <v>0</v>
      </c>
      <c r="CD161">
        <v>1</v>
      </c>
    </row>
    <row r="162" ht="85.5">
      <c r="A162" s="169" t="s">
        <v>331</v>
      </c>
      <c r="B162" s="170" t="s">
        <v>628</v>
      </c>
      <c r="C162" s="170" t="str">
        <f>Source!G725</f>
        <v xml:space="preserve"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v>
      </c>
      <c r="D162" s="171" t="str">
        <f>Source!H725</f>
        <v>ШТ</v>
      </c>
      <c r="E162" s="172">
        <f>Source!K725</f>
        <v>2</v>
      </c>
      <c r="F162" s="172"/>
      <c r="G162" s="172">
        <f>Source!I725</f>
        <v>2</v>
      </c>
      <c r="H162" s="173"/>
      <c r="I162" s="174"/>
      <c r="J162" s="173"/>
      <c r="K162" s="174"/>
      <c r="L162" s="173"/>
    </row>
    <row r="163" ht="15">
      <c r="A163" s="179"/>
      <c r="B163" s="172">
        <v>1</v>
      </c>
      <c r="C163" s="179" t="s">
        <v>190</v>
      </c>
      <c r="D163" s="171" t="s">
        <v>165</v>
      </c>
      <c r="E163" s="180"/>
      <c r="F163" s="172"/>
      <c r="G163" s="172">
        <f>Source!U725</f>
        <v>8.1999999999999993</v>
      </c>
      <c r="H163" s="172"/>
      <c r="I163" s="172"/>
      <c r="J163" s="172"/>
      <c r="K163" s="172"/>
      <c r="L163" s="181">
        <f>SUM(L164:L165)-SUMIF(CE164:CE165, 1, L164:L165)</f>
        <v>4366.3800000000001</v>
      </c>
    </row>
    <row r="164" ht="14.25">
      <c r="A164" s="170"/>
      <c r="B164" s="170" t="s">
        <v>492</v>
      </c>
      <c r="C164" s="170" t="s">
        <v>493</v>
      </c>
      <c r="D164" s="171" t="s">
        <v>309</v>
      </c>
      <c r="E164" s="172">
        <v>2.0499999999999998</v>
      </c>
      <c r="F164" s="172"/>
      <c r="G164" s="172">
        <f>SmtRes!CX322</f>
        <v>4.0999999999999996</v>
      </c>
      <c r="H164" s="173"/>
      <c r="I164" s="174"/>
      <c r="J164" s="173">
        <f>SmtRes!CZ322</f>
        <v>464.22000000000003</v>
      </c>
      <c r="K164" s="174"/>
      <c r="L164" s="173">
        <f>SmtRes!DI322</f>
        <v>1903.3</v>
      </c>
    </row>
    <row r="165" ht="14.25">
      <c r="A165" s="170"/>
      <c r="B165" s="170" t="s">
        <v>312</v>
      </c>
      <c r="C165" s="170" t="s">
        <v>313</v>
      </c>
      <c r="D165" s="171" t="s">
        <v>309</v>
      </c>
      <c r="E165" s="172">
        <v>2.0499999999999998</v>
      </c>
      <c r="F165" s="172"/>
      <c r="G165" s="172">
        <f>SmtRes!CX323</f>
        <v>4.0999999999999996</v>
      </c>
      <c r="H165" s="173"/>
      <c r="I165" s="174"/>
      <c r="J165" s="173">
        <f>SmtRes!CZ323</f>
        <v>600.75</v>
      </c>
      <c r="K165" s="174"/>
      <c r="L165" s="173">
        <f>SmtRes!DI323</f>
        <v>2463.0799999999999</v>
      </c>
    </row>
    <row r="166" ht="15">
      <c r="A166" s="179"/>
      <c r="B166" s="172">
        <v>4</v>
      </c>
      <c r="C166" s="179" t="s">
        <v>208</v>
      </c>
      <c r="D166" s="171"/>
      <c r="E166" s="180"/>
      <c r="F166" s="172"/>
      <c r="G166" s="172"/>
      <c r="H166" s="172"/>
      <c r="I166" s="172"/>
      <c r="J166" s="172"/>
      <c r="K166" s="172"/>
      <c r="L166" s="181">
        <f>SUM(L167:L167)-SUMIF(CE167:CE167, 1, L167:L167)</f>
        <v>329.98000000000002</v>
      </c>
    </row>
    <row r="167" ht="14.25">
      <c r="A167" s="170"/>
      <c r="B167" s="170" t="s">
        <v>318</v>
      </c>
      <c r="C167" s="182" t="s">
        <v>319</v>
      </c>
      <c r="D167" s="183" t="s">
        <v>211</v>
      </c>
      <c r="E167" s="184">
        <v>3.1644000000000001</v>
      </c>
      <c r="F167" s="184"/>
      <c r="G167" s="184">
        <f>SmtRes!CX324</f>
        <v>6.3287999999999993</v>
      </c>
      <c r="H167" s="185">
        <f>SmtRes!CZ324</f>
        <v>41.380000000000003</v>
      </c>
      <c r="I167" s="186">
        <f>SmtRes!AI324</f>
        <v>1.26</v>
      </c>
      <c r="J167" s="185">
        <f>ROUND(H167*I167, 2)</f>
        <v>52.140000000000001</v>
      </c>
      <c r="K167" s="186"/>
      <c r="L167" s="185">
        <f>SmtRes!DF324</f>
        <v>329.98000000000002</v>
      </c>
    </row>
    <row r="168" ht="15">
      <c r="A168" s="170"/>
      <c r="B168" s="170"/>
      <c r="C168" s="187" t="s">
        <v>215</v>
      </c>
      <c r="D168" s="171"/>
      <c r="E168" s="172"/>
      <c r="F168" s="172"/>
      <c r="G168" s="172"/>
      <c r="H168" s="173"/>
      <c r="I168" s="174"/>
      <c r="J168" s="173"/>
      <c r="K168" s="174"/>
      <c r="L168" s="173">
        <f>L163+L166</f>
        <v>4696.3600000000006</v>
      </c>
    </row>
    <row r="169" ht="57">
      <c r="A169" s="169" t="s">
        <v>84</v>
      </c>
      <c r="B169" s="170" t="str">
        <f>Source!F726</f>
        <v>421/пр_2020_п.75_пп.а</v>
      </c>
      <c r="C169" s="170" t="str">
        <f>Source!G726</f>
        <v xml:space="preserve">Сметная стоимость вспомогательных ненормируемых материальных ресурсов, не учтенная в сметной норме, 2%</v>
      </c>
      <c r="D169" s="171" t="str">
        <f>Source!H726</f>
        <v>%</v>
      </c>
      <c r="E169" s="172">
        <f>SmtRes!AT325</f>
        <v>2</v>
      </c>
      <c r="F169" s="172"/>
      <c r="G169" s="172">
        <f>Source!I726</f>
        <v>2</v>
      </c>
      <c r="H169" s="173"/>
      <c r="I169" s="174"/>
      <c r="J169" s="173"/>
      <c r="K169" s="174"/>
      <c r="L169" s="173">
        <f>Source!P726</f>
        <v>87.329999999999998</v>
      </c>
      <c r="AD169">
        <f>ROUND((Source!AT726/100)*((ROUND(0*Source!I726, 2)+ROUND(0*Source!I726, 2))), 2)</f>
        <v>0</v>
      </c>
      <c r="AE169">
        <f>ROUND((Source!AU726/100)*((ROUND(0*Source!I726, 2)+ROUND(0*Source!I726, 2))), 2)</f>
        <v>0</v>
      </c>
      <c r="AN169">
        <f>L169</f>
        <v>87.329999999999998</v>
      </c>
      <c r="AW169">
        <f>L169</f>
        <v>87.329999999999998</v>
      </c>
      <c r="AZ169">
        <f>Source!X726</f>
        <v>0</v>
      </c>
      <c r="BA169">
        <f>Source!Y726</f>
        <v>0</v>
      </c>
      <c r="CD169">
        <v>2</v>
      </c>
    </row>
    <row r="170" ht="14.25">
      <c r="A170" s="170"/>
      <c r="B170" s="170"/>
      <c r="C170" s="170" t="s">
        <v>217</v>
      </c>
      <c r="D170" s="171"/>
      <c r="E170" s="172"/>
      <c r="F170" s="172"/>
      <c r="G170" s="172"/>
      <c r="H170" s="173"/>
      <c r="I170" s="174"/>
      <c r="J170" s="173"/>
      <c r="K170" s="174"/>
      <c r="L170" s="173">
        <f>SUM(AR162:AR173)+SUM(AS162:AS173)+SUM(AT162:AT173)+SUM(AU162:AU173)+SUM(AV162:AV173)</f>
        <v>4366.3800000000001</v>
      </c>
    </row>
    <row r="171" ht="28.5">
      <c r="A171" s="170"/>
      <c r="B171" s="170" t="s">
        <v>218</v>
      </c>
      <c r="C171" s="170" t="s">
        <v>219</v>
      </c>
      <c r="D171" s="171" t="s">
        <v>220</v>
      </c>
      <c r="E171" s="172">
        <f>Source!BZ725</f>
        <v>97</v>
      </c>
      <c r="F171" s="172"/>
      <c r="G171" s="172">
        <f>Source!AT725</f>
        <v>97</v>
      </c>
      <c r="H171" s="173"/>
      <c r="I171" s="174"/>
      <c r="J171" s="173"/>
      <c r="K171" s="174"/>
      <c r="L171" s="173">
        <f>SUM(AZ162:AZ173)</f>
        <v>4235.3900000000003</v>
      </c>
    </row>
    <row r="172" ht="28.5">
      <c r="A172" s="182"/>
      <c r="B172" s="182" t="s">
        <v>221</v>
      </c>
      <c r="C172" s="182" t="s">
        <v>222</v>
      </c>
      <c r="D172" s="183" t="s">
        <v>220</v>
      </c>
      <c r="E172" s="184">
        <f>Source!CA725</f>
        <v>51</v>
      </c>
      <c r="F172" s="184"/>
      <c r="G172" s="184">
        <f>Source!AU725</f>
        <v>51</v>
      </c>
      <c r="H172" s="185"/>
      <c r="I172" s="186"/>
      <c r="J172" s="185"/>
      <c r="K172" s="186"/>
      <c r="L172" s="185">
        <f>SUM(BA162:BA173)</f>
        <v>2226.8499999999999</v>
      </c>
    </row>
    <row r="173" ht="15">
      <c r="C173" s="188" t="s">
        <v>223</v>
      </c>
      <c r="D173" s="188"/>
      <c r="E173" s="188"/>
      <c r="F173" s="188"/>
      <c r="G173" s="188"/>
      <c r="H173" s="188"/>
      <c r="I173" s="189">
        <f>IF(E162&lt;&gt;0,K173/E162, 0)</f>
        <v>5622.9650000000001</v>
      </c>
      <c r="J173" s="189"/>
      <c r="K173" s="189">
        <f>L163+L166+L171+L172+SUM(L169:L169)</f>
        <v>11245.93</v>
      </c>
      <c r="L173" s="189"/>
      <c r="AD173">
        <f>ROUND((Source!AT725/100)*((ROUND(SUMIF(SmtRes!AQ322:'SmtRes'!AQ325,"=1",SmtRes!AD322:'SmtRes'!AD325)*Source!I725, 2)+ROUND(SUMIF(SmtRes!AQ322:'SmtRes'!AQ325,"=1",SmtRes!AC322:'SmtRes'!AC325)*Source!I725, 2))), 2)</f>
        <v>2066.04</v>
      </c>
      <c r="AE173">
        <f>ROUND((Source!AU725/100)*((ROUND(SUMIF(SmtRes!AQ322:'SmtRes'!AQ325,"=1",SmtRes!AD322:'SmtRes'!AD325)*Source!I725, 2)+ROUND(SUMIF(SmtRes!AQ322:'SmtRes'!AQ325,"=1",SmtRes!AC322:'SmtRes'!AC325)*Source!I725, 2))), 2)</f>
        <v>1086.27</v>
      </c>
      <c r="AN173" s="190">
        <f>L163+L166+L171+L172</f>
        <v>11158.6</v>
      </c>
      <c r="AO173">
        <f>0</f>
        <v>0</v>
      </c>
      <c r="AQ173" t="s">
        <v>224</v>
      </c>
      <c r="AR173" s="190">
        <f>L163</f>
        <v>4366.3800000000001</v>
      </c>
      <c r="AT173">
        <f>0</f>
        <v>0</v>
      </c>
      <c r="AV173" t="s">
        <v>224</v>
      </c>
      <c r="AW173" s="190">
        <f>L166</f>
        <v>329.98000000000002</v>
      </c>
      <c r="AZ173">
        <f>Source!X725</f>
        <v>4235.3900000000003</v>
      </c>
      <c r="BA173">
        <f>Source!Y725</f>
        <v>2226.8499999999999</v>
      </c>
      <c r="CD173">
        <v>2</v>
      </c>
    </row>
    <row r="174" ht="85.5">
      <c r="A174" s="208" t="s">
        <v>332</v>
      </c>
      <c r="B174" s="182" t="str">
        <f>Source!F727</f>
        <v>20.2.09.08-0028</v>
      </c>
      <c r="C174" s="182" t="str">
        <f>Source!G727</f>
        <v xml:space="preserve"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v>
      </c>
      <c r="D174" s="183" t="str">
        <f>Source!H727</f>
        <v>ШТ</v>
      </c>
      <c r="E174" s="184">
        <f>Source!K727</f>
        <v>2</v>
      </c>
      <c r="F174" s="184"/>
      <c r="G174" s="184">
        <f>Source!I727</f>
        <v>2</v>
      </c>
      <c r="H174" s="185"/>
      <c r="I174" s="186"/>
      <c r="J174" s="185">
        <f>Source!AL727</f>
        <v>2418.8499999999999</v>
      </c>
      <c r="K174" s="186"/>
      <c r="L174" s="185">
        <f>Source!P727</f>
        <v>4837.6999999999998</v>
      </c>
    </row>
    <row r="175" ht="15">
      <c r="C175" s="188" t="s">
        <v>223</v>
      </c>
      <c r="D175" s="188"/>
      <c r="E175" s="188"/>
      <c r="F175" s="188"/>
      <c r="G175" s="188"/>
      <c r="H175" s="188"/>
      <c r="I175" s="189">
        <f>IF(E174&lt;&gt;0,K175/E174, 0)</f>
        <v>2418.8499999999999</v>
      </c>
      <c r="J175" s="189"/>
      <c r="K175" s="189">
        <f>L174</f>
        <v>4837.6999999999998</v>
      </c>
      <c r="L175" s="189"/>
      <c r="AD175">
        <f>ROUND((Source!AT727/100)*((ROUND(ROUND(Source!AO727,2)*Source!I727, 2)+ROUND(ROUND(Source!AN727,2)*Source!I727, 2))), 2)</f>
        <v>0</v>
      </c>
      <c r="AE175">
        <f>ROUND((Source!AU727/100)*((ROUND(ROUND(Source!AO727,2)*Source!I727, 2)+ROUND(ROUND(Source!AN727,2)*Source!I727, 2))), 2)</f>
        <v>0</v>
      </c>
      <c r="AN175" s="190">
        <f>L174</f>
        <v>4837.6999999999998</v>
      </c>
      <c r="AO175">
        <f>0</f>
        <v>0</v>
      </c>
      <c r="AQ175" t="s">
        <v>224</v>
      </c>
      <c r="AR175">
        <f>0</f>
        <v>0</v>
      </c>
      <c r="AT175">
        <f>0</f>
        <v>0</v>
      </c>
      <c r="AV175" t="s">
        <v>224</v>
      </c>
      <c r="AW175" s="190">
        <f>L174</f>
        <v>4837.6999999999998</v>
      </c>
      <c r="AZ175">
        <f>Source!X727</f>
        <v>0</v>
      </c>
      <c r="BA175">
        <f>Source!Y727</f>
        <v>0</v>
      </c>
      <c r="CD175">
        <v>2</v>
      </c>
    </row>
    <row r="177" ht="15">
      <c r="A177" s="191"/>
      <c r="B177" s="192"/>
      <c r="C177" s="187" t="s">
        <v>225</v>
      </c>
      <c r="D177" s="187"/>
      <c r="E177" s="187"/>
      <c r="F177" s="187"/>
      <c r="G177" s="187"/>
      <c r="H177" s="187"/>
      <c r="I177" s="181"/>
      <c r="J177" s="191"/>
      <c r="K177" s="193"/>
      <c r="L177" s="181">
        <f>L179+L180+L186+L190</f>
        <v>26680.240000000002</v>
      </c>
    </row>
    <row r="178" ht="14.25">
      <c r="A178" s="194"/>
      <c r="B178" s="123"/>
      <c r="C178" s="195" t="s">
        <v>226</v>
      </c>
      <c r="D178" s="170"/>
      <c r="E178" s="170"/>
      <c r="F178" s="170"/>
      <c r="G178" s="170"/>
      <c r="H178" s="170"/>
      <c r="I178" s="173"/>
      <c r="J178" s="194"/>
      <c r="K178" s="172"/>
      <c r="L178" s="173"/>
    </row>
    <row r="179" ht="14.25">
      <c r="A179" s="194"/>
      <c r="B179" s="123"/>
      <c r="C179" s="170" t="s">
        <v>227</v>
      </c>
      <c r="D179" s="170"/>
      <c r="E179" s="170"/>
      <c r="F179" s="170"/>
      <c r="G179" s="170"/>
      <c r="H179" s="170"/>
      <c r="I179" s="173"/>
      <c r="J179" s="194"/>
      <c r="K179" s="172"/>
      <c r="L179" s="173">
        <f>SUM(AR136:AR175)</f>
        <v>5400.6999999999998</v>
      </c>
    </row>
    <row r="180" ht="14.25" hidden="1">
      <c r="A180" s="194"/>
      <c r="B180" s="123"/>
      <c r="C180" s="170" t="s">
        <v>228</v>
      </c>
      <c r="D180" s="170"/>
      <c r="E180" s="170"/>
      <c r="F180" s="170"/>
      <c r="G180" s="170"/>
      <c r="H180" s="170"/>
      <c r="I180" s="173"/>
      <c r="J180" s="194"/>
      <c r="K180" s="172"/>
      <c r="L180" s="173">
        <f>L182+L185+L184</f>
        <v>75.890000000000015</v>
      </c>
    </row>
    <row r="181" ht="14.25" hidden="1">
      <c r="A181" s="194"/>
      <c r="B181" s="123"/>
      <c r="C181" s="195" t="s">
        <v>229</v>
      </c>
      <c r="D181" s="170"/>
      <c r="E181" s="170"/>
      <c r="F181" s="170"/>
      <c r="G181" s="170"/>
      <c r="H181" s="170"/>
      <c r="I181" s="173"/>
      <c r="J181" s="194"/>
      <c r="K181" s="172"/>
      <c r="L181" s="173"/>
    </row>
    <row r="182" ht="14.25">
      <c r="A182" s="194"/>
      <c r="B182" s="123"/>
      <c r="C182" s="170" t="s">
        <v>228</v>
      </c>
      <c r="D182" s="170"/>
      <c r="E182" s="170"/>
      <c r="F182" s="170"/>
      <c r="G182" s="170"/>
      <c r="H182" s="170"/>
      <c r="I182" s="173"/>
      <c r="J182" s="194"/>
      <c r="K182" s="172"/>
      <c r="L182" s="173">
        <f>SUM(AO136:AO175)</f>
        <v>51.400000000000006</v>
      </c>
    </row>
    <row r="183" ht="14.25" hidden="1">
      <c r="A183" s="194"/>
      <c r="B183" s="123"/>
      <c r="C183" s="195" t="s">
        <v>230</v>
      </c>
      <c r="D183" s="170"/>
      <c r="E183" s="170"/>
      <c r="F183" s="170"/>
      <c r="G183" s="170"/>
      <c r="H183" s="170"/>
      <c r="I183" s="173"/>
      <c r="J183" s="194"/>
      <c r="K183" s="172"/>
      <c r="L183" s="173"/>
    </row>
    <row r="184" ht="14.25">
      <c r="A184" s="194"/>
      <c r="B184" s="123"/>
      <c r="C184" s="170" t="s">
        <v>231</v>
      </c>
      <c r="D184" s="170"/>
      <c r="E184" s="170"/>
      <c r="F184" s="170"/>
      <c r="G184" s="170"/>
      <c r="H184" s="170"/>
      <c r="I184" s="173"/>
      <c r="J184" s="194"/>
      <c r="K184" s="172"/>
      <c r="L184" s="173">
        <f>SUM(AT136:AT175)</f>
        <v>24.490000000000002</v>
      </c>
    </row>
    <row r="185" ht="14.25" hidden="1">
      <c r="A185" s="194"/>
      <c r="B185" s="123"/>
      <c r="C185" s="170" t="s">
        <v>232</v>
      </c>
      <c r="D185" s="170"/>
      <c r="E185" s="170"/>
      <c r="F185" s="170"/>
      <c r="G185" s="170"/>
      <c r="H185" s="170"/>
      <c r="I185" s="173"/>
      <c r="J185" s="194"/>
      <c r="K185" s="172"/>
      <c r="L185" s="173">
        <f>SUM(AV136:AV175)</f>
        <v>0</v>
      </c>
    </row>
    <row r="186" ht="14.25">
      <c r="A186" s="194"/>
      <c r="B186" s="123"/>
      <c r="C186" s="170" t="s">
        <v>233</v>
      </c>
      <c r="D186" s="170"/>
      <c r="E186" s="170"/>
      <c r="F186" s="170"/>
      <c r="G186" s="170"/>
      <c r="H186" s="170"/>
      <c r="I186" s="173"/>
      <c r="J186" s="194"/>
      <c r="K186" s="172"/>
      <c r="L186" s="173">
        <f>L188+L189</f>
        <v>21203.650000000001</v>
      </c>
    </row>
    <row r="187" ht="14.25">
      <c r="A187" s="194"/>
      <c r="B187" s="123"/>
      <c r="C187" s="195" t="s">
        <v>229</v>
      </c>
      <c r="D187" s="170"/>
      <c r="E187" s="170"/>
      <c r="F187" s="170"/>
      <c r="G187" s="170"/>
      <c r="H187" s="170"/>
      <c r="I187" s="173"/>
      <c r="J187" s="194"/>
      <c r="K187" s="172"/>
      <c r="L187" s="173"/>
    </row>
    <row r="188" ht="14.25">
      <c r="A188" s="194"/>
      <c r="B188" s="123"/>
      <c r="C188" s="170" t="s">
        <v>234</v>
      </c>
      <c r="D188" s="170"/>
      <c r="E188" s="170"/>
      <c r="F188" s="170"/>
      <c r="G188" s="170"/>
      <c r="H188" s="170"/>
      <c r="I188" s="173"/>
      <c r="J188" s="194"/>
      <c r="K188" s="172"/>
      <c r="L188" s="173">
        <f>SUM(AW136:AW175)-SUM(BK136:BK175)</f>
        <v>21203.650000000001</v>
      </c>
    </row>
    <row r="189" ht="14.25" hidden="1">
      <c r="A189" s="194"/>
      <c r="B189" s="123"/>
      <c r="C189" s="170" t="s">
        <v>235</v>
      </c>
      <c r="D189" s="170"/>
      <c r="E189" s="170"/>
      <c r="F189" s="170"/>
      <c r="G189" s="170"/>
      <c r="H189" s="170"/>
      <c r="I189" s="173"/>
      <c r="J189" s="194"/>
      <c r="K189" s="172"/>
      <c r="L189" s="173">
        <f>SUM(BC136:BC175)</f>
        <v>0</v>
      </c>
    </row>
    <row r="190" ht="14.25" hidden="1">
      <c r="A190" s="194"/>
      <c r="B190" s="123"/>
      <c r="C190" s="170" t="s">
        <v>236</v>
      </c>
      <c r="D190" s="170"/>
      <c r="E190" s="170"/>
      <c r="F190" s="170"/>
      <c r="G190" s="170"/>
      <c r="H190" s="170"/>
      <c r="I190" s="173"/>
      <c r="J190" s="194"/>
      <c r="K190" s="172"/>
      <c r="L190" s="173">
        <f>SUM(BB136:BB175)</f>
        <v>0</v>
      </c>
    </row>
    <row r="191" ht="14.25">
      <c r="A191" s="194"/>
      <c r="B191" s="123"/>
      <c r="C191" s="170" t="s">
        <v>237</v>
      </c>
      <c r="D191" s="170"/>
      <c r="E191" s="170"/>
      <c r="F191" s="170"/>
      <c r="G191" s="170"/>
      <c r="H191" s="170"/>
      <c r="I191" s="173"/>
      <c r="J191" s="194"/>
      <c r="K191" s="172"/>
      <c r="L191" s="173">
        <f>SUM(AR136:AR175)+SUM(AT136:AT175)+SUM(AV136:AV175)</f>
        <v>5425.1899999999996</v>
      </c>
    </row>
    <row r="192" ht="14.25">
      <c r="A192" s="194"/>
      <c r="B192" s="123"/>
      <c r="C192" s="170" t="s">
        <v>238</v>
      </c>
      <c r="D192" s="170"/>
      <c r="E192" s="170"/>
      <c r="F192" s="170"/>
      <c r="G192" s="170"/>
      <c r="H192" s="170"/>
      <c r="I192" s="173"/>
      <c r="J192" s="194"/>
      <c r="K192" s="172"/>
      <c r="L192" s="173">
        <f>SUM(AZ136:AZ175)</f>
        <v>5262.4400000000005</v>
      </c>
    </row>
    <row r="193" ht="14.25">
      <c r="A193" s="194"/>
      <c r="B193" s="123"/>
      <c r="C193" s="170" t="s">
        <v>239</v>
      </c>
      <c r="D193" s="170"/>
      <c r="E193" s="170"/>
      <c r="F193" s="170"/>
      <c r="G193" s="170"/>
      <c r="H193" s="170"/>
      <c r="I193" s="173"/>
      <c r="J193" s="194"/>
      <c r="K193" s="172"/>
      <c r="L193" s="173">
        <f>SUM(BA136:BA175)</f>
        <v>2766.8400000000001</v>
      </c>
    </row>
    <row r="194" ht="14.25" hidden="1">
      <c r="A194" s="194"/>
      <c r="B194" s="123"/>
      <c r="C194" s="170" t="s">
        <v>240</v>
      </c>
      <c r="D194" s="170"/>
      <c r="E194" s="170"/>
      <c r="F194" s="170"/>
      <c r="G194" s="170"/>
      <c r="H194" s="170"/>
      <c r="I194" s="173"/>
      <c r="J194" s="194"/>
      <c r="K194" s="172"/>
      <c r="L194" s="173">
        <f>L196+L197</f>
        <v>0</v>
      </c>
    </row>
    <row r="195" ht="14.25" hidden="1">
      <c r="A195" s="194"/>
      <c r="B195" s="123"/>
      <c r="C195" s="195" t="s">
        <v>226</v>
      </c>
      <c r="D195" s="170"/>
      <c r="E195" s="170"/>
      <c r="F195" s="170"/>
      <c r="G195" s="170"/>
      <c r="H195" s="170"/>
      <c r="I195" s="173"/>
      <c r="J195" s="194"/>
      <c r="K195" s="172"/>
      <c r="L195" s="173"/>
    </row>
    <row r="196" ht="14.25" hidden="1">
      <c r="A196" s="194"/>
      <c r="B196" s="123"/>
      <c r="C196" s="170" t="s">
        <v>241</v>
      </c>
      <c r="D196" s="170"/>
      <c r="E196" s="170"/>
      <c r="F196" s="170"/>
      <c r="G196" s="170"/>
      <c r="H196" s="170"/>
      <c r="I196" s="173"/>
      <c r="J196" s="194"/>
      <c r="K196" s="172"/>
      <c r="L196" s="173">
        <f>SUM(BK136:BK175)</f>
        <v>0</v>
      </c>
    </row>
    <row r="197" ht="14.25" hidden="1">
      <c r="A197" s="194"/>
      <c r="B197" s="123"/>
      <c r="C197" s="170" t="s">
        <v>242</v>
      </c>
      <c r="D197" s="170"/>
      <c r="E197" s="170"/>
      <c r="F197" s="170"/>
      <c r="G197" s="170"/>
      <c r="H197" s="170"/>
      <c r="I197" s="173"/>
      <c r="J197" s="194"/>
      <c r="K197" s="172"/>
      <c r="L197" s="173">
        <f>SUM(BD136:BD175)</f>
        <v>0</v>
      </c>
    </row>
    <row r="198" ht="14.25" hidden="1">
      <c r="A198" s="194"/>
      <c r="B198" s="123"/>
      <c r="C198" s="170" t="s">
        <v>243</v>
      </c>
      <c r="D198" s="170"/>
      <c r="E198" s="170"/>
      <c r="F198" s="170"/>
      <c r="G198" s="170"/>
      <c r="H198" s="170"/>
      <c r="I198" s="173"/>
      <c r="J198" s="194"/>
      <c r="K198" s="172"/>
      <c r="L198" s="173"/>
    </row>
    <row r="199" ht="14.25" hidden="1">
      <c r="A199" s="194"/>
      <c r="B199" s="123"/>
      <c r="C199" s="170" t="s">
        <v>243</v>
      </c>
      <c r="D199" s="170"/>
      <c r="E199" s="170"/>
      <c r="F199" s="170"/>
      <c r="G199" s="170"/>
      <c r="H199" s="170"/>
      <c r="I199" s="173"/>
      <c r="J199" s="194"/>
      <c r="K199" s="172"/>
      <c r="L199" s="173">
        <f>SUM(BQ136:BQ175)</f>
        <v>0</v>
      </c>
    </row>
    <row r="200" ht="14.25" hidden="1">
      <c r="A200" s="194"/>
      <c r="B200" s="123"/>
      <c r="C200" s="170" t="s">
        <v>244</v>
      </c>
      <c r="D200" s="170"/>
      <c r="E200" s="170"/>
      <c r="F200" s="170"/>
      <c r="G200" s="170"/>
      <c r="H200" s="170"/>
      <c r="I200" s="173"/>
      <c r="J200" s="194"/>
      <c r="K200" s="172"/>
      <c r="L200" s="173">
        <f>SUM(BO136:BO175)</f>
        <v>0</v>
      </c>
    </row>
    <row r="201" ht="14.25">
      <c r="A201" s="191"/>
      <c r="B201" s="192"/>
      <c r="C201" s="187" t="s">
        <v>245</v>
      </c>
      <c r="D201" s="187"/>
      <c r="E201" s="187"/>
      <c r="F201" s="187"/>
      <c r="G201" s="187"/>
      <c r="H201" s="187"/>
      <c r="I201" s="181"/>
      <c r="J201" s="191"/>
      <c r="K201" s="193"/>
      <c r="L201" s="181">
        <f>L177+L192+L193+L194+L199+L200</f>
        <v>34709.520000000004</v>
      </c>
    </row>
    <row r="202" ht="14.25">
      <c r="A202" s="194"/>
      <c r="B202" s="123"/>
      <c r="C202" s="195" t="s">
        <v>246</v>
      </c>
      <c r="D202" s="170"/>
      <c r="E202" s="170"/>
      <c r="F202" s="170"/>
      <c r="G202" s="170"/>
      <c r="H202" s="170"/>
      <c r="I202" s="173"/>
      <c r="J202" s="194"/>
      <c r="K202" s="172"/>
      <c r="L202" s="173"/>
    </row>
    <row r="203" ht="14.25">
      <c r="A203" s="194"/>
      <c r="B203" s="123"/>
      <c r="C203" s="170" t="s">
        <v>247</v>
      </c>
      <c r="D203" s="170"/>
      <c r="E203" s="170"/>
      <c r="F203" s="170"/>
      <c r="G203" s="170"/>
      <c r="H203" s="170"/>
      <c r="I203" s="173"/>
      <c r="J203" s="194"/>
      <c r="K203" s="172"/>
      <c r="L203" s="173">
        <f>SUM(AX136:AX175)</f>
        <v>15879.970000000001</v>
      </c>
    </row>
    <row r="204" ht="14.25" hidden="1">
      <c r="A204" s="194"/>
      <c r="B204" s="123"/>
      <c r="C204" s="170" t="s">
        <v>248</v>
      </c>
      <c r="D204" s="170"/>
      <c r="E204" s="170"/>
      <c r="F204" s="170"/>
      <c r="G204" s="170"/>
      <c r="H204" s="170"/>
      <c r="I204" s="173"/>
      <c r="J204" s="194"/>
      <c r="K204" s="172"/>
      <c r="L204" s="173">
        <f>SUM(AY136:AY175)</f>
        <v>0</v>
      </c>
    </row>
    <row r="205" ht="14.25">
      <c r="A205" s="194"/>
      <c r="B205" s="123"/>
      <c r="C205" s="170" t="s">
        <v>249</v>
      </c>
      <c r="D205" s="170"/>
      <c r="E205" s="170"/>
      <c r="F205" s="174"/>
      <c r="G205" s="180">
        <f>Source!F751</f>
        <v>10.224</v>
      </c>
      <c r="H205" s="194"/>
      <c r="I205" s="194"/>
      <c r="J205" s="194"/>
      <c r="K205" s="194"/>
      <c r="L205" s="194"/>
    </row>
    <row r="206" ht="14.25">
      <c r="A206" s="194"/>
      <c r="B206" s="123"/>
      <c r="C206" s="170" t="s">
        <v>250</v>
      </c>
      <c r="D206" s="170"/>
      <c r="E206" s="170"/>
      <c r="F206" s="174"/>
      <c r="G206" s="180">
        <f>Source!F752</f>
        <v>0.040000000000000001</v>
      </c>
      <c r="H206" s="194"/>
      <c r="I206" s="194"/>
      <c r="J206" s="194"/>
      <c r="K206" s="194"/>
      <c r="L206" s="194"/>
    </row>
    <row r="209" ht="16.5">
      <c r="A209" s="168" t="s">
        <v>629</v>
      </c>
      <c r="B209" s="168"/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</row>
    <row r="210" ht="57">
      <c r="A210" s="169" t="s">
        <v>333</v>
      </c>
      <c r="B210" s="170" t="s">
        <v>623</v>
      </c>
      <c r="C210" s="170" t="str">
        <f>Source!G763</f>
        <v xml:space="preserve">Кабель до 35 кВ по установленным конструкциям и лоткам с креплением на поворотах и в конце трассы, масса 1 м кабеля: свыше 3 до 6 кг</v>
      </c>
      <c r="D210" s="171" t="str">
        <f>Source!H763</f>
        <v xml:space="preserve">100 м</v>
      </c>
      <c r="E210" s="172">
        <f>Source!K763</f>
        <v>0.19999999999999998</v>
      </c>
      <c r="F210" s="172"/>
      <c r="G210" s="172">
        <f>Source!I763</f>
        <v>0.19999999999999998</v>
      </c>
      <c r="H210" s="173"/>
      <c r="I210" s="174"/>
      <c r="J210" s="173"/>
      <c r="K210" s="174"/>
      <c r="L210" s="173"/>
    </row>
    <row r="211">
      <c r="C211" s="125" t="str">
        <f>"Объем: "&amp;Source!I763&amp;"=20/"&amp;"100"</f>
        <v xml:space="preserve">Объем: 0.19999999999999998=20/100</v>
      </c>
    </row>
    <row r="212" ht="14.25">
      <c r="A212" s="179"/>
      <c r="B212" s="172">
        <v>1</v>
      </c>
      <c r="C212" s="179" t="s">
        <v>190</v>
      </c>
      <c r="D212" s="171" t="s">
        <v>165</v>
      </c>
      <c r="E212" s="180"/>
      <c r="F212" s="172"/>
      <c r="G212" s="172">
        <f>Source!U763</f>
        <v>4.048</v>
      </c>
      <c r="H212" s="172"/>
      <c r="I212" s="172"/>
      <c r="J212" s="172"/>
      <c r="K212" s="172"/>
      <c r="L212" s="181">
        <f>SUM(L213:L213)-SUMIF(CE213:CE213, 1, L213:L213)</f>
        <v>2068.6500000000001</v>
      </c>
    </row>
    <row r="213" ht="14.25">
      <c r="A213" s="170"/>
      <c r="B213" s="170" t="s">
        <v>468</v>
      </c>
      <c r="C213" s="170" t="s">
        <v>527</v>
      </c>
      <c r="D213" s="171" t="s">
        <v>165</v>
      </c>
      <c r="E213" s="172">
        <v>20.239999999999998</v>
      </c>
      <c r="F213" s="172"/>
      <c r="G213" s="172">
        <f>SmtRes!CX326</f>
        <v>4.048</v>
      </c>
      <c r="H213" s="173"/>
      <c r="I213" s="174"/>
      <c r="J213" s="173">
        <f>SmtRes!CZ326</f>
        <v>511.02999999999997</v>
      </c>
      <c r="K213" s="174"/>
      <c r="L213" s="173">
        <f>SmtRes!DI326</f>
        <v>2068.6500000000001</v>
      </c>
    </row>
    <row r="214" ht="14.25">
      <c r="A214" s="179"/>
      <c r="B214" s="172">
        <v>2</v>
      </c>
      <c r="C214" s="179" t="s">
        <v>193</v>
      </c>
      <c r="D214" s="171"/>
      <c r="E214" s="180"/>
      <c r="F214" s="172"/>
      <c r="G214" s="172"/>
      <c r="H214" s="172"/>
      <c r="I214" s="172"/>
      <c r="J214" s="172"/>
      <c r="K214" s="172"/>
      <c r="L214" s="181">
        <f>SUM(L215:L221)-SUMIF(CE215:CE221, 1, L215:L221)</f>
        <v>102.77000000000001</v>
      </c>
    </row>
    <row r="215" ht="14.25">
      <c r="A215" s="179"/>
      <c r="B215" s="172"/>
      <c r="C215" s="179" t="s">
        <v>194</v>
      </c>
      <c r="D215" s="171" t="s">
        <v>165</v>
      </c>
      <c r="E215" s="180"/>
      <c r="F215" s="172"/>
      <c r="G215" s="172">
        <f>Source!V763</f>
        <v>0.080000000000000002</v>
      </c>
      <c r="H215" s="172"/>
      <c r="I215" s="172"/>
      <c r="J215" s="172"/>
      <c r="K215" s="172"/>
      <c r="L215" s="181">
        <f>SUMIF(CE216:CE221, 1, L216:L221)</f>
        <v>49</v>
      </c>
      <c r="CE215">
        <v>1</v>
      </c>
    </row>
    <row r="216" ht="28.5">
      <c r="A216" s="170"/>
      <c r="B216" s="170" t="s">
        <v>195</v>
      </c>
      <c r="C216" s="170" t="s">
        <v>196</v>
      </c>
      <c r="D216" s="171" t="s">
        <v>197</v>
      </c>
      <c r="E216" s="172">
        <v>0.20000000000000001</v>
      </c>
      <c r="F216" s="172"/>
      <c r="G216" s="172">
        <f>SmtRes!CX328</f>
        <v>0.040000000000000001</v>
      </c>
      <c r="H216" s="173"/>
      <c r="I216" s="174"/>
      <c r="J216" s="173">
        <f>SmtRes!CZ328</f>
        <v>1488.78</v>
      </c>
      <c r="K216" s="174"/>
      <c r="L216" s="173">
        <f>SmtRes!DG328</f>
        <v>59.550000000000004</v>
      </c>
    </row>
    <row r="217" ht="28.5">
      <c r="A217" s="170"/>
      <c r="B217" s="170" t="s">
        <v>198</v>
      </c>
      <c r="C217" s="170" t="s">
        <v>199</v>
      </c>
      <c r="D217" s="171" t="s">
        <v>165</v>
      </c>
      <c r="E217" s="172">
        <f>SmtRes!DO328*SmtRes!AT328</f>
        <v>0.20000000000000001</v>
      </c>
      <c r="F217" s="172"/>
      <c r="G217" s="172">
        <f>ROUND(E217*G210, 7)</f>
        <v>0.040000000000000001</v>
      </c>
      <c r="H217" s="173"/>
      <c r="I217" s="174"/>
      <c r="J217" s="173">
        <f>ROUND(SmtRes!AG328/SmtRes!DO328, 2)</f>
        <v>702.18000000000006</v>
      </c>
      <c r="K217" s="174"/>
      <c r="L217" s="173">
        <f>SmtRes!DH328</f>
        <v>28.09</v>
      </c>
      <c r="CE217">
        <v>1</v>
      </c>
    </row>
    <row r="218" ht="28.5">
      <c r="A218" s="170"/>
      <c r="B218" s="170" t="s">
        <v>405</v>
      </c>
      <c r="C218" s="170" t="s">
        <v>406</v>
      </c>
      <c r="D218" s="171" t="s">
        <v>197</v>
      </c>
      <c r="E218" s="172">
        <v>4.6699999999999999</v>
      </c>
      <c r="F218" s="172"/>
      <c r="G218" s="172">
        <f>SmtRes!CX329</f>
        <v>0.93399999999999994</v>
      </c>
      <c r="H218" s="173"/>
      <c r="I218" s="174"/>
      <c r="J218" s="173">
        <f>SmtRes!CZ329</f>
        <v>2.6699999999999999</v>
      </c>
      <c r="K218" s="174"/>
      <c r="L218" s="173">
        <f>SmtRes!DG329</f>
        <v>2.4900000000000002</v>
      </c>
    </row>
    <row r="219" ht="28.5">
      <c r="A219" s="170"/>
      <c r="B219" s="170" t="s">
        <v>528</v>
      </c>
      <c r="C219" s="170" t="s">
        <v>529</v>
      </c>
      <c r="D219" s="171" t="s">
        <v>197</v>
      </c>
      <c r="E219" s="172">
        <v>4.6699999999999999</v>
      </c>
      <c r="F219" s="172"/>
      <c r="G219" s="172">
        <f>SmtRes!CX330</f>
        <v>0.93399999999999994</v>
      </c>
      <c r="H219" s="173">
        <f>SmtRes!CZ330</f>
        <v>13.44</v>
      </c>
      <c r="I219" s="174">
        <f>SmtRes!AJ330</f>
        <v>1.4199999999999999</v>
      </c>
      <c r="J219" s="173">
        <f>ROUND(H219*I219, 2)</f>
        <v>19.080000000000002</v>
      </c>
      <c r="K219" s="174"/>
      <c r="L219" s="173">
        <f>SmtRes!DG330</f>
        <v>17.82</v>
      </c>
    </row>
    <row r="220" ht="28.5">
      <c r="A220" s="170"/>
      <c r="B220" s="170" t="s">
        <v>204</v>
      </c>
      <c r="C220" s="170" t="s">
        <v>205</v>
      </c>
      <c r="D220" s="171" t="s">
        <v>197</v>
      </c>
      <c r="E220" s="172">
        <v>0.20000000000000001</v>
      </c>
      <c r="F220" s="172"/>
      <c r="G220" s="172">
        <f>SmtRes!CX331</f>
        <v>0.040000000000000001</v>
      </c>
      <c r="H220" s="173"/>
      <c r="I220" s="174"/>
      <c r="J220" s="173">
        <f>SmtRes!CZ331</f>
        <v>572.76999999999998</v>
      </c>
      <c r="K220" s="174"/>
      <c r="L220" s="173">
        <f>SmtRes!DG331</f>
        <v>22.91</v>
      </c>
    </row>
    <row r="221" ht="28.5">
      <c r="A221" s="170"/>
      <c r="B221" s="170" t="s">
        <v>206</v>
      </c>
      <c r="C221" s="170" t="s">
        <v>207</v>
      </c>
      <c r="D221" s="171" t="s">
        <v>165</v>
      </c>
      <c r="E221" s="172">
        <f>SmtRes!DO331*SmtRes!AT331</f>
        <v>0.20000000000000001</v>
      </c>
      <c r="F221" s="172"/>
      <c r="G221" s="172">
        <f>ROUND(E221*G210, 7)</f>
        <v>0.040000000000000001</v>
      </c>
      <c r="H221" s="173"/>
      <c r="I221" s="174"/>
      <c r="J221" s="173">
        <f>ROUND(SmtRes!AG331/SmtRes!DO331, 2)</f>
        <v>522.73000000000002</v>
      </c>
      <c r="K221" s="174"/>
      <c r="L221" s="173">
        <f>SmtRes!DH331</f>
        <v>20.91</v>
      </c>
      <c r="CE221">
        <v>1</v>
      </c>
    </row>
    <row r="222" ht="14.25">
      <c r="A222" s="179"/>
      <c r="B222" s="172">
        <v>4</v>
      </c>
      <c r="C222" s="179" t="s">
        <v>208</v>
      </c>
      <c r="D222" s="171"/>
      <c r="E222" s="180"/>
      <c r="F222" s="172"/>
      <c r="G222" s="172"/>
      <c r="H222" s="172"/>
      <c r="I222" s="172"/>
      <c r="J222" s="172"/>
      <c r="K222" s="172"/>
      <c r="L222" s="181">
        <f>SUM(L223:L226)-SUMIF(CE223:CE226, 1, L223:L226)</f>
        <v>95.960000000000008</v>
      </c>
    </row>
    <row r="223" ht="57">
      <c r="A223" s="170"/>
      <c r="B223" s="170" t="s">
        <v>530</v>
      </c>
      <c r="C223" s="170" t="s">
        <v>531</v>
      </c>
      <c r="D223" s="171" t="s">
        <v>426</v>
      </c>
      <c r="E223" s="172">
        <v>0.245</v>
      </c>
      <c r="F223" s="172"/>
      <c r="G223" s="172">
        <f>SmtRes!CX332</f>
        <v>0.048999999999999995</v>
      </c>
      <c r="H223" s="173">
        <f>SmtRes!CZ332</f>
        <v>37.710000000000001</v>
      </c>
      <c r="I223" s="174">
        <f>SmtRes!AI332</f>
        <v>1.53</v>
      </c>
      <c r="J223" s="173">
        <f t="shared" ref="J223:J226" si="43">ROUND(H223*I223, 2)</f>
        <v>57.700000000000003</v>
      </c>
      <c r="K223" s="174"/>
      <c r="L223" s="173">
        <f>SmtRes!DF332</f>
        <v>2.8300000000000001</v>
      </c>
    </row>
    <row r="224" ht="57">
      <c r="A224" s="170"/>
      <c r="B224" s="170" t="s">
        <v>624</v>
      </c>
      <c r="C224" s="170" t="s">
        <v>625</v>
      </c>
      <c r="D224" s="171" t="s">
        <v>294</v>
      </c>
      <c r="E224" s="172">
        <v>0.00011</v>
      </c>
      <c r="F224" s="172"/>
      <c r="G224" s="172">
        <f>SmtRes!CX333</f>
        <v>2.1999999999999999e-05</v>
      </c>
      <c r="H224" s="173">
        <f>SmtRes!CZ333</f>
        <v>99190.960000000006</v>
      </c>
      <c r="I224" s="174">
        <f>SmtRes!AI333</f>
        <v>1.29</v>
      </c>
      <c r="J224" s="173">
        <f t="shared" si="43"/>
        <v>127956.34</v>
      </c>
      <c r="K224" s="174"/>
      <c r="L224" s="173">
        <f>SmtRes!DF333</f>
        <v>2.8199999999999998</v>
      </c>
    </row>
    <row r="225" ht="28.5">
      <c r="A225" s="170"/>
      <c r="B225" s="170" t="s">
        <v>626</v>
      </c>
      <c r="C225" s="170" t="s">
        <v>627</v>
      </c>
      <c r="D225" s="171" t="s">
        <v>211</v>
      </c>
      <c r="E225" s="172">
        <v>0.25</v>
      </c>
      <c r="F225" s="172"/>
      <c r="G225" s="172">
        <f>SmtRes!CX334</f>
        <v>0.049999999999999996</v>
      </c>
      <c r="H225" s="173">
        <f>SmtRes!CZ334</f>
        <v>931.11000000000001</v>
      </c>
      <c r="I225" s="174">
        <f>SmtRes!AI334</f>
        <v>1.6100000000000001</v>
      </c>
      <c r="J225" s="173">
        <f t="shared" si="43"/>
        <v>1499.0899999999999</v>
      </c>
      <c r="K225" s="174"/>
      <c r="L225" s="173">
        <f>SmtRes!DF334</f>
        <v>74.950000000000003</v>
      </c>
    </row>
    <row r="226" ht="14.25">
      <c r="A226" s="170"/>
      <c r="B226" s="170" t="s">
        <v>538</v>
      </c>
      <c r="C226" s="182" t="s">
        <v>539</v>
      </c>
      <c r="D226" s="183" t="s">
        <v>294</v>
      </c>
      <c r="E226" s="184">
        <v>0.00072000000000000005</v>
      </c>
      <c r="F226" s="184"/>
      <c r="G226" s="184">
        <f>SmtRes!CX335</f>
        <v>0.000144</v>
      </c>
      <c r="H226" s="185">
        <f>SmtRes!CZ335</f>
        <v>82698.139999999999</v>
      </c>
      <c r="I226" s="186">
        <f>SmtRes!AI335</f>
        <v>1.29</v>
      </c>
      <c r="J226" s="185">
        <f t="shared" si="43"/>
        <v>106680.60000000001</v>
      </c>
      <c r="K226" s="186"/>
      <c r="L226" s="185">
        <f>SmtRes!DF335</f>
        <v>15.359999999999999</v>
      </c>
    </row>
    <row r="227" ht="14.25">
      <c r="A227" s="170"/>
      <c r="B227" s="170"/>
      <c r="C227" s="187" t="s">
        <v>215</v>
      </c>
      <c r="D227" s="171"/>
      <c r="E227" s="172"/>
      <c r="F227" s="172"/>
      <c r="G227" s="172"/>
      <c r="H227" s="173"/>
      <c r="I227" s="174"/>
      <c r="J227" s="173"/>
      <c r="K227" s="174"/>
      <c r="L227" s="173">
        <f>L212+L214+L215+L222</f>
        <v>2316.3800000000001</v>
      </c>
    </row>
    <row r="228" ht="57">
      <c r="A228" s="169" t="s">
        <v>108</v>
      </c>
      <c r="B228" s="170" t="str">
        <f>Source!F764</f>
        <v>421/пр_2020_п.75_пп.а</v>
      </c>
      <c r="C228" s="170" t="str">
        <f>Source!G764</f>
        <v xml:space="preserve">Сметная стоимость вспомогательных ненормируемых материальных ресурсов, не учтенная в сметной норме, 2%</v>
      </c>
      <c r="D228" s="171" t="str">
        <f>Source!H764</f>
        <v>%</v>
      </c>
      <c r="E228" s="172">
        <f>SmtRes!AT336</f>
        <v>2</v>
      </c>
      <c r="F228" s="172"/>
      <c r="G228" s="172">
        <f>Source!I764</f>
        <v>2</v>
      </c>
      <c r="H228" s="173"/>
      <c r="I228" s="174"/>
      <c r="J228" s="173"/>
      <c r="K228" s="174"/>
      <c r="L228" s="173">
        <f>Source!P764</f>
        <v>41.369999999999997</v>
      </c>
      <c r="AD228">
        <f>ROUND((Source!AT764/100)*((ROUND(0*Source!I764, 2)+ROUND(0*Source!I764, 2))), 2)</f>
        <v>0</v>
      </c>
      <c r="AE228">
        <f>ROUND((Source!AU764/100)*((ROUND(0*Source!I764, 2)+ROUND(0*Source!I764, 2))), 2)</f>
        <v>0</v>
      </c>
      <c r="AN228">
        <f>L228</f>
        <v>41.369999999999997</v>
      </c>
      <c r="AW228">
        <f>L228</f>
        <v>41.369999999999997</v>
      </c>
      <c r="AZ228">
        <f>Source!X764</f>
        <v>0</v>
      </c>
      <c r="BA228">
        <f>Source!Y764</f>
        <v>0</v>
      </c>
      <c r="CD228">
        <v>2</v>
      </c>
    </row>
    <row r="229" ht="14.25">
      <c r="A229" s="170"/>
      <c r="B229" s="170"/>
      <c r="C229" s="170" t="s">
        <v>217</v>
      </c>
      <c r="D229" s="171"/>
      <c r="E229" s="172"/>
      <c r="F229" s="172"/>
      <c r="G229" s="172"/>
      <c r="H229" s="173"/>
      <c r="I229" s="174"/>
      <c r="J229" s="173"/>
      <c r="K229" s="174"/>
      <c r="L229" s="173">
        <f>SUM(AR210:AR232)+SUM(AS210:AS232)+SUM(AT210:AT232)+SUM(AU210:AU232)+SUM(AV210:AV232)</f>
        <v>2117.6500000000001</v>
      </c>
    </row>
    <row r="230" ht="28.5">
      <c r="A230" s="170"/>
      <c r="B230" s="170" t="s">
        <v>218</v>
      </c>
      <c r="C230" s="170" t="s">
        <v>219</v>
      </c>
      <c r="D230" s="171" t="s">
        <v>220</v>
      </c>
      <c r="E230" s="172">
        <f>Source!BZ763</f>
        <v>97</v>
      </c>
      <c r="F230" s="172"/>
      <c r="G230" s="172">
        <f>Source!AT763</f>
        <v>97</v>
      </c>
      <c r="H230" s="173"/>
      <c r="I230" s="174"/>
      <c r="J230" s="173"/>
      <c r="K230" s="174"/>
      <c r="L230" s="173">
        <f>SUM(AZ210:AZ232)</f>
        <v>2054.1199999999999</v>
      </c>
    </row>
    <row r="231" ht="28.5">
      <c r="A231" s="182"/>
      <c r="B231" s="182" t="s">
        <v>221</v>
      </c>
      <c r="C231" s="182" t="s">
        <v>222</v>
      </c>
      <c r="D231" s="183" t="s">
        <v>220</v>
      </c>
      <c r="E231" s="184">
        <f>Source!CA763</f>
        <v>51</v>
      </c>
      <c r="F231" s="184"/>
      <c r="G231" s="184">
        <f>Source!AU763</f>
        <v>51</v>
      </c>
      <c r="H231" s="185"/>
      <c r="I231" s="186"/>
      <c r="J231" s="185"/>
      <c r="K231" s="186"/>
      <c r="L231" s="185">
        <f>SUM(BA210:BA232)</f>
        <v>1080</v>
      </c>
    </row>
    <row r="232" ht="14.25">
      <c r="C232" s="188" t="s">
        <v>223</v>
      </c>
      <c r="D232" s="188"/>
      <c r="E232" s="188"/>
      <c r="F232" s="188"/>
      <c r="G232" s="188"/>
      <c r="H232" s="188"/>
      <c r="I232" s="189">
        <f>IF(E210&lt;&gt;0,K232/E210, 0)</f>
        <v>27459.350000000002</v>
      </c>
      <c r="J232" s="189"/>
      <c r="K232" s="189">
        <f>L212+L214+L222+L230+L231+L215+SUM(L228:L228)</f>
        <v>5491.8699999999999</v>
      </c>
      <c r="L232" s="189"/>
      <c r="AD232">
        <f>ROUND((Source!AT763/100)*((ROUND(SUMIF(SmtRes!AQ326:'SmtRes'!AQ336,"=1",SmtRes!AD326:'SmtRes'!AD336)*Source!I763, 2)+ROUND(SUMIF(SmtRes!AQ326:'SmtRes'!AQ336,"=1",SmtRes!AC326:'SmtRes'!AC336)*Source!I763, 2))), 2)</f>
        <v>336.76999999999998</v>
      </c>
      <c r="AE232">
        <f>ROUND((Source!AU763/100)*((ROUND(SUMIF(SmtRes!AQ326:'SmtRes'!AQ336,"=1",SmtRes!AD326:'SmtRes'!AD336)*Source!I763, 2)+ROUND(SUMIF(SmtRes!AQ326:'SmtRes'!AQ336,"=1",SmtRes!AC326:'SmtRes'!AC336)*Source!I763, 2))), 2)</f>
        <v>177.06999999999999</v>
      </c>
      <c r="AN232" s="190">
        <f>L212+L214+L222+L230+L231+L215</f>
        <v>5450.5</v>
      </c>
      <c r="AO232" s="190">
        <f>L214</f>
        <v>102.77000000000001</v>
      </c>
      <c r="AQ232" t="s">
        <v>224</v>
      </c>
      <c r="AR232" s="190">
        <f>L212</f>
        <v>2068.6500000000001</v>
      </c>
      <c r="AT232" s="190">
        <f>L215</f>
        <v>49</v>
      </c>
      <c r="AV232" t="s">
        <v>224</v>
      </c>
      <c r="AW232" s="190">
        <f>L222</f>
        <v>95.960000000000008</v>
      </c>
      <c r="AZ232">
        <f>Source!X763</f>
        <v>2054.1199999999999</v>
      </c>
      <c r="BA232">
        <f>Source!Y763</f>
        <v>1080</v>
      </c>
      <c r="CD232">
        <v>2</v>
      </c>
    </row>
    <row r="233" ht="42.75">
      <c r="A233" s="208" t="s">
        <v>334</v>
      </c>
      <c r="B233" s="182" t="str">
        <f>Source!F765</f>
        <v>ТЦ_21.1.07.02_50_3306007697_04.04.2025_02_11.1</v>
      </c>
      <c r="C233" s="182" t="str">
        <f>Source!G765</f>
        <v xml:space="preserve">Кабель силовой  АСБл-10 3х120</v>
      </c>
      <c r="D233" s="183" t="str">
        <f>Source!H765</f>
        <v>м</v>
      </c>
      <c r="E233" s="184">
        <f>Source!K765</f>
        <v>20.399999999999999</v>
      </c>
      <c r="F233" s="184"/>
      <c r="G233" s="184">
        <f>Source!I765</f>
        <v>20.399999999999999</v>
      </c>
      <c r="H233" s="185"/>
      <c r="I233" s="186"/>
      <c r="J233" s="185">
        <f>Source!AL765</f>
        <v>1556.8599999999999</v>
      </c>
      <c r="K233" s="186"/>
      <c r="L233" s="185">
        <f>Source!HG765</f>
        <v>31759.940000000002</v>
      </c>
    </row>
    <row r="234" ht="14.25">
      <c r="C234" s="188" t="s">
        <v>223</v>
      </c>
      <c r="D234" s="188"/>
      <c r="E234" s="188"/>
      <c r="F234" s="188"/>
      <c r="G234" s="188"/>
      <c r="H234" s="188"/>
      <c r="I234" s="189">
        <f>IF(E233&lt;&gt;0,K234/E233, 0)</f>
        <v>1556.8598039215688</v>
      </c>
      <c r="J234" s="189"/>
      <c r="K234" s="189">
        <f>L233</f>
        <v>31759.940000000002</v>
      </c>
      <c r="L234" s="189"/>
      <c r="AD234">
        <f>ROUND((Source!AT765/100)*((ROUND(ROUND(Source!AO765,2)*Source!I765, 2)+ROUND(ROUND(Source!AN765,2)*Source!I765, 2))), 2)</f>
        <v>0</v>
      </c>
      <c r="AE234">
        <f>ROUND((Source!AU765/100)*((ROUND(ROUND(Source!AO765,2)*Source!I765, 2)+ROUND(ROUND(Source!AN765,2)*Source!I765, 2))), 2)</f>
        <v>0</v>
      </c>
      <c r="AN234" s="190">
        <f>L233</f>
        <v>31759.940000000002</v>
      </c>
      <c r="AO234">
        <f>0</f>
        <v>0</v>
      </c>
      <c r="AQ234" t="s">
        <v>224</v>
      </c>
      <c r="AR234">
        <f>0</f>
        <v>0</v>
      </c>
      <c r="AT234">
        <f>0</f>
        <v>0</v>
      </c>
      <c r="AV234" t="s">
        <v>224</v>
      </c>
      <c r="AW234" s="190">
        <f>L233</f>
        <v>31759.940000000002</v>
      </c>
      <c r="AX234" s="190">
        <f>L233</f>
        <v>31759.940000000002</v>
      </c>
      <c r="AZ234">
        <f>Source!X765</f>
        <v>0</v>
      </c>
      <c r="BA234">
        <f>Source!Y765</f>
        <v>0</v>
      </c>
      <c r="CD234">
        <v>1</v>
      </c>
    </row>
    <row r="235" ht="85.5">
      <c r="A235" s="169" t="s">
        <v>352</v>
      </c>
      <c r="B235" s="170" t="s">
        <v>628</v>
      </c>
      <c r="C235" s="170" t="str">
        <f>Source!G766</f>
        <v xml:space="preserve"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v>
      </c>
      <c r="D235" s="171" t="str">
        <f>Source!H766</f>
        <v>ШТ</v>
      </c>
      <c r="E235" s="172">
        <f>Source!K766</f>
        <v>4</v>
      </c>
      <c r="F235" s="172"/>
      <c r="G235" s="172">
        <f>Source!I766</f>
        <v>4</v>
      </c>
      <c r="H235" s="173"/>
      <c r="I235" s="174"/>
      <c r="J235" s="173"/>
      <c r="K235" s="174"/>
      <c r="L235" s="173"/>
    </row>
    <row r="236" ht="14.25">
      <c r="A236" s="179"/>
      <c r="B236" s="172">
        <v>1</v>
      </c>
      <c r="C236" s="179" t="s">
        <v>190</v>
      </c>
      <c r="D236" s="171" t="s">
        <v>165</v>
      </c>
      <c r="E236" s="180"/>
      <c r="F236" s="172"/>
      <c r="G236" s="172">
        <f>Source!U766</f>
        <v>16.399999999999999</v>
      </c>
      <c r="H236" s="172"/>
      <c r="I236" s="172"/>
      <c r="J236" s="172"/>
      <c r="K236" s="172"/>
      <c r="L236" s="181">
        <f>SUM(L237:L238)-SUMIF(CE237:CE238, 1, L237:L238)</f>
        <v>8732.75</v>
      </c>
    </row>
    <row r="237" ht="14.25">
      <c r="A237" s="170"/>
      <c r="B237" s="170" t="s">
        <v>492</v>
      </c>
      <c r="C237" s="170" t="s">
        <v>493</v>
      </c>
      <c r="D237" s="171" t="s">
        <v>309</v>
      </c>
      <c r="E237" s="172">
        <v>2.0499999999999998</v>
      </c>
      <c r="F237" s="172"/>
      <c r="G237" s="172">
        <f>SmtRes!CX337</f>
        <v>8.1999999999999993</v>
      </c>
      <c r="H237" s="173"/>
      <c r="I237" s="174"/>
      <c r="J237" s="173">
        <f>SmtRes!CZ337</f>
        <v>464.22000000000003</v>
      </c>
      <c r="K237" s="174"/>
      <c r="L237" s="173">
        <f>SmtRes!DI337</f>
        <v>3806.5999999999999</v>
      </c>
    </row>
    <row r="238" ht="14.25">
      <c r="A238" s="170"/>
      <c r="B238" s="170" t="s">
        <v>312</v>
      </c>
      <c r="C238" s="170" t="s">
        <v>313</v>
      </c>
      <c r="D238" s="171" t="s">
        <v>309</v>
      </c>
      <c r="E238" s="172">
        <v>2.0499999999999998</v>
      </c>
      <c r="F238" s="172"/>
      <c r="G238" s="172">
        <f>SmtRes!CX338</f>
        <v>8.1999999999999993</v>
      </c>
      <c r="H238" s="173"/>
      <c r="I238" s="174"/>
      <c r="J238" s="173">
        <f>SmtRes!CZ338</f>
        <v>600.75</v>
      </c>
      <c r="K238" s="174"/>
      <c r="L238" s="173">
        <f>SmtRes!DI338</f>
        <v>4926.1500000000005</v>
      </c>
    </row>
    <row r="239" ht="14.25">
      <c r="A239" s="179"/>
      <c r="B239" s="172">
        <v>4</v>
      </c>
      <c r="C239" s="179" t="s">
        <v>208</v>
      </c>
      <c r="D239" s="171"/>
      <c r="E239" s="180"/>
      <c r="F239" s="172"/>
      <c r="G239" s="172"/>
      <c r="H239" s="172"/>
      <c r="I239" s="172"/>
      <c r="J239" s="172"/>
      <c r="K239" s="172"/>
      <c r="L239" s="181">
        <f>SUM(L240:L240)-SUMIF(CE240:CE240, 1, L240:L240)</f>
        <v>659.97000000000003</v>
      </c>
    </row>
    <row r="240" ht="14.25">
      <c r="A240" s="170"/>
      <c r="B240" s="170" t="s">
        <v>318</v>
      </c>
      <c r="C240" s="182" t="s">
        <v>319</v>
      </c>
      <c r="D240" s="183" t="s">
        <v>211</v>
      </c>
      <c r="E240" s="184">
        <v>3.1644000000000001</v>
      </c>
      <c r="F240" s="184"/>
      <c r="G240" s="184">
        <f>SmtRes!CX339</f>
        <v>12.657599999999999</v>
      </c>
      <c r="H240" s="185">
        <f>SmtRes!CZ339</f>
        <v>41.380000000000003</v>
      </c>
      <c r="I240" s="186">
        <f>SmtRes!AI339</f>
        <v>1.26</v>
      </c>
      <c r="J240" s="185">
        <f>ROUND(H240*I240, 2)</f>
        <v>52.140000000000001</v>
      </c>
      <c r="K240" s="186"/>
      <c r="L240" s="185">
        <f>SmtRes!DF339</f>
        <v>659.97000000000003</v>
      </c>
    </row>
    <row r="241" ht="14.25">
      <c r="A241" s="170"/>
      <c r="B241" s="170"/>
      <c r="C241" s="187" t="s">
        <v>215</v>
      </c>
      <c r="D241" s="171"/>
      <c r="E241" s="172"/>
      <c r="F241" s="172"/>
      <c r="G241" s="172"/>
      <c r="H241" s="173"/>
      <c r="I241" s="174"/>
      <c r="J241" s="173"/>
      <c r="K241" s="174"/>
      <c r="L241" s="173">
        <f>L236+L239</f>
        <v>9392.7199999999993</v>
      </c>
    </row>
    <row r="242" ht="57">
      <c r="A242" s="169" t="s">
        <v>117</v>
      </c>
      <c r="B242" s="170" t="str">
        <f>Source!F767</f>
        <v>421/пр_2020_п.75_пп.а</v>
      </c>
      <c r="C242" s="170" t="str">
        <f>Source!G767</f>
        <v xml:space="preserve">Сметная стоимость вспомогательных ненормируемых материальных ресурсов, не учтенная в сметной норме, 2%</v>
      </c>
      <c r="D242" s="171" t="str">
        <f>Source!H767</f>
        <v>%</v>
      </c>
      <c r="E242" s="172">
        <f>SmtRes!AT340</f>
        <v>2</v>
      </c>
      <c r="F242" s="172"/>
      <c r="G242" s="172">
        <f>Source!I767</f>
        <v>2</v>
      </c>
      <c r="H242" s="173"/>
      <c r="I242" s="174"/>
      <c r="J242" s="173"/>
      <c r="K242" s="174"/>
      <c r="L242" s="173">
        <f>Source!P767</f>
        <v>174.66</v>
      </c>
      <c r="AD242">
        <f>ROUND((Source!AT767/100)*((ROUND(0*Source!I767, 2)+ROUND(0*Source!I767, 2))), 2)</f>
        <v>0</v>
      </c>
      <c r="AE242">
        <f>ROUND((Source!AU767/100)*((ROUND(0*Source!I767, 2)+ROUND(0*Source!I767, 2))), 2)</f>
        <v>0</v>
      </c>
      <c r="AN242">
        <f>L242</f>
        <v>174.66</v>
      </c>
      <c r="AW242">
        <f>L242</f>
        <v>174.66</v>
      </c>
      <c r="AZ242">
        <f>Source!X767</f>
        <v>0</v>
      </c>
      <c r="BA242">
        <f>Source!Y767</f>
        <v>0</v>
      </c>
      <c r="CD242">
        <v>2</v>
      </c>
    </row>
    <row r="243" ht="14.25">
      <c r="A243" s="170"/>
      <c r="B243" s="170"/>
      <c r="C243" s="170" t="s">
        <v>217</v>
      </c>
      <c r="D243" s="171"/>
      <c r="E243" s="172"/>
      <c r="F243" s="172"/>
      <c r="G243" s="172"/>
      <c r="H243" s="173"/>
      <c r="I243" s="174"/>
      <c r="J243" s="173"/>
      <c r="K243" s="174"/>
      <c r="L243" s="173">
        <f>SUM(AR235:AR246)+SUM(AS235:AS246)+SUM(AT235:AT246)+SUM(AU235:AU246)+SUM(AV235:AV246)</f>
        <v>8732.75</v>
      </c>
    </row>
    <row r="244" ht="28.5">
      <c r="A244" s="170"/>
      <c r="B244" s="170" t="s">
        <v>218</v>
      </c>
      <c r="C244" s="170" t="s">
        <v>219</v>
      </c>
      <c r="D244" s="171" t="s">
        <v>220</v>
      </c>
      <c r="E244" s="172">
        <f>Source!BZ766</f>
        <v>97</v>
      </c>
      <c r="F244" s="172"/>
      <c r="G244" s="172">
        <f>Source!AT766</f>
        <v>97</v>
      </c>
      <c r="H244" s="173"/>
      <c r="I244" s="174"/>
      <c r="J244" s="173"/>
      <c r="K244" s="174"/>
      <c r="L244" s="173">
        <f>SUM(AZ235:AZ246)</f>
        <v>8470.7700000000004</v>
      </c>
    </row>
    <row r="245" ht="28.5">
      <c r="A245" s="182"/>
      <c r="B245" s="182" t="s">
        <v>221</v>
      </c>
      <c r="C245" s="182" t="s">
        <v>222</v>
      </c>
      <c r="D245" s="183" t="s">
        <v>220</v>
      </c>
      <c r="E245" s="184">
        <f>Source!CA766</f>
        <v>51</v>
      </c>
      <c r="F245" s="184"/>
      <c r="G245" s="184">
        <f>Source!AU766</f>
        <v>51</v>
      </c>
      <c r="H245" s="185"/>
      <c r="I245" s="186"/>
      <c r="J245" s="185"/>
      <c r="K245" s="186"/>
      <c r="L245" s="185">
        <f>SUM(BA235:BA246)</f>
        <v>4453.6999999999998</v>
      </c>
    </row>
    <row r="246" ht="14.25">
      <c r="C246" s="188" t="s">
        <v>223</v>
      </c>
      <c r="D246" s="188"/>
      <c r="E246" s="188"/>
      <c r="F246" s="188"/>
      <c r="G246" s="188"/>
      <c r="H246" s="188"/>
      <c r="I246" s="189">
        <f>IF(E235&lt;&gt;0,K246/E235, 0)</f>
        <v>5622.9624999999996</v>
      </c>
      <c r="J246" s="189"/>
      <c r="K246" s="189">
        <f>L236+L239+L244+L245+SUM(L242:L242)</f>
        <v>22491.849999999999</v>
      </c>
      <c r="L246" s="189"/>
      <c r="AD246">
        <f>ROUND((Source!AT766/100)*((ROUND(SUMIF(SmtRes!AQ337:'SmtRes'!AQ340,"=1",SmtRes!AD337:'SmtRes'!AD340)*Source!I766, 2)+ROUND(SUMIF(SmtRes!AQ337:'SmtRes'!AQ340,"=1",SmtRes!AC337:'SmtRes'!AC340)*Source!I766, 2))), 2)</f>
        <v>4132.0799999999999</v>
      </c>
      <c r="AE246">
        <f>ROUND((Source!AU766/100)*((ROUND(SUMIF(SmtRes!AQ337:'SmtRes'!AQ340,"=1",SmtRes!AD337:'SmtRes'!AD340)*Source!I766, 2)+ROUND(SUMIF(SmtRes!AQ337:'SmtRes'!AQ340,"=1",SmtRes!AC337:'SmtRes'!AC340)*Source!I766, 2))), 2)</f>
        <v>2172.54</v>
      </c>
      <c r="AN246" s="190">
        <f>L236+L239+L244+L245</f>
        <v>22317.189999999999</v>
      </c>
      <c r="AO246">
        <f>0</f>
        <v>0</v>
      </c>
      <c r="AQ246" t="s">
        <v>224</v>
      </c>
      <c r="AR246" s="190">
        <f>L236</f>
        <v>8732.75</v>
      </c>
      <c r="AT246">
        <f>0</f>
        <v>0</v>
      </c>
      <c r="AV246" t="s">
        <v>224</v>
      </c>
      <c r="AW246" s="190">
        <f>L239</f>
        <v>659.97000000000003</v>
      </c>
      <c r="AZ246">
        <f>Source!X766</f>
        <v>8470.7700000000004</v>
      </c>
      <c r="BA246">
        <f>Source!Y766</f>
        <v>4453.6999999999998</v>
      </c>
      <c r="CD246">
        <v>2</v>
      </c>
    </row>
    <row r="247" ht="85.5">
      <c r="A247" s="208" t="s">
        <v>353</v>
      </c>
      <c r="B247" s="182" t="str">
        <f>Source!F768</f>
        <v>20.2.09.08-0028</v>
      </c>
      <c r="C247" s="182" t="str">
        <f>Source!G768</f>
        <v xml:space="preserve"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v>
      </c>
      <c r="D247" s="183" t="str">
        <f>Source!H768</f>
        <v>ШТ</v>
      </c>
      <c r="E247" s="184">
        <f>Source!K768</f>
        <v>4</v>
      </c>
      <c r="F247" s="184"/>
      <c r="G247" s="184">
        <f>Source!I768</f>
        <v>4</v>
      </c>
      <c r="H247" s="185"/>
      <c r="I247" s="186"/>
      <c r="J247" s="185">
        <f>Source!AL768</f>
        <v>2418.8499999999999</v>
      </c>
      <c r="K247" s="186"/>
      <c r="L247" s="185">
        <f>Source!P768</f>
        <v>9675.3999999999996</v>
      </c>
    </row>
    <row r="248" ht="14.25">
      <c r="C248" s="188" t="s">
        <v>223</v>
      </c>
      <c r="D248" s="188"/>
      <c r="E248" s="188"/>
      <c r="F248" s="188"/>
      <c r="G248" s="188"/>
      <c r="H248" s="188"/>
      <c r="I248" s="189">
        <f>IF(E247&lt;&gt;0,K248/E247, 0)</f>
        <v>2418.8499999999999</v>
      </c>
      <c r="J248" s="189"/>
      <c r="K248" s="189">
        <f>L247</f>
        <v>9675.3999999999996</v>
      </c>
      <c r="L248" s="189"/>
      <c r="AD248">
        <f>ROUND((Source!AT768/100)*((ROUND(ROUND(Source!AO768,2)*Source!I768, 2)+ROUND(ROUND(Source!AN768,2)*Source!I768, 2))), 2)</f>
        <v>0</v>
      </c>
      <c r="AE248">
        <f>ROUND((Source!AU768/100)*((ROUND(ROUND(Source!AO768,2)*Source!I768, 2)+ROUND(ROUND(Source!AN768,2)*Source!I768, 2))), 2)</f>
        <v>0</v>
      </c>
      <c r="AN248" s="190">
        <f>L247</f>
        <v>9675.3999999999996</v>
      </c>
      <c r="AO248">
        <f>0</f>
        <v>0</v>
      </c>
      <c r="AQ248" t="s">
        <v>224</v>
      </c>
      <c r="AR248">
        <f>0</f>
        <v>0</v>
      </c>
      <c r="AT248">
        <f>0</f>
        <v>0</v>
      </c>
      <c r="AV248" t="s">
        <v>224</v>
      </c>
      <c r="AW248" s="190">
        <f>L247</f>
        <v>9675.3999999999996</v>
      </c>
      <c r="AZ248">
        <f>Source!X768</f>
        <v>0</v>
      </c>
      <c r="BA248">
        <f>Source!Y768</f>
        <v>0</v>
      </c>
      <c r="CD248">
        <v>2</v>
      </c>
    </row>
    <row r="250" ht="14.25">
      <c r="A250" s="191"/>
      <c r="B250" s="192"/>
      <c r="C250" s="187" t="s">
        <v>225</v>
      </c>
      <c r="D250" s="187"/>
      <c r="E250" s="187"/>
      <c r="F250" s="187"/>
      <c r="G250" s="187"/>
      <c r="H250" s="187"/>
      <c r="I250" s="181"/>
      <c r="J250" s="191"/>
      <c r="K250" s="193"/>
      <c r="L250" s="181">
        <f>L252+L253+L259+L263</f>
        <v>53360.470000000001</v>
      </c>
    </row>
    <row r="251" ht="14.25">
      <c r="A251" s="194"/>
      <c r="B251" s="123"/>
      <c r="C251" s="195" t="s">
        <v>226</v>
      </c>
      <c r="D251" s="170"/>
      <c r="E251" s="170"/>
      <c r="F251" s="170"/>
      <c r="G251" s="170"/>
      <c r="H251" s="170"/>
      <c r="I251" s="173"/>
      <c r="J251" s="194"/>
      <c r="K251" s="172"/>
      <c r="L251" s="173"/>
    </row>
    <row r="252" ht="14.25">
      <c r="A252" s="194"/>
      <c r="B252" s="123"/>
      <c r="C252" s="170" t="s">
        <v>227</v>
      </c>
      <c r="D252" s="170"/>
      <c r="E252" s="170"/>
      <c r="F252" s="170"/>
      <c r="G252" s="170"/>
      <c r="H252" s="170"/>
      <c r="I252" s="173"/>
      <c r="J252" s="194"/>
      <c r="K252" s="172"/>
      <c r="L252" s="173">
        <f>SUM(AR209:AR248)</f>
        <v>10801.4</v>
      </c>
    </row>
    <row r="253" ht="14.25" hidden="1">
      <c r="A253" s="194"/>
      <c r="B253" s="123"/>
      <c r="C253" s="170" t="s">
        <v>228</v>
      </c>
      <c r="D253" s="170"/>
      <c r="E253" s="170"/>
      <c r="F253" s="170"/>
      <c r="G253" s="170"/>
      <c r="H253" s="170"/>
      <c r="I253" s="173"/>
      <c r="J253" s="194"/>
      <c r="K253" s="172"/>
      <c r="L253" s="173">
        <f>L255+L258+L257</f>
        <v>151.77000000000001</v>
      </c>
    </row>
    <row r="254" ht="14.25" hidden="1">
      <c r="A254" s="194"/>
      <c r="B254" s="123"/>
      <c r="C254" s="195" t="s">
        <v>229</v>
      </c>
      <c r="D254" s="170"/>
      <c r="E254" s="170"/>
      <c r="F254" s="170"/>
      <c r="G254" s="170"/>
      <c r="H254" s="170"/>
      <c r="I254" s="173"/>
      <c r="J254" s="194"/>
      <c r="K254" s="172"/>
      <c r="L254" s="173"/>
    </row>
    <row r="255" ht="14.25">
      <c r="A255" s="194"/>
      <c r="B255" s="123"/>
      <c r="C255" s="170" t="s">
        <v>228</v>
      </c>
      <c r="D255" s="170"/>
      <c r="E255" s="170"/>
      <c r="F255" s="170"/>
      <c r="G255" s="170"/>
      <c r="H255" s="170"/>
      <c r="I255" s="173"/>
      <c r="J255" s="194"/>
      <c r="K255" s="172"/>
      <c r="L255" s="173">
        <f>SUM(AO209:AO248)</f>
        <v>102.77000000000001</v>
      </c>
    </row>
    <row r="256" ht="14.25" hidden="1">
      <c r="A256" s="194"/>
      <c r="B256" s="123"/>
      <c r="C256" s="195" t="s">
        <v>230</v>
      </c>
      <c r="D256" s="170"/>
      <c r="E256" s="170"/>
      <c r="F256" s="170"/>
      <c r="G256" s="170"/>
      <c r="H256" s="170"/>
      <c r="I256" s="173"/>
      <c r="J256" s="194"/>
      <c r="K256" s="172"/>
      <c r="L256" s="173"/>
    </row>
    <row r="257" ht="14.25">
      <c r="A257" s="194"/>
      <c r="B257" s="123"/>
      <c r="C257" s="170" t="s">
        <v>231</v>
      </c>
      <c r="D257" s="170"/>
      <c r="E257" s="170"/>
      <c r="F257" s="170"/>
      <c r="G257" s="170"/>
      <c r="H257" s="170"/>
      <c r="I257" s="173"/>
      <c r="J257" s="194"/>
      <c r="K257" s="172"/>
      <c r="L257" s="173">
        <f>SUM(AT209:AT248)</f>
        <v>49</v>
      </c>
    </row>
    <row r="258" ht="14.25" hidden="1">
      <c r="A258" s="194"/>
      <c r="B258" s="123"/>
      <c r="C258" s="170" t="s">
        <v>232</v>
      </c>
      <c r="D258" s="170"/>
      <c r="E258" s="170"/>
      <c r="F258" s="170"/>
      <c r="G258" s="170"/>
      <c r="H258" s="170"/>
      <c r="I258" s="173"/>
      <c r="J258" s="194"/>
      <c r="K258" s="172"/>
      <c r="L258" s="173">
        <f>SUM(AV209:AV248)</f>
        <v>0</v>
      </c>
    </row>
    <row r="259" ht="14.25">
      <c r="A259" s="194"/>
      <c r="B259" s="123"/>
      <c r="C259" s="170" t="s">
        <v>233</v>
      </c>
      <c r="D259" s="170"/>
      <c r="E259" s="170"/>
      <c r="F259" s="170"/>
      <c r="G259" s="170"/>
      <c r="H259" s="170"/>
      <c r="I259" s="173"/>
      <c r="J259" s="194"/>
      <c r="K259" s="172"/>
      <c r="L259" s="173">
        <f>L261+L262</f>
        <v>42407.300000000003</v>
      </c>
    </row>
    <row r="260" ht="14.25">
      <c r="A260" s="194"/>
      <c r="B260" s="123"/>
      <c r="C260" s="195" t="s">
        <v>229</v>
      </c>
      <c r="D260" s="170"/>
      <c r="E260" s="170"/>
      <c r="F260" s="170"/>
      <c r="G260" s="170"/>
      <c r="H260" s="170"/>
      <c r="I260" s="173"/>
      <c r="J260" s="194"/>
      <c r="K260" s="172"/>
      <c r="L260" s="173"/>
    </row>
    <row r="261" ht="14.25">
      <c r="A261" s="194"/>
      <c r="B261" s="123"/>
      <c r="C261" s="170" t="s">
        <v>234</v>
      </c>
      <c r="D261" s="170"/>
      <c r="E261" s="170"/>
      <c r="F261" s="170"/>
      <c r="G261" s="170"/>
      <c r="H261" s="170"/>
      <c r="I261" s="173"/>
      <c r="J261" s="194"/>
      <c r="K261" s="172"/>
      <c r="L261" s="173">
        <f>SUM(AW209:AW248)-SUM(BK209:BK248)</f>
        <v>42407.300000000003</v>
      </c>
    </row>
    <row r="262" ht="14.25" hidden="1">
      <c r="A262" s="194"/>
      <c r="B262" s="123"/>
      <c r="C262" s="170" t="s">
        <v>235</v>
      </c>
      <c r="D262" s="170"/>
      <c r="E262" s="170"/>
      <c r="F262" s="170"/>
      <c r="G262" s="170"/>
      <c r="H262" s="170"/>
      <c r="I262" s="173"/>
      <c r="J262" s="194"/>
      <c r="K262" s="172"/>
      <c r="L262" s="173">
        <f>SUM(BC209:BC248)</f>
        <v>0</v>
      </c>
    </row>
    <row r="263" ht="14.25" hidden="1">
      <c r="A263" s="194"/>
      <c r="B263" s="123"/>
      <c r="C263" s="170" t="s">
        <v>236</v>
      </c>
      <c r="D263" s="170"/>
      <c r="E263" s="170"/>
      <c r="F263" s="170"/>
      <c r="G263" s="170"/>
      <c r="H263" s="170"/>
      <c r="I263" s="173"/>
      <c r="J263" s="194"/>
      <c r="K263" s="172"/>
      <c r="L263" s="173">
        <f>SUM(BB209:BB248)</f>
        <v>0</v>
      </c>
    </row>
    <row r="264" ht="14.25">
      <c r="A264" s="194"/>
      <c r="B264" s="123"/>
      <c r="C264" s="170" t="s">
        <v>237</v>
      </c>
      <c r="D264" s="170"/>
      <c r="E264" s="170"/>
      <c r="F264" s="170"/>
      <c r="G264" s="170"/>
      <c r="H264" s="170"/>
      <c r="I264" s="173"/>
      <c r="J264" s="194"/>
      <c r="K264" s="172"/>
      <c r="L264" s="173">
        <f>SUM(AR209:AR248)+SUM(AT209:AT248)+SUM(AV209:AV248)</f>
        <v>10850.4</v>
      </c>
    </row>
    <row r="265" ht="14.25">
      <c r="A265" s="194"/>
      <c r="B265" s="123"/>
      <c r="C265" s="170" t="s">
        <v>238</v>
      </c>
      <c r="D265" s="170"/>
      <c r="E265" s="170"/>
      <c r="F265" s="170"/>
      <c r="G265" s="170"/>
      <c r="H265" s="170"/>
      <c r="I265" s="173"/>
      <c r="J265" s="194"/>
      <c r="K265" s="172"/>
      <c r="L265" s="173">
        <f>SUM(AZ209:AZ248)</f>
        <v>10524.889999999999</v>
      </c>
    </row>
    <row r="266" ht="14.25">
      <c r="A266" s="194"/>
      <c r="B266" s="123"/>
      <c r="C266" s="170" t="s">
        <v>239</v>
      </c>
      <c r="D266" s="170"/>
      <c r="E266" s="170"/>
      <c r="F266" s="170"/>
      <c r="G266" s="170"/>
      <c r="H266" s="170"/>
      <c r="I266" s="173"/>
      <c r="J266" s="194"/>
      <c r="K266" s="172"/>
      <c r="L266" s="173">
        <f>SUM(BA209:BA248)</f>
        <v>5533.6999999999998</v>
      </c>
    </row>
    <row r="267" ht="14.25" hidden="1">
      <c r="A267" s="194"/>
      <c r="B267" s="123"/>
      <c r="C267" s="170" t="s">
        <v>240</v>
      </c>
      <c r="D267" s="170"/>
      <c r="E267" s="170"/>
      <c r="F267" s="170"/>
      <c r="G267" s="170"/>
      <c r="H267" s="170"/>
      <c r="I267" s="173"/>
      <c r="J267" s="194"/>
      <c r="K267" s="172"/>
      <c r="L267" s="173">
        <f>L269+L270</f>
        <v>0</v>
      </c>
    </row>
    <row r="268" ht="14.25" hidden="1">
      <c r="A268" s="194"/>
      <c r="B268" s="123"/>
      <c r="C268" s="195" t="s">
        <v>226</v>
      </c>
      <c r="D268" s="170"/>
      <c r="E268" s="170"/>
      <c r="F268" s="170"/>
      <c r="G268" s="170"/>
      <c r="H268" s="170"/>
      <c r="I268" s="173"/>
      <c r="J268" s="194"/>
      <c r="K268" s="172"/>
      <c r="L268" s="173"/>
    </row>
    <row r="269" ht="14.25" hidden="1">
      <c r="A269" s="194"/>
      <c r="B269" s="123"/>
      <c r="C269" s="170" t="s">
        <v>241</v>
      </c>
      <c r="D269" s="170"/>
      <c r="E269" s="170"/>
      <c r="F269" s="170"/>
      <c r="G269" s="170"/>
      <c r="H269" s="170"/>
      <c r="I269" s="173"/>
      <c r="J269" s="194"/>
      <c r="K269" s="172"/>
      <c r="L269" s="173">
        <f>SUM(BK209:BK248)</f>
        <v>0</v>
      </c>
    </row>
    <row r="270" ht="14.25" hidden="1">
      <c r="A270" s="194"/>
      <c r="B270" s="123"/>
      <c r="C270" s="170" t="s">
        <v>242</v>
      </c>
      <c r="D270" s="170"/>
      <c r="E270" s="170"/>
      <c r="F270" s="170"/>
      <c r="G270" s="170"/>
      <c r="H270" s="170"/>
      <c r="I270" s="173"/>
      <c r="J270" s="194"/>
      <c r="K270" s="172"/>
      <c r="L270" s="173">
        <f>SUM(BD209:BD248)</f>
        <v>0</v>
      </c>
    </row>
    <row r="271" ht="14.25" hidden="1">
      <c r="A271" s="194"/>
      <c r="B271" s="123"/>
      <c r="C271" s="170" t="s">
        <v>243</v>
      </c>
      <c r="D271" s="170"/>
      <c r="E271" s="170"/>
      <c r="F271" s="170"/>
      <c r="G271" s="170"/>
      <c r="H271" s="170"/>
      <c r="I271" s="173"/>
      <c r="J271" s="194"/>
      <c r="K271" s="172"/>
      <c r="L271" s="173"/>
    </row>
    <row r="272" ht="14.25" hidden="1">
      <c r="A272" s="194"/>
      <c r="B272" s="123"/>
      <c r="C272" s="170" t="s">
        <v>243</v>
      </c>
      <c r="D272" s="170"/>
      <c r="E272" s="170"/>
      <c r="F272" s="170"/>
      <c r="G272" s="170"/>
      <c r="H272" s="170"/>
      <c r="I272" s="173"/>
      <c r="J272" s="194"/>
      <c r="K272" s="172"/>
      <c r="L272" s="173">
        <f>SUM(BQ209:BQ248)</f>
        <v>0</v>
      </c>
    </row>
    <row r="273" ht="14.25" hidden="1">
      <c r="A273" s="194"/>
      <c r="B273" s="123"/>
      <c r="C273" s="170" t="s">
        <v>244</v>
      </c>
      <c r="D273" s="170"/>
      <c r="E273" s="170"/>
      <c r="F273" s="170"/>
      <c r="G273" s="170"/>
      <c r="H273" s="170"/>
      <c r="I273" s="173"/>
      <c r="J273" s="194"/>
      <c r="K273" s="172"/>
      <c r="L273" s="173">
        <f>SUM(BO209:BO248)</f>
        <v>0</v>
      </c>
    </row>
    <row r="274" ht="15">
      <c r="A274" s="191"/>
      <c r="B274" s="192"/>
      <c r="C274" s="187" t="s">
        <v>245</v>
      </c>
      <c r="D274" s="187"/>
      <c r="E274" s="187"/>
      <c r="F274" s="187"/>
      <c r="G274" s="187"/>
      <c r="H274" s="187"/>
      <c r="I274" s="181"/>
      <c r="J274" s="191"/>
      <c r="K274" s="193"/>
      <c r="L274" s="181">
        <f>L250+L265+L266+L267+L272+L273</f>
        <v>69419.059999999998</v>
      </c>
    </row>
    <row r="275" ht="14.25">
      <c r="A275" s="194"/>
      <c r="B275" s="123"/>
      <c r="C275" s="195" t="s">
        <v>246</v>
      </c>
      <c r="D275" s="170"/>
      <c r="E275" s="170"/>
      <c r="F275" s="170"/>
      <c r="G275" s="170"/>
      <c r="H275" s="170"/>
      <c r="I275" s="173"/>
      <c r="J275" s="194"/>
      <c r="K275" s="172"/>
      <c r="L275" s="173"/>
    </row>
    <row r="276" ht="14.25">
      <c r="A276" s="194"/>
      <c r="B276" s="123"/>
      <c r="C276" s="170" t="s">
        <v>247</v>
      </c>
      <c r="D276" s="170"/>
      <c r="E276" s="170"/>
      <c r="F276" s="170"/>
      <c r="G276" s="170"/>
      <c r="H276" s="170"/>
      <c r="I276" s="173"/>
      <c r="J276" s="194"/>
      <c r="K276" s="172"/>
      <c r="L276" s="173">
        <f>SUM(AX209:AX248)</f>
        <v>31759.940000000002</v>
      </c>
    </row>
    <row r="277" ht="14.25" hidden="1">
      <c r="A277" s="194"/>
      <c r="B277" s="123"/>
      <c r="C277" s="170" t="s">
        <v>248</v>
      </c>
      <c r="D277" s="170"/>
      <c r="E277" s="170"/>
      <c r="F277" s="170"/>
      <c r="G277" s="170"/>
      <c r="H277" s="170"/>
      <c r="I277" s="173"/>
      <c r="J277" s="194"/>
      <c r="K277" s="172"/>
      <c r="L277" s="173">
        <f>SUM(AY209:AY248)</f>
        <v>0</v>
      </c>
    </row>
    <row r="278" ht="14.25">
      <c r="A278" s="194"/>
      <c r="B278" s="123"/>
      <c r="C278" s="170" t="s">
        <v>249</v>
      </c>
      <c r="D278" s="170"/>
      <c r="E278" s="170"/>
      <c r="F278" s="174"/>
      <c r="G278" s="180">
        <f>Source!F792</f>
        <v>20.448</v>
      </c>
      <c r="H278" s="194"/>
      <c r="I278" s="194"/>
      <c r="J278" s="194"/>
      <c r="K278" s="194"/>
      <c r="L278" s="194"/>
    </row>
    <row r="279" ht="14.25">
      <c r="A279" s="194"/>
      <c r="B279" s="123"/>
      <c r="C279" s="170" t="s">
        <v>250</v>
      </c>
      <c r="D279" s="170"/>
      <c r="E279" s="170"/>
      <c r="F279" s="174"/>
      <c r="G279" s="180">
        <f>Source!F793</f>
        <v>0.080000000000000002</v>
      </c>
      <c r="H279" s="194"/>
      <c r="I279" s="194"/>
      <c r="J279" s="194"/>
      <c r="K279" s="194"/>
      <c r="L279" s="194"/>
    </row>
    <row r="282" ht="15">
      <c r="A282" s="196"/>
      <c r="B282" s="197"/>
      <c r="C282" s="198" t="s">
        <v>251</v>
      </c>
      <c r="D282" s="198"/>
      <c r="E282" s="198"/>
      <c r="F282" s="198"/>
      <c r="G282" s="198"/>
      <c r="H282" s="198"/>
      <c r="I282" s="189"/>
      <c r="J282" s="196"/>
      <c r="K282" s="199"/>
      <c r="L282" s="189"/>
    </row>
    <row r="284" ht="15">
      <c r="A284" s="191"/>
      <c r="B284" s="192"/>
      <c r="C284" s="187" t="s">
        <v>252</v>
      </c>
      <c r="D284" s="187"/>
      <c r="E284" s="187"/>
      <c r="F284" s="187"/>
      <c r="G284" s="187"/>
      <c r="H284" s="187"/>
      <c r="I284" s="181"/>
      <c r="J284" s="191"/>
      <c r="K284" s="193"/>
      <c r="L284" s="181">
        <f>L286+L301+L302</f>
        <v>316478.35000000003</v>
      </c>
    </row>
    <row r="285" ht="14.25">
      <c r="A285" s="194"/>
      <c r="B285" s="123"/>
      <c r="C285" s="195" t="s">
        <v>226</v>
      </c>
      <c r="D285" s="170"/>
      <c r="E285" s="170"/>
      <c r="F285" s="170"/>
      <c r="G285" s="170"/>
      <c r="H285" s="170"/>
      <c r="I285" s="173"/>
      <c r="J285" s="194"/>
      <c r="K285" s="172"/>
      <c r="L285" s="173"/>
    </row>
    <row r="286" ht="14.25">
      <c r="A286" s="194"/>
      <c r="B286" s="123"/>
      <c r="C286" s="170" t="s">
        <v>253</v>
      </c>
      <c r="D286" s="170"/>
      <c r="E286" s="170"/>
      <c r="F286" s="170"/>
      <c r="G286" s="170"/>
      <c r="H286" s="170"/>
      <c r="I286" s="173"/>
      <c r="J286" s="194"/>
      <c r="K286" s="172"/>
      <c r="L286" s="173">
        <f>L288+L289+L295+L299</f>
        <v>316478.35000000003</v>
      </c>
    </row>
    <row r="287" ht="14.25">
      <c r="A287" s="194"/>
      <c r="B287" s="123"/>
      <c r="C287" s="195" t="s">
        <v>226</v>
      </c>
      <c r="D287" s="170"/>
      <c r="E287" s="170"/>
      <c r="F287" s="170"/>
      <c r="G287" s="170"/>
      <c r="H287" s="170"/>
      <c r="I287" s="173"/>
      <c r="J287" s="194"/>
      <c r="K287" s="172"/>
      <c r="L287" s="173"/>
    </row>
    <row r="288" ht="14.25" hidden="1">
      <c r="A288" s="194"/>
      <c r="B288" s="123"/>
      <c r="C288" s="170" t="s">
        <v>254</v>
      </c>
      <c r="D288" s="170"/>
      <c r="E288" s="170"/>
      <c r="F288" s="170"/>
      <c r="G288" s="170"/>
      <c r="H288" s="170"/>
      <c r="I288" s="173"/>
      <c r="J288" s="194"/>
      <c r="K288" s="172"/>
      <c r="L288" s="173">
        <f>SUMIF(CD52:CD280, 1, AR52:AR280)</f>
        <v>0</v>
      </c>
    </row>
    <row r="289" ht="14.25" hidden="1">
      <c r="A289" s="194"/>
      <c r="B289" s="123"/>
      <c r="C289" s="170" t="s">
        <v>228</v>
      </c>
      <c r="D289" s="170"/>
      <c r="E289" s="170"/>
      <c r="F289" s="170"/>
      <c r="G289" s="170"/>
      <c r="H289" s="170"/>
      <c r="I289" s="173"/>
      <c r="J289" s="194"/>
      <c r="K289" s="172"/>
      <c r="L289" s="173">
        <f>L291+L294+L293</f>
        <v>0</v>
      </c>
    </row>
    <row r="290" ht="14.25" hidden="1">
      <c r="A290" s="194"/>
      <c r="B290" s="123"/>
      <c r="C290" s="195" t="s">
        <v>229</v>
      </c>
      <c r="D290" s="170"/>
      <c r="E290" s="170"/>
      <c r="F290" s="170"/>
      <c r="G290" s="170"/>
      <c r="H290" s="170"/>
      <c r="I290" s="173"/>
      <c r="J290" s="194"/>
      <c r="K290" s="172"/>
      <c r="L290" s="173"/>
    </row>
    <row r="291" ht="14.25" hidden="1">
      <c r="A291" s="194"/>
      <c r="B291" s="123"/>
      <c r="C291" s="170" t="s">
        <v>228</v>
      </c>
      <c r="D291" s="170"/>
      <c r="E291" s="170"/>
      <c r="F291" s="170"/>
      <c r="G291" s="170"/>
      <c r="H291" s="170"/>
      <c r="I291" s="173"/>
      <c r="J291" s="194"/>
      <c r="K291" s="172"/>
      <c r="L291" s="173">
        <f>SUMIF(CD52:CD280, 1, AO52:AO280)</f>
        <v>0</v>
      </c>
    </row>
    <row r="292" ht="14.25" hidden="1">
      <c r="A292" s="194"/>
      <c r="B292" s="123"/>
      <c r="C292" s="195" t="s">
        <v>230</v>
      </c>
      <c r="D292" s="170"/>
      <c r="E292" s="170"/>
      <c r="F292" s="170"/>
      <c r="G292" s="170"/>
      <c r="H292" s="170"/>
      <c r="I292" s="173"/>
      <c r="J292" s="194"/>
      <c r="K292" s="172"/>
      <c r="L292" s="173"/>
    </row>
    <row r="293" ht="14.25" hidden="1">
      <c r="A293" s="194"/>
      <c r="B293" s="123"/>
      <c r="C293" s="170" t="s">
        <v>231</v>
      </c>
      <c r="D293" s="170"/>
      <c r="E293" s="170"/>
      <c r="F293" s="170"/>
      <c r="G293" s="170"/>
      <c r="H293" s="170"/>
      <c r="I293" s="173"/>
      <c r="J293" s="194"/>
      <c r="K293" s="172"/>
      <c r="L293" s="173">
        <f>SUMIF(CD52:CD280, 1, AT52:AT280)</f>
        <v>0</v>
      </c>
    </row>
    <row r="294" ht="14.25" hidden="1">
      <c r="A294" s="194"/>
      <c r="B294" s="123"/>
      <c r="C294" s="170" t="s">
        <v>232</v>
      </c>
      <c r="D294" s="170"/>
      <c r="E294" s="170"/>
      <c r="F294" s="170"/>
      <c r="G294" s="170"/>
      <c r="H294" s="170"/>
      <c r="I294" s="173"/>
      <c r="J294" s="194"/>
      <c r="K294" s="172"/>
      <c r="L294" s="173">
        <f>SUMIF(CD52:CD280, 1, AV52:AV280)</f>
        <v>0</v>
      </c>
    </row>
    <row r="295" ht="14.25">
      <c r="A295" s="194"/>
      <c r="B295" s="123"/>
      <c r="C295" s="170" t="s">
        <v>233</v>
      </c>
      <c r="D295" s="170"/>
      <c r="E295" s="170"/>
      <c r="F295" s="170"/>
      <c r="G295" s="170"/>
      <c r="H295" s="170"/>
      <c r="I295" s="173"/>
      <c r="J295" s="194"/>
      <c r="K295" s="172"/>
      <c r="L295" s="173">
        <f>L297+L298</f>
        <v>316478.35000000003</v>
      </c>
    </row>
    <row r="296" ht="14.25">
      <c r="A296" s="194"/>
      <c r="B296" s="123"/>
      <c r="C296" s="195" t="s">
        <v>229</v>
      </c>
      <c r="D296" s="170"/>
      <c r="E296" s="170"/>
      <c r="F296" s="170"/>
      <c r="G296" s="170"/>
      <c r="H296" s="170"/>
      <c r="I296" s="173"/>
      <c r="J296" s="194"/>
      <c r="K296" s="172"/>
      <c r="L296" s="173"/>
    </row>
    <row r="297" ht="14.25">
      <c r="A297" s="194"/>
      <c r="B297" s="123"/>
      <c r="C297" s="170" t="s">
        <v>234</v>
      </c>
      <c r="D297" s="170"/>
      <c r="E297" s="170"/>
      <c r="F297" s="170"/>
      <c r="G297" s="170"/>
      <c r="H297" s="170"/>
      <c r="I297" s="173"/>
      <c r="J297" s="194"/>
      <c r="K297" s="172"/>
      <c r="L297" s="173">
        <f>SUMIF(CD52:CD280, 1, AW52:AW280)-SUMIF(CD52:CD280, 1, BK52:BK280)</f>
        <v>316478.35000000003</v>
      </c>
    </row>
    <row r="298" ht="14.25" hidden="1">
      <c r="A298" s="194"/>
      <c r="B298" s="123"/>
      <c r="C298" s="170" t="s">
        <v>235</v>
      </c>
      <c r="D298" s="170"/>
      <c r="E298" s="170"/>
      <c r="F298" s="170"/>
      <c r="G298" s="170"/>
      <c r="H298" s="170"/>
      <c r="I298" s="173"/>
      <c r="J298" s="194"/>
      <c r="K298" s="172"/>
      <c r="L298" s="173">
        <f>SUMIF(CD52:CD280, 1, BC52:BC280)</f>
        <v>0</v>
      </c>
    </row>
    <row r="299" ht="14.25" hidden="1">
      <c r="A299" s="194"/>
      <c r="B299" s="123"/>
      <c r="C299" s="170" t="s">
        <v>236</v>
      </c>
      <c r="D299" s="170"/>
      <c r="E299" s="170"/>
      <c r="F299" s="170"/>
      <c r="G299" s="170"/>
      <c r="H299" s="170"/>
      <c r="I299" s="173"/>
      <c r="J299" s="194"/>
      <c r="K299" s="172"/>
      <c r="L299" s="173">
        <f>SUMIF(CD52:CD280, 1, BB52:BB280)</f>
        <v>0</v>
      </c>
    </row>
    <row r="300" ht="14.25" hidden="1">
      <c r="A300" s="194"/>
      <c r="B300" s="123"/>
      <c r="C300" s="170" t="s">
        <v>255</v>
      </c>
      <c r="D300" s="170"/>
      <c r="E300" s="170"/>
      <c r="F300" s="170"/>
      <c r="G300" s="170"/>
      <c r="H300" s="170"/>
      <c r="I300" s="173"/>
      <c r="J300" s="194"/>
      <c r="K300" s="172"/>
      <c r="L300" s="173">
        <f>SUMIF(CD52:CD280, 1, AR52:AR280)+SUMIF(CD52:CD280, 1, AT52:AT280)+SUMIF(CD52:CD280, 1, AV52:AV280)</f>
        <v>0</v>
      </c>
    </row>
    <row r="301" ht="14.25" hidden="1">
      <c r="A301" s="194"/>
      <c r="B301" s="123"/>
      <c r="C301" s="170" t="s">
        <v>256</v>
      </c>
      <c r="D301" s="170"/>
      <c r="E301" s="170"/>
      <c r="F301" s="170"/>
      <c r="G301" s="170"/>
      <c r="H301" s="170"/>
      <c r="I301" s="173"/>
      <c r="J301" s="194"/>
      <c r="K301" s="172"/>
      <c r="L301" s="173">
        <f>SUMIF(CD52:CD280, 1, AZ52:AZ280)</f>
        <v>0</v>
      </c>
    </row>
    <row r="302" ht="14.25" hidden="1">
      <c r="A302" s="194"/>
      <c r="B302" s="123"/>
      <c r="C302" s="170" t="s">
        <v>257</v>
      </c>
      <c r="D302" s="170"/>
      <c r="E302" s="170"/>
      <c r="F302" s="170"/>
      <c r="G302" s="170"/>
      <c r="H302" s="170"/>
      <c r="I302" s="173"/>
      <c r="J302" s="194"/>
      <c r="K302" s="172"/>
      <c r="L302" s="173">
        <f>SUMIF(CD52:CD280, 1, BA52:BA280)</f>
        <v>0</v>
      </c>
    </row>
    <row r="304" ht="15">
      <c r="A304" s="191"/>
      <c r="B304" s="192"/>
      <c r="C304" s="187" t="s">
        <v>258</v>
      </c>
      <c r="D304" s="187"/>
      <c r="E304" s="187"/>
      <c r="F304" s="187"/>
      <c r="G304" s="187"/>
      <c r="H304" s="187"/>
      <c r="I304" s="181"/>
      <c r="J304" s="191"/>
      <c r="K304" s="193"/>
      <c r="L304" s="181">
        <f>L306+L321+L322</f>
        <v>100387.65000000001</v>
      </c>
    </row>
    <row r="305" ht="14.25">
      <c r="A305" s="194"/>
      <c r="B305" s="123"/>
      <c r="C305" s="195" t="s">
        <v>226</v>
      </c>
      <c r="D305" s="170"/>
      <c r="E305" s="170"/>
      <c r="F305" s="170"/>
      <c r="G305" s="170"/>
      <c r="H305" s="170"/>
      <c r="I305" s="173"/>
      <c r="J305" s="194"/>
      <c r="K305" s="172"/>
      <c r="L305" s="173"/>
    </row>
    <row r="306" ht="14.25">
      <c r="A306" s="194"/>
      <c r="B306" s="123"/>
      <c r="C306" s="170" t="s">
        <v>253</v>
      </c>
      <c r="D306" s="170"/>
      <c r="E306" s="170"/>
      <c r="F306" s="170"/>
      <c r="G306" s="170"/>
      <c r="H306" s="170"/>
      <c r="I306" s="173"/>
      <c r="J306" s="194"/>
      <c r="K306" s="172"/>
      <c r="L306" s="173">
        <f>L308+L309+L315+L319</f>
        <v>52444.960000000006</v>
      </c>
    </row>
    <row r="307" ht="14.25">
      <c r="A307" s="194"/>
      <c r="B307" s="123"/>
      <c r="C307" s="195" t="s">
        <v>226</v>
      </c>
      <c r="D307" s="170"/>
      <c r="E307" s="170"/>
      <c r="F307" s="170"/>
      <c r="G307" s="170"/>
      <c r="H307" s="170"/>
      <c r="I307" s="173"/>
      <c r="J307" s="194"/>
      <c r="K307" s="172"/>
      <c r="L307" s="173"/>
    </row>
    <row r="308" ht="14.25">
      <c r="A308" s="194"/>
      <c r="B308" s="123"/>
      <c r="C308" s="170" t="s">
        <v>254</v>
      </c>
      <c r="D308" s="170"/>
      <c r="E308" s="170"/>
      <c r="F308" s="170"/>
      <c r="G308" s="170"/>
      <c r="H308" s="170"/>
      <c r="I308" s="173"/>
      <c r="J308" s="194"/>
      <c r="K308" s="172"/>
      <c r="L308" s="173">
        <f>SUMIF(CD52:CD302, 2, AR52:AR302)</f>
        <v>31949.060000000005</v>
      </c>
    </row>
    <row r="309" ht="14.25" hidden="1">
      <c r="A309" s="194"/>
      <c r="B309" s="123"/>
      <c r="C309" s="170" t="s">
        <v>228</v>
      </c>
      <c r="D309" s="170"/>
      <c r="E309" s="170"/>
      <c r="F309" s="170"/>
      <c r="G309" s="170"/>
      <c r="H309" s="170"/>
      <c r="I309" s="173"/>
      <c r="J309" s="194"/>
      <c r="K309" s="172"/>
      <c r="L309" s="173">
        <f>L311+L314+L313</f>
        <v>1312.8900000000001</v>
      </c>
    </row>
    <row r="310" ht="14.25" hidden="1">
      <c r="A310" s="194"/>
      <c r="B310" s="123"/>
      <c r="C310" s="195" t="s">
        <v>229</v>
      </c>
      <c r="D310" s="170"/>
      <c r="E310" s="170"/>
      <c r="F310" s="170"/>
      <c r="G310" s="170"/>
      <c r="H310" s="170"/>
      <c r="I310" s="173"/>
      <c r="J310" s="194"/>
      <c r="K310" s="172"/>
      <c r="L310" s="173"/>
    </row>
    <row r="311" ht="14.25">
      <c r="A311" s="194"/>
      <c r="B311" s="123"/>
      <c r="C311" s="170" t="s">
        <v>228</v>
      </c>
      <c r="D311" s="170"/>
      <c r="E311" s="170"/>
      <c r="F311" s="170"/>
      <c r="G311" s="170"/>
      <c r="H311" s="170"/>
      <c r="I311" s="173"/>
      <c r="J311" s="194"/>
      <c r="K311" s="172"/>
      <c r="L311" s="173">
        <f>SUMIF(CD52:CD302, 2, AO52:AO302)</f>
        <v>868.24000000000012</v>
      </c>
    </row>
    <row r="312" ht="14.25" hidden="1">
      <c r="A312" s="194"/>
      <c r="B312" s="123"/>
      <c r="C312" s="195" t="s">
        <v>230</v>
      </c>
      <c r="D312" s="170"/>
      <c r="E312" s="170"/>
      <c r="F312" s="170"/>
      <c r="G312" s="170"/>
      <c r="H312" s="170"/>
      <c r="I312" s="173"/>
      <c r="J312" s="194"/>
      <c r="K312" s="172"/>
      <c r="L312" s="173"/>
    </row>
    <row r="313" ht="14.25">
      <c r="A313" s="194"/>
      <c r="B313" s="123"/>
      <c r="C313" s="170" t="s">
        <v>231</v>
      </c>
      <c r="D313" s="170"/>
      <c r="E313" s="170"/>
      <c r="F313" s="170"/>
      <c r="G313" s="170"/>
      <c r="H313" s="170"/>
      <c r="I313" s="173"/>
      <c r="J313" s="194"/>
      <c r="K313" s="172"/>
      <c r="L313" s="173">
        <f>SUMIF(CD52:CD302, 2, AT52:AT302)</f>
        <v>444.64999999999998</v>
      </c>
    </row>
    <row r="314" ht="14.25" hidden="1">
      <c r="A314" s="194"/>
      <c r="B314" s="123"/>
      <c r="C314" s="170" t="s">
        <v>232</v>
      </c>
      <c r="D314" s="170"/>
      <c r="E314" s="170"/>
      <c r="F314" s="170"/>
      <c r="G314" s="170"/>
      <c r="H314" s="170"/>
      <c r="I314" s="173"/>
      <c r="J314" s="194"/>
      <c r="K314" s="172"/>
      <c r="L314" s="173">
        <f>SUMIF(CD52:CD302, 2, AV52:AV302)</f>
        <v>0</v>
      </c>
    </row>
    <row r="315" ht="14.25">
      <c r="A315" s="194"/>
      <c r="B315" s="123"/>
      <c r="C315" s="170" t="s">
        <v>233</v>
      </c>
      <c r="D315" s="170"/>
      <c r="E315" s="170"/>
      <c r="F315" s="170"/>
      <c r="G315" s="170"/>
      <c r="H315" s="170"/>
      <c r="I315" s="173"/>
      <c r="J315" s="194"/>
      <c r="K315" s="172"/>
      <c r="L315" s="173">
        <f>L317+L318</f>
        <v>19183.009999999998</v>
      </c>
    </row>
    <row r="316" ht="14.25">
      <c r="A316" s="194"/>
      <c r="B316" s="123"/>
      <c r="C316" s="195" t="s">
        <v>229</v>
      </c>
      <c r="D316" s="170"/>
      <c r="E316" s="170"/>
      <c r="F316" s="170"/>
      <c r="G316" s="170"/>
      <c r="H316" s="170"/>
      <c r="I316" s="173"/>
      <c r="J316" s="194"/>
      <c r="K316" s="172"/>
      <c r="L316" s="173"/>
    </row>
    <row r="317" ht="14.25">
      <c r="A317" s="194"/>
      <c r="B317" s="123"/>
      <c r="C317" s="170" t="s">
        <v>234</v>
      </c>
      <c r="D317" s="170"/>
      <c r="E317" s="170"/>
      <c r="F317" s="170"/>
      <c r="G317" s="170"/>
      <c r="H317" s="170"/>
      <c r="I317" s="173"/>
      <c r="J317" s="194"/>
      <c r="K317" s="172"/>
      <c r="L317" s="173">
        <f>SUMIF(CD52:CD302, 2, AW52:AW302)-SUMIF(CD52:CD302, 2, BK52:BK302)</f>
        <v>19183.009999999998</v>
      </c>
    </row>
    <row r="318" ht="14.25" hidden="1">
      <c r="A318" s="194"/>
      <c r="B318" s="123"/>
      <c r="C318" s="170" t="s">
        <v>235</v>
      </c>
      <c r="D318" s="170"/>
      <c r="E318" s="170"/>
      <c r="F318" s="170"/>
      <c r="G318" s="170"/>
      <c r="H318" s="170"/>
      <c r="I318" s="173"/>
      <c r="J318" s="194"/>
      <c r="K318" s="172"/>
      <c r="L318" s="173">
        <f>SUMIF(CD52:CD302, 2, BC52:BC302)</f>
        <v>0</v>
      </c>
    </row>
    <row r="319" ht="14.25" hidden="1">
      <c r="A319" s="194"/>
      <c r="B319" s="123"/>
      <c r="C319" s="170" t="s">
        <v>236</v>
      </c>
      <c r="D319" s="170"/>
      <c r="E319" s="170"/>
      <c r="F319" s="170"/>
      <c r="G319" s="170"/>
      <c r="H319" s="170"/>
      <c r="I319" s="173"/>
      <c r="J319" s="194"/>
      <c r="K319" s="172"/>
      <c r="L319" s="173">
        <f>SUMIF(CD52:CD302, 2, BB52:BB302)</f>
        <v>0</v>
      </c>
    </row>
    <row r="320" ht="14.25">
      <c r="A320" s="194"/>
      <c r="B320" s="123"/>
      <c r="C320" s="170" t="s">
        <v>255</v>
      </c>
      <c r="D320" s="170"/>
      <c r="E320" s="170"/>
      <c r="F320" s="170"/>
      <c r="G320" s="170"/>
      <c r="H320" s="170"/>
      <c r="I320" s="173"/>
      <c r="J320" s="194"/>
      <c r="K320" s="172"/>
      <c r="L320" s="173">
        <f>SUMIF(CD52:CD302, 2, AR52:AR302)+SUMIF(CD52:CD302, 2, AT52:AT302)+SUMIF(CD52:CD302, 2, AV52:AV302)</f>
        <v>32393.710000000006</v>
      </c>
    </row>
    <row r="321" ht="14.25">
      <c r="A321" s="194"/>
      <c r="B321" s="123"/>
      <c r="C321" s="170" t="s">
        <v>256</v>
      </c>
      <c r="D321" s="170"/>
      <c r="E321" s="170"/>
      <c r="F321" s="170"/>
      <c r="G321" s="170"/>
      <c r="H321" s="170"/>
      <c r="I321" s="173"/>
      <c r="J321" s="194"/>
      <c r="K321" s="172"/>
      <c r="L321" s="173">
        <f>SUMIF(CD52:CD302, 2, AZ52:AZ302)</f>
        <v>31421.91</v>
      </c>
    </row>
    <row r="322" ht="14.25">
      <c r="A322" s="194"/>
      <c r="B322" s="123"/>
      <c r="C322" s="170" t="s">
        <v>257</v>
      </c>
      <c r="D322" s="170"/>
      <c r="E322" s="170"/>
      <c r="F322" s="170"/>
      <c r="G322" s="170"/>
      <c r="H322" s="170"/>
      <c r="I322" s="173"/>
      <c r="J322" s="194"/>
      <c r="K322" s="172"/>
      <c r="L322" s="173">
        <f>SUMIF(CD52:CD302, 2, BA52:BA302)</f>
        <v>16520.779999999999</v>
      </c>
    </row>
    <row r="323" hidden="1"/>
    <row r="324" ht="15" hidden="1">
      <c r="A324" s="191"/>
      <c r="B324" s="192"/>
      <c r="C324" s="187" t="s">
        <v>259</v>
      </c>
      <c r="D324" s="187"/>
      <c r="E324" s="187"/>
      <c r="F324" s="187"/>
      <c r="G324" s="187"/>
      <c r="H324" s="187"/>
      <c r="I324" s="181"/>
      <c r="J324" s="191"/>
      <c r="K324" s="193"/>
      <c r="L324" s="181">
        <f>L326+L327</f>
        <v>0</v>
      </c>
    </row>
    <row r="325" ht="14.25" hidden="1">
      <c r="A325" s="194"/>
      <c r="B325" s="123"/>
      <c r="C325" s="195" t="s">
        <v>226</v>
      </c>
      <c r="D325" s="170"/>
      <c r="E325" s="170"/>
      <c r="F325" s="170"/>
      <c r="G325" s="170"/>
      <c r="H325" s="170"/>
      <c r="I325" s="173"/>
      <c r="J325" s="194"/>
      <c r="K325" s="172"/>
      <c r="L325" s="173"/>
    </row>
    <row r="326" ht="14.25" hidden="1">
      <c r="A326" s="194"/>
      <c r="B326" s="123"/>
      <c r="C326" s="170" t="s">
        <v>241</v>
      </c>
      <c r="D326" s="170"/>
      <c r="E326" s="170"/>
      <c r="F326" s="170"/>
      <c r="G326" s="170"/>
      <c r="H326" s="170"/>
      <c r="I326" s="173"/>
      <c r="J326" s="194"/>
      <c r="K326" s="172"/>
      <c r="L326" s="173">
        <f>SUMIF(CD52:CD322, 3, BK52:BK322)</f>
        <v>0</v>
      </c>
    </row>
    <row r="327" ht="14.25" hidden="1">
      <c r="A327" s="194"/>
      <c r="B327" s="123"/>
      <c r="C327" s="170" t="s">
        <v>242</v>
      </c>
      <c r="D327" s="170"/>
      <c r="E327" s="170"/>
      <c r="F327" s="170"/>
      <c r="G327" s="170"/>
      <c r="H327" s="170"/>
      <c r="I327" s="173"/>
      <c r="J327" s="194"/>
      <c r="K327" s="172"/>
      <c r="L327" s="173">
        <f>SUMIF(CD52:CD322, 3, BD52:BD322)</f>
        <v>0</v>
      </c>
    </row>
    <row r="328" hidden="1"/>
    <row r="329" ht="15" hidden="1">
      <c r="A329" s="191"/>
      <c r="B329" s="192"/>
      <c r="C329" s="187" t="s">
        <v>260</v>
      </c>
      <c r="D329" s="187"/>
      <c r="E329" s="187"/>
      <c r="F329" s="187"/>
      <c r="G329" s="187"/>
      <c r="H329" s="187"/>
      <c r="I329" s="181"/>
      <c r="J329" s="191"/>
      <c r="K329" s="193"/>
      <c r="L329" s="181">
        <f>L337+L352+L353+L331+L332+L333+L334</f>
        <v>0</v>
      </c>
    </row>
    <row r="330" ht="14.25" hidden="1">
      <c r="A330" s="194"/>
      <c r="B330" s="123"/>
      <c r="C330" s="195" t="s">
        <v>226</v>
      </c>
      <c r="D330" s="170"/>
      <c r="E330" s="170"/>
      <c r="F330" s="170"/>
      <c r="G330" s="170"/>
      <c r="H330" s="170"/>
      <c r="I330" s="173"/>
      <c r="J330" s="194"/>
      <c r="K330" s="172"/>
      <c r="L330" s="173"/>
    </row>
    <row r="331" ht="14.25" hidden="1">
      <c r="A331" s="194"/>
      <c r="B331" s="123"/>
      <c r="C331" s="170" t="s">
        <v>261</v>
      </c>
      <c r="D331" s="170"/>
      <c r="E331" s="170"/>
      <c r="F331" s="170"/>
      <c r="G331" s="170"/>
      <c r="H331" s="170"/>
      <c r="I331" s="173"/>
      <c r="J331" s="194"/>
      <c r="K331" s="172"/>
      <c r="L331" s="173"/>
    </row>
    <row r="332" ht="14.25" hidden="1">
      <c r="A332" s="194"/>
      <c r="B332" s="123"/>
      <c r="C332" s="170" t="s">
        <v>261</v>
      </c>
      <c r="D332" s="170"/>
      <c r="E332" s="170"/>
      <c r="F332" s="170"/>
      <c r="G332" s="170"/>
      <c r="H332" s="170"/>
      <c r="I332" s="173"/>
      <c r="J332" s="194"/>
      <c r="K332" s="172"/>
      <c r="L332" s="173">
        <f>SUM(BQ52:BQ327)</f>
        <v>0</v>
      </c>
    </row>
    <row r="333" ht="14.25" hidden="1">
      <c r="A333" s="194"/>
      <c r="B333" s="123"/>
      <c r="C333" s="170" t="s">
        <v>262</v>
      </c>
      <c r="D333" s="170"/>
      <c r="E333" s="170"/>
      <c r="F333" s="170"/>
      <c r="G333" s="170"/>
      <c r="H333" s="170"/>
      <c r="I333" s="173"/>
      <c r="J333" s="194"/>
      <c r="K333" s="172"/>
      <c r="L333" s="173">
        <f>SUMIF(CD52:CD327, 4, BB52:BB327)+SUMIF(CD52:CD327, 4, BC52:BC327)+SUMIF(CD52:CD327, 4, BD52:BD327)</f>
        <v>0</v>
      </c>
    </row>
    <row r="334" ht="14.25" hidden="1">
      <c r="A334" s="194"/>
      <c r="B334" s="123"/>
      <c r="C334" s="170" t="s">
        <v>263</v>
      </c>
      <c r="D334" s="170"/>
      <c r="E334" s="170"/>
      <c r="F334" s="170"/>
      <c r="G334" s="170"/>
      <c r="H334" s="170"/>
      <c r="I334" s="173"/>
      <c r="J334" s="194"/>
      <c r="K334" s="172"/>
      <c r="L334" s="173">
        <f>SUM(BO52:BO327)</f>
        <v>0</v>
      </c>
    </row>
    <row r="335" ht="14.25" hidden="1">
      <c r="A335" s="194"/>
      <c r="B335" s="123"/>
      <c r="C335" s="170" t="s">
        <v>264</v>
      </c>
      <c r="D335" s="170"/>
      <c r="E335" s="170"/>
      <c r="F335" s="170"/>
      <c r="G335" s="170"/>
      <c r="H335" s="170"/>
      <c r="I335" s="173"/>
      <c r="J335" s="194"/>
      <c r="K335" s="172"/>
      <c r="L335" s="173">
        <f>L337+L352+L353</f>
        <v>0</v>
      </c>
    </row>
    <row r="336" ht="14.25" hidden="1">
      <c r="A336" s="194"/>
      <c r="B336" s="123"/>
      <c r="C336" s="195" t="s">
        <v>226</v>
      </c>
      <c r="D336" s="170"/>
      <c r="E336" s="170"/>
      <c r="F336" s="170"/>
      <c r="G336" s="170"/>
      <c r="H336" s="170"/>
      <c r="I336" s="173"/>
      <c r="J336" s="194"/>
      <c r="K336" s="172"/>
      <c r="L336" s="173"/>
    </row>
    <row r="337" ht="14.25" hidden="1">
      <c r="A337" s="194"/>
      <c r="B337" s="123"/>
      <c r="C337" s="170" t="s">
        <v>253</v>
      </c>
      <c r="D337" s="170"/>
      <c r="E337" s="170"/>
      <c r="F337" s="170"/>
      <c r="G337" s="170"/>
      <c r="H337" s="170"/>
      <c r="I337" s="173"/>
      <c r="J337" s="194"/>
      <c r="K337" s="172"/>
      <c r="L337" s="173">
        <f>L339+L340+L346+L350</f>
        <v>0</v>
      </c>
    </row>
    <row r="338" ht="14.25" hidden="1">
      <c r="A338" s="194"/>
      <c r="B338" s="123"/>
      <c r="C338" s="195" t="s">
        <v>226</v>
      </c>
      <c r="D338" s="170"/>
      <c r="E338" s="170"/>
      <c r="F338" s="170"/>
      <c r="G338" s="170"/>
      <c r="H338" s="170"/>
      <c r="I338" s="173"/>
      <c r="J338" s="194"/>
      <c r="K338" s="172"/>
      <c r="L338" s="173"/>
    </row>
    <row r="339" ht="14.25" hidden="1">
      <c r="A339" s="194"/>
      <c r="B339" s="123"/>
      <c r="C339" s="170" t="s">
        <v>254</v>
      </c>
      <c r="D339" s="170"/>
      <c r="E339" s="170"/>
      <c r="F339" s="170"/>
      <c r="G339" s="170"/>
      <c r="H339" s="170"/>
      <c r="I339" s="173"/>
      <c r="J339" s="194"/>
      <c r="K339" s="172"/>
      <c r="L339" s="173">
        <f>SUMIF(CD52:CD327, 4, AR52:AR327)</f>
        <v>0</v>
      </c>
    </row>
    <row r="340" ht="14.25" hidden="1">
      <c r="A340" s="194"/>
      <c r="B340" s="123"/>
      <c r="C340" s="170" t="s">
        <v>228</v>
      </c>
      <c r="D340" s="170"/>
      <c r="E340" s="170"/>
      <c r="F340" s="170"/>
      <c r="G340" s="170"/>
      <c r="H340" s="170"/>
      <c r="I340" s="173"/>
      <c r="J340" s="194"/>
      <c r="K340" s="172"/>
      <c r="L340" s="173">
        <f>L342+L345+L344</f>
        <v>0</v>
      </c>
    </row>
    <row r="341" ht="14.25" hidden="1">
      <c r="A341" s="194"/>
      <c r="B341" s="123"/>
      <c r="C341" s="195" t="s">
        <v>229</v>
      </c>
      <c r="D341" s="170"/>
      <c r="E341" s="170"/>
      <c r="F341" s="170"/>
      <c r="G341" s="170"/>
      <c r="H341" s="170"/>
      <c r="I341" s="173"/>
      <c r="J341" s="194"/>
      <c r="K341" s="172"/>
      <c r="L341" s="173"/>
    </row>
    <row r="342" ht="14.25" hidden="1">
      <c r="A342" s="194"/>
      <c r="B342" s="123"/>
      <c r="C342" s="170" t="s">
        <v>228</v>
      </c>
      <c r="D342" s="170"/>
      <c r="E342" s="170"/>
      <c r="F342" s="170"/>
      <c r="G342" s="170"/>
      <c r="H342" s="170"/>
      <c r="I342" s="173"/>
      <c r="J342" s="194"/>
      <c r="K342" s="172"/>
      <c r="L342" s="173">
        <f>SUMIF(CD52:CD327, 4, AO52:AO327)</f>
        <v>0</v>
      </c>
    </row>
    <row r="343" ht="14.25" hidden="1">
      <c r="A343" s="194"/>
      <c r="B343" s="123"/>
      <c r="C343" s="195" t="s">
        <v>230</v>
      </c>
      <c r="D343" s="170"/>
      <c r="E343" s="170"/>
      <c r="F343" s="170"/>
      <c r="G343" s="170"/>
      <c r="H343" s="170"/>
      <c r="I343" s="173"/>
      <c r="J343" s="194"/>
      <c r="K343" s="172"/>
      <c r="L343" s="173"/>
    </row>
    <row r="344" ht="14.25" hidden="1">
      <c r="A344" s="194"/>
      <c r="B344" s="123"/>
      <c r="C344" s="170" t="s">
        <v>231</v>
      </c>
      <c r="D344" s="170"/>
      <c r="E344" s="170"/>
      <c r="F344" s="170"/>
      <c r="G344" s="170"/>
      <c r="H344" s="170"/>
      <c r="I344" s="173"/>
      <c r="J344" s="194"/>
      <c r="K344" s="172"/>
      <c r="L344" s="173">
        <f>SUMIF(CD52:CD327, 4, AT52:AT327)</f>
        <v>0</v>
      </c>
    </row>
    <row r="345" ht="14.25" hidden="1">
      <c r="A345" s="194"/>
      <c r="B345" s="123"/>
      <c r="C345" s="170" t="s">
        <v>232</v>
      </c>
      <c r="D345" s="170"/>
      <c r="E345" s="170"/>
      <c r="F345" s="170"/>
      <c r="G345" s="170"/>
      <c r="H345" s="170"/>
      <c r="I345" s="173"/>
      <c r="J345" s="194"/>
      <c r="K345" s="172"/>
      <c r="L345" s="173">
        <f>SUMIF(CD52:CD327, 4, AV52:AV327)</f>
        <v>0</v>
      </c>
    </row>
    <row r="346" ht="14.25" hidden="1">
      <c r="A346" s="194"/>
      <c r="B346" s="123"/>
      <c r="C346" s="170" t="s">
        <v>233</v>
      </c>
      <c r="D346" s="170"/>
      <c r="E346" s="170"/>
      <c r="F346" s="170"/>
      <c r="G346" s="170"/>
      <c r="H346" s="170"/>
      <c r="I346" s="173"/>
      <c r="J346" s="194"/>
      <c r="K346" s="172"/>
      <c r="L346" s="173">
        <f>L348+L349</f>
        <v>0</v>
      </c>
    </row>
    <row r="347" ht="14.25" hidden="1">
      <c r="A347" s="194"/>
      <c r="B347" s="123"/>
      <c r="C347" s="195" t="s">
        <v>229</v>
      </c>
      <c r="D347" s="170"/>
      <c r="E347" s="170"/>
      <c r="F347" s="170"/>
      <c r="G347" s="170"/>
      <c r="H347" s="170"/>
      <c r="I347" s="173"/>
      <c r="J347" s="194"/>
      <c r="K347" s="172"/>
      <c r="L347" s="173"/>
    </row>
    <row r="348" ht="14.25" hidden="1">
      <c r="A348" s="194"/>
      <c r="B348" s="123"/>
      <c r="C348" s="170" t="s">
        <v>234</v>
      </c>
      <c r="D348" s="170"/>
      <c r="E348" s="170"/>
      <c r="F348" s="170"/>
      <c r="G348" s="170"/>
      <c r="H348" s="170"/>
      <c r="I348" s="173"/>
      <c r="J348" s="194"/>
      <c r="K348" s="172"/>
      <c r="L348" s="173">
        <f>SUMIF(CD52:CD327, 4, AW52:AW327)-SUMIF(CD52:CD327, 4, BK52:BK327)</f>
        <v>0</v>
      </c>
    </row>
    <row r="349" ht="14.25" hidden="1">
      <c r="A349" s="194"/>
      <c r="B349" s="123"/>
      <c r="C349" s="170" t="s">
        <v>235</v>
      </c>
      <c r="D349" s="170"/>
      <c r="E349" s="170"/>
      <c r="F349" s="170"/>
      <c r="G349" s="170"/>
      <c r="H349" s="170"/>
      <c r="I349" s="173"/>
      <c r="J349" s="194"/>
      <c r="K349" s="172"/>
      <c r="L349" s="173">
        <f>SUMIF(CD52:CD327, 4, BC52:BC327)</f>
        <v>0</v>
      </c>
    </row>
    <row r="350" ht="14.25" hidden="1">
      <c r="A350" s="194"/>
      <c r="B350" s="123"/>
      <c r="C350" s="170" t="s">
        <v>236</v>
      </c>
      <c r="D350" s="170"/>
      <c r="E350" s="170"/>
      <c r="F350" s="170"/>
      <c r="G350" s="170"/>
      <c r="H350" s="170"/>
      <c r="I350" s="173"/>
      <c r="J350" s="194"/>
      <c r="K350" s="172"/>
      <c r="L350" s="173">
        <f>SUMIF(CD52:CD327, 4, BB52:BB327)</f>
        <v>0</v>
      </c>
    </row>
    <row r="351" ht="14.25" hidden="1">
      <c r="A351" s="194"/>
      <c r="B351" s="123"/>
      <c r="C351" s="170" t="s">
        <v>255</v>
      </c>
      <c r="D351" s="170"/>
      <c r="E351" s="170"/>
      <c r="F351" s="170"/>
      <c r="G351" s="170"/>
      <c r="H351" s="170"/>
      <c r="I351" s="173"/>
      <c r="J351" s="194"/>
      <c r="K351" s="172"/>
      <c r="L351" s="173">
        <f>SUMIF(CD52:CD327, 4, AR52:AR327)+SUMIF(CD52:CD327, 4, AT52:AT327)+SUMIF(CD52:CD327, 4, AV52:AV327)</f>
        <v>0</v>
      </c>
    </row>
    <row r="352" ht="14.25" hidden="1">
      <c r="A352" s="194"/>
      <c r="B352" s="123"/>
      <c r="C352" s="170" t="s">
        <v>256</v>
      </c>
      <c r="D352" s="170"/>
      <c r="E352" s="170"/>
      <c r="F352" s="170"/>
      <c r="G352" s="170"/>
      <c r="H352" s="170"/>
      <c r="I352" s="173"/>
      <c r="J352" s="194"/>
      <c r="K352" s="172"/>
      <c r="L352" s="173">
        <f>SUMIF(CD52:CD327, 4, AZ52:AZ327)</f>
        <v>0</v>
      </c>
    </row>
    <row r="353" ht="14.25" hidden="1">
      <c r="A353" s="194"/>
      <c r="B353" s="123"/>
      <c r="C353" s="170" t="s">
        <v>257</v>
      </c>
      <c r="D353" s="170"/>
      <c r="E353" s="170"/>
      <c r="F353" s="170"/>
      <c r="G353" s="170"/>
      <c r="H353" s="170"/>
      <c r="I353" s="173"/>
      <c r="J353" s="194"/>
      <c r="K353" s="172"/>
      <c r="L353" s="173">
        <f>SUMIF(CD52:CD327, 4, BA52:BA327)</f>
        <v>0</v>
      </c>
    </row>
    <row r="355" ht="15">
      <c r="A355" s="191"/>
      <c r="B355" s="192"/>
      <c r="C355" s="187" t="s">
        <v>265</v>
      </c>
      <c r="D355" s="187"/>
      <c r="E355" s="187"/>
      <c r="F355" s="187"/>
      <c r="G355" s="187"/>
      <c r="H355" s="187"/>
      <c r="I355" s="181"/>
      <c r="J355" s="191"/>
      <c r="K355" s="193"/>
      <c r="L355" s="181">
        <f>L284+L304+L324+L329</f>
        <v>416866.00000000006</v>
      </c>
    </row>
    <row r="356" ht="14.25">
      <c r="A356" s="194"/>
      <c r="B356" s="123"/>
      <c r="C356" s="195" t="s">
        <v>226</v>
      </c>
      <c r="D356" s="170"/>
      <c r="E356" s="170"/>
      <c r="F356" s="170"/>
      <c r="G356" s="170"/>
      <c r="H356" s="170"/>
      <c r="I356" s="173"/>
      <c r="J356" s="194"/>
      <c r="K356" s="172"/>
      <c r="L356" s="173"/>
    </row>
    <row r="357" ht="14.25">
      <c r="A357" s="194"/>
      <c r="B357" s="123"/>
      <c r="C357" s="170" t="s">
        <v>253</v>
      </c>
      <c r="D357" s="170"/>
      <c r="E357" s="170"/>
      <c r="F357" s="170"/>
      <c r="G357" s="170"/>
      <c r="H357" s="170"/>
      <c r="I357" s="173"/>
      <c r="J357" s="194"/>
      <c r="K357" s="172"/>
      <c r="L357" s="173">
        <f>L359+L360+L366+L370</f>
        <v>368923.31000000006</v>
      </c>
    </row>
    <row r="358" ht="14.25">
      <c r="A358" s="194"/>
      <c r="B358" s="123"/>
      <c r="C358" s="195" t="s">
        <v>226</v>
      </c>
      <c r="D358" s="170"/>
      <c r="E358" s="170"/>
      <c r="F358" s="170"/>
      <c r="G358" s="170"/>
      <c r="H358" s="170"/>
      <c r="I358" s="173"/>
      <c r="J358" s="194"/>
      <c r="K358" s="172"/>
      <c r="L358" s="173"/>
    </row>
    <row r="359" ht="14.25">
      <c r="A359" s="194"/>
      <c r="B359" s="123"/>
      <c r="C359" s="170" t="s">
        <v>254</v>
      </c>
      <c r="D359" s="170"/>
      <c r="E359" s="170"/>
      <c r="F359" s="170"/>
      <c r="G359" s="170"/>
      <c r="H359" s="170"/>
      <c r="I359" s="173"/>
      <c r="J359" s="194"/>
      <c r="K359" s="172"/>
      <c r="L359" s="173">
        <f>SUM(AR52:AR353)</f>
        <v>31949.060000000005</v>
      </c>
    </row>
    <row r="360" ht="14.25" hidden="1">
      <c r="A360" s="194"/>
      <c r="B360" s="123"/>
      <c r="C360" s="170" t="s">
        <v>228</v>
      </c>
      <c r="D360" s="170"/>
      <c r="E360" s="170"/>
      <c r="F360" s="170"/>
      <c r="G360" s="170"/>
      <c r="H360" s="170"/>
      <c r="I360" s="173"/>
      <c r="J360" s="194"/>
      <c r="K360" s="172"/>
      <c r="L360" s="173">
        <f>L362+L365+L364</f>
        <v>1312.8900000000001</v>
      </c>
    </row>
    <row r="361" ht="14.25" hidden="1">
      <c r="A361" s="194"/>
      <c r="B361" s="123"/>
      <c r="C361" s="195" t="s">
        <v>229</v>
      </c>
      <c r="D361" s="170"/>
      <c r="E361" s="170"/>
      <c r="F361" s="170"/>
      <c r="G361" s="170"/>
      <c r="H361" s="170"/>
      <c r="I361" s="173"/>
      <c r="J361" s="194"/>
      <c r="K361" s="172"/>
      <c r="L361" s="173"/>
    </row>
    <row r="362" ht="14.25">
      <c r="A362" s="194"/>
      <c r="B362" s="123"/>
      <c r="C362" s="170" t="s">
        <v>228</v>
      </c>
      <c r="D362" s="170"/>
      <c r="E362" s="170"/>
      <c r="F362" s="170"/>
      <c r="G362" s="170"/>
      <c r="H362" s="170"/>
      <c r="I362" s="173"/>
      <c r="J362" s="194"/>
      <c r="K362" s="172"/>
      <c r="L362" s="173">
        <f>SUM(AO52:AO353)</f>
        <v>868.24000000000012</v>
      </c>
    </row>
    <row r="363" ht="14.25" hidden="1">
      <c r="A363" s="194"/>
      <c r="B363" s="123"/>
      <c r="C363" s="195" t="s">
        <v>230</v>
      </c>
      <c r="D363" s="170"/>
      <c r="E363" s="170"/>
      <c r="F363" s="170"/>
      <c r="G363" s="170"/>
      <c r="H363" s="170"/>
      <c r="I363" s="173"/>
      <c r="J363" s="194"/>
      <c r="K363" s="172"/>
      <c r="L363" s="173"/>
    </row>
    <row r="364" ht="14.25">
      <c r="A364" s="194"/>
      <c r="B364" s="123"/>
      <c r="C364" s="170" t="s">
        <v>231</v>
      </c>
      <c r="D364" s="170"/>
      <c r="E364" s="170"/>
      <c r="F364" s="170"/>
      <c r="G364" s="170"/>
      <c r="H364" s="170"/>
      <c r="I364" s="173"/>
      <c r="J364" s="194"/>
      <c r="K364" s="172"/>
      <c r="L364" s="173">
        <f>SUM(AT52:AT353)</f>
        <v>444.64999999999998</v>
      </c>
    </row>
    <row r="365" ht="14.25" hidden="1">
      <c r="A365" s="194"/>
      <c r="B365" s="123"/>
      <c r="C365" s="170" t="s">
        <v>232</v>
      </c>
      <c r="D365" s="170"/>
      <c r="E365" s="170"/>
      <c r="F365" s="170"/>
      <c r="G365" s="170"/>
      <c r="H365" s="170"/>
      <c r="I365" s="173"/>
      <c r="J365" s="194"/>
      <c r="K365" s="172"/>
      <c r="L365" s="173">
        <f>SUM(AV52:AV353)</f>
        <v>0</v>
      </c>
    </row>
    <row r="366" ht="14.25">
      <c r="A366" s="194"/>
      <c r="B366" s="123"/>
      <c r="C366" s="170" t="s">
        <v>233</v>
      </c>
      <c r="D366" s="170"/>
      <c r="E366" s="170"/>
      <c r="F366" s="170"/>
      <c r="G366" s="170"/>
      <c r="H366" s="170"/>
      <c r="I366" s="173"/>
      <c r="J366" s="194"/>
      <c r="K366" s="172"/>
      <c r="L366" s="173">
        <f>L368+L369</f>
        <v>335661.36000000004</v>
      </c>
    </row>
    <row r="367" ht="14.25">
      <c r="A367" s="194"/>
      <c r="B367" s="123"/>
      <c r="C367" s="195" t="s">
        <v>229</v>
      </c>
      <c r="D367" s="170"/>
      <c r="E367" s="170"/>
      <c r="F367" s="170"/>
      <c r="G367" s="170"/>
      <c r="H367" s="170"/>
      <c r="I367" s="173"/>
      <c r="J367" s="194"/>
      <c r="K367" s="172"/>
      <c r="L367" s="173"/>
    </row>
    <row r="368" ht="14.25">
      <c r="A368" s="194"/>
      <c r="B368" s="123"/>
      <c r="C368" s="170" t="s">
        <v>234</v>
      </c>
      <c r="D368" s="170"/>
      <c r="E368" s="170"/>
      <c r="F368" s="170"/>
      <c r="G368" s="170"/>
      <c r="H368" s="170"/>
      <c r="I368" s="173"/>
      <c r="J368" s="194"/>
      <c r="K368" s="172"/>
      <c r="L368" s="173">
        <f>SUM(AW52:AW353)-SUM(BK52:BK353)</f>
        <v>335661.36000000004</v>
      </c>
    </row>
    <row r="369" ht="14.25" hidden="1">
      <c r="A369" s="194"/>
      <c r="B369" s="123"/>
      <c r="C369" s="170" t="s">
        <v>235</v>
      </c>
      <c r="D369" s="170"/>
      <c r="E369" s="170"/>
      <c r="F369" s="170"/>
      <c r="G369" s="170"/>
      <c r="H369" s="170"/>
      <c r="I369" s="173"/>
      <c r="J369" s="194"/>
      <c r="K369" s="172"/>
      <c r="L369" s="173">
        <f>SUM(BC52:BC353)</f>
        <v>0</v>
      </c>
    </row>
    <row r="370" ht="14.25" hidden="1">
      <c r="A370" s="194"/>
      <c r="B370" s="123"/>
      <c r="C370" s="170" t="s">
        <v>236</v>
      </c>
      <c r="D370" s="170"/>
      <c r="E370" s="170"/>
      <c r="F370" s="170"/>
      <c r="G370" s="170"/>
      <c r="H370" s="170"/>
      <c r="I370" s="173"/>
      <c r="J370" s="194"/>
      <c r="K370" s="172"/>
      <c r="L370" s="173">
        <f>SUM(BB52:BB353)</f>
        <v>0</v>
      </c>
    </row>
    <row r="371" ht="14.25">
      <c r="A371" s="194"/>
      <c r="B371" s="123"/>
      <c r="C371" s="170" t="s">
        <v>237</v>
      </c>
      <c r="D371" s="170"/>
      <c r="E371" s="170"/>
      <c r="F371" s="170"/>
      <c r="G371" s="170"/>
      <c r="H371" s="170"/>
      <c r="I371" s="173"/>
      <c r="J371" s="194"/>
      <c r="K371" s="172"/>
      <c r="L371" s="173">
        <f>SUM(AR52:AR353)+SUM(AT52:AT353)+SUM(AV52:AV353)</f>
        <v>32393.710000000006</v>
      </c>
    </row>
    <row r="372" ht="14.25">
      <c r="A372" s="194"/>
      <c r="B372" s="123"/>
      <c r="C372" s="170" t="s">
        <v>238</v>
      </c>
      <c r="D372" s="170"/>
      <c r="E372" s="170"/>
      <c r="F372" s="170"/>
      <c r="G372" s="170"/>
      <c r="H372" s="170"/>
      <c r="I372" s="173"/>
      <c r="J372" s="194"/>
      <c r="K372" s="172"/>
      <c r="L372" s="173">
        <f>SUM(AZ52:AZ353)</f>
        <v>31421.91</v>
      </c>
    </row>
    <row r="373" ht="14.25">
      <c r="A373" s="194"/>
      <c r="B373" s="123"/>
      <c r="C373" s="170" t="s">
        <v>239</v>
      </c>
      <c r="D373" s="170"/>
      <c r="E373" s="170"/>
      <c r="F373" s="170"/>
      <c r="G373" s="170"/>
      <c r="H373" s="170"/>
      <c r="I373" s="173"/>
      <c r="J373" s="194"/>
      <c r="K373" s="172"/>
      <c r="L373" s="173">
        <f>SUM(BA52:BA353)</f>
        <v>16520.779999999999</v>
      </c>
    </row>
    <row r="374" ht="14.25" hidden="1">
      <c r="A374" s="194"/>
      <c r="B374" s="123"/>
      <c r="C374" s="170" t="s">
        <v>266</v>
      </c>
      <c r="D374" s="170"/>
      <c r="E374" s="170"/>
      <c r="F374" s="170"/>
      <c r="G374" s="170"/>
      <c r="H374" s="170"/>
      <c r="I374" s="173"/>
      <c r="J374" s="194"/>
      <c r="K374" s="172"/>
      <c r="L374" s="173">
        <f>L376+L377</f>
        <v>0</v>
      </c>
    </row>
    <row r="375" ht="14.25" hidden="1">
      <c r="A375" s="194"/>
      <c r="B375" s="123"/>
      <c r="C375" s="195" t="s">
        <v>226</v>
      </c>
      <c r="D375" s="170"/>
      <c r="E375" s="170"/>
      <c r="F375" s="170"/>
      <c r="G375" s="170"/>
      <c r="H375" s="170"/>
      <c r="I375" s="173"/>
      <c r="J375" s="194"/>
      <c r="K375" s="172"/>
      <c r="L375" s="173"/>
    </row>
    <row r="376" ht="14.25" hidden="1">
      <c r="A376" s="194"/>
      <c r="B376" s="123"/>
      <c r="C376" s="170" t="s">
        <v>241</v>
      </c>
      <c r="D376" s="170"/>
      <c r="E376" s="170"/>
      <c r="F376" s="170"/>
      <c r="G376" s="170"/>
      <c r="H376" s="170"/>
      <c r="I376" s="173"/>
      <c r="J376" s="194"/>
      <c r="K376" s="172"/>
      <c r="L376" s="173">
        <f>SUM(BK52:BK353)</f>
        <v>0</v>
      </c>
    </row>
    <row r="377" ht="14.25" hidden="1">
      <c r="A377" s="194"/>
      <c r="B377" s="123"/>
      <c r="C377" s="170" t="s">
        <v>242</v>
      </c>
      <c r="D377" s="170"/>
      <c r="E377" s="170"/>
      <c r="F377" s="170"/>
      <c r="G377" s="170"/>
      <c r="H377" s="170"/>
      <c r="I377" s="173"/>
      <c r="J377" s="194"/>
      <c r="K377" s="172"/>
      <c r="L377" s="173">
        <f>SUM(BD52:BD353)</f>
        <v>0</v>
      </c>
    </row>
    <row r="378" ht="14.25" hidden="1">
      <c r="A378" s="194"/>
      <c r="B378" s="123"/>
      <c r="C378" s="170" t="s">
        <v>267</v>
      </c>
      <c r="D378" s="170"/>
      <c r="E378" s="170"/>
      <c r="F378" s="170"/>
      <c r="G378" s="170"/>
      <c r="H378" s="170"/>
      <c r="I378" s="173"/>
      <c r="J378" s="194"/>
      <c r="K378" s="172"/>
      <c r="L378" s="173">
        <f>L329</f>
        <v>0</v>
      </c>
    </row>
    <row r="379" ht="14.25">
      <c r="A379" s="194"/>
      <c r="B379" s="123"/>
      <c r="C379" s="187" t="s">
        <v>246</v>
      </c>
      <c r="D379" s="170"/>
      <c r="E379" s="170"/>
      <c r="F379" s="170"/>
      <c r="G379" s="170"/>
      <c r="H379" s="170"/>
      <c r="I379" s="173"/>
      <c r="J379" s="194"/>
      <c r="K379" s="172"/>
      <c r="L379" s="173"/>
    </row>
    <row r="380" ht="14.25">
      <c r="A380" s="194"/>
      <c r="B380" s="123"/>
      <c r="C380" s="170" t="s">
        <v>247</v>
      </c>
      <c r="D380" s="170"/>
      <c r="E380" s="170"/>
      <c r="F380" s="170"/>
      <c r="G380" s="170"/>
      <c r="H380" s="170"/>
      <c r="I380" s="173"/>
      <c r="J380" s="194"/>
      <c r="K380" s="172"/>
      <c r="L380" s="173">
        <f>SUM(AX52:AX353)</f>
        <v>316478.35000000003</v>
      </c>
    </row>
    <row r="381" ht="14.25" hidden="1">
      <c r="A381" s="194"/>
      <c r="B381" s="123"/>
      <c r="C381" s="170" t="s">
        <v>248</v>
      </c>
      <c r="D381" s="170"/>
      <c r="E381" s="170"/>
      <c r="F381" s="170"/>
      <c r="G381" s="170"/>
      <c r="H381" s="170"/>
      <c r="I381" s="173"/>
      <c r="J381" s="194"/>
      <c r="K381" s="172"/>
      <c r="L381" s="173">
        <f>SUM(AY52:AY353)</f>
        <v>0</v>
      </c>
    </row>
    <row r="382" ht="14.25">
      <c r="A382" s="194"/>
      <c r="B382" s="123"/>
      <c r="C382" s="170" t="s">
        <v>249</v>
      </c>
      <c r="D382" s="170"/>
      <c r="E382" s="170"/>
      <c r="F382" s="174"/>
      <c r="G382" s="180">
        <f>Source!F822</f>
        <v>61.708999999999996</v>
      </c>
      <c r="H382" s="194"/>
      <c r="I382" s="194"/>
      <c r="J382" s="194"/>
      <c r="K382" s="194"/>
      <c r="L382" s="194"/>
    </row>
    <row r="383" ht="14.25">
      <c r="A383" s="194"/>
      <c r="B383" s="123"/>
      <c r="C383" s="170" t="s">
        <v>250</v>
      </c>
      <c r="D383" s="170"/>
      <c r="E383" s="170"/>
      <c r="F383" s="174"/>
      <c r="G383" s="180">
        <f>Source!F823</f>
        <v>0.73799999999999999</v>
      </c>
      <c r="H383" s="194"/>
      <c r="I383" s="194"/>
      <c r="J383" s="194"/>
      <c r="K383" s="194"/>
      <c r="L383" s="194"/>
    </row>
    <row r="387" ht="14.25" customHeight="1">
      <c r="A387" s="200"/>
      <c r="B387" s="201" t="s">
        <v>268</v>
      </c>
      <c r="C387" s="202" t="str">
        <f>IF(Source!AC12&lt;&gt;"", Source!AC12," ")</f>
        <v xml:space="preserve">инженер сметчик ООО "Энком"</v>
      </c>
      <c r="D387" s="152"/>
      <c r="E387" s="152"/>
      <c r="F387" s="152"/>
      <c r="G387" s="152"/>
      <c r="H387" s="203" t="str">
        <f>IF(Source!AB12&lt;&gt;"", Source!AB12," ")</f>
        <v xml:space="preserve">Астахов А.И.</v>
      </c>
      <c r="I387" s="204"/>
      <c r="J387" s="204"/>
      <c r="K387" s="205"/>
      <c r="L387" s="205"/>
    </row>
    <row r="388" ht="14.25" customHeight="1">
      <c r="A388" s="200"/>
      <c r="B388" s="206"/>
      <c r="C388" s="207" t="s">
        <v>269</v>
      </c>
      <c r="D388" s="207"/>
      <c r="E388" s="207"/>
      <c r="F388" s="207"/>
      <c r="G388" s="207"/>
      <c r="H388" s="204"/>
      <c r="I388" s="204"/>
      <c r="J388" s="204"/>
      <c r="K388" s="205"/>
      <c r="L388" s="205"/>
    </row>
    <row r="389" ht="14.25" customHeight="1">
      <c r="A389" s="200"/>
      <c r="B389" s="206"/>
      <c r="C389" s="131"/>
      <c r="D389" s="131"/>
      <c r="E389" s="131"/>
      <c r="F389" s="131"/>
      <c r="G389" s="131"/>
      <c r="H389" s="204"/>
      <c r="I389" s="204"/>
      <c r="J389" s="204"/>
      <c r="K389" s="205"/>
      <c r="L389" s="205"/>
    </row>
    <row r="390" ht="14.25" customHeight="1">
      <c r="A390" s="200"/>
      <c r="B390" s="201" t="s">
        <v>270</v>
      </c>
      <c r="C390" s="202" t="str">
        <f>IF(Source!AE12&lt;&gt;"", Source!AE12," ")</f>
        <v xml:space="preserve">Начальник сметного отдела ООО "Энком"</v>
      </c>
      <c r="D390" s="152"/>
      <c r="E390" s="152"/>
      <c r="F390" s="152"/>
      <c r="G390" s="152"/>
      <c r="H390" s="203" t="str">
        <f>IF(Source!AD12&lt;&gt;"", Source!AD12," ")</f>
        <v xml:space="preserve">Стрекоза О.В.</v>
      </c>
      <c r="I390" s="204"/>
      <c r="J390" s="204"/>
      <c r="K390" s="205"/>
      <c r="L390" s="205"/>
    </row>
    <row r="391" ht="14.25" customHeight="1">
      <c r="A391" s="131"/>
      <c r="B391" s="131"/>
      <c r="C391" s="207" t="s">
        <v>269</v>
      </c>
      <c r="D391" s="207"/>
      <c r="E391" s="207"/>
      <c r="F391" s="207"/>
      <c r="G391" s="207"/>
      <c r="H391" s="204"/>
      <c r="I391" s="204"/>
      <c r="J391" s="204"/>
      <c r="K391" s="205"/>
      <c r="L391" s="205"/>
    </row>
  </sheetData>
  <mergeCells count="267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84:H84"/>
    <mergeCell ref="I84:J84"/>
    <mergeCell ref="K84:L84"/>
    <mergeCell ref="C86:H86"/>
    <mergeCell ref="I86:J86"/>
    <mergeCell ref="K86:L86"/>
    <mergeCell ref="C89:H89"/>
    <mergeCell ref="I89:J89"/>
    <mergeCell ref="K89:L89"/>
    <mergeCell ref="C100:H100"/>
    <mergeCell ref="I100:J100"/>
    <mergeCell ref="K100:L100"/>
    <mergeCell ref="C102:H102"/>
    <mergeCell ref="I102:J102"/>
    <mergeCell ref="K102:L102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F132"/>
    <mergeCell ref="C133:F133"/>
    <mergeCell ref="A136:L136"/>
    <mergeCell ref="C159:H159"/>
    <mergeCell ref="I159:J159"/>
    <mergeCell ref="K159:L159"/>
    <mergeCell ref="C161:H161"/>
    <mergeCell ref="I161:J161"/>
    <mergeCell ref="K161:L161"/>
    <mergeCell ref="C173:H173"/>
    <mergeCell ref="I173:J173"/>
    <mergeCell ref="K173:L173"/>
    <mergeCell ref="C175:H175"/>
    <mergeCell ref="I175:J175"/>
    <mergeCell ref="K175:L175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F205"/>
    <mergeCell ref="C206:F206"/>
    <mergeCell ref="A209:L209"/>
    <mergeCell ref="C232:H232"/>
    <mergeCell ref="I232:J232"/>
    <mergeCell ref="K232:L232"/>
    <mergeCell ref="C234:H234"/>
    <mergeCell ref="I234:J234"/>
    <mergeCell ref="K234:L234"/>
    <mergeCell ref="C246:H246"/>
    <mergeCell ref="I246:J246"/>
    <mergeCell ref="K246:L246"/>
    <mergeCell ref="C248:H248"/>
    <mergeCell ref="I248:J248"/>
    <mergeCell ref="K248:L248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F278"/>
    <mergeCell ref="C279:F279"/>
    <mergeCell ref="C282:H282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4:H324"/>
    <mergeCell ref="C325:H325"/>
    <mergeCell ref="C326:H326"/>
    <mergeCell ref="C327:H327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2:F382"/>
    <mergeCell ref="C383:F383"/>
    <mergeCell ref="C388:G388"/>
    <mergeCell ref="C391:G391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33" zoomScale="100" workbookViewId="0">
      <selection activeCell="A406" activeCellId="0" sqref="A406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Source!L830, " ",Source!CM830)</f>
        <v xml:space="preserve">ЛОКАЛЬНАЯ СМЕТА № 02-01-05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IF(Source!G830&lt;&gt;"Новая локальная смета", Source!G830, "")</f>
        <v xml:space="preserve">Строительство КЛ-10 кВ, прокладка кабеля в трубе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338.89000000000004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ROUND(SUM(AR52:AR543)/1000, 2)</f>
        <v>44.399999999999999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ROUND(SUM(AT52:AT543)/1000, 2)</f>
        <v>0.44</v>
      </c>
      <c r="L40" s="137" t="s">
        <v>159</v>
      </c>
    </row>
    <row r="41" ht="14.25" customHeight="1">
      <c r="A41" s="131"/>
      <c r="B41" s="143" t="s">
        <v>163</v>
      </c>
      <c r="C41" s="145">
        <f>ROUND((Source!F1005)/1000, 2)</f>
        <v>258.60000000000002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Source!F1010</f>
        <v>86.970592400000001</v>
      </c>
      <c r="L41" s="137" t="s">
        <v>165</v>
      </c>
    </row>
    <row r="42" ht="14.25" customHeight="1">
      <c r="A42" s="131"/>
      <c r="B42" s="143" t="s">
        <v>166</v>
      </c>
      <c r="C42" s="145">
        <f>ROUND((Source!F1006)/1000,2)</f>
        <v>80.290000000000006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Source!F1011</f>
        <v>0.67282629999999999</v>
      </c>
      <c r="L42" s="137" t="s">
        <v>165</v>
      </c>
    </row>
    <row r="43" ht="14.25" customHeight="1">
      <c r="A43" s="131"/>
      <c r="B43" s="143" t="s">
        <v>168</v>
      </c>
      <c r="C43" s="145">
        <f>ROUND((Source!F997)/1000,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ROUND((Source!F1007)/1000, 2)</f>
        <v>0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630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42.75">
      <c r="A54" s="169" t="s">
        <v>183</v>
      </c>
      <c r="B54" s="170" t="s">
        <v>282</v>
      </c>
      <c r="C54" s="170" t="str">
        <f>Source!G838</f>
        <v xml:space="preserve">Разработка грунта вручную в траншеях глубиной до 2 м без креплений с откосами, группа грунтов: 2</v>
      </c>
      <c r="D54" s="171" t="str">
        <f>Source!H838</f>
        <v xml:space="preserve">100 м3</v>
      </c>
      <c r="E54" s="172">
        <f>Source!K838</f>
        <v>0.0117</v>
      </c>
      <c r="F54" s="172"/>
      <c r="G54" s="172">
        <f>Source!I838</f>
        <v>0.0117</v>
      </c>
      <c r="H54" s="173"/>
      <c r="I54" s="174"/>
      <c r="J54" s="173"/>
      <c r="K54" s="174"/>
      <c r="L54" s="173"/>
    </row>
    <row r="55">
      <c r="C55" s="125" t="str">
        <f>"Объем: "&amp;Source!I838&amp;"=1,17/"&amp;"100"</f>
        <v xml:space="preserve">Объем: 0.0117=1,17/100</v>
      </c>
    </row>
    <row r="56" ht="15">
      <c r="A56" s="179"/>
      <c r="B56" s="172">
        <v>1</v>
      </c>
      <c r="C56" s="179" t="s">
        <v>190</v>
      </c>
      <c r="D56" s="171" t="s">
        <v>165</v>
      </c>
      <c r="E56" s="180"/>
      <c r="F56" s="172"/>
      <c r="G56" s="172">
        <f>Source!U838</f>
        <v>1.8017999999999998</v>
      </c>
      <c r="H56" s="172"/>
      <c r="I56" s="172"/>
      <c r="J56" s="172"/>
      <c r="K56" s="172"/>
      <c r="L56" s="181">
        <f>SUM(L57:L57)-SUMIF(CE57:CE57, 1, L57:L57)</f>
        <v>766.13999999999999</v>
      </c>
    </row>
    <row r="57" ht="28.5">
      <c r="A57" s="170"/>
      <c r="B57" s="170" t="s">
        <v>273</v>
      </c>
      <c r="C57" s="182" t="s">
        <v>283</v>
      </c>
      <c r="D57" s="183" t="s">
        <v>165</v>
      </c>
      <c r="E57" s="184">
        <v>154</v>
      </c>
      <c r="F57" s="184"/>
      <c r="G57" s="184">
        <f>SmtRes!CX341</f>
        <v>1.8017999999999998</v>
      </c>
      <c r="H57" s="185"/>
      <c r="I57" s="186"/>
      <c r="J57" s="185">
        <f>SmtRes!CZ341</f>
        <v>425.20999999999998</v>
      </c>
      <c r="K57" s="186"/>
      <c r="L57" s="185">
        <f>SmtRes!DI341</f>
        <v>766.13999999999999</v>
      </c>
    </row>
    <row r="58" ht="15">
      <c r="A58" s="170"/>
      <c r="B58" s="170"/>
      <c r="C58" s="187" t="s">
        <v>215</v>
      </c>
      <c r="D58" s="171"/>
      <c r="E58" s="172"/>
      <c r="F58" s="172"/>
      <c r="G58" s="172"/>
      <c r="H58" s="173"/>
      <c r="I58" s="174"/>
      <c r="J58" s="173"/>
      <c r="K58" s="174"/>
      <c r="L58" s="173">
        <f>L56</f>
        <v>766.13999999999999</v>
      </c>
    </row>
    <row r="59" ht="14.25">
      <c r="A59" s="170"/>
      <c r="B59" s="170"/>
      <c r="C59" s="170" t="s">
        <v>217</v>
      </c>
      <c r="D59" s="171"/>
      <c r="E59" s="172"/>
      <c r="F59" s="172"/>
      <c r="G59" s="172"/>
      <c r="H59" s="173"/>
      <c r="I59" s="174"/>
      <c r="J59" s="173"/>
      <c r="K59" s="174"/>
      <c r="L59" s="173">
        <f>SUM(AR54:AR62)+SUM(AS54:AS62)+SUM(AT54:AT62)+SUM(AU54:AU62)+SUM(AV54:AV62)</f>
        <v>766.13999999999999</v>
      </c>
    </row>
    <row r="60" ht="28.5">
      <c r="A60" s="170"/>
      <c r="B60" s="170" t="s">
        <v>284</v>
      </c>
      <c r="C60" s="170" t="s">
        <v>285</v>
      </c>
      <c r="D60" s="171" t="s">
        <v>220</v>
      </c>
      <c r="E60" s="172">
        <f>Source!BZ838</f>
        <v>89</v>
      </c>
      <c r="F60" s="172"/>
      <c r="G60" s="172">
        <f>Source!AT838</f>
        <v>89</v>
      </c>
      <c r="H60" s="173"/>
      <c r="I60" s="174"/>
      <c r="J60" s="173"/>
      <c r="K60" s="174"/>
      <c r="L60" s="173">
        <f>SUM(AZ54:AZ62)</f>
        <v>681.86000000000001</v>
      </c>
    </row>
    <row r="61" ht="28.5">
      <c r="A61" s="182"/>
      <c r="B61" s="182" t="s">
        <v>286</v>
      </c>
      <c r="C61" s="182" t="s">
        <v>287</v>
      </c>
      <c r="D61" s="183" t="s">
        <v>220</v>
      </c>
      <c r="E61" s="184">
        <f>Source!CA838</f>
        <v>40</v>
      </c>
      <c r="F61" s="184"/>
      <c r="G61" s="184">
        <f>Source!AU838</f>
        <v>40</v>
      </c>
      <c r="H61" s="185"/>
      <c r="I61" s="186"/>
      <c r="J61" s="185"/>
      <c r="K61" s="186"/>
      <c r="L61" s="185">
        <f>SUM(BA54:BA62)</f>
        <v>306.45999999999998</v>
      </c>
    </row>
    <row r="62" ht="15">
      <c r="C62" s="188" t="s">
        <v>223</v>
      </c>
      <c r="D62" s="188"/>
      <c r="E62" s="188"/>
      <c r="F62" s="188"/>
      <c r="G62" s="188"/>
      <c r="H62" s="188"/>
      <c r="I62" s="189">
        <f>IF(E54&lt;&gt;0,K62/E54, 0)</f>
        <v>149953.84615384616</v>
      </c>
      <c r="J62" s="189"/>
      <c r="K62" s="189">
        <f>L56+L60+L61</f>
        <v>1754.46</v>
      </c>
      <c r="L62" s="189"/>
      <c r="AD62">
        <f>ROUND((Source!AT838/100)*((ROUND(SUMIF(SmtRes!AQ341:'SmtRes'!AQ341,"=1",SmtRes!AD341:'SmtRes'!AD341)*Source!I838, 2)+ROUND(SUMIF(SmtRes!AQ341:'SmtRes'!AQ341,"=1",SmtRes!AC341:'SmtRes'!AC341)*Source!I838, 2))), 2)</f>
        <v>4.4199999999999999</v>
      </c>
      <c r="AE62">
        <f>ROUND((Source!AU838/100)*((ROUND(SUMIF(SmtRes!AQ341:'SmtRes'!AQ341,"=1",SmtRes!AD341:'SmtRes'!AD341)*Source!I838, 2)+ROUND(SUMIF(SmtRes!AQ341:'SmtRes'!AQ341,"=1",SmtRes!AC341:'SmtRes'!AC341)*Source!I838, 2))), 2)</f>
        <v>1.99</v>
      </c>
      <c r="AN62" s="190">
        <f>L56+L60+L61</f>
        <v>1754.46</v>
      </c>
      <c r="AO62">
        <f>0</f>
        <v>0</v>
      </c>
      <c r="AQ62" t="s">
        <v>224</v>
      </c>
      <c r="AR62" s="190">
        <f>L56</f>
        <v>766.13999999999999</v>
      </c>
      <c r="AT62">
        <f>0</f>
        <v>0</v>
      </c>
      <c r="AV62" t="s">
        <v>224</v>
      </c>
      <c r="AW62">
        <f>0</f>
        <v>0</v>
      </c>
      <c r="AZ62">
        <f>Source!X838</f>
        <v>681.86000000000001</v>
      </c>
      <c r="BA62">
        <f>Source!Y838</f>
        <v>306.45999999999998</v>
      </c>
      <c r="CD62">
        <v>1</v>
      </c>
    </row>
    <row r="63" ht="28.5">
      <c r="A63" s="169" t="s">
        <v>281</v>
      </c>
      <c r="B63" s="170" t="s">
        <v>289</v>
      </c>
      <c r="C63" s="170" t="str">
        <f>Source!G839</f>
        <v xml:space="preserve">Устройство трубопроводов из полиэтиленовых труб: до 2 отверстий</v>
      </c>
      <c r="D63" s="171" t="str">
        <f>Source!H839</f>
        <v>канал.км</v>
      </c>
      <c r="E63" s="172">
        <f>Source!K839</f>
        <v>0.0040000000000000001</v>
      </c>
      <c r="F63" s="172"/>
      <c r="G63" s="172">
        <f>Source!I839</f>
        <v>0.0040000000000000001</v>
      </c>
      <c r="H63" s="173"/>
      <c r="I63" s="174"/>
      <c r="J63" s="173"/>
      <c r="K63" s="174"/>
      <c r="L63" s="173"/>
    </row>
    <row r="64" ht="15">
      <c r="A64" s="179"/>
      <c r="B64" s="172">
        <v>1</v>
      </c>
      <c r="C64" s="179" t="s">
        <v>190</v>
      </c>
      <c r="D64" s="171" t="s">
        <v>165</v>
      </c>
      <c r="E64" s="180"/>
      <c r="F64" s="172"/>
      <c r="G64" s="172">
        <f>Source!U839</f>
        <v>0.53200000000000003</v>
      </c>
      <c r="H64" s="172"/>
      <c r="I64" s="172"/>
      <c r="J64" s="172"/>
      <c r="K64" s="172"/>
      <c r="L64" s="181">
        <f>SUM(L65:L65)-SUMIF(CE65:CE65, 1, L65:L65)</f>
        <v>244.89000000000001</v>
      </c>
    </row>
    <row r="65" ht="28.5">
      <c r="A65" s="170"/>
      <c r="B65" s="170" t="s">
        <v>290</v>
      </c>
      <c r="C65" s="170" t="s">
        <v>631</v>
      </c>
      <c r="D65" s="171" t="s">
        <v>165</v>
      </c>
      <c r="E65" s="172">
        <v>133</v>
      </c>
      <c r="F65" s="172"/>
      <c r="G65" s="172">
        <f>SmtRes!CX342</f>
        <v>0.53200000000000003</v>
      </c>
      <c r="H65" s="173"/>
      <c r="I65" s="174"/>
      <c r="J65" s="173">
        <f>SmtRes!CZ342</f>
        <v>460.31999999999999</v>
      </c>
      <c r="K65" s="174"/>
      <c r="L65" s="173">
        <f>SmtRes!DI342</f>
        <v>244.89000000000001</v>
      </c>
    </row>
    <row r="66" ht="15">
      <c r="A66" s="179"/>
      <c r="B66" s="172">
        <v>4</v>
      </c>
      <c r="C66" s="179" t="s">
        <v>208</v>
      </c>
      <c r="D66" s="171"/>
      <c r="E66" s="180"/>
      <c r="F66" s="172"/>
      <c r="G66" s="172"/>
      <c r="H66" s="172"/>
      <c r="I66" s="172"/>
      <c r="J66" s="172"/>
      <c r="K66" s="172"/>
      <c r="L66" s="181">
        <f>SUM(L67:L68)-SUMIF(CE67:CE68, 1, L67:L68)</f>
        <v>4.54</v>
      </c>
    </row>
    <row r="67" ht="14.25">
      <c r="A67" s="170"/>
      <c r="B67" s="170" t="s">
        <v>292</v>
      </c>
      <c r="C67" s="170" t="s">
        <v>293</v>
      </c>
      <c r="D67" s="171" t="s">
        <v>294</v>
      </c>
      <c r="E67" s="172">
        <v>0.00080000000000000004</v>
      </c>
      <c r="F67" s="172"/>
      <c r="G67" s="172">
        <f>SmtRes!CX343</f>
        <v>3.1999999999999999e-06</v>
      </c>
      <c r="H67" s="173"/>
      <c r="I67" s="174"/>
      <c r="J67" s="173">
        <f>SmtRes!CZ343</f>
        <v>54233.800000000003</v>
      </c>
      <c r="K67" s="174"/>
      <c r="L67" s="173">
        <f>SmtRes!DF343</f>
        <v>0.17000000000000001</v>
      </c>
    </row>
    <row r="68" ht="57">
      <c r="A68" s="170"/>
      <c r="B68" s="170" t="s">
        <v>295</v>
      </c>
      <c r="C68" s="170" t="s">
        <v>296</v>
      </c>
      <c r="D68" s="171" t="s">
        <v>297</v>
      </c>
      <c r="E68" s="172">
        <v>0.080000000000000002</v>
      </c>
      <c r="F68" s="172"/>
      <c r="G68" s="172">
        <f>SmtRes!CX344</f>
        <v>0.00031999999999999997</v>
      </c>
      <c r="H68" s="173">
        <f>SmtRes!CZ344</f>
        <v>16655</v>
      </c>
      <c r="I68" s="174">
        <f>SmtRes!AI344</f>
        <v>0.81999999999999995</v>
      </c>
      <c r="J68" s="173">
        <f>ROUND(H68*I68, 2)</f>
        <v>13657.1</v>
      </c>
      <c r="K68" s="174"/>
      <c r="L68" s="173">
        <f>SmtRes!DF344</f>
        <v>4.3700000000000001</v>
      </c>
    </row>
    <row r="69" ht="14.25">
      <c r="A69" s="170"/>
      <c r="B69" s="170" t="str">
        <f>EtalonRes!I341</f>
        <v>24.3.03.13</v>
      </c>
      <c r="C69" s="182" t="str">
        <f>EtalonRes!K341</f>
        <v xml:space="preserve">Трубы полиэтиленовые</v>
      </c>
      <c r="D69" s="183" t="str">
        <f>EtalonRes!O341</f>
        <v>м</v>
      </c>
      <c r="E69" s="184">
        <f>EtalonRes!X341</f>
        <v>1000</v>
      </c>
      <c r="F69" s="184"/>
      <c r="G69" s="184">
        <f>ROUND(EtalonRes!AG341*Source!I839, 7)</f>
        <v>4</v>
      </c>
      <c r="H69" s="185"/>
      <c r="I69" s="186"/>
      <c r="J69" s="185"/>
      <c r="K69" s="186"/>
      <c r="L69" s="185"/>
    </row>
    <row r="70" ht="15">
      <c r="A70" s="170"/>
      <c r="B70" s="170"/>
      <c r="C70" s="187" t="s">
        <v>215</v>
      </c>
      <c r="D70" s="171"/>
      <c r="E70" s="172"/>
      <c r="F70" s="172"/>
      <c r="G70" s="172"/>
      <c r="H70" s="173"/>
      <c r="I70" s="174"/>
      <c r="J70" s="173"/>
      <c r="K70" s="174"/>
      <c r="L70" s="173">
        <f>L64+L66</f>
        <v>249.43000000000001</v>
      </c>
    </row>
    <row r="71" ht="14.25">
      <c r="A71" s="170"/>
      <c r="B71" s="170"/>
      <c r="C71" s="170" t="s">
        <v>217</v>
      </c>
      <c r="D71" s="171"/>
      <c r="E71" s="172"/>
      <c r="F71" s="172"/>
      <c r="G71" s="172"/>
      <c r="H71" s="173"/>
      <c r="I71" s="174"/>
      <c r="J71" s="173"/>
      <c r="K71" s="174"/>
      <c r="L71" s="173">
        <f>SUM(AR63:AR74)+SUM(AS63:AS74)+SUM(AT63:AT74)+SUM(AU63:AU74)+SUM(AV63:AV74)</f>
        <v>244.89000000000001</v>
      </c>
    </row>
    <row r="72" ht="42.75">
      <c r="A72" s="170"/>
      <c r="B72" s="170" t="s">
        <v>298</v>
      </c>
      <c r="C72" s="170" t="s">
        <v>299</v>
      </c>
      <c r="D72" s="171" t="s">
        <v>220</v>
      </c>
      <c r="E72" s="172">
        <f>Source!BZ839</f>
        <v>98</v>
      </c>
      <c r="F72" s="172"/>
      <c r="G72" s="172">
        <f>Source!AT839</f>
        <v>98</v>
      </c>
      <c r="H72" s="173"/>
      <c r="I72" s="174"/>
      <c r="J72" s="173"/>
      <c r="K72" s="174"/>
      <c r="L72" s="173">
        <f>SUM(AZ63:AZ74)</f>
        <v>239.99000000000001</v>
      </c>
    </row>
    <row r="73" ht="42.75">
      <c r="A73" s="182"/>
      <c r="B73" s="182" t="s">
        <v>300</v>
      </c>
      <c r="C73" s="182" t="s">
        <v>301</v>
      </c>
      <c r="D73" s="183" t="s">
        <v>220</v>
      </c>
      <c r="E73" s="184">
        <f>Source!CA839</f>
        <v>58</v>
      </c>
      <c r="F73" s="184"/>
      <c r="G73" s="184">
        <f>Source!AU839</f>
        <v>58</v>
      </c>
      <c r="H73" s="185"/>
      <c r="I73" s="186"/>
      <c r="J73" s="185"/>
      <c r="K73" s="186"/>
      <c r="L73" s="185">
        <f>SUM(BA63:BA74)</f>
        <v>142.03999999999999</v>
      </c>
    </row>
    <row r="74" ht="15">
      <c r="C74" s="188" t="s">
        <v>223</v>
      </c>
      <c r="D74" s="188"/>
      <c r="E74" s="188"/>
      <c r="F74" s="188"/>
      <c r="G74" s="188"/>
      <c r="H74" s="188"/>
      <c r="I74" s="189">
        <f>IF(E63&lt;&gt;0,K74/E63, 0)</f>
        <v>157865</v>
      </c>
      <c r="J74" s="189"/>
      <c r="K74" s="189">
        <f>L64+L66+L72+L73</f>
        <v>631.46000000000004</v>
      </c>
      <c r="L74" s="189"/>
      <c r="AD74">
        <f>ROUND((Source!AT839/100)*((ROUND(SUMIF(SmtRes!AQ342:'SmtRes'!AQ344,"=1",SmtRes!AD342:'SmtRes'!AD344)*Source!I839, 2)+ROUND(SUMIF(SmtRes!AQ342:'SmtRes'!AQ344,"=1",SmtRes!AC342:'SmtRes'!AC344)*Source!I839, 2))), 2)</f>
        <v>1.8</v>
      </c>
      <c r="AE74">
        <f>ROUND((Source!AU839/100)*((ROUND(SUMIF(SmtRes!AQ342:'SmtRes'!AQ344,"=1",SmtRes!AD342:'SmtRes'!AD344)*Source!I839, 2)+ROUND(SUMIF(SmtRes!AQ342:'SmtRes'!AQ344,"=1",SmtRes!AC342:'SmtRes'!AC344)*Source!I839, 2))), 2)</f>
        <v>1.0700000000000001</v>
      </c>
      <c r="AN74" s="190">
        <f>L64+L66+L72+L73</f>
        <v>631.46000000000004</v>
      </c>
      <c r="AO74">
        <f>0</f>
        <v>0</v>
      </c>
      <c r="AQ74" t="s">
        <v>224</v>
      </c>
      <c r="AR74" s="190">
        <f>L64</f>
        <v>244.89000000000001</v>
      </c>
      <c r="AT74">
        <f>0</f>
        <v>0</v>
      </c>
      <c r="AV74" t="s">
        <v>224</v>
      </c>
      <c r="AW74" s="190">
        <f>L66</f>
        <v>4.54</v>
      </c>
      <c r="AZ74">
        <f>Source!X839</f>
        <v>239.99000000000001</v>
      </c>
      <c r="BA74">
        <f>Source!Y839</f>
        <v>142.03999999999999</v>
      </c>
      <c r="CD74">
        <v>1</v>
      </c>
    </row>
    <row r="75" ht="57">
      <c r="A75" s="208" t="s">
        <v>288</v>
      </c>
      <c r="B75" s="182" t="str">
        <f>Source!F840</f>
        <v>ТЦ_24.3.04.00_77_7713501411_07.11.2024_02_16.1</v>
      </c>
      <c r="C75" s="182" t="str">
        <f>Source!G840</f>
        <v xml:space="preserve">Трехслойная труба из термостойкой полимерной композиции с внешним слоем красного цвета SN 16 F3 D-225,  12,5 мм</v>
      </c>
      <c r="D75" s="183" t="str">
        <f>Source!H840</f>
        <v>м</v>
      </c>
      <c r="E75" s="184">
        <f>Source!K840</f>
        <v>4</v>
      </c>
      <c r="F75" s="184"/>
      <c r="G75" s="184">
        <f>Source!I840</f>
        <v>4</v>
      </c>
      <c r="H75" s="185"/>
      <c r="I75" s="186"/>
      <c r="J75" s="185">
        <f>Source!AL840</f>
        <v>1956.71</v>
      </c>
      <c r="K75" s="186"/>
      <c r="L75" s="185">
        <f>Source!HG840</f>
        <v>7826.8400000000001</v>
      </c>
    </row>
    <row r="76" ht="15">
      <c r="C76" s="188" t="s">
        <v>223</v>
      </c>
      <c r="D76" s="188"/>
      <c r="E76" s="188"/>
      <c r="F76" s="188"/>
      <c r="G76" s="188"/>
      <c r="H76" s="188"/>
      <c r="I76" s="189">
        <f>IF(E75&lt;&gt;0,K76/E75, 0)</f>
        <v>1956.71</v>
      </c>
      <c r="J76" s="189"/>
      <c r="K76" s="189">
        <f>L75</f>
        <v>7826.8400000000001</v>
      </c>
      <c r="L76" s="189"/>
      <c r="AD76">
        <f>ROUND((Source!AT840/100)*((ROUND(ROUND(Source!AO840,2)*Source!I840, 2)+ROUND(ROUND(Source!AN840,2)*Source!I840, 2))), 2)</f>
        <v>0</v>
      </c>
      <c r="AE76">
        <f>ROUND((Source!AU840/100)*((ROUND(ROUND(Source!AO840,2)*Source!I840, 2)+ROUND(ROUND(Source!AN840,2)*Source!I840, 2))), 2)</f>
        <v>0</v>
      </c>
      <c r="AN76" s="190">
        <f>L75</f>
        <v>7826.8400000000001</v>
      </c>
      <c r="AO76">
        <f>0</f>
        <v>0</v>
      </c>
      <c r="AQ76" t="s">
        <v>224</v>
      </c>
      <c r="AR76">
        <f>0</f>
        <v>0</v>
      </c>
      <c r="AT76">
        <f>0</f>
        <v>0</v>
      </c>
      <c r="AV76" t="s">
        <v>224</v>
      </c>
      <c r="AW76" s="190">
        <f>L75</f>
        <v>7826.8400000000001</v>
      </c>
      <c r="AX76" s="190">
        <f>L75</f>
        <v>7826.8400000000001</v>
      </c>
      <c r="AZ76">
        <f>Source!X840</f>
        <v>0</v>
      </c>
      <c r="BA76">
        <f>Source!Y840</f>
        <v>0</v>
      </c>
      <c r="CD76">
        <v>1</v>
      </c>
    </row>
    <row r="77" ht="28.5">
      <c r="A77" s="208" t="s">
        <v>302</v>
      </c>
      <c r="B77" s="182" t="str">
        <f>Source!F841</f>
        <v>02.3.01.02-1104</v>
      </c>
      <c r="C77" s="182" t="str">
        <f>Source!G841</f>
        <v xml:space="preserve">Песок природный для строительных работ I класс, средний</v>
      </c>
      <c r="D77" s="183" t="str">
        <f>Source!H841</f>
        <v>м3</v>
      </c>
      <c r="E77" s="184">
        <f>Source!K841</f>
        <v>0.5</v>
      </c>
      <c r="F77" s="184"/>
      <c r="G77" s="184">
        <f>Source!I841</f>
        <v>0.5</v>
      </c>
      <c r="H77" s="185">
        <f>Source!AL841</f>
        <v>573.70000000000005</v>
      </c>
      <c r="I77" s="186">
        <f>IF(Source!BC841&lt;&gt; 0, Source!BC841, 1)</f>
        <v>1.3700000000000001</v>
      </c>
      <c r="J77" s="185">
        <f>ROUND(H77*I77, 2)</f>
        <v>785.97000000000003</v>
      </c>
      <c r="K77" s="186"/>
      <c r="L77" s="185">
        <f>Source!P841</f>
        <v>392.99000000000001</v>
      </c>
    </row>
    <row r="78" ht="15">
      <c r="C78" s="188" t="s">
        <v>223</v>
      </c>
      <c r="D78" s="188"/>
      <c r="E78" s="188"/>
      <c r="F78" s="188"/>
      <c r="G78" s="188"/>
      <c r="H78" s="188"/>
      <c r="I78" s="189">
        <f>IF(E77&lt;&gt;0,K78/E77, 0)</f>
        <v>785.98000000000002</v>
      </c>
      <c r="J78" s="189"/>
      <c r="K78" s="189">
        <f>L77</f>
        <v>392.99000000000001</v>
      </c>
      <c r="L78" s="189"/>
      <c r="AD78">
        <f>ROUND((Source!AT841/100)*((ROUND(ROUND(Source!AO841,2)*Source!I841, 2)+ROUND(ROUND(Source!AN841,2)*Source!I841, 2))), 2)</f>
        <v>0</v>
      </c>
      <c r="AE78">
        <f>ROUND((Source!AU841/100)*((ROUND(ROUND(Source!AO841,2)*Source!I841, 2)+ROUND(ROUND(Source!AN841,2)*Source!I841, 2))), 2)</f>
        <v>0</v>
      </c>
      <c r="AN78" s="190">
        <f>L77</f>
        <v>392.99000000000001</v>
      </c>
      <c r="AO78">
        <f>0</f>
        <v>0</v>
      </c>
      <c r="AQ78" t="s">
        <v>224</v>
      </c>
      <c r="AR78">
        <f>0</f>
        <v>0</v>
      </c>
      <c r="AT78">
        <f>0</f>
        <v>0</v>
      </c>
      <c r="AV78" t="s">
        <v>224</v>
      </c>
      <c r="AW78" s="190">
        <f>L77</f>
        <v>392.99000000000001</v>
      </c>
      <c r="AZ78">
        <f>Source!X841</f>
        <v>0</v>
      </c>
      <c r="BA78">
        <f>Source!Y841</f>
        <v>0</v>
      </c>
      <c r="CD78">
        <v>1</v>
      </c>
    </row>
    <row r="79" ht="28.5">
      <c r="A79" s="169" t="s">
        <v>303</v>
      </c>
      <c r="B79" s="170" t="s">
        <v>306</v>
      </c>
      <c r="C79" s="170" t="str">
        <f>Source!G842</f>
        <v xml:space="preserve">Уплотнитель кабельного прохода термоусаживаемый</v>
      </c>
      <c r="D79" s="171" t="str">
        <f>Source!H842</f>
        <v xml:space="preserve">100 ШТ</v>
      </c>
      <c r="E79" s="172">
        <f>Source!K842</f>
        <v>0.02</v>
      </c>
      <c r="F79" s="172"/>
      <c r="G79" s="172">
        <f>Source!I842</f>
        <v>0.02</v>
      </c>
      <c r="H79" s="173"/>
      <c r="I79" s="174"/>
      <c r="J79" s="173"/>
      <c r="K79" s="174"/>
      <c r="L79" s="173"/>
    </row>
    <row r="80">
      <c r="C80" s="125" t="str">
        <f>"Объем: "&amp;Source!I842&amp;"=2/"&amp;"100"</f>
        <v xml:space="preserve">Объем: 0.02=2/100</v>
      </c>
    </row>
    <row r="81" ht="15">
      <c r="A81" s="179"/>
      <c r="B81" s="172">
        <v>1</v>
      </c>
      <c r="C81" s="179" t="s">
        <v>190</v>
      </c>
      <c r="D81" s="171" t="s">
        <v>165</v>
      </c>
      <c r="E81" s="180"/>
      <c r="F81" s="172"/>
      <c r="G81" s="172">
        <f>Source!U842</f>
        <v>3.1197999999999997</v>
      </c>
      <c r="H81" s="172"/>
      <c r="I81" s="172"/>
      <c r="J81" s="172"/>
      <c r="K81" s="172"/>
      <c r="L81" s="181">
        <f>SUM(L82:L84)-SUMIF(CE82:CE84, 1, L82:L84)</f>
        <v>1750.9100000000001</v>
      </c>
    </row>
    <row r="82" ht="14.25">
      <c r="A82" s="170"/>
      <c r="B82" s="170" t="s">
        <v>307</v>
      </c>
      <c r="C82" s="170" t="s">
        <v>308</v>
      </c>
      <c r="D82" s="171" t="s">
        <v>309</v>
      </c>
      <c r="E82" s="172">
        <v>0.58999999999999997</v>
      </c>
      <c r="F82" s="172"/>
      <c r="G82" s="172">
        <f>SmtRes!CX345</f>
        <v>0.0118</v>
      </c>
      <c r="H82" s="173"/>
      <c r="I82" s="174"/>
      <c r="J82" s="173">
        <f>SmtRes!CZ345</f>
        <v>425.20999999999998</v>
      </c>
      <c r="K82" s="174"/>
      <c r="L82" s="173">
        <f>SmtRes!DI345</f>
        <v>5.0200000000000005</v>
      </c>
    </row>
    <row r="83" ht="14.25">
      <c r="A83" s="170"/>
      <c r="B83" s="170" t="s">
        <v>310</v>
      </c>
      <c r="C83" s="170" t="s">
        <v>311</v>
      </c>
      <c r="D83" s="171" t="s">
        <v>309</v>
      </c>
      <c r="E83" s="172">
        <v>77.700000000000003</v>
      </c>
      <c r="F83" s="172"/>
      <c r="G83" s="172">
        <f>SmtRes!CX346</f>
        <v>1.5539999999999998</v>
      </c>
      <c r="H83" s="173"/>
      <c r="I83" s="174"/>
      <c r="J83" s="173">
        <f>SmtRes!CZ346</f>
        <v>522.73000000000002</v>
      </c>
      <c r="K83" s="174"/>
      <c r="L83" s="173">
        <f>SmtRes!DI346</f>
        <v>812.32000000000005</v>
      </c>
    </row>
    <row r="84" ht="14.25">
      <c r="A84" s="170"/>
      <c r="B84" s="170" t="s">
        <v>312</v>
      </c>
      <c r="C84" s="170" t="s">
        <v>313</v>
      </c>
      <c r="D84" s="171" t="s">
        <v>309</v>
      </c>
      <c r="E84" s="172">
        <v>77.700000000000003</v>
      </c>
      <c r="F84" s="172"/>
      <c r="G84" s="172">
        <f>SmtRes!CX347</f>
        <v>1.5539999999999998</v>
      </c>
      <c r="H84" s="173"/>
      <c r="I84" s="174"/>
      <c r="J84" s="173">
        <f>SmtRes!CZ347</f>
        <v>600.75</v>
      </c>
      <c r="K84" s="174"/>
      <c r="L84" s="173">
        <f>SmtRes!DI347</f>
        <v>933.57000000000005</v>
      </c>
    </row>
    <row r="85" ht="15">
      <c r="A85" s="179"/>
      <c r="B85" s="172">
        <v>2</v>
      </c>
      <c r="C85" s="179" t="s">
        <v>193</v>
      </c>
      <c r="D85" s="171"/>
      <c r="E85" s="180"/>
      <c r="F85" s="172"/>
      <c r="G85" s="172"/>
      <c r="H85" s="172"/>
      <c r="I85" s="172"/>
      <c r="J85" s="172"/>
      <c r="K85" s="172"/>
      <c r="L85" s="181">
        <f>SUM(L86:L89)-SUMIF(CE86:CE89, 1, L86:L89)</f>
        <v>4.9800000000000004</v>
      </c>
    </row>
    <row r="86" ht="15">
      <c r="A86" s="179"/>
      <c r="B86" s="172"/>
      <c r="C86" s="179" t="s">
        <v>194</v>
      </c>
      <c r="D86" s="171" t="s">
        <v>165</v>
      </c>
      <c r="E86" s="180"/>
      <c r="F86" s="172"/>
      <c r="G86" s="172">
        <f>Source!V842</f>
        <v>0.0031999999999999997</v>
      </c>
      <c r="H86" s="172"/>
      <c r="I86" s="172"/>
      <c r="J86" s="172"/>
      <c r="K86" s="172"/>
      <c r="L86" s="181">
        <f>SUMIF(CE87:CE89, 1, L87:L89)</f>
        <v>1.6699999999999999</v>
      </c>
      <c r="CE86">
        <v>1</v>
      </c>
    </row>
    <row r="87" ht="28.5">
      <c r="A87" s="170"/>
      <c r="B87" s="170" t="s">
        <v>204</v>
      </c>
      <c r="C87" s="170" t="s">
        <v>205</v>
      </c>
      <c r="D87" s="171" t="s">
        <v>197</v>
      </c>
      <c r="E87" s="172">
        <v>0.16</v>
      </c>
      <c r="F87" s="172"/>
      <c r="G87" s="172">
        <f>SmtRes!CX349</f>
        <v>0.0031999999999999997</v>
      </c>
      <c r="H87" s="173"/>
      <c r="I87" s="174"/>
      <c r="J87" s="173">
        <f>SmtRes!CZ349</f>
        <v>572.76999999999998</v>
      </c>
      <c r="K87" s="174"/>
      <c r="L87" s="173">
        <f>SmtRes!DG349</f>
        <v>1.8300000000000001</v>
      </c>
    </row>
    <row r="88" ht="28.5">
      <c r="A88" s="170"/>
      <c r="B88" s="170" t="s">
        <v>206</v>
      </c>
      <c r="C88" s="170" t="s">
        <v>207</v>
      </c>
      <c r="D88" s="171" t="s">
        <v>165</v>
      </c>
      <c r="E88" s="172">
        <f>SmtRes!DO349*SmtRes!AT349</f>
        <v>0.16</v>
      </c>
      <c r="F88" s="172"/>
      <c r="G88" s="172">
        <f>ROUND(E88*G79, 7)</f>
        <v>0.0031999999999999997</v>
      </c>
      <c r="H88" s="173"/>
      <c r="I88" s="174"/>
      <c r="J88" s="173">
        <f>ROUND(SmtRes!AG349/SmtRes!DO349, 2)</f>
        <v>522.73000000000002</v>
      </c>
      <c r="K88" s="174"/>
      <c r="L88" s="173">
        <f>SmtRes!DH349</f>
        <v>1.6699999999999999</v>
      </c>
      <c r="CE88">
        <v>1</v>
      </c>
    </row>
    <row r="89" ht="14.25">
      <c r="A89" s="170"/>
      <c r="B89" s="170" t="s">
        <v>314</v>
      </c>
      <c r="C89" s="170" t="s">
        <v>315</v>
      </c>
      <c r="D89" s="171" t="s">
        <v>197</v>
      </c>
      <c r="E89" s="172">
        <v>17</v>
      </c>
      <c r="F89" s="172"/>
      <c r="G89" s="172">
        <f>SmtRes!CX350</f>
        <v>0.33999999999999997</v>
      </c>
      <c r="H89" s="173">
        <f>SmtRes!CZ350</f>
        <v>7.5199999999999996</v>
      </c>
      <c r="I89" s="174">
        <f>SmtRes!AJ350</f>
        <v>1.23</v>
      </c>
      <c r="J89" s="173">
        <f>ROUND(H89*I89, 2)</f>
        <v>9.25</v>
      </c>
      <c r="K89" s="174"/>
      <c r="L89" s="173">
        <f>SmtRes!DG350</f>
        <v>3.1499999999999999</v>
      </c>
    </row>
    <row r="90" ht="15">
      <c r="A90" s="179"/>
      <c r="B90" s="172">
        <v>4</v>
      </c>
      <c r="C90" s="179" t="s">
        <v>208</v>
      </c>
      <c r="D90" s="171"/>
      <c r="E90" s="180"/>
      <c r="F90" s="172"/>
      <c r="G90" s="172"/>
      <c r="H90" s="172"/>
      <c r="I90" s="172"/>
      <c r="J90" s="172"/>
      <c r="K90" s="172"/>
      <c r="L90" s="181">
        <f>SUM(L91:L95)-SUMIF(CE91:CE95, 1, L91:L95)</f>
        <v>83.780000000000001</v>
      </c>
    </row>
    <row r="91" ht="14.25">
      <c r="A91" s="170"/>
      <c r="B91" s="170" t="s">
        <v>316</v>
      </c>
      <c r="C91" s="170" t="s">
        <v>317</v>
      </c>
      <c r="D91" s="171" t="s">
        <v>294</v>
      </c>
      <c r="E91" s="172">
        <v>0.0038</v>
      </c>
      <c r="F91" s="172"/>
      <c r="G91" s="172">
        <f>SmtRes!CX351</f>
        <v>7.5999999999999991e-05</v>
      </c>
      <c r="H91" s="173">
        <f>SmtRes!CZ351</f>
        <v>116448.72</v>
      </c>
      <c r="I91" s="174">
        <f>SmtRes!AI351</f>
        <v>1.1499999999999999</v>
      </c>
      <c r="J91" s="173">
        <f t="shared" ref="J91:J99" si="44">ROUND(H91*I91, 2)</f>
        <v>133916.03</v>
      </c>
      <c r="K91" s="174"/>
      <c r="L91" s="173">
        <f>SmtRes!DF351</f>
        <v>10.18</v>
      </c>
    </row>
    <row r="92" ht="14.25">
      <c r="A92" s="170"/>
      <c r="B92" s="170" t="s">
        <v>318</v>
      </c>
      <c r="C92" s="170" t="s">
        <v>319</v>
      </c>
      <c r="D92" s="171" t="s">
        <v>211</v>
      </c>
      <c r="E92" s="172">
        <v>30.600000000000001</v>
      </c>
      <c r="F92" s="172"/>
      <c r="G92" s="172">
        <f>SmtRes!CX352</f>
        <v>0.61199999999999999</v>
      </c>
      <c r="H92" s="173">
        <f>SmtRes!CZ352</f>
        <v>41.380000000000003</v>
      </c>
      <c r="I92" s="174">
        <f>SmtRes!AI352</f>
        <v>1.26</v>
      </c>
      <c r="J92" s="173">
        <f t="shared" si="44"/>
        <v>52.140000000000001</v>
      </c>
      <c r="K92" s="174"/>
      <c r="L92" s="173">
        <f>SmtRes!DF352</f>
        <v>31.91</v>
      </c>
    </row>
    <row r="93" ht="28.5">
      <c r="A93" s="170"/>
      <c r="B93" s="170" t="s">
        <v>320</v>
      </c>
      <c r="C93" s="170" t="s">
        <v>321</v>
      </c>
      <c r="D93" s="171" t="s">
        <v>322</v>
      </c>
      <c r="E93" s="172">
        <v>1</v>
      </c>
      <c r="F93" s="172"/>
      <c r="G93" s="172">
        <f>SmtRes!CX353</f>
        <v>0.02</v>
      </c>
      <c r="H93" s="173">
        <f>SmtRes!CZ353</f>
        <v>742.29999999999995</v>
      </c>
      <c r="I93" s="174">
        <f>SmtRes!AI353</f>
        <v>1.3100000000000001</v>
      </c>
      <c r="J93" s="173">
        <f t="shared" si="44"/>
        <v>972.40999999999997</v>
      </c>
      <c r="K93" s="174"/>
      <c r="L93" s="173">
        <f>SmtRes!DF353</f>
        <v>19.449999999999999</v>
      </c>
    </row>
    <row r="94" ht="14.25">
      <c r="A94" s="170"/>
      <c r="B94" s="170" t="s">
        <v>323</v>
      </c>
      <c r="C94" s="170" t="s">
        <v>324</v>
      </c>
      <c r="D94" s="171" t="s">
        <v>211</v>
      </c>
      <c r="E94" s="172">
        <v>10</v>
      </c>
      <c r="F94" s="172"/>
      <c r="G94" s="172">
        <f>SmtRes!CX354</f>
        <v>0.19999999999999998</v>
      </c>
      <c r="H94" s="173">
        <f>SmtRes!CZ354</f>
        <v>56.109999999999999</v>
      </c>
      <c r="I94" s="174">
        <f>SmtRes!AI354</f>
        <v>1.48</v>
      </c>
      <c r="J94" s="173">
        <f t="shared" si="44"/>
        <v>83.040000000000006</v>
      </c>
      <c r="K94" s="174"/>
      <c r="L94" s="173">
        <f>SmtRes!DF354</f>
        <v>16.609999999999999</v>
      </c>
    </row>
    <row r="95" ht="28.5">
      <c r="A95" s="170"/>
      <c r="B95" s="170" t="s">
        <v>325</v>
      </c>
      <c r="C95" s="182" t="s">
        <v>326</v>
      </c>
      <c r="D95" s="183" t="s">
        <v>327</v>
      </c>
      <c r="E95" s="184">
        <v>2</v>
      </c>
      <c r="F95" s="184"/>
      <c r="G95" s="184">
        <f>SmtRes!CX355</f>
        <v>0.040000000000000001</v>
      </c>
      <c r="H95" s="185">
        <f>SmtRes!CZ355</f>
        <v>111.69</v>
      </c>
      <c r="I95" s="186">
        <f>SmtRes!AI355</f>
        <v>1.26</v>
      </c>
      <c r="J95" s="185">
        <f t="shared" si="44"/>
        <v>140.72999999999999</v>
      </c>
      <c r="K95" s="186"/>
      <c r="L95" s="185">
        <f>SmtRes!DF355</f>
        <v>5.6299999999999999</v>
      </c>
    </row>
    <row r="96" ht="15">
      <c r="A96" s="170"/>
      <c r="B96" s="170"/>
      <c r="C96" s="187" t="s">
        <v>215</v>
      </c>
      <c r="D96" s="171"/>
      <c r="E96" s="172"/>
      <c r="F96" s="172"/>
      <c r="G96" s="172"/>
      <c r="H96" s="173"/>
      <c r="I96" s="174"/>
      <c r="J96" s="173"/>
      <c r="K96" s="174"/>
      <c r="L96" s="173">
        <f>L81+L85+L86+L90</f>
        <v>1841.3400000000001</v>
      </c>
    </row>
    <row r="97" ht="57">
      <c r="A97" s="169" t="s">
        <v>632</v>
      </c>
      <c r="B97" s="170" t="str">
        <f>Source!F843</f>
        <v>421/пр_2020_п.75_пп.а</v>
      </c>
      <c r="C97" s="170" t="str">
        <f>Source!G843</f>
        <v xml:space="preserve">Сметная стоимость вспомогательных ненормируемых материальных ресурсов, не учтенная в сметной норме, 2%</v>
      </c>
      <c r="D97" s="171" t="str">
        <f>Source!H843</f>
        <v>%</v>
      </c>
      <c r="E97" s="172">
        <f>SmtRes!AT358</f>
        <v>2</v>
      </c>
      <c r="F97" s="172"/>
      <c r="G97" s="172">
        <f>Source!I843</f>
        <v>2</v>
      </c>
      <c r="H97" s="173"/>
      <c r="I97" s="174"/>
      <c r="J97" s="173"/>
      <c r="K97" s="174"/>
      <c r="L97" s="173">
        <f>Source!P843</f>
        <v>35.020000000000003</v>
      </c>
      <c r="AD97">
        <f>ROUND((Source!AT843/100)*((ROUND(0*Source!I843, 2)+ROUND(0*Source!I843, 2))), 2)</f>
        <v>0</v>
      </c>
      <c r="AE97">
        <f>ROUND((Source!AU843/100)*((ROUND(0*Source!I843, 2)+ROUND(0*Source!I843, 2))), 2)</f>
        <v>0</v>
      </c>
      <c r="AN97">
        <f t="shared" ref="AN97:AN99" si="45">L97</f>
        <v>35.020000000000003</v>
      </c>
      <c r="AW97">
        <f t="shared" ref="AW97:AW99" si="46">L97</f>
        <v>35.020000000000003</v>
      </c>
      <c r="AZ97">
        <f>Source!X843</f>
        <v>0</v>
      </c>
      <c r="BA97">
        <f>Source!Y843</f>
        <v>0</v>
      </c>
      <c r="CD97">
        <v>2</v>
      </c>
    </row>
    <row r="98" ht="42.75">
      <c r="A98" s="169" t="s">
        <v>633</v>
      </c>
      <c r="B98" s="170" t="str">
        <f>Source!F844</f>
        <v>20.2.09.02-1033</v>
      </c>
      <c r="C98" s="170" t="str">
        <f>Source!G844</f>
        <v xml:space="preserve">Уплотнитель кабельных проходов термоусаживаемый, диаметр растяжки 130 мм, диаметр после усадки 28 мм</v>
      </c>
      <c r="D98" s="171" t="str">
        <f>Source!H844</f>
        <v>ШТ</v>
      </c>
      <c r="E98" s="172">
        <f>SmtRes!AT356</f>
        <v>100</v>
      </c>
      <c r="F98" s="172"/>
      <c r="G98" s="172">
        <f>Source!I844</f>
        <v>2</v>
      </c>
      <c r="H98" s="173">
        <f>Source!AL844+Source!AO844+Source!AM844+Source!AN844</f>
        <v>184.03999999999999</v>
      </c>
      <c r="I98" s="174">
        <f>IF(Source!BC844&lt;&gt; 0, Source!BC844, 1)</f>
        <v>1.26</v>
      </c>
      <c r="J98" s="173">
        <f t="shared" si="44"/>
        <v>231.89000000000001</v>
      </c>
      <c r="K98" s="174"/>
      <c r="L98" s="173">
        <f>Source!P844</f>
        <v>463.78000000000003</v>
      </c>
      <c r="AD98">
        <f>ROUND((Source!AT844/100)*((ROUND(ROUND(Source!AO844,2)*Source!I844, 2)+ROUND(ROUND(Source!AN844,2)*Source!I844, 2))), 2)</f>
        <v>0</v>
      </c>
      <c r="AE98">
        <f>ROUND((Source!AU844/100)*((ROUND(ROUND(Source!AO844,2)*Source!I844, 2)+ROUND(ROUND(Source!AN844,2)*Source!I844, 2))), 2)</f>
        <v>0</v>
      </c>
      <c r="AN98">
        <f t="shared" si="45"/>
        <v>463.78000000000003</v>
      </c>
      <c r="AW98">
        <f t="shared" si="46"/>
        <v>463.78000000000003</v>
      </c>
      <c r="AZ98">
        <f>Source!X844</f>
        <v>0</v>
      </c>
      <c r="BA98">
        <f>Source!Y844</f>
        <v>0</v>
      </c>
      <c r="CD98">
        <v>2</v>
      </c>
    </row>
    <row r="99" ht="57">
      <c r="A99" s="169" t="s">
        <v>634</v>
      </c>
      <c r="B99" s="170" t="str">
        <f>Source!F845</f>
        <v>20.2.09.02-1033</v>
      </c>
      <c r="C99" s="170" t="s">
        <v>330</v>
      </c>
      <c r="D99" s="171" t="str">
        <f>Source!H845</f>
        <v>ШТ</v>
      </c>
      <c r="E99" s="172">
        <f>SmtRes!AT357</f>
        <v>-100</v>
      </c>
      <c r="F99" s="172"/>
      <c r="G99" s="172">
        <f>Source!I845</f>
        <v>-2</v>
      </c>
      <c r="H99" s="173">
        <f>Source!AL845+Source!AO845+Source!AM845+Source!AN845</f>
        <v>184.03999999999999</v>
      </c>
      <c r="I99" s="174">
        <f>IF(Source!BC845&lt;&gt;0,Source!BC845,1)</f>
        <v>1.26</v>
      </c>
      <c r="J99" s="173">
        <f t="shared" si="44"/>
        <v>231.89000000000001</v>
      </c>
      <c r="K99" s="174"/>
      <c r="L99" s="173">
        <f>Source!P845</f>
        <v>-463.78000000000003</v>
      </c>
      <c r="AD99">
        <f>ROUND((Source!AT845/100)*((ROUND(ROUND(Source!AO845,2)*Source!I845,2)+ROUND(ROUND(Source!AN845,2)*Source!I845,2))),2)</f>
        <v>0</v>
      </c>
      <c r="AE99">
        <f>ROUND((Source!AU845/100)*((ROUND(ROUND(Source!AO845,2)*Source!I845,2)+ROUND(ROUND(Source!AN845,2)*Source!I845,2))),2)</f>
        <v>0</v>
      </c>
      <c r="AN99">
        <f t="shared" si="45"/>
        <v>-463.78000000000003</v>
      </c>
      <c r="AW99">
        <f t="shared" si="46"/>
        <v>-463.78000000000003</v>
      </c>
      <c r="AZ99">
        <f>Source!X845</f>
        <v>0</v>
      </c>
      <c r="BA99">
        <f>Source!Y845</f>
        <v>0</v>
      </c>
      <c r="CD99">
        <v>2</v>
      </c>
    </row>
    <row r="100" ht="14.25">
      <c r="A100" s="170"/>
      <c r="B100" s="170"/>
      <c r="C100" s="170" t="s">
        <v>217</v>
      </c>
      <c r="D100" s="171"/>
      <c r="E100" s="172"/>
      <c r="F100" s="172"/>
      <c r="G100" s="172"/>
      <c r="H100" s="173"/>
      <c r="I100" s="174"/>
      <c r="J100" s="173"/>
      <c r="K100" s="174"/>
      <c r="L100" s="173">
        <f>SUM(AR79:AR103)+SUM(AS79:AS103)+SUM(AT79:AT103)+SUM(AU79:AU103)+SUM(AV79:AV103)</f>
        <v>1752.5800000000002</v>
      </c>
    </row>
    <row r="101" ht="28.5">
      <c r="A101" s="170"/>
      <c r="B101" s="170" t="s">
        <v>218</v>
      </c>
      <c r="C101" s="170" t="s">
        <v>219</v>
      </c>
      <c r="D101" s="171" t="s">
        <v>220</v>
      </c>
      <c r="E101" s="172">
        <f>Source!BZ842</f>
        <v>97</v>
      </c>
      <c r="F101" s="172"/>
      <c r="G101" s="172">
        <f>Source!AT842</f>
        <v>97</v>
      </c>
      <c r="H101" s="173"/>
      <c r="I101" s="174"/>
      <c r="J101" s="173"/>
      <c r="K101" s="174"/>
      <c r="L101" s="173">
        <f>SUM(AZ79:AZ103)</f>
        <v>1700</v>
      </c>
    </row>
    <row r="102" ht="28.5">
      <c r="A102" s="182"/>
      <c r="B102" s="182" t="s">
        <v>221</v>
      </c>
      <c r="C102" s="182" t="s">
        <v>222</v>
      </c>
      <c r="D102" s="183" t="s">
        <v>220</v>
      </c>
      <c r="E102" s="184">
        <f>Source!CA842</f>
        <v>51</v>
      </c>
      <c r="F102" s="184"/>
      <c r="G102" s="184">
        <f>Source!AU842</f>
        <v>51</v>
      </c>
      <c r="H102" s="185"/>
      <c r="I102" s="186"/>
      <c r="J102" s="185"/>
      <c r="K102" s="186"/>
      <c r="L102" s="185">
        <f>SUM(BA79:BA103)</f>
        <v>893.82000000000005</v>
      </c>
    </row>
    <row r="103" ht="15">
      <c r="C103" s="188" t="s">
        <v>223</v>
      </c>
      <c r="D103" s="188"/>
      <c r="E103" s="188"/>
      <c r="F103" s="188"/>
      <c r="G103" s="188"/>
      <c r="H103" s="188"/>
      <c r="I103" s="189">
        <f>IF(E79&lt;&gt;0,K103/E79, 0)</f>
        <v>223509</v>
      </c>
      <c r="J103" s="189"/>
      <c r="K103" s="189">
        <f>L81+L85+L90+L101+L102+L86+SUM(L97:L99)</f>
        <v>4470.1800000000003</v>
      </c>
      <c r="L103" s="189"/>
      <c r="AD103">
        <f>ROUND((Source!AT842/100)*((ROUND(SUMIF(SmtRes!AQ345:'SmtRes'!AQ358,"=1",SmtRes!AD345:'SmtRes'!AD358)*Source!I842, 2)+ROUND(SUMIF(SmtRes!AQ345:'SmtRes'!AQ358,"=1",SmtRes!AC345:'SmtRes'!AC358)*Source!I842, 2))), 2)</f>
        <v>40.18</v>
      </c>
      <c r="AE103">
        <f>ROUND((Source!AU842/100)*((ROUND(SUMIF(SmtRes!AQ345:'SmtRes'!AQ358,"=1",SmtRes!AD345:'SmtRes'!AD358)*Source!I842, 2)+ROUND(SUMIF(SmtRes!AQ345:'SmtRes'!AQ358,"=1",SmtRes!AC345:'SmtRes'!AC358)*Source!I842, 2))), 2)</f>
        <v>21.120000000000001</v>
      </c>
      <c r="AN103" s="190">
        <f>L81+L85+L90+L101+L102+L86</f>
        <v>4435.1599999999999</v>
      </c>
      <c r="AO103" s="190">
        <f>L85</f>
        <v>4.9800000000000004</v>
      </c>
      <c r="AQ103" t="s">
        <v>224</v>
      </c>
      <c r="AR103" s="190">
        <f>L81</f>
        <v>1750.9100000000001</v>
      </c>
      <c r="AT103" s="190">
        <f>L86</f>
        <v>1.6699999999999999</v>
      </c>
      <c r="AV103" t="s">
        <v>224</v>
      </c>
      <c r="AW103" s="190">
        <f>L90</f>
        <v>83.780000000000001</v>
      </c>
      <c r="AZ103">
        <f>Source!X842</f>
        <v>1700</v>
      </c>
      <c r="BA103">
        <f>Source!Y842</f>
        <v>893.82000000000005</v>
      </c>
      <c r="CD103">
        <v>2</v>
      </c>
    </row>
    <row r="104" ht="57">
      <c r="A104" s="208" t="s">
        <v>304</v>
      </c>
      <c r="B104" s="182" t="str">
        <f>Source!F846</f>
        <v>24.3.05.02-0125</v>
      </c>
      <c r="C104" s="182" t="str">
        <f>Source!G846</f>
        <v xml:space="preserve">Заглушка полиэтиленовая удлиненная, стандартное размерное отношение SDR11, номинальный наружный диаметр 225 мм</v>
      </c>
      <c r="D104" s="183" t="str">
        <f>Source!H846</f>
        <v>ШТ</v>
      </c>
      <c r="E104" s="184">
        <f>Source!K846</f>
        <v>2</v>
      </c>
      <c r="F104" s="184"/>
      <c r="G104" s="184">
        <f>Source!I846</f>
        <v>2</v>
      </c>
      <c r="H104" s="185">
        <f>Source!AL846</f>
        <v>1662.6500000000001</v>
      </c>
      <c r="I104" s="186">
        <f>IF(Source!BC846&lt;&gt; 0, Source!BC846, 1)</f>
        <v>0.92000000000000004</v>
      </c>
      <c r="J104" s="185">
        <f>ROUND(H104*I104, 2)</f>
        <v>1529.6400000000001</v>
      </c>
      <c r="K104" s="186"/>
      <c r="L104" s="185">
        <f>Source!P846</f>
        <v>3059.2800000000002</v>
      </c>
    </row>
    <row r="105" ht="15">
      <c r="C105" s="188" t="s">
        <v>223</v>
      </c>
      <c r="D105" s="188"/>
      <c r="E105" s="188"/>
      <c r="F105" s="188"/>
      <c r="G105" s="188"/>
      <c r="H105" s="188"/>
      <c r="I105" s="189">
        <f>IF(E104&lt;&gt;0,K105/E104, 0)</f>
        <v>1529.6400000000001</v>
      </c>
      <c r="J105" s="189"/>
      <c r="K105" s="189">
        <f>L104</f>
        <v>3059.2800000000002</v>
      </c>
      <c r="L105" s="189"/>
      <c r="AD105">
        <f>ROUND((Source!AT846/100)*((ROUND(ROUND(Source!AO846,2)*Source!I846, 2)+ROUND(ROUND(Source!AN846,2)*Source!I846, 2))), 2)</f>
        <v>0</v>
      </c>
      <c r="AE105">
        <f>ROUND((Source!AU846/100)*((ROUND(ROUND(Source!AO846,2)*Source!I846, 2)+ROUND(ROUND(Source!AN846,2)*Source!I846, 2))), 2)</f>
        <v>0</v>
      </c>
      <c r="AN105" s="190">
        <f>L104</f>
        <v>3059.2800000000002</v>
      </c>
      <c r="AO105">
        <f>0</f>
        <v>0</v>
      </c>
      <c r="AQ105" t="s">
        <v>224</v>
      </c>
      <c r="AR105">
        <f>0</f>
        <v>0</v>
      </c>
      <c r="AT105">
        <f>0</f>
        <v>0</v>
      </c>
      <c r="AV105" t="s">
        <v>224</v>
      </c>
      <c r="AW105" s="190">
        <f>L104</f>
        <v>3059.2800000000002</v>
      </c>
      <c r="AZ105">
        <f>Source!X846</f>
        <v>0</v>
      </c>
      <c r="BA105">
        <f>Source!Y846</f>
        <v>0</v>
      </c>
      <c r="CD105">
        <v>1</v>
      </c>
    </row>
    <row r="106" ht="42.75">
      <c r="A106" s="208" t="s">
        <v>305</v>
      </c>
      <c r="B106" s="182" t="str">
        <f>Source!F847</f>
        <v>ТЦ_08.1.02.00_77_7719546987_04.03.2025_02_17.1</v>
      </c>
      <c r="C106" s="182" t="str">
        <f>Source!G847</f>
        <v xml:space="preserve">Уплотнитель кабельных проходов УКТП-235/65-350</v>
      </c>
      <c r="D106" s="183" t="str">
        <f>Source!H847</f>
        <v>ШТ</v>
      </c>
      <c r="E106" s="184">
        <f>Source!K847</f>
        <v>2</v>
      </c>
      <c r="F106" s="184"/>
      <c r="G106" s="184">
        <f>Source!I847</f>
        <v>2</v>
      </c>
      <c r="H106" s="185"/>
      <c r="I106" s="186"/>
      <c r="J106" s="185">
        <f>Source!AL847</f>
        <v>987.55999999999995</v>
      </c>
      <c r="K106" s="186"/>
      <c r="L106" s="185">
        <f>Source!HG847</f>
        <v>1975.1200000000001</v>
      </c>
    </row>
    <row r="107" ht="15">
      <c r="C107" s="188" t="s">
        <v>223</v>
      </c>
      <c r="D107" s="188"/>
      <c r="E107" s="188"/>
      <c r="F107" s="188"/>
      <c r="G107" s="188"/>
      <c r="H107" s="188"/>
      <c r="I107" s="189">
        <f>IF(E106&lt;&gt;0,K107/E106, 0)</f>
        <v>987.56000000000006</v>
      </c>
      <c r="J107" s="189"/>
      <c r="K107" s="189">
        <f>L106</f>
        <v>1975.1200000000001</v>
      </c>
      <c r="L107" s="189"/>
      <c r="AD107">
        <f>ROUND((Source!AT847/100)*((ROUND(ROUND(Source!AO847,2)*Source!I847, 2)+ROUND(ROUND(Source!AN847,2)*Source!I847, 2))), 2)</f>
        <v>0</v>
      </c>
      <c r="AE107">
        <f>ROUND((Source!AU847/100)*((ROUND(ROUND(Source!AO847,2)*Source!I847, 2)+ROUND(ROUND(Source!AN847,2)*Source!I847, 2))), 2)</f>
        <v>0</v>
      </c>
      <c r="AN107" s="190">
        <f>L106</f>
        <v>1975.1200000000001</v>
      </c>
      <c r="AO107">
        <f>0</f>
        <v>0</v>
      </c>
      <c r="AQ107" t="s">
        <v>224</v>
      </c>
      <c r="AR107">
        <f>0</f>
        <v>0</v>
      </c>
      <c r="AT107">
        <f>0</f>
        <v>0</v>
      </c>
      <c r="AV107" t="s">
        <v>224</v>
      </c>
      <c r="AW107" s="190">
        <f>L106</f>
        <v>1975.1200000000001</v>
      </c>
      <c r="AX107" s="190">
        <f>L106</f>
        <v>1975.1200000000001</v>
      </c>
      <c r="AZ107">
        <f>Source!X847</f>
        <v>0</v>
      </c>
      <c r="BA107">
        <f>Source!Y847</f>
        <v>0</v>
      </c>
      <c r="CD107">
        <v>1</v>
      </c>
    </row>
    <row r="108" ht="42.75">
      <c r="A108" s="169" t="s">
        <v>331</v>
      </c>
      <c r="B108" s="170" t="s">
        <v>635</v>
      </c>
      <c r="C108" s="170" t="str">
        <f>Source!G848</f>
        <v xml:space="preserve">Кабель до 35 кВ в проложенных трубах, блоках и коробах, масса 1 м кабеля: до 9 кг</v>
      </c>
      <c r="D108" s="171" t="str">
        <f>Source!H848</f>
        <v xml:space="preserve">100 м</v>
      </c>
      <c r="E108" s="172">
        <f>Source!K848</f>
        <v>0.02</v>
      </c>
      <c r="F108" s="172"/>
      <c r="G108" s="172">
        <f>Source!I848</f>
        <v>0.02</v>
      </c>
      <c r="H108" s="173"/>
      <c r="I108" s="174"/>
      <c r="J108" s="173"/>
      <c r="K108" s="174"/>
      <c r="L108" s="173"/>
    </row>
    <row r="109">
      <c r="C109" s="125" t="str">
        <f>"Объем: "&amp;Source!I848&amp;"=2/"&amp;"100"</f>
        <v xml:space="preserve">Объем: 0.02=2/100</v>
      </c>
    </row>
    <row r="110" ht="15">
      <c r="A110" s="179"/>
      <c r="B110" s="172">
        <v>1</v>
      </c>
      <c r="C110" s="179" t="s">
        <v>190</v>
      </c>
      <c r="D110" s="171" t="s">
        <v>165</v>
      </c>
      <c r="E110" s="180"/>
      <c r="F110" s="172"/>
      <c r="G110" s="172">
        <f>Source!U848</f>
        <v>0.58879999999999999</v>
      </c>
      <c r="H110" s="172"/>
      <c r="I110" s="172"/>
      <c r="J110" s="172"/>
      <c r="K110" s="172"/>
      <c r="L110" s="181">
        <f>SUM(L111:L111)-SUMIF(CE111:CE111, 1, L111:L111)</f>
        <v>300.88999999999999</v>
      </c>
    </row>
    <row r="111" ht="14.25">
      <c r="A111" s="170"/>
      <c r="B111" s="170" t="s">
        <v>468</v>
      </c>
      <c r="C111" s="170" t="s">
        <v>527</v>
      </c>
      <c r="D111" s="171" t="s">
        <v>165</v>
      </c>
      <c r="E111" s="172">
        <v>29.440000000000001</v>
      </c>
      <c r="F111" s="172"/>
      <c r="G111" s="172">
        <f>SmtRes!CX359</f>
        <v>0.58879999999999999</v>
      </c>
      <c r="H111" s="173"/>
      <c r="I111" s="174"/>
      <c r="J111" s="173">
        <f>SmtRes!CZ359</f>
        <v>511.02999999999997</v>
      </c>
      <c r="K111" s="174"/>
      <c r="L111" s="173">
        <f>SmtRes!DI359</f>
        <v>300.88999999999999</v>
      </c>
    </row>
    <row r="112" ht="15">
      <c r="A112" s="179"/>
      <c r="B112" s="172">
        <v>2</v>
      </c>
      <c r="C112" s="179" t="s">
        <v>193</v>
      </c>
      <c r="D112" s="171"/>
      <c r="E112" s="180"/>
      <c r="F112" s="172"/>
      <c r="G112" s="172"/>
      <c r="H112" s="172"/>
      <c r="I112" s="172"/>
      <c r="J112" s="172"/>
      <c r="K112" s="172"/>
      <c r="L112" s="181">
        <f>SUM(L113:L119)-SUMIF(CE113:CE119, 1, L113:L119)</f>
        <v>11.129999999999999</v>
      </c>
    </row>
    <row r="113" ht="15">
      <c r="A113" s="179"/>
      <c r="B113" s="172"/>
      <c r="C113" s="179" t="s">
        <v>194</v>
      </c>
      <c r="D113" s="171" t="s">
        <v>165</v>
      </c>
      <c r="E113" s="180"/>
      <c r="F113" s="172"/>
      <c r="G113" s="172">
        <f>Source!V848</f>
        <v>0.0080000000000000002</v>
      </c>
      <c r="H113" s="172"/>
      <c r="I113" s="172"/>
      <c r="J113" s="172"/>
      <c r="K113" s="172"/>
      <c r="L113" s="181">
        <f>SUMIF(CE114:CE119, 1, L114:L119)</f>
        <v>4.9000000000000004</v>
      </c>
      <c r="CE113">
        <v>1</v>
      </c>
    </row>
    <row r="114" ht="28.5">
      <c r="A114" s="170"/>
      <c r="B114" s="170" t="s">
        <v>195</v>
      </c>
      <c r="C114" s="170" t="s">
        <v>196</v>
      </c>
      <c r="D114" s="171" t="s">
        <v>197</v>
      </c>
      <c r="E114" s="172">
        <v>0.20000000000000001</v>
      </c>
      <c r="F114" s="172"/>
      <c r="G114" s="172">
        <f>SmtRes!CX361</f>
        <v>0.0040000000000000001</v>
      </c>
      <c r="H114" s="173"/>
      <c r="I114" s="174"/>
      <c r="J114" s="173">
        <f>SmtRes!CZ361</f>
        <v>1488.78</v>
      </c>
      <c r="K114" s="174"/>
      <c r="L114" s="173">
        <f>SmtRes!DG361</f>
        <v>5.96</v>
      </c>
    </row>
    <row r="115" ht="28.5">
      <c r="A115" s="170"/>
      <c r="B115" s="170" t="s">
        <v>198</v>
      </c>
      <c r="C115" s="170" t="s">
        <v>199</v>
      </c>
      <c r="D115" s="171" t="s">
        <v>165</v>
      </c>
      <c r="E115" s="172">
        <f>SmtRes!DO361*SmtRes!AT361</f>
        <v>0.20000000000000001</v>
      </c>
      <c r="F115" s="172"/>
      <c r="G115" s="172">
        <f>ROUND(E115*G108, 7)</f>
        <v>0.0040000000000000001</v>
      </c>
      <c r="H115" s="173"/>
      <c r="I115" s="174"/>
      <c r="J115" s="173">
        <f>ROUND(SmtRes!AG361/SmtRes!DO361, 2)</f>
        <v>702.18000000000006</v>
      </c>
      <c r="K115" s="174"/>
      <c r="L115" s="173">
        <f>SmtRes!DH361</f>
        <v>2.8100000000000001</v>
      </c>
      <c r="CE115">
        <v>1</v>
      </c>
    </row>
    <row r="116" ht="28.5">
      <c r="A116" s="170"/>
      <c r="B116" s="170" t="s">
        <v>405</v>
      </c>
      <c r="C116" s="170" t="s">
        <v>406</v>
      </c>
      <c r="D116" s="171" t="s">
        <v>197</v>
      </c>
      <c r="E116" s="172">
        <v>6.6200000000000001</v>
      </c>
      <c r="F116" s="172"/>
      <c r="G116" s="172">
        <f>SmtRes!CX362</f>
        <v>0.13239999999999999</v>
      </c>
      <c r="H116" s="173"/>
      <c r="I116" s="174"/>
      <c r="J116" s="173">
        <f>SmtRes!CZ362</f>
        <v>2.6699999999999999</v>
      </c>
      <c r="K116" s="174"/>
      <c r="L116" s="173">
        <f>SmtRes!DG362</f>
        <v>0.35000000000000003</v>
      </c>
    </row>
    <row r="117" ht="28.5">
      <c r="A117" s="170"/>
      <c r="B117" s="170" t="s">
        <v>528</v>
      </c>
      <c r="C117" s="170" t="s">
        <v>529</v>
      </c>
      <c r="D117" s="171" t="s">
        <v>197</v>
      </c>
      <c r="E117" s="172">
        <v>6.6200000000000001</v>
      </c>
      <c r="F117" s="172"/>
      <c r="G117" s="172">
        <f>SmtRes!CX363</f>
        <v>0.13239999999999999</v>
      </c>
      <c r="H117" s="173">
        <f>SmtRes!CZ363</f>
        <v>13.44</v>
      </c>
      <c r="I117" s="174">
        <f>SmtRes!AJ363</f>
        <v>1.4199999999999999</v>
      </c>
      <c r="J117" s="173">
        <f>ROUND(H117*I117, 2)</f>
        <v>19.080000000000002</v>
      </c>
      <c r="K117" s="174"/>
      <c r="L117" s="173">
        <f>SmtRes!DG363</f>
        <v>2.5300000000000002</v>
      </c>
    </row>
    <row r="118" ht="28.5">
      <c r="A118" s="170"/>
      <c r="B118" s="170" t="s">
        <v>204</v>
      </c>
      <c r="C118" s="170" t="s">
        <v>205</v>
      </c>
      <c r="D118" s="171" t="s">
        <v>197</v>
      </c>
      <c r="E118" s="172">
        <v>0.20000000000000001</v>
      </c>
      <c r="F118" s="172"/>
      <c r="G118" s="172">
        <f>SmtRes!CX364</f>
        <v>0.0040000000000000001</v>
      </c>
      <c r="H118" s="173"/>
      <c r="I118" s="174"/>
      <c r="J118" s="173">
        <f>SmtRes!CZ364</f>
        <v>572.76999999999998</v>
      </c>
      <c r="K118" s="174"/>
      <c r="L118" s="173">
        <f>SmtRes!DG364</f>
        <v>2.29</v>
      </c>
    </row>
    <row r="119" ht="28.5">
      <c r="A119" s="170"/>
      <c r="B119" s="170" t="s">
        <v>206</v>
      </c>
      <c r="C119" s="170" t="s">
        <v>207</v>
      </c>
      <c r="D119" s="171" t="s">
        <v>165</v>
      </c>
      <c r="E119" s="172">
        <f>SmtRes!DO364*SmtRes!AT364</f>
        <v>0.20000000000000001</v>
      </c>
      <c r="F119" s="172"/>
      <c r="G119" s="172">
        <f>ROUND(E119*G108, 7)</f>
        <v>0.0040000000000000001</v>
      </c>
      <c r="H119" s="173"/>
      <c r="I119" s="174"/>
      <c r="J119" s="173">
        <f>ROUND(SmtRes!AG364/SmtRes!DO364, 2)</f>
        <v>522.73000000000002</v>
      </c>
      <c r="K119" s="174"/>
      <c r="L119" s="173">
        <f>SmtRes!DH364</f>
        <v>2.0899999999999999</v>
      </c>
      <c r="CE119">
        <v>1</v>
      </c>
    </row>
    <row r="120" ht="15">
      <c r="A120" s="179"/>
      <c r="B120" s="172">
        <v>4</v>
      </c>
      <c r="C120" s="179" t="s">
        <v>208</v>
      </c>
      <c r="D120" s="171"/>
      <c r="E120" s="180"/>
      <c r="F120" s="172"/>
      <c r="G120" s="172"/>
      <c r="H120" s="172"/>
      <c r="I120" s="172"/>
      <c r="J120" s="172"/>
      <c r="K120" s="172"/>
      <c r="L120" s="181">
        <f>SUM(L121:L123)-SUMIF(CE121:CE123, 1, L121:L123)</f>
        <v>15.23</v>
      </c>
    </row>
    <row r="121" ht="57">
      <c r="A121" s="170"/>
      <c r="B121" s="170" t="s">
        <v>530</v>
      </c>
      <c r="C121" s="170" t="s">
        <v>531</v>
      </c>
      <c r="D121" s="171" t="s">
        <v>426</v>
      </c>
      <c r="E121" s="172">
        <v>0.096000000000000002</v>
      </c>
      <c r="F121" s="172"/>
      <c r="G121" s="172">
        <f>SmtRes!CX365</f>
        <v>0.0019199999999999998</v>
      </c>
      <c r="H121" s="173">
        <f>SmtRes!CZ365</f>
        <v>37.710000000000001</v>
      </c>
      <c r="I121" s="174">
        <f>SmtRes!AI365</f>
        <v>1.53</v>
      </c>
      <c r="J121" s="173">
        <f t="shared" ref="J121:J123" si="47">ROUND(H121*I121, 2)</f>
        <v>57.700000000000003</v>
      </c>
      <c r="K121" s="174"/>
      <c r="L121" s="173">
        <f>SmtRes!DF365</f>
        <v>0.11</v>
      </c>
    </row>
    <row r="122" ht="28.5">
      <c r="A122" s="170"/>
      <c r="B122" s="170" t="s">
        <v>626</v>
      </c>
      <c r="C122" s="170" t="s">
        <v>627</v>
      </c>
      <c r="D122" s="171" t="s">
        <v>211</v>
      </c>
      <c r="E122" s="172">
        <v>0.5</v>
      </c>
      <c r="F122" s="172"/>
      <c r="G122" s="172">
        <f>SmtRes!CX366</f>
        <v>0.01</v>
      </c>
      <c r="H122" s="173">
        <f>SmtRes!CZ366</f>
        <v>931.11000000000001</v>
      </c>
      <c r="I122" s="174">
        <f>SmtRes!AI366</f>
        <v>1.6100000000000001</v>
      </c>
      <c r="J122" s="173">
        <f t="shared" si="47"/>
        <v>1499.0899999999999</v>
      </c>
      <c r="K122" s="174"/>
      <c r="L122" s="173">
        <f>SmtRes!DF366</f>
        <v>14.99</v>
      </c>
    </row>
    <row r="123" ht="14.25">
      <c r="A123" s="170"/>
      <c r="B123" s="170" t="s">
        <v>538</v>
      </c>
      <c r="C123" s="182" t="s">
        <v>539</v>
      </c>
      <c r="D123" s="183" t="s">
        <v>294</v>
      </c>
      <c r="E123" s="184">
        <v>6.0000000000000002e-05</v>
      </c>
      <c r="F123" s="184"/>
      <c r="G123" s="184">
        <f>SmtRes!CX367</f>
        <v>1.1999999999999999e-06</v>
      </c>
      <c r="H123" s="185">
        <f>SmtRes!CZ367</f>
        <v>82698.139999999999</v>
      </c>
      <c r="I123" s="186">
        <f>SmtRes!AI367</f>
        <v>1.29</v>
      </c>
      <c r="J123" s="185">
        <f t="shared" si="47"/>
        <v>106680.60000000001</v>
      </c>
      <c r="K123" s="186"/>
      <c r="L123" s="185">
        <f>SmtRes!DF367</f>
        <v>0.13</v>
      </c>
    </row>
    <row r="124" ht="15">
      <c r="A124" s="170"/>
      <c r="B124" s="170"/>
      <c r="C124" s="187" t="s">
        <v>215</v>
      </c>
      <c r="D124" s="171"/>
      <c r="E124" s="172"/>
      <c r="F124" s="172"/>
      <c r="G124" s="172"/>
      <c r="H124" s="173"/>
      <c r="I124" s="174"/>
      <c r="J124" s="173"/>
      <c r="K124" s="174"/>
      <c r="L124" s="173">
        <f>L110+L112+L113+L120</f>
        <v>332.14999999999998</v>
      </c>
    </row>
    <row r="125" ht="57">
      <c r="A125" s="169" t="s">
        <v>84</v>
      </c>
      <c r="B125" s="170" t="str">
        <f>Source!F849</f>
        <v>421/пр_2020_п.75_пп.а</v>
      </c>
      <c r="C125" s="170" t="str">
        <f>Source!G849</f>
        <v xml:space="preserve">Сметная стоимость вспомогательных ненормируемых материальных ресурсов, не учтенная в сметной норме, 2%</v>
      </c>
      <c r="D125" s="171" t="str">
        <f>Source!H849</f>
        <v>%</v>
      </c>
      <c r="E125" s="172">
        <f>SmtRes!AT368</f>
        <v>2</v>
      </c>
      <c r="F125" s="172"/>
      <c r="G125" s="172">
        <f>Source!I849</f>
        <v>2</v>
      </c>
      <c r="H125" s="173"/>
      <c r="I125" s="174"/>
      <c r="J125" s="173"/>
      <c r="K125" s="174"/>
      <c r="L125" s="173">
        <f>Source!P849</f>
        <v>6.0200000000000005</v>
      </c>
      <c r="AD125">
        <f>ROUND((Source!AT849/100)*((ROUND(0*Source!I849, 2)+ROUND(0*Source!I849, 2))), 2)</f>
        <v>0</v>
      </c>
      <c r="AE125">
        <f>ROUND((Source!AU849/100)*((ROUND(0*Source!I849, 2)+ROUND(0*Source!I849, 2))), 2)</f>
        <v>0</v>
      </c>
      <c r="AN125">
        <f>L125</f>
        <v>6.0200000000000005</v>
      </c>
      <c r="AW125">
        <f>L125</f>
        <v>6.0200000000000005</v>
      </c>
      <c r="AZ125">
        <f>Source!X849</f>
        <v>0</v>
      </c>
      <c r="BA125">
        <f>Source!Y849</f>
        <v>0</v>
      </c>
      <c r="CD125">
        <v>2</v>
      </c>
    </row>
    <row r="126" ht="14.25">
      <c r="A126" s="170"/>
      <c r="B126" s="170"/>
      <c r="C126" s="170" t="s">
        <v>217</v>
      </c>
      <c r="D126" s="171"/>
      <c r="E126" s="172"/>
      <c r="F126" s="172"/>
      <c r="G126" s="172"/>
      <c r="H126" s="173"/>
      <c r="I126" s="174"/>
      <c r="J126" s="173"/>
      <c r="K126" s="174"/>
      <c r="L126" s="173">
        <f>SUM(AR108:AR129)+SUM(AS108:AS129)+SUM(AT108:AT129)+SUM(AU108:AU129)+SUM(AV108:AV129)</f>
        <v>305.78999999999996</v>
      </c>
    </row>
    <row r="127" ht="28.5">
      <c r="A127" s="170"/>
      <c r="B127" s="170" t="s">
        <v>218</v>
      </c>
      <c r="C127" s="170" t="s">
        <v>219</v>
      </c>
      <c r="D127" s="171" t="s">
        <v>220</v>
      </c>
      <c r="E127" s="172">
        <f>Source!BZ848</f>
        <v>97</v>
      </c>
      <c r="F127" s="172"/>
      <c r="G127" s="172">
        <f>Source!AT848</f>
        <v>97</v>
      </c>
      <c r="H127" s="173"/>
      <c r="I127" s="174"/>
      <c r="J127" s="173"/>
      <c r="K127" s="174"/>
      <c r="L127" s="173">
        <f>SUM(AZ108:AZ129)</f>
        <v>296.62</v>
      </c>
    </row>
    <row r="128" ht="28.5">
      <c r="A128" s="182"/>
      <c r="B128" s="182" t="s">
        <v>221</v>
      </c>
      <c r="C128" s="182" t="s">
        <v>222</v>
      </c>
      <c r="D128" s="183" t="s">
        <v>220</v>
      </c>
      <c r="E128" s="184">
        <f>Source!CA848</f>
        <v>51</v>
      </c>
      <c r="F128" s="184"/>
      <c r="G128" s="184">
        <f>Source!AU848</f>
        <v>51</v>
      </c>
      <c r="H128" s="185"/>
      <c r="I128" s="186"/>
      <c r="J128" s="185"/>
      <c r="K128" s="186"/>
      <c r="L128" s="185">
        <f>SUM(BA108:BA129)</f>
        <v>155.95000000000002</v>
      </c>
    </row>
    <row r="129" ht="15">
      <c r="C129" s="188" t="s">
        <v>223</v>
      </c>
      <c r="D129" s="188"/>
      <c r="E129" s="188"/>
      <c r="F129" s="188"/>
      <c r="G129" s="188"/>
      <c r="H129" s="188"/>
      <c r="I129" s="189">
        <f>IF(E108&lt;&gt;0,K129/E108, 0)</f>
        <v>39537</v>
      </c>
      <c r="J129" s="189"/>
      <c r="K129" s="189">
        <f>L110+L112+L120+L127+L128+L113+SUM(L125:L125)</f>
        <v>790.74000000000001</v>
      </c>
      <c r="L129" s="189"/>
      <c r="AD129">
        <f>ROUND((Source!AT848/100)*((ROUND(SUMIF(SmtRes!AQ359:'SmtRes'!AQ368,"=1",SmtRes!AD359:'SmtRes'!AD368)*Source!I848, 2)+ROUND(SUMIF(SmtRes!AQ359:'SmtRes'!AQ368,"=1",SmtRes!AC359:'SmtRes'!AC368)*Source!I848, 2))), 2)</f>
        <v>33.68</v>
      </c>
      <c r="AE129">
        <f>ROUND((Source!AU848/100)*((ROUND(SUMIF(SmtRes!AQ359:'SmtRes'!AQ368,"=1",SmtRes!AD359:'SmtRes'!AD368)*Source!I848, 2)+ROUND(SUMIF(SmtRes!AQ359:'SmtRes'!AQ368,"=1",SmtRes!AC359:'SmtRes'!AC368)*Source!I848, 2))), 2)</f>
        <v>17.710000000000001</v>
      </c>
      <c r="AN129" s="190">
        <f>L110+L112+L120+L127+L128+L113</f>
        <v>784.72000000000003</v>
      </c>
      <c r="AO129" s="190">
        <f>L112</f>
        <v>11.129999999999999</v>
      </c>
      <c r="AQ129" t="s">
        <v>224</v>
      </c>
      <c r="AR129" s="190">
        <f>L110</f>
        <v>300.88999999999999</v>
      </c>
      <c r="AT129" s="190">
        <f>L113</f>
        <v>4.9000000000000004</v>
      </c>
      <c r="AV129" t="s">
        <v>224</v>
      </c>
      <c r="AW129" s="190">
        <f>L120</f>
        <v>15.23</v>
      </c>
      <c r="AZ129">
        <f>Source!X848</f>
        <v>296.62</v>
      </c>
      <c r="BA129">
        <f>Source!Y848</f>
        <v>155.95000000000002</v>
      </c>
      <c r="CD129">
        <v>2</v>
      </c>
    </row>
    <row r="130" ht="42.75">
      <c r="A130" s="208" t="s">
        <v>332</v>
      </c>
      <c r="B130" s="182" t="str">
        <f>Source!F850</f>
        <v>ТЦ_21.1.06.08_66_6658388288_07.04.2025_02_10.1</v>
      </c>
      <c r="C130" s="182" t="str">
        <f>Source!G850</f>
        <v xml:space="preserve">Кабель силовой с алюминиевыми жилами   АПвПуг 1х500/70</v>
      </c>
      <c r="D130" s="183" t="str">
        <f>Source!H850</f>
        <v>м</v>
      </c>
      <c r="E130" s="184">
        <f>Source!K850</f>
        <v>6.1200000000000001</v>
      </c>
      <c r="F130" s="184"/>
      <c r="G130" s="184">
        <f>Source!I850</f>
        <v>6.1200000000000001</v>
      </c>
      <c r="H130" s="185"/>
      <c r="I130" s="186"/>
      <c r="J130" s="185">
        <f>Source!AL850</f>
        <v>2152.5900000000001</v>
      </c>
      <c r="K130" s="186"/>
      <c r="L130" s="185">
        <f>Source!HG850</f>
        <v>13173.85</v>
      </c>
    </row>
    <row r="131" ht="15">
      <c r="C131" s="188" t="s">
        <v>223</v>
      </c>
      <c r="D131" s="188"/>
      <c r="E131" s="188"/>
      <c r="F131" s="188"/>
      <c r="G131" s="188"/>
      <c r="H131" s="188"/>
      <c r="I131" s="189">
        <f>IF(E130&lt;&gt;0,K131/E130, 0)</f>
        <v>2152.5898692810456</v>
      </c>
      <c r="J131" s="189"/>
      <c r="K131" s="189">
        <f>L130</f>
        <v>13173.85</v>
      </c>
      <c r="L131" s="189"/>
      <c r="AD131">
        <f>ROUND((Source!AT850/100)*((ROUND(ROUND(Source!AO850,2)*Source!I850, 2)+ROUND(ROUND(Source!AN850,2)*Source!I850, 2))), 2)</f>
        <v>0</v>
      </c>
      <c r="AE131">
        <f>ROUND((Source!AU850/100)*((ROUND(ROUND(Source!AO850,2)*Source!I850, 2)+ROUND(ROUND(Source!AN850,2)*Source!I850, 2))), 2)</f>
        <v>0</v>
      </c>
      <c r="AN131" s="190">
        <f>L130</f>
        <v>13173.85</v>
      </c>
      <c r="AO131">
        <f>0</f>
        <v>0</v>
      </c>
      <c r="AQ131" t="s">
        <v>224</v>
      </c>
      <c r="AR131">
        <f>0</f>
        <v>0</v>
      </c>
      <c r="AT131">
        <f>0</f>
        <v>0</v>
      </c>
      <c r="AV131" t="s">
        <v>224</v>
      </c>
      <c r="AW131" s="190">
        <f>L130</f>
        <v>13173.85</v>
      </c>
      <c r="AX131" s="190">
        <f>L130</f>
        <v>13173.85</v>
      </c>
      <c r="AZ131">
        <f>Source!X850</f>
        <v>0</v>
      </c>
      <c r="BA131">
        <f>Source!Y850</f>
        <v>0</v>
      </c>
      <c r="CD131">
        <v>1</v>
      </c>
    </row>
    <row r="132" ht="28.5">
      <c r="A132" s="169" t="s">
        <v>333</v>
      </c>
      <c r="B132" s="170" t="s">
        <v>396</v>
      </c>
      <c r="C132" s="170" t="str">
        <f>Source!G851</f>
        <v xml:space="preserve">Засыпка вручную траншей, пазух котлованов и ям, группа грунтов: 1</v>
      </c>
      <c r="D132" s="171" t="str">
        <f>Source!H851</f>
        <v xml:space="preserve">100 м3</v>
      </c>
      <c r="E132" s="172">
        <f>Source!K851</f>
        <v>0.0064999999999999997</v>
      </c>
      <c r="F132" s="172"/>
      <c r="G132" s="172">
        <f>Source!I851</f>
        <v>0.0064999999999999997</v>
      </c>
      <c r="H132" s="173"/>
      <c r="I132" s="174"/>
      <c r="J132" s="173"/>
      <c r="K132" s="174"/>
      <c r="L132" s="173"/>
    </row>
    <row r="133">
      <c r="C133" s="125" t="str">
        <f>"Объем: "&amp;Source!I851&amp;"=0,65/"&amp;"100"</f>
        <v xml:space="preserve">Объем: 0.0065=0,65/100</v>
      </c>
    </row>
    <row r="134" ht="15">
      <c r="A134" s="179"/>
      <c r="B134" s="172">
        <v>1</v>
      </c>
      <c r="C134" s="179" t="s">
        <v>190</v>
      </c>
      <c r="D134" s="171" t="s">
        <v>165</v>
      </c>
      <c r="E134" s="180"/>
      <c r="F134" s="172"/>
      <c r="G134" s="172">
        <f>Source!U851</f>
        <v>0.57524999999999993</v>
      </c>
      <c r="H134" s="172"/>
      <c r="I134" s="172"/>
      <c r="J134" s="172"/>
      <c r="K134" s="172"/>
      <c r="L134" s="181">
        <f>SUM(L135:L135)-SUMIF(CE135:CE135, 1, L135:L135)</f>
        <v>234.5</v>
      </c>
    </row>
    <row r="135" ht="28.5">
      <c r="A135" s="170"/>
      <c r="B135" s="170" t="s">
        <v>397</v>
      </c>
      <c r="C135" s="182" t="s">
        <v>398</v>
      </c>
      <c r="D135" s="183" t="s">
        <v>165</v>
      </c>
      <c r="E135" s="184">
        <v>88.5</v>
      </c>
      <c r="F135" s="184"/>
      <c r="G135" s="184">
        <f>SmtRes!CX369</f>
        <v>0.57524999999999993</v>
      </c>
      <c r="H135" s="185"/>
      <c r="I135" s="186"/>
      <c r="J135" s="185">
        <f>SmtRes!CZ369</f>
        <v>407.64999999999998</v>
      </c>
      <c r="K135" s="186"/>
      <c r="L135" s="185">
        <f>SmtRes!DI369</f>
        <v>234.5</v>
      </c>
    </row>
    <row r="136" ht="15">
      <c r="A136" s="170"/>
      <c r="B136" s="170"/>
      <c r="C136" s="187" t="s">
        <v>215</v>
      </c>
      <c r="D136" s="171"/>
      <c r="E136" s="172"/>
      <c r="F136" s="172"/>
      <c r="G136" s="172"/>
      <c r="H136" s="173"/>
      <c r="I136" s="174"/>
      <c r="J136" s="173"/>
      <c r="K136" s="174"/>
      <c r="L136" s="173">
        <f>L134</f>
        <v>234.5</v>
      </c>
    </row>
    <row r="137" ht="14.25">
      <c r="A137" s="170"/>
      <c r="B137" s="170"/>
      <c r="C137" s="170" t="s">
        <v>217</v>
      </c>
      <c r="D137" s="171"/>
      <c r="E137" s="172"/>
      <c r="F137" s="172"/>
      <c r="G137" s="172"/>
      <c r="H137" s="173"/>
      <c r="I137" s="174"/>
      <c r="J137" s="173"/>
      <c r="K137" s="174"/>
      <c r="L137" s="173">
        <f>SUM(AR132:AR140)+SUM(AS132:AS140)+SUM(AT132:AT140)+SUM(AU132:AU140)+SUM(AV132:AV140)</f>
        <v>234.5</v>
      </c>
    </row>
    <row r="138" ht="28.5">
      <c r="A138" s="170"/>
      <c r="B138" s="170" t="s">
        <v>284</v>
      </c>
      <c r="C138" s="170" t="s">
        <v>285</v>
      </c>
      <c r="D138" s="171" t="s">
        <v>220</v>
      </c>
      <c r="E138" s="172">
        <f>Source!BZ851</f>
        <v>89</v>
      </c>
      <c r="F138" s="172"/>
      <c r="G138" s="172">
        <f>Source!AT851</f>
        <v>89</v>
      </c>
      <c r="H138" s="173"/>
      <c r="I138" s="174"/>
      <c r="J138" s="173"/>
      <c r="K138" s="174"/>
      <c r="L138" s="173">
        <f>SUM(AZ132:AZ140)</f>
        <v>208.71000000000001</v>
      </c>
    </row>
    <row r="139" ht="28.5">
      <c r="A139" s="182"/>
      <c r="B139" s="182" t="s">
        <v>286</v>
      </c>
      <c r="C139" s="182" t="s">
        <v>287</v>
      </c>
      <c r="D139" s="183" t="s">
        <v>220</v>
      </c>
      <c r="E139" s="184">
        <f>Source!CA851</f>
        <v>40</v>
      </c>
      <c r="F139" s="184"/>
      <c r="G139" s="184">
        <f>Source!AU851</f>
        <v>40</v>
      </c>
      <c r="H139" s="185"/>
      <c r="I139" s="186"/>
      <c r="J139" s="185"/>
      <c r="K139" s="186"/>
      <c r="L139" s="185">
        <f>SUM(BA132:BA140)</f>
        <v>93.799999999999997</v>
      </c>
    </row>
    <row r="140" ht="15">
      <c r="C140" s="188" t="s">
        <v>223</v>
      </c>
      <c r="D140" s="188"/>
      <c r="E140" s="188"/>
      <c r="F140" s="188"/>
      <c r="G140" s="188"/>
      <c r="H140" s="188"/>
      <c r="I140" s="189">
        <f>IF(E132&lt;&gt;0,K140/E132, 0)</f>
        <v>82616.923076923078</v>
      </c>
      <c r="J140" s="189"/>
      <c r="K140" s="189">
        <f>L134+L138+L139</f>
        <v>537.00999999999999</v>
      </c>
      <c r="L140" s="189"/>
      <c r="AD140">
        <f>ROUND((Source!AT851/100)*((ROUND(SUMIF(SmtRes!AQ369:'SmtRes'!AQ369,"=1",SmtRes!AD369:'SmtRes'!AD369)*Source!I851, 2)+ROUND(SUMIF(SmtRes!AQ369:'SmtRes'!AQ369,"=1",SmtRes!AC369:'SmtRes'!AC369)*Source!I851, 2))), 2)</f>
        <v>2.3599999999999999</v>
      </c>
      <c r="AE140">
        <f>ROUND((Source!AU851/100)*((ROUND(SUMIF(SmtRes!AQ369:'SmtRes'!AQ369,"=1",SmtRes!AD369:'SmtRes'!AD369)*Source!I851, 2)+ROUND(SUMIF(SmtRes!AQ369:'SmtRes'!AQ369,"=1",SmtRes!AC369:'SmtRes'!AC369)*Source!I851, 2))), 2)</f>
        <v>1.0600000000000001</v>
      </c>
      <c r="AN140" s="190">
        <f>L134+L138+L139</f>
        <v>537.00999999999999</v>
      </c>
      <c r="AO140">
        <f>0</f>
        <v>0</v>
      </c>
      <c r="AQ140" t="s">
        <v>224</v>
      </c>
      <c r="AR140" s="190">
        <f>L134</f>
        <v>234.5</v>
      </c>
      <c r="AT140">
        <f>0</f>
        <v>0</v>
      </c>
      <c r="AV140" t="s">
        <v>224</v>
      </c>
      <c r="AW140">
        <f>0</f>
        <v>0</v>
      </c>
      <c r="AZ140">
        <f>Source!X851</f>
        <v>208.71000000000001</v>
      </c>
      <c r="BA140">
        <f>Source!Y851</f>
        <v>93.799999999999997</v>
      </c>
      <c r="CD140">
        <v>1</v>
      </c>
    </row>
    <row r="141" ht="42.75">
      <c r="A141" s="208" t="s">
        <v>334</v>
      </c>
      <c r="B141" s="182" t="s">
        <v>461</v>
      </c>
      <c r="C141" s="182" t="str">
        <f>Source!G852</f>
        <v xml:space="preserve">Погрузка в автотранспортное средство: грунт растительного слоя (земля, перегной)</v>
      </c>
      <c r="D141" s="183" t="str">
        <f>Source!H852</f>
        <v xml:space="preserve">1т груза</v>
      </c>
      <c r="E141" s="184">
        <f>Source!K852</f>
        <v>0.63</v>
      </c>
      <c r="F141" s="184"/>
      <c r="G141" s="184">
        <f>Source!I852</f>
        <v>0.63</v>
      </c>
      <c r="H141" s="185"/>
      <c r="I141" s="186"/>
      <c r="J141" s="185">
        <f>Source!AK852</f>
        <v>94.879999999999995</v>
      </c>
      <c r="K141" s="186"/>
      <c r="L141" s="185">
        <f>Source!HD852</f>
        <v>59.770000000000003</v>
      </c>
    </row>
    <row r="142" ht="15">
      <c r="C142" s="188" t="s">
        <v>223</v>
      </c>
      <c r="D142" s="188"/>
      <c r="E142" s="188"/>
      <c r="F142" s="188"/>
      <c r="G142" s="188"/>
      <c r="H142" s="188"/>
      <c r="I142" s="189">
        <f>IF(E141&lt;&gt;0,K142/E141, 0)</f>
        <v>94.873015873015873</v>
      </c>
      <c r="J142" s="189"/>
      <c r="K142" s="189">
        <f>L141</f>
        <v>59.770000000000003</v>
      </c>
      <c r="L142" s="189"/>
      <c r="AD142">
        <f>ROUND((Source!AT852/100)*((ROUND(0*Source!I852, 2)+ROUND(0*Source!I852, 2))), 2)</f>
        <v>0</v>
      </c>
      <c r="AE142">
        <f>ROUND((Source!AU852/100)*((ROUND(0*Source!I852, 2)+ROUND(0*Source!I852, 2))), 2)</f>
        <v>0</v>
      </c>
      <c r="AN142" s="190">
        <f>L141</f>
        <v>59.770000000000003</v>
      </c>
      <c r="AP142">
        <f>0</f>
        <v>0</v>
      </c>
      <c r="AQ142" t="s">
        <v>224</v>
      </c>
      <c r="AS142">
        <f>0</f>
        <v>0</v>
      </c>
      <c r="AU142">
        <f>0</f>
        <v>0</v>
      </c>
      <c r="AV142" t="s">
        <v>224</v>
      </c>
      <c r="AZ142">
        <f>Source!X852</f>
        <v>0</v>
      </c>
      <c r="BA142">
        <f>Source!Y852</f>
        <v>0</v>
      </c>
      <c r="BB142" s="190">
        <f>L141</f>
        <v>59.770000000000003</v>
      </c>
      <c r="CD142">
        <v>1</v>
      </c>
    </row>
    <row r="143" ht="128.25">
      <c r="A143" s="208" t="s">
        <v>352</v>
      </c>
      <c r="B143" s="182" t="s">
        <v>523</v>
      </c>
      <c r="C143" s="182" t="str">
        <f>Source!G853</f>
        <v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143" s="183" t="str">
        <f>Source!H853</f>
        <v xml:space="preserve">1т груза</v>
      </c>
      <c r="E143" s="184">
        <f>Source!K853</f>
        <v>0.63</v>
      </c>
      <c r="F143" s="184"/>
      <c r="G143" s="184">
        <f>Source!I853</f>
        <v>0.63</v>
      </c>
      <c r="H143" s="185"/>
      <c r="I143" s="186"/>
      <c r="J143" s="185">
        <f>Source!AK853</f>
        <v>263.24000000000001</v>
      </c>
      <c r="K143" s="186"/>
      <c r="L143" s="185">
        <f>Source!HD853</f>
        <v>165.84</v>
      </c>
    </row>
    <row r="144" ht="15">
      <c r="C144" s="188" t="s">
        <v>223</v>
      </c>
      <c r="D144" s="188"/>
      <c r="E144" s="188"/>
      <c r="F144" s="188"/>
      <c r="G144" s="188"/>
      <c r="H144" s="188"/>
      <c r="I144" s="189">
        <f>IF(E143&lt;&gt;0,K144/E143, 0)</f>
        <v>263.23809523809524</v>
      </c>
      <c r="J144" s="189"/>
      <c r="K144" s="189">
        <f>L143</f>
        <v>165.84</v>
      </c>
      <c r="L144" s="189"/>
      <c r="AD144">
        <f>ROUND((Source!AT853/100)*((ROUND(0*Source!I853, 2)+ROUND(0*Source!I853, 2))), 2)</f>
        <v>0</v>
      </c>
      <c r="AE144">
        <f>ROUND((Source!AU853/100)*((ROUND(0*Source!I853, 2)+ROUND(0*Source!I853, 2))), 2)</f>
        <v>0</v>
      </c>
      <c r="AN144" s="190">
        <f>L143</f>
        <v>165.84</v>
      </c>
      <c r="AP144">
        <f>0</f>
        <v>0</v>
      </c>
      <c r="AQ144" t="s">
        <v>224</v>
      </c>
      <c r="AS144">
        <f>0</f>
        <v>0</v>
      </c>
      <c r="AU144">
        <f>0</f>
        <v>0</v>
      </c>
      <c r="AV144" t="s">
        <v>224</v>
      </c>
      <c r="AZ144">
        <f>Source!X853</f>
        <v>0</v>
      </c>
      <c r="BA144">
        <f>Source!Y853</f>
        <v>0</v>
      </c>
      <c r="BB144" s="190">
        <f>L143</f>
        <v>165.84</v>
      </c>
      <c r="CD144">
        <v>1</v>
      </c>
    </row>
    <row r="146" ht="15">
      <c r="A146" s="191"/>
      <c r="B146" s="192"/>
      <c r="C146" s="187" t="s">
        <v>225</v>
      </c>
      <c r="D146" s="187"/>
      <c r="E146" s="187"/>
      <c r="F146" s="187"/>
      <c r="G146" s="187"/>
      <c r="H146" s="187"/>
      <c r="I146" s="181"/>
      <c r="J146" s="191"/>
      <c r="K146" s="193"/>
      <c r="L146" s="181">
        <f>L148+L149+L155+L159</f>
        <v>30118.290000000005</v>
      </c>
    </row>
    <row r="147" ht="14.25">
      <c r="A147" s="194"/>
      <c r="B147" s="123"/>
      <c r="C147" s="195" t="s">
        <v>226</v>
      </c>
      <c r="D147" s="170"/>
      <c r="E147" s="170"/>
      <c r="F147" s="170"/>
      <c r="G147" s="170"/>
      <c r="H147" s="170"/>
      <c r="I147" s="173"/>
      <c r="J147" s="194"/>
      <c r="K147" s="172"/>
      <c r="L147" s="173"/>
    </row>
    <row r="148" ht="14.25">
      <c r="A148" s="194"/>
      <c r="B148" s="123"/>
      <c r="C148" s="170" t="s">
        <v>227</v>
      </c>
      <c r="D148" s="170"/>
      <c r="E148" s="170"/>
      <c r="F148" s="170"/>
      <c r="G148" s="170"/>
      <c r="H148" s="170"/>
      <c r="I148" s="173"/>
      <c r="J148" s="194"/>
      <c r="K148" s="172"/>
      <c r="L148" s="173">
        <f>SUM(AR53:AR144)</f>
        <v>3297.3299999999999</v>
      </c>
    </row>
    <row r="149" ht="14.25" hidden="1">
      <c r="A149" s="194"/>
      <c r="B149" s="123"/>
      <c r="C149" s="170" t="s">
        <v>228</v>
      </c>
      <c r="D149" s="170"/>
      <c r="E149" s="170"/>
      <c r="F149" s="170"/>
      <c r="G149" s="170"/>
      <c r="H149" s="170"/>
      <c r="I149" s="173"/>
      <c r="J149" s="194"/>
      <c r="K149" s="172"/>
      <c r="L149" s="173">
        <f>L151+L154+L153</f>
        <v>22.68</v>
      </c>
    </row>
    <row r="150" ht="14.25" hidden="1">
      <c r="A150" s="194"/>
      <c r="B150" s="123"/>
      <c r="C150" s="195" t="s">
        <v>229</v>
      </c>
      <c r="D150" s="170"/>
      <c r="E150" s="170"/>
      <c r="F150" s="170"/>
      <c r="G150" s="170"/>
      <c r="H150" s="170"/>
      <c r="I150" s="173"/>
      <c r="J150" s="194"/>
      <c r="K150" s="172"/>
      <c r="L150" s="173"/>
    </row>
    <row r="151" ht="14.25">
      <c r="A151" s="194"/>
      <c r="B151" s="123"/>
      <c r="C151" s="170" t="s">
        <v>228</v>
      </c>
      <c r="D151" s="170"/>
      <c r="E151" s="170"/>
      <c r="F151" s="170"/>
      <c r="G151" s="170"/>
      <c r="H151" s="170"/>
      <c r="I151" s="173"/>
      <c r="J151" s="194"/>
      <c r="K151" s="172"/>
      <c r="L151" s="173">
        <f>SUM(AO53:AO144)</f>
        <v>16.109999999999999</v>
      </c>
    </row>
    <row r="152" ht="14.25" hidden="1">
      <c r="A152" s="194"/>
      <c r="B152" s="123"/>
      <c r="C152" s="195" t="s">
        <v>230</v>
      </c>
      <c r="D152" s="170"/>
      <c r="E152" s="170"/>
      <c r="F152" s="170"/>
      <c r="G152" s="170"/>
      <c r="H152" s="170"/>
      <c r="I152" s="173"/>
      <c r="J152" s="194"/>
      <c r="K152" s="172"/>
      <c r="L152" s="173"/>
    </row>
    <row r="153" ht="14.25">
      <c r="A153" s="194"/>
      <c r="B153" s="123"/>
      <c r="C153" s="170" t="s">
        <v>231</v>
      </c>
      <c r="D153" s="170"/>
      <c r="E153" s="170"/>
      <c r="F153" s="170"/>
      <c r="G153" s="170"/>
      <c r="H153" s="170"/>
      <c r="I153" s="173"/>
      <c r="J153" s="194"/>
      <c r="K153" s="172"/>
      <c r="L153" s="173">
        <f>SUM(AT53:AT144)</f>
        <v>6.5700000000000003</v>
      </c>
    </row>
    <row r="154" ht="14.25" hidden="1">
      <c r="A154" s="194"/>
      <c r="B154" s="123"/>
      <c r="C154" s="170" t="s">
        <v>232</v>
      </c>
      <c r="D154" s="170"/>
      <c r="E154" s="170"/>
      <c r="F154" s="170"/>
      <c r="G154" s="170"/>
      <c r="H154" s="170"/>
      <c r="I154" s="173"/>
      <c r="J154" s="194"/>
      <c r="K154" s="172"/>
      <c r="L154" s="173">
        <f>SUM(AV53:AV144)</f>
        <v>0</v>
      </c>
    </row>
    <row r="155" ht="14.25">
      <c r="A155" s="194"/>
      <c r="B155" s="123"/>
      <c r="C155" s="170" t="s">
        <v>233</v>
      </c>
      <c r="D155" s="170"/>
      <c r="E155" s="170"/>
      <c r="F155" s="170"/>
      <c r="G155" s="170"/>
      <c r="H155" s="170"/>
      <c r="I155" s="173"/>
      <c r="J155" s="194"/>
      <c r="K155" s="172"/>
      <c r="L155" s="173">
        <f>L157+L158</f>
        <v>26572.670000000006</v>
      </c>
    </row>
    <row r="156" ht="14.25">
      <c r="A156" s="194"/>
      <c r="B156" s="123"/>
      <c r="C156" s="195" t="s">
        <v>229</v>
      </c>
      <c r="D156" s="170"/>
      <c r="E156" s="170"/>
      <c r="F156" s="170"/>
      <c r="G156" s="170"/>
      <c r="H156" s="170"/>
      <c r="I156" s="173"/>
      <c r="J156" s="194"/>
      <c r="K156" s="172"/>
      <c r="L156" s="173"/>
    </row>
    <row r="157" ht="14.25">
      <c r="A157" s="194"/>
      <c r="B157" s="123"/>
      <c r="C157" s="170" t="s">
        <v>234</v>
      </c>
      <c r="D157" s="170"/>
      <c r="E157" s="170"/>
      <c r="F157" s="170"/>
      <c r="G157" s="170"/>
      <c r="H157" s="170"/>
      <c r="I157" s="173"/>
      <c r="J157" s="194"/>
      <c r="K157" s="172"/>
      <c r="L157" s="173">
        <f>SUM(AW53:AW144)-SUM(BK53:BK144)</f>
        <v>26572.670000000006</v>
      </c>
    </row>
    <row r="158" ht="14.25" hidden="1">
      <c r="A158" s="194"/>
      <c r="B158" s="123"/>
      <c r="C158" s="170" t="s">
        <v>235</v>
      </c>
      <c r="D158" s="170"/>
      <c r="E158" s="170"/>
      <c r="F158" s="170"/>
      <c r="G158" s="170"/>
      <c r="H158" s="170"/>
      <c r="I158" s="173"/>
      <c r="J158" s="194"/>
      <c r="K158" s="172"/>
      <c r="L158" s="173">
        <f>SUM(BC53:BC144)</f>
        <v>0</v>
      </c>
    </row>
    <row r="159" ht="14.25">
      <c r="A159" s="194"/>
      <c r="B159" s="123"/>
      <c r="C159" s="170" t="s">
        <v>236</v>
      </c>
      <c r="D159" s="170"/>
      <c r="E159" s="170"/>
      <c r="F159" s="170"/>
      <c r="G159" s="170"/>
      <c r="H159" s="170"/>
      <c r="I159" s="173"/>
      <c r="J159" s="194"/>
      <c r="K159" s="172"/>
      <c r="L159" s="173">
        <f>SUM(BB53:BB144)</f>
        <v>225.61000000000001</v>
      </c>
    </row>
    <row r="160" ht="14.25">
      <c r="A160" s="194"/>
      <c r="B160" s="123"/>
      <c r="C160" s="170" t="s">
        <v>237</v>
      </c>
      <c r="D160" s="170"/>
      <c r="E160" s="170"/>
      <c r="F160" s="170"/>
      <c r="G160" s="170"/>
      <c r="H160" s="170"/>
      <c r="I160" s="173"/>
      <c r="J160" s="194"/>
      <c r="K160" s="172"/>
      <c r="L160" s="173">
        <f>SUM(AR53:AR144)+SUM(AT53:AT144)+SUM(AV53:AV144)</f>
        <v>3303.9000000000001</v>
      </c>
    </row>
    <row r="161" ht="14.25">
      <c r="A161" s="194"/>
      <c r="B161" s="123"/>
      <c r="C161" s="170" t="s">
        <v>238</v>
      </c>
      <c r="D161" s="170"/>
      <c r="E161" s="170"/>
      <c r="F161" s="170"/>
      <c r="G161" s="170"/>
      <c r="H161" s="170"/>
      <c r="I161" s="173"/>
      <c r="J161" s="194"/>
      <c r="K161" s="172"/>
      <c r="L161" s="173">
        <f>SUM(AZ53:AZ144)</f>
        <v>3127.1799999999998</v>
      </c>
    </row>
    <row r="162" ht="14.25">
      <c r="A162" s="194"/>
      <c r="B162" s="123"/>
      <c r="C162" s="170" t="s">
        <v>239</v>
      </c>
      <c r="D162" s="170"/>
      <c r="E162" s="170"/>
      <c r="F162" s="170"/>
      <c r="G162" s="170"/>
      <c r="H162" s="170"/>
      <c r="I162" s="173"/>
      <c r="J162" s="194"/>
      <c r="K162" s="172"/>
      <c r="L162" s="173">
        <f>SUM(BA53:BA144)</f>
        <v>1592.0700000000002</v>
      </c>
    </row>
    <row r="163" ht="14.25" hidden="1">
      <c r="A163" s="194"/>
      <c r="B163" s="123"/>
      <c r="C163" s="170" t="s">
        <v>240</v>
      </c>
      <c r="D163" s="170"/>
      <c r="E163" s="170"/>
      <c r="F163" s="170"/>
      <c r="G163" s="170"/>
      <c r="H163" s="170"/>
      <c r="I163" s="173"/>
      <c r="J163" s="194"/>
      <c r="K163" s="172"/>
      <c r="L163" s="173">
        <f>L165+L166</f>
        <v>0</v>
      </c>
    </row>
    <row r="164" ht="14.25" hidden="1">
      <c r="A164" s="194"/>
      <c r="B164" s="123"/>
      <c r="C164" s="195" t="s">
        <v>226</v>
      </c>
      <c r="D164" s="170"/>
      <c r="E164" s="170"/>
      <c r="F164" s="170"/>
      <c r="G164" s="170"/>
      <c r="H164" s="170"/>
      <c r="I164" s="173"/>
      <c r="J164" s="194"/>
      <c r="K164" s="172"/>
      <c r="L164" s="173"/>
    </row>
    <row r="165" ht="14.25" hidden="1">
      <c r="A165" s="194"/>
      <c r="B165" s="123"/>
      <c r="C165" s="170" t="s">
        <v>241</v>
      </c>
      <c r="D165" s="170"/>
      <c r="E165" s="170"/>
      <c r="F165" s="170"/>
      <c r="G165" s="170"/>
      <c r="H165" s="170"/>
      <c r="I165" s="173"/>
      <c r="J165" s="194"/>
      <c r="K165" s="172"/>
      <c r="L165" s="173">
        <f>SUM(BK53:BK144)</f>
        <v>0</v>
      </c>
    </row>
    <row r="166" ht="14.25" hidden="1">
      <c r="A166" s="194"/>
      <c r="B166" s="123"/>
      <c r="C166" s="170" t="s">
        <v>242</v>
      </c>
      <c r="D166" s="170"/>
      <c r="E166" s="170"/>
      <c r="F166" s="170"/>
      <c r="G166" s="170"/>
      <c r="H166" s="170"/>
      <c r="I166" s="173"/>
      <c r="J166" s="194"/>
      <c r="K166" s="172"/>
      <c r="L166" s="173">
        <f>SUM(BD53:BD144)</f>
        <v>0</v>
      </c>
    </row>
    <row r="167" ht="14.25" hidden="1">
      <c r="A167" s="194"/>
      <c r="B167" s="123"/>
      <c r="C167" s="170" t="s">
        <v>243</v>
      </c>
      <c r="D167" s="170"/>
      <c r="E167" s="170"/>
      <c r="F167" s="170"/>
      <c r="G167" s="170"/>
      <c r="H167" s="170"/>
      <c r="I167" s="173"/>
      <c r="J167" s="194"/>
      <c r="K167" s="172"/>
      <c r="L167" s="173"/>
    </row>
    <row r="168" ht="14.25" hidden="1">
      <c r="A168" s="194"/>
      <c r="B168" s="123"/>
      <c r="C168" s="170" t="s">
        <v>243</v>
      </c>
      <c r="D168" s="170"/>
      <c r="E168" s="170"/>
      <c r="F168" s="170"/>
      <c r="G168" s="170"/>
      <c r="H168" s="170"/>
      <c r="I168" s="173"/>
      <c r="J168" s="194"/>
      <c r="K168" s="172"/>
      <c r="L168" s="173">
        <f>SUM(BQ53:BQ144)</f>
        <v>0</v>
      </c>
    </row>
    <row r="169" ht="14.25" hidden="1">
      <c r="A169" s="194"/>
      <c r="B169" s="123"/>
      <c r="C169" s="170" t="s">
        <v>244</v>
      </c>
      <c r="D169" s="170"/>
      <c r="E169" s="170"/>
      <c r="F169" s="170"/>
      <c r="G169" s="170"/>
      <c r="H169" s="170"/>
      <c r="I169" s="173"/>
      <c r="J169" s="194"/>
      <c r="K169" s="172"/>
      <c r="L169" s="173">
        <f>SUM(BO53:BO144)</f>
        <v>0</v>
      </c>
    </row>
    <row r="170" ht="15">
      <c r="A170" s="191"/>
      <c r="B170" s="192"/>
      <c r="C170" s="187" t="s">
        <v>245</v>
      </c>
      <c r="D170" s="187"/>
      <c r="E170" s="187"/>
      <c r="F170" s="187"/>
      <c r="G170" s="187"/>
      <c r="H170" s="187"/>
      <c r="I170" s="181"/>
      <c r="J170" s="191"/>
      <c r="K170" s="193"/>
      <c r="L170" s="181">
        <f>L146+L161+L162+L163+L168+L169</f>
        <v>34837.540000000001</v>
      </c>
    </row>
    <row r="171" ht="14.25">
      <c r="A171" s="194"/>
      <c r="B171" s="123"/>
      <c r="C171" s="195" t="s">
        <v>246</v>
      </c>
      <c r="D171" s="170"/>
      <c r="E171" s="170"/>
      <c r="F171" s="170"/>
      <c r="G171" s="170"/>
      <c r="H171" s="170"/>
      <c r="I171" s="173"/>
      <c r="J171" s="194"/>
      <c r="K171" s="172"/>
      <c r="L171" s="173"/>
    </row>
    <row r="172" ht="14.25">
      <c r="A172" s="194"/>
      <c r="B172" s="123"/>
      <c r="C172" s="170" t="s">
        <v>247</v>
      </c>
      <c r="D172" s="170"/>
      <c r="E172" s="170"/>
      <c r="F172" s="170"/>
      <c r="G172" s="170"/>
      <c r="H172" s="170"/>
      <c r="I172" s="173"/>
      <c r="J172" s="194"/>
      <c r="K172" s="172"/>
      <c r="L172" s="173">
        <f>SUM(AX53:AX144)</f>
        <v>22975.810000000001</v>
      </c>
    </row>
    <row r="173" ht="14.25" hidden="1">
      <c r="A173" s="194"/>
      <c r="B173" s="123"/>
      <c r="C173" s="170" t="s">
        <v>248</v>
      </c>
      <c r="D173" s="170"/>
      <c r="E173" s="170"/>
      <c r="F173" s="170"/>
      <c r="G173" s="170"/>
      <c r="H173" s="170"/>
      <c r="I173" s="173"/>
      <c r="J173" s="194"/>
      <c r="K173" s="172"/>
      <c r="L173" s="173">
        <f>SUM(AY53:AY144)</f>
        <v>0</v>
      </c>
    </row>
    <row r="174" ht="14.25">
      <c r="A174" s="194"/>
      <c r="B174" s="123"/>
      <c r="C174" s="170" t="s">
        <v>249</v>
      </c>
      <c r="D174" s="170"/>
      <c r="E174" s="170"/>
      <c r="F174" s="174"/>
      <c r="G174" s="180">
        <f>Source!F877</f>
        <v>6.6176499999999994</v>
      </c>
      <c r="H174" s="194"/>
      <c r="I174" s="194"/>
      <c r="J174" s="194"/>
      <c r="K174" s="194"/>
      <c r="L174" s="194"/>
    </row>
    <row r="175" ht="14.25">
      <c r="A175" s="194"/>
      <c r="B175" s="123"/>
      <c r="C175" s="170" t="s">
        <v>250</v>
      </c>
      <c r="D175" s="170"/>
      <c r="E175" s="170"/>
      <c r="F175" s="174"/>
      <c r="G175" s="180">
        <f>Source!F878</f>
        <v>0.0112</v>
      </c>
      <c r="H175" s="194"/>
      <c r="I175" s="194"/>
      <c r="J175" s="194"/>
      <c r="K175" s="194"/>
      <c r="L175" s="194"/>
    </row>
    <row r="178" ht="16.5">
      <c r="A178" s="168" t="s">
        <v>636</v>
      </c>
      <c r="B178" s="168"/>
      <c r="C178" s="168"/>
      <c r="D178" s="168"/>
      <c r="E178" s="168"/>
      <c r="F178" s="168"/>
      <c r="G178" s="168"/>
      <c r="H178" s="168"/>
      <c r="I178" s="168"/>
      <c r="J178" s="168"/>
      <c r="K178" s="168"/>
      <c r="L178" s="168"/>
    </row>
    <row r="179" ht="42.75">
      <c r="A179" s="169" t="s">
        <v>353</v>
      </c>
      <c r="B179" s="170" t="s">
        <v>282</v>
      </c>
      <c r="C179" s="170" t="str">
        <f>Source!G889</f>
        <v xml:space="preserve">Разработка грунта вручную в траншеях глубиной до 2 м без креплений с откосами, группа грунтов: 2</v>
      </c>
      <c r="D179" s="171" t="str">
        <f>Source!H889</f>
        <v xml:space="preserve">100 м3</v>
      </c>
      <c r="E179" s="172">
        <f>Source!K889</f>
        <v>0.010799999999999999</v>
      </c>
      <c r="F179" s="172"/>
      <c r="G179" s="172">
        <f>Source!I889</f>
        <v>0.010799999999999999</v>
      </c>
      <c r="H179" s="173"/>
      <c r="I179" s="174"/>
      <c r="J179" s="173"/>
      <c r="K179" s="174"/>
      <c r="L179" s="173"/>
    </row>
    <row r="180">
      <c r="C180" s="125" t="str">
        <f>"Объем: "&amp;Source!I889&amp;"=1,08/"&amp;"100"</f>
        <v xml:space="preserve">Объем: 0.010799999999999999=1,08/100</v>
      </c>
    </row>
    <row r="181" ht="15">
      <c r="A181" s="179"/>
      <c r="B181" s="172">
        <v>1</v>
      </c>
      <c r="C181" s="179" t="s">
        <v>190</v>
      </c>
      <c r="D181" s="171" t="s">
        <v>165</v>
      </c>
      <c r="E181" s="180"/>
      <c r="F181" s="172"/>
      <c r="G181" s="172">
        <f>Source!U889</f>
        <v>1.6632</v>
      </c>
      <c r="H181" s="172"/>
      <c r="I181" s="172"/>
      <c r="J181" s="172"/>
      <c r="K181" s="172"/>
      <c r="L181" s="181">
        <f>SUM(L182:L182)-SUMIF(CE182:CE182, 1, L182:L182)</f>
        <v>707.21000000000004</v>
      </c>
    </row>
    <row r="182" ht="28.5">
      <c r="A182" s="170"/>
      <c r="B182" s="170" t="s">
        <v>273</v>
      </c>
      <c r="C182" s="182" t="s">
        <v>283</v>
      </c>
      <c r="D182" s="183" t="s">
        <v>165</v>
      </c>
      <c r="E182" s="184">
        <v>154</v>
      </c>
      <c r="F182" s="184"/>
      <c r="G182" s="184">
        <f>SmtRes!CX370</f>
        <v>1.6632</v>
      </c>
      <c r="H182" s="185"/>
      <c r="I182" s="186"/>
      <c r="J182" s="185">
        <f>SmtRes!CZ370</f>
        <v>425.20999999999998</v>
      </c>
      <c r="K182" s="186"/>
      <c r="L182" s="185">
        <f>SmtRes!DI370</f>
        <v>707.21000000000004</v>
      </c>
    </row>
    <row r="183" ht="15">
      <c r="A183" s="170"/>
      <c r="B183" s="170"/>
      <c r="C183" s="187" t="s">
        <v>215</v>
      </c>
      <c r="D183" s="171"/>
      <c r="E183" s="172"/>
      <c r="F183" s="172"/>
      <c r="G183" s="172"/>
      <c r="H183" s="173"/>
      <c r="I183" s="174"/>
      <c r="J183" s="173"/>
      <c r="K183" s="174"/>
      <c r="L183" s="173">
        <f>L181</f>
        <v>707.21000000000004</v>
      </c>
    </row>
    <row r="184" ht="14.25">
      <c r="A184" s="170"/>
      <c r="B184" s="170"/>
      <c r="C184" s="170" t="s">
        <v>217</v>
      </c>
      <c r="D184" s="171"/>
      <c r="E184" s="172"/>
      <c r="F184" s="172"/>
      <c r="G184" s="172"/>
      <c r="H184" s="173"/>
      <c r="I184" s="174"/>
      <c r="J184" s="173"/>
      <c r="K184" s="174"/>
      <c r="L184" s="173">
        <f>SUM(AR179:AR187)+SUM(AS179:AS187)+SUM(AT179:AT187)+SUM(AU179:AU187)+SUM(AV179:AV187)</f>
        <v>707.21000000000004</v>
      </c>
    </row>
    <row r="185" ht="28.5">
      <c r="A185" s="170"/>
      <c r="B185" s="170" t="s">
        <v>284</v>
      </c>
      <c r="C185" s="170" t="s">
        <v>285</v>
      </c>
      <c r="D185" s="171" t="s">
        <v>220</v>
      </c>
      <c r="E185" s="172">
        <f>Source!BZ889</f>
        <v>89</v>
      </c>
      <c r="F185" s="172"/>
      <c r="G185" s="172">
        <f>Source!AT889</f>
        <v>89</v>
      </c>
      <c r="H185" s="173"/>
      <c r="I185" s="174"/>
      <c r="J185" s="173"/>
      <c r="K185" s="174"/>
      <c r="L185" s="173">
        <f>SUM(AZ179:AZ187)</f>
        <v>629.41999999999996</v>
      </c>
    </row>
    <row r="186" ht="28.5">
      <c r="A186" s="182"/>
      <c r="B186" s="182" t="s">
        <v>286</v>
      </c>
      <c r="C186" s="182" t="s">
        <v>287</v>
      </c>
      <c r="D186" s="183" t="s">
        <v>220</v>
      </c>
      <c r="E186" s="184">
        <f>Source!CA889</f>
        <v>40</v>
      </c>
      <c r="F186" s="184"/>
      <c r="G186" s="184">
        <f>Source!AU889</f>
        <v>40</v>
      </c>
      <c r="H186" s="185"/>
      <c r="I186" s="186"/>
      <c r="J186" s="185"/>
      <c r="K186" s="186"/>
      <c r="L186" s="185">
        <f>SUM(BA179:BA187)</f>
        <v>282.88</v>
      </c>
    </row>
    <row r="187" ht="15">
      <c r="C187" s="188" t="s">
        <v>223</v>
      </c>
      <c r="D187" s="188"/>
      <c r="E187" s="188"/>
      <c r="F187" s="188"/>
      <c r="G187" s="188"/>
      <c r="H187" s="188"/>
      <c r="I187" s="189">
        <f>IF(E179&lt;&gt;0,K187/E179, 0)</f>
        <v>149954.62962962966</v>
      </c>
      <c r="J187" s="189"/>
      <c r="K187" s="189">
        <f>L181+L185+L186</f>
        <v>1619.5100000000002</v>
      </c>
      <c r="L187" s="189"/>
      <c r="AD187">
        <f>ROUND((Source!AT889/100)*((ROUND(SUMIF(SmtRes!AQ370:'SmtRes'!AQ370,"=1",SmtRes!AD370:'SmtRes'!AD370)*Source!I889, 2)+ROUND(SUMIF(SmtRes!AQ370:'SmtRes'!AQ370,"=1",SmtRes!AC370:'SmtRes'!AC370)*Source!I889, 2))), 2)</f>
        <v>4.0899999999999999</v>
      </c>
      <c r="AE187">
        <f>ROUND((Source!AU889/100)*((ROUND(SUMIF(SmtRes!AQ370:'SmtRes'!AQ370,"=1",SmtRes!AD370:'SmtRes'!AD370)*Source!I889, 2)+ROUND(SUMIF(SmtRes!AQ370:'SmtRes'!AQ370,"=1",SmtRes!AC370:'SmtRes'!AC370)*Source!I889, 2))), 2)</f>
        <v>1.8400000000000001</v>
      </c>
      <c r="AN187" s="190">
        <f>L181+L185+L186</f>
        <v>1619.5100000000002</v>
      </c>
      <c r="AO187">
        <f>0</f>
        <v>0</v>
      </c>
      <c r="AQ187" t="s">
        <v>224</v>
      </c>
      <c r="AR187" s="190">
        <f>L181</f>
        <v>707.21000000000004</v>
      </c>
      <c r="AT187">
        <f>0</f>
        <v>0</v>
      </c>
      <c r="AV187" t="s">
        <v>224</v>
      </c>
      <c r="AW187">
        <f>0</f>
        <v>0</v>
      </c>
      <c r="AZ187">
        <f>Source!X889</f>
        <v>629.41999999999996</v>
      </c>
      <c r="BA187">
        <f>Source!Y889</f>
        <v>282.88</v>
      </c>
      <c r="CD187">
        <v>1</v>
      </c>
    </row>
    <row r="188" ht="28.5">
      <c r="A188" s="169" t="s">
        <v>357</v>
      </c>
      <c r="B188" s="170" t="s">
        <v>289</v>
      </c>
      <c r="C188" s="170" t="str">
        <f>Source!G890</f>
        <v xml:space="preserve">Устройство трубопроводов из полиэтиленовых труб: до 2 отверстий</v>
      </c>
      <c r="D188" s="171" t="str">
        <f>Source!H890</f>
        <v>канал.км</v>
      </c>
      <c r="E188" s="172">
        <f>Source!K890</f>
        <v>0.0040000000000000001</v>
      </c>
      <c r="F188" s="172"/>
      <c r="G188" s="172">
        <f>Source!I890</f>
        <v>0.0040000000000000001</v>
      </c>
      <c r="H188" s="173"/>
      <c r="I188" s="174"/>
      <c r="J188" s="173"/>
      <c r="K188" s="174"/>
      <c r="L188" s="173"/>
    </row>
    <row r="189" ht="15">
      <c r="A189" s="179"/>
      <c r="B189" s="172">
        <v>1</v>
      </c>
      <c r="C189" s="179" t="s">
        <v>190</v>
      </c>
      <c r="D189" s="171" t="s">
        <v>165</v>
      </c>
      <c r="E189" s="180"/>
      <c r="F189" s="172"/>
      <c r="G189" s="172">
        <f>Source!U890</f>
        <v>0.53200000000000003</v>
      </c>
      <c r="H189" s="172"/>
      <c r="I189" s="172"/>
      <c r="J189" s="172"/>
      <c r="K189" s="172"/>
      <c r="L189" s="181">
        <f>SUM(L190:L190)-SUMIF(CE190:CE190, 1, L190:L190)</f>
        <v>244.89000000000001</v>
      </c>
    </row>
    <row r="190" ht="28.5">
      <c r="A190" s="170"/>
      <c r="B190" s="170" t="s">
        <v>290</v>
      </c>
      <c r="C190" s="170" t="s">
        <v>631</v>
      </c>
      <c r="D190" s="171" t="s">
        <v>165</v>
      </c>
      <c r="E190" s="172">
        <v>133</v>
      </c>
      <c r="F190" s="172"/>
      <c r="G190" s="172">
        <f>SmtRes!CX371</f>
        <v>0.53200000000000003</v>
      </c>
      <c r="H190" s="173"/>
      <c r="I190" s="174"/>
      <c r="J190" s="173">
        <f>SmtRes!CZ371</f>
        <v>460.31999999999999</v>
      </c>
      <c r="K190" s="174"/>
      <c r="L190" s="173">
        <f>SmtRes!DI371</f>
        <v>244.89000000000001</v>
      </c>
    </row>
    <row r="191" ht="15">
      <c r="A191" s="179"/>
      <c r="B191" s="172">
        <v>4</v>
      </c>
      <c r="C191" s="179" t="s">
        <v>208</v>
      </c>
      <c r="D191" s="171"/>
      <c r="E191" s="180"/>
      <c r="F191" s="172"/>
      <c r="G191" s="172"/>
      <c r="H191" s="172"/>
      <c r="I191" s="172"/>
      <c r="J191" s="172"/>
      <c r="K191" s="172"/>
      <c r="L191" s="181">
        <f>SUM(L192:L193)-SUMIF(CE192:CE193, 1, L192:L193)</f>
        <v>4.54</v>
      </c>
    </row>
    <row r="192" ht="14.25">
      <c r="A192" s="170"/>
      <c r="B192" s="170" t="s">
        <v>292</v>
      </c>
      <c r="C192" s="170" t="s">
        <v>293</v>
      </c>
      <c r="D192" s="171" t="s">
        <v>294</v>
      </c>
      <c r="E192" s="172">
        <v>0.00080000000000000004</v>
      </c>
      <c r="F192" s="172"/>
      <c r="G192" s="172">
        <f>SmtRes!CX372</f>
        <v>3.1999999999999999e-06</v>
      </c>
      <c r="H192" s="173"/>
      <c r="I192" s="174"/>
      <c r="J192" s="173">
        <f>SmtRes!CZ372</f>
        <v>54233.800000000003</v>
      </c>
      <c r="K192" s="174"/>
      <c r="L192" s="173">
        <f>SmtRes!DF372</f>
        <v>0.17000000000000001</v>
      </c>
    </row>
    <row r="193" ht="57">
      <c r="A193" s="170"/>
      <c r="B193" s="170" t="s">
        <v>295</v>
      </c>
      <c r="C193" s="170" t="s">
        <v>296</v>
      </c>
      <c r="D193" s="171" t="s">
        <v>297</v>
      </c>
      <c r="E193" s="172">
        <v>0.080000000000000002</v>
      </c>
      <c r="F193" s="172"/>
      <c r="G193" s="172">
        <f>SmtRes!CX373</f>
        <v>0.00031999999999999997</v>
      </c>
      <c r="H193" s="173">
        <f>SmtRes!CZ373</f>
        <v>16655</v>
      </c>
      <c r="I193" s="174">
        <f>SmtRes!AI373</f>
        <v>0.81999999999999995</v>
      </c>
      <c r="J193" s="173">
        <f>ROUND(H193*I193, 2)</f>
        <v>13657.1</v>
      </c>
      <c r="K193" s="174"/>
      <c r="L193" s="173">
        <f>SmtRes!DF373</f>
        <v>4.3700000000000001</v>
      </c>
    </row>
    <row r="194" ht="14.25">
      <c r="A194" s="170"/>
      <c r="B194" s="170" t="str">
        <f>EtalonRes!I370</f>
        <v>24.3.03.13</v>
      </c>
      <c r="C194" s="182" t="str">
        <f>EtalonRes!K370</f>
        <v xml:space="preserve">Трубы полиэтиленовые</v>
      </c>
      <c r="D194" s="183" t="str">
        <f>EtalonRes!O370</f>
        <v>м</v>
      </c>
      <c r="E194" s="184">
        <f>EtalonRes!X370</f>
        <v>1000</v>
      </c>
      <c r="F194" s="184"/>
      <c r="G194" s="184">
        <f>ROUND(EtalonRes!AG370*Source!I890, 7)</f>
        <v>4</v>
      </c>
      <c r="H194" s="185"/>
      <c r="I194" s="186"/>
      <c r="J194" s="185"/>
      <c r="K194" s="186"/>
      <c r="L194" s="185"/>
    </row>
    <row r="195" ht="15">
      <c r="A195" s="170"/>
      <c r="B195" s="170"/>
      <c r="C195" s="187" t="s">
        <v>215</v>
      </c>
      <c r="D195" s="171"/>
      <c r="E195" s="172"/>
      <c r="F195" s="172"/>
      <c r="G195" s="172"/>
      <c r="H195" s="173"/>
      <c r="I195" s="174"/>
      <c r="J195" s="173"/>
      <c r="K195" s="174"/>
      <c r="L195" s="173">
        <f>L189+L191</f>
        <v>249.43000000000001</v>
      </c>
    </row>
    <row r="196" ht="14.25">
      <c r="A196" s="170"/>
      <c r="B196" s="170"/>
      <c r="C196" s="170" t="s">
        <v>217</v>
      </c>
      <c r="D196" s="171"/>
      <c r="E196" s="172"/>
      <c r="F196" s="172"/>
      <c r="G196" s="172"/>
      <c r="H196" s="173"/>
      <c r="I196" s="174"/>
      <c r="J196" s="173"/>
      <c r="K196" s="174"/>
      <c r="L196" s="173">
        <f>SUM(AR188:AR199)+SUM(AS188:AS199)+SUM(AT188:AT199)+SUM(AU188:AU199)+SUM(AV188:AV199)</f>
        <v>244.89000000000001</v>
      </c>
    </row>
    <row r="197" ht="42.75">
      <c r="A197" s="170"/>
      <c r="B197" s="170" t="s">
        <v>298</v>
      </c>
      <c r="C197" s="170" t="s">
        <v>299</v>
      </c>
      <c r="D197" s="171" t="s">
        <v>220</v>
      </c>
      <c r="E197" s="172">
        <f>Source!BZ890</f>
        <v>98</v>
      </c>
      <c r="F197" s="172"/>
      <c r="G197" s="172">
        <f>Source!AT890</f>
        <v>98</v>
      </c>
      <c r="H197" s="173"/>
      <c r="I197" s="174"/>
      <c r="J197" s="173"/>
      <c r="K197" s="174"/>
      <c r="L197" s="173">
        <f>SUM(AZ188:AZ199)</f>
        <v>239.99000000000001</v>
      </c>
    </row>
    <row r="198" ht="42.75">
      <c r="A198" s="182"/>
      <c r="B198" s="182" t="s">
        <v>300</v>
      </c>
      <c r="C198" s="182" t="s">
        <v>301</v>
      </c>
      <c r="D198" s="183" t="s">
        <v>220</v>
      </c>
      <c r="E198" s="184">
        <f>Source!CA890</f>
        <v>58</v>
      </c>
      <c r="F198" s="184"/>
      <c r="G198" s="184">
        <f>Source!AU890</f>
        <v>58</v>
      </c>
      <c r="H198" s="185"/>
      <c r="I198" s="186"/>
      <c r="J198" s="185"/>
      <c r="K198" s="186"/>
      <c r="L198" s="185">
        <f>SUM(BA188:BA199)</f>
        <v>142.03999999999999</v>
      </c>
    </row>
    <row r="199" ht="15">
      <c r="C199" s="188" t="s">
        <v>223</v>
      </c>
      <c r="D199" s="188"/>
      <c r="E199" s="188"/>
      <c r="F199" s="188"/>
      <c r="G199" s="188"/>
      <c r="H199" s="188"/>
      <c r="I199" s="189">
        <f>IF(E188&lt;&gt;0,K199/E188, 0)</f>
        <v>157865</v>
      </c>
      <c r="J199" s="189"/>
      <c r="K199" s="189">
        <f>L189+L191+L197+L198</f>
        <v>631.46000000000004</v>
      </c>
      <c r="L199" s="189"/>
      <c r="AD199">
        <f>ROUND((Source!AT890/100)*((ROUND(SUMIF(SmtRes!AQ371:'SmtRes'!AQ373,"=1",SmtRes!AD371:'SmtRes'!AD373)*Source!I890, 2)+ROUND(SUMIF(SmtRes!AQ371:'SmtRes'!AQ373,"=1",SmtRes!AC371:'SmtRes'!AC373)*Source!I890, 2))), 2)</f>
        <v>1.8</v>
      </c>
      <c r="AE199">
        <f>ROUND((Source!AU890/100)*((ROUND(SUMIF(SmtRes!AQ371:'SmtRes'!AQ373,"=1",SmtRes!AD371:'SmtRes'!AD373)*Source!I890, 2)+ROUND(SUMIF(SmtRes!AQ371:'SmtRes'!AQ373,"=1",SmtRes!AC371:'SmtRes'!AC373)*Source!I890, 2))), 2)</f>
        <v>1.0700000000000001</v>
      </c>
      <c r="AN199" s="190">
        <f>L189+L191+L197+L198</f>
        <v>631.46000000000004</v>
      </c>
      <c r="AO199">
        <f>0</f>
        <v>0</v>
      </c>
      <c r="AQ199" t="s">
        <v>224</v>
      </c>
      <c r="AR199" s="190">
        <f>L189</f>
        <v>244.89000000000001</v>
      </c>
      <c r="AT199">
        <f>0</f>
        <v>0</v>
      </c>
      <c r="AV199" t="s">
        <v>224</v>
      </c>
      <c r="AW199" s="190">
        <f>L191</f>
        <v>4.54</v>
      </c>
      <c r="AZ199">
        <f>Source!X890</f>
        <v>239.99000000000001</v>
      </c>
      <c r="BA199">
        <f>Source!Y890</f>
        <v>142.03999999999999</v>
      </c>
      <c r="CD199">
        <v>1</v>
      </c>
    </row>
    <row r="200" ht="57">
      <c r="A200" s="208" t="s">
        <v>358</v>
      </c>
      <c r="B200" s="182" t="str">
        <f>Source!F891</f>
        <v>ТЦ_24.3.04.00_78_7804526950_07.03.2025_02_1.1</v>
      </c>
      <c r="C200" s="182" t="str">
        <f>Source!G891</f>
        <v xml:space="preserve">Трехслойная труба из термостойкой полимерной композиции с внешним слоем красного цвета SN 16 F3  D-160, 8,9мм</v>
      </c>
      <c r="D200" s="183" t="str">
        <f>Source!H891</f>
        <v>м</v>
      </c>
      <c r="E200" s="184">
        <f>Source!K891</f>
        <v>4</v>
      </c>
      <c r="F200" s="184"/>
      <c r="G200" s="184">
        <f>Source!I891</f>
        <v>4</v>
      </c>
      <c r="H200" s="185"/>
      <c r="I200" s="186"/>
      <c r="J200" s="185">
        <f>Source!AL891</f>
        <v>987.11000000000001</v>
      </c>
      <c r="K200" s="186"/>
      <c r="L200" s="185">
        <f>Source!HG891</f>
        <v>3948.4400000000001</v>
      </c>
    </row>
    <row r="201" ht="15">
      <c r="C201" s="188" t="s">
        <v>223</v>
      </c>
      <c r="D201" s="188"/>
      <c r="E201" s="188"/>
      <c r="F201" s="188"/>
      <c r="G201" s="188"/>
      <c r="H201" s="188"/>
      <c r="I201" s="189">
        <f>IF(E200&lt;&gt;0,K201/E200, 0)</f>
        <v>987.11000000000001</v>
      </c>
      <c r="J201" s="189"/>
      <c r="K201" s="189">
        <f>L200</f>
        <v>3948.4400000000001</v>
      </c>
      <c r="L201" s="189"/>
      <c r="AD201">
        <f>ROUND((Source!AT891/100)*((ROUND(ROUND(Source!AO891,2)*Source!I891, 2)+ROUND(ROUND(Source!AN891,2)*Source!I891, 2))), 2)</f>
        <v>0</v>
      </c>
      <c r="AE201">
        <f>ROUND((Source!AU891/100)*((ROUND(ROUND(Source!AO891,2)*Source!I891, 2)+ROUND(ROUND(Source!AN891,2)*Source!I891, 2))), 2)</f>
        <v>0</v>
      </c>
      <c r="AN201" s="190">
        <f>L200</f>
        <v>3948.4400000000001</v>
      </c>
      <c r="AO201">
        <f>0</f>
        <v>0</v>
      </c>
      <c r="AQ201" t="s">
        <v>224</v>
      </c>
      <c r="AR201">
        <f>0</f>
        <v>0</v>
      </c>
      <c r="AT201">
        <f>0</f>
        <v>0</v>
      </c>
      <c r="AV201" t="s">
        <v>224</v>
      </c>
      <c r="AW201" s="190">
        <f>L200</f>
        <v>3948.4400000000001</v>
      </c>
      <c r="AX201" s="190">
        <f>L200</f>
        <v>3948.4400000000001</v>
      </c>
      <c r="AZ201">
        <f>Source!X891</f>
        <v>0</v>
      </c>
      <c r="BA201">
        <f>Source!Y891</f>
        <v>0</v>
      </c>
      <c r="CD201">
        <v>1</v>
      </c>
    </row>
    <row r="202" ht="28.5">
      <c r="A202" s="208" t="s">
        <v>370</v>
      </c>
      <c r="B202" s="182" t="str">
        <f>Source!F892</f>
        <v>02.3.01.02-1104</v>
      </c>
      <c r="C202" s="182" t="str">
        <f>Source!G892</f>
        <v xml:space="preserve">Песок природный для строительных работ I класс, средний</v>
      </c>
      <c r="D202" s="183" t="str">
        <f>Source!H892</f>
        <v>м3</v>
      </c>
      <c r="E202" s="184">
        <f>Source!K892</f>
        <v>0.34000000000000002</v>
      </c>
      <c r="F202" s="184"/>
      <c r="G202" s="184">
        <f>Source!I892</f>
        <v>0.34000000000000002</v>
      </c>
      <c r="H202" s="185">
        <f>Source!AL892</f>
        <v>573.70000000000005</v>
      </c>
      <c r="I202" s="186">
        <f>IF(Source!BC892&lt;&gt; 0, Source!BC892, 1)</f>
        <v>1.3700000000000001</v>
      </c>
      <c r="J202" s="185">
        <f>ROUND(H202*I202, 2)</f>
        <v>785.97000000000003</v>
      </c>
      <c r="K202" s="186"/>
      <c r="L202" s="185">
        <f>Source!P892</f>
        <v>267.23000000000002</v>
      </c>
    </row>
    <row r="203" ht="15">
      <c r="C203" s="188" t="s">
        <v>223</v>
      </c>
      <c r="D203" s="188"/>
      <c r="E203" s="188"/>
      <c r="F203" s="188"/>
      <c r="G203" s="188"/>
      <c r="H203" s="188"/>
      <c r="I203" s="189">
        <f>IF(E202&lt;&gt;0,K203/E202, 0)</f>
        <v>785.97058823529414</v>
      </c>
      <c r="J203" s="189"/>
      <c r="K203" s="189">
        <f>L202</f>
        <v>267.23000000000002</v>
      </c>
      <c r="L203" s="189"/>
      <c r="AD203">
        <f>ROUND((Source!AT892/100)*((ROUND(ROUND(Source!AO892,2)*Source!I892, 2)+ROUND(ROUND(Source!AN892,2)*Source!I892, 2))), 2)</f>
        <v>0</v>
      </c>
      <c r="AE203">
        <f>ROUND((Source!AU892/100)*((ROUND(ROUND(Source!AO892,2)*Source!I892, 2)+ROUND(ROUND(Source!AN892,2)*Source!I892, 2))), 2)</f>
        <v>0</v>
      </c>
      <c r="AN203" s="190">
        <f>L202</f>
        <v>267.23000000000002</v>
      </c>
      <c r="AO203">
        <f>0</f>
        <v>0</v>
      </c>
      <c r="AQ203" t="s">
        <v>224</v>
      </c>
      <c r="AR203">
        <f>0</f>
        <v>0</v>
      </c>
      <c r="AT203">
        <f>0</f>
        <v>0</v>
      </c>
      <c r="AV203" t="s">
        <v>224</v>
      </c>
      <c r="AW203" s="190">
        <f>L202</f>
        <v>267.23000000000002</v>
      </c>
      <c r="AZ203">
        <f>Source!X892</f>
        <v>0</v>
      </c>
      <c r="BA203">
        <f>Source!Y892</f>
        <v>0</v>
      </c>
      <c r="CD203">
        <v>1</v>
      </c>
    </row>
    <row r="204" ht="28.5">
      <c r="A204" s="169" t="s">
        <v>371</v>
      </c>
      <c r="B204" s="170" t="s">
        <v>306</v>
      </c>
      <c r="C204" s="170" t="str">
        <f>Source!G893</f>
        <v xml:space="preserve">Уплотнитель кабельного прохода термоусаживаемый</v>
      </c>
      <c r="D204" s="171" t="str">
        <f>Source!H893</f>
        <v xml:space="preserve">100 ШТ</v>
      </c>
      <c r="E204" s="172">
        <f>Source!K893</f>
        <v>0.02</v>
      </c>
      <c r="F204" s="172"/>
      <c r="G204" s="172">
        <f>Source!I893</f>
        <v>0.02</v>
      </c>
      <c r="H204" s="173"/>
      <c r="I204" s="174"/>
      <c r="J204" s="173"/>
      <c r="K204" s="174"/>
      <c r="L204" s="173"/>
    </row>
    <row r="205">
      <c r="C205" s="125" t="str">
        <f>"Объем: "&amp;Source!I893&amp;"=2/"&amp;"100"</f>
        <v xml:space="preserve">Объем: 0.02=2/100</v>
      </c>
    </row>
    <row r="206" ht="15">
      <c r="A206" s="179"/>
      <c r="B206" s="172">
        <v>1</v>
      </c>
      <c r="C206" s="179" t="s">
        <v>190</v>
      </c>
      <c r="D206" s="171" t="s">
        <v>165</v>
      </c>
      <c r="E206" s="180"/>
      <c r="F206" s="172"/>
      <c r="G206" s="172">
        <f>Source!U893</f>
        <v>3.1197999999999997</v>
      </c>
      <c r="H206" s="172"/>
      <c r="I206" s="172"/>
      <c r="J206" s="172"/>
      <c r="K206" s="172"/>
      <c r="L206" s="181">
        <f>SUM(L207:L209)-SUMIF(CE207:CE209, 1, L207:L209)</f>
        <v>1750.9100000000001</v>
      </c>
    </row>
    <row r="207" ht="14.25">
      <c r="A207" s="170"/>
      <c r="B207" s="170" t="s">
        <v>307</v>
      </c>
      <c r="C207" s="170" t="s">
        <v>308</v>
      </c>
      <c r="D207" s="171" t="s">
        <v>309</v>
      </c>
      <c r="E207" s="172">
        <v>0.58999999999999997</v>
      </c>
      <c r="F207" s="172"/>
      <c r="G207" s="172">
        <f>SmtRes!CX374</f>
        <v>0.0118</v>
      </c>
      <c r="H207" s="173"/>
      <c r="I207" s="174"/>
      <c r="J207" s="173">
        <f>SmtRes!CZ374</f>
        <v>425.20999999999998</v>
      </c>
      <c r="K207" s="174"/>
      <c r="L207" s="173">
        <f>SmtRes!DI374</f>
        <v>5.0200000000000005</v>
      </c>
    </row>
    <row r="208" ht="14.25">
      <c r="A208" s="170"/>
      <c r="B208" s="170" t="s">
        <v>310</v>
      </c>
      <c r="C208" s="170" t="s">
        <v>311</v>
      </c>
      <c r="D208" s="171" t="s">
        <v>309</v>
      </c>
      <c r="E208" s="172">
        <v>77.700000000000003</v>
      </c>
      <c r="F208" s="172"/>
      <c r="G208" s="172">
        <f>SmtRes!CX375</f>
        <v>1.5539999999999998</v>
      </c>
      <c r="H208" s="173"/>
      <c r="I208" s="174"/>
      <c r="J208" s="173">
        <f>SmtRes!CZ375</f>
        <v>522.73000000000002</v>
      </c>
      <c r="K208" s="174"/>
      <c r="L208" s="173">
        <f>SmtRes!DI375</f>
        <v>812.32000000000005</v>
      </c>
    </row>
    <row r="209" ht="14.25">
      <c r="A209" s="170"/>
      <c r="B209" s="170" t="s">
        <v>312</v>
      </c>
      <c r="C209" s="170" t="s">
        <v>313</v>
      </c>
      <c r="D209" s="171" t="s">
        <v>309</v>
      </c>
      <c r="E209" s="172">
        <v>77.700000000000003</v>
      </c>
      <c r="F209" s="172"/>
      <c r="G209" s="172">
        <f>SmtRes!CX376</f>
        <v>1.5539999999999998</v>
      </c>
      <c r="H209" s="173"/>
      <c r="I209" s="174"/>
      <c r="J209" s="173">
        <f>SmtRes!CZ376</f>
        <v>600.75</v>
      </c>
      <c r="K209" s="174"/>
      <c r="L209" s="173">
        <f>SmtRes!DI376</f>
        <v>933.57000000000005</v>
      </c>
    </row>
    <row r="210" ht="15">
      <c r="A210" s="179"/>
      <c r="B210" s="172">
        <v>2</v>
      </c>
      <c r="C210" s="179" t="s">
        <v>193</v>
      </c>
      <c r="D210" s="171"/>
      <c r="E210" s="180"/>
      <c r="F210" s="172"/>
      <c r="G210" s="172"/>
      <c r="H210" s="172"/>
      <c r="I210" s="172"/>
      <c r="J210" s="172"/>
      <c r="K210" s="172"/>
      <c r="L210" s="181">
        <f>SUM(L211:L214)-SUMIF(CE211:CE214, 1, L211:L214)</f>
        <v>4.9800000000000004</v>
      </c>
    </row>
    <row r="211" ht="15">
      <c r="A211" s="179"/>
      <c r="B211" s="172"/>
      <c r="C211" s="179" t="s">
        <v>194</v>
      </c>
      <c r="D211" s="171" t="s">
        <v>165</v>
      </c>
      <c r="E211" s="180"/>
      <c r="F211" s="172"/>
      <c r="G211" s="172">
        <f>Source!V893</f>
        <v>0.0031999999999999997</v>
      </c>
      <c r="H211" s="172"/>
      <c r="I211" s="172"/>
      <c r="J211" s="172"/>
      <c r="K211" s="172"/>
      <c r="L211" s="181">
        <f>SUMIF(CE212:CE214, 1, L212:L214)</f>
        <v>1.6699999999999999</v>
      </c>
      <c r="CE211">
        <v>1</v>
      </c>
    </row>
    <row r="212" ht="28.5">
      <c r="A212" s="170"/>
      <c r="B212" s="170" t="s">
        <v>204</v>
      </c>
      <c r="C212" s="170" t="s">
        <v>205</v>
      </c>
      <c r="D212" s="171" t="s">
        <v>197</v>
      </c>
      <c r="E212" s="172">
        <v>0.16</v>
      </c>
      <c r="F212" s="172"/>
      <c r="G212" s="172">
        <f>SmtRes!CX378</f>
        <v>0.0031999999999999997</v>
      </c>
      <c r="H212" s="173"/>
      <c r="I212" s="174"/>
      <c r="J212" s="173">
        <f>SmtRes!CZ378</f>
        <v>572.76999999999998</v>
      </c>
      <c r="K212" s="174"/>
      <c r="L212" s="173">
        <f>SmtRes!DG378</f>
        <v>1.8300000000000001</v>
      </c>
    </row>
    <row r="213" ht="28.5">
      <c r="A213" s="170"/>
      <c r="B213" s="170" t="s">
        <v>206</v>
      </c>
      <c r="C213" s="170" t="s">
        <v>207</v>
      </c>
      <c r="D213" s="171" t="s">
        <v>165</v>
      </c>
      <c r="E213" s="172">
        <f>SmtRes!DO378*SmtRes!AT378</f>
        <v>0.16</v>
      </c>
      <c r="F213" s="172"/>
      <c r="G213" s="172">
        <f>ROUND(E213*G204, 7)</f>
        <v>0.0031999999999999997</v>
      </c>
      <c r="H213" s="173"/>
      <c r="I213" s="174"/>
      <c r="J213" s="173">
        <f>ROUND(SmtRes!AG378/SmtRes!DO378, 2)</f>
        <v>522.73000000000002</v>
      </c>
      <c r="K213" s="174"/>
      <c r="L213" s="173">
        <f>SmtRes!DH378</f>
        <v>1.6699999999999999</v>
      </c>
      <c r="CE213">
        <v>1</v>
      </c>
    </row>
    <row r="214" ht="14.25">
      <c r="A214" s="170"/>
      <c r="B214" s="170" t="s">
        <v>314</v>
      </c>
      <c r="C214" s="170" t="s">
        <v>315</v>
      </c>
      <c r="D214" s="171" t="s">
        <v>197</v>
      </c>
      <c r="E214" s="172">
        <v>17</v>
      </c>
      <c r="F214" s="172"/>
      <c r="G214" s="172">
        <f>SmtRes!CX379</f>
        <v>0.33999999999999997</v>
      </c>
      <c r="H214" s="173">
        <f>SmtRes!CZ379</f>
        <v>7.5199999999999996</v>
      </c>
      <c r="I214" s="174">
        <f>SmtRes!AJ379</f>
        <v>1.23</v>
      </c>
      <c r="J214" s="173">
        <f>ROUND(H214*I214, 2)</f>
        <v>9.25</v>
      </c>
      <c r="K214" s="174"/>
      <c r="L214" s="173">
        <f>SmtRes!DG379</f>
        <v>3.1499999999999999</v>
      </c>
    </row>
    <row r="215" ht="15">
      <c r="A215" s="179"/>
      <c r="B215" s="172">
        <v>4</v>
      </c>
      <c r="C215" s="179" t="s">
        <v>208</v>
      </c>
      <c r="D215" s="171"/>
      <c r="E215" s="180"/>
      <c r="F215" s="172"/>
      <c r="G215" s="172"/>
      <c r="H215" s="172"/>
      <c r="I215" s="172"/>
      <c r="J215" s="172"/>
      <c r="K215" s="172"/>
      <c r="L215" s="181">
        <f>SUM(L216:L220)-SUMIF(CE216:CE220, 1, L216:L220)</f>
        <v>83.780000000000001</v>
      </c>
    </row>
    <row r="216" ht="14.25">
      <c r="A216" s="170"/>
      <c r="B216" s="170" t="s">
        <v>316</v>
      </c>
      <c r="C216" s="170" t="s">
        <v>317</v>
      </c>
      <c r="D216" s="171" t="s">
        <v>294</v>
      </c>
      <c r="E216" s="172">
        <v>0.0038</v>
      </c>
      <c r="F216" s="172"/>
      <c r="G216" s="172">
        <f>SmtRes!CX380</f>
        <v>7.5999999999999991e-05</v>
      </c>
      <c r="H216" s="173">
        <f>SmtRes!CZ380</f>
        <v>116448.72</v>
      </c>
      <c r="I216" s="174">
        <f>SmtRes!AI380</f>
        <v>1.1499999999999999</v>
      </c>
      <c r="J216" s="173">
        <f t="shared" ref="J216:J229" si="48">ROUND(H216*I216, 2)</f>
        <v>133916.03</v>
      </c>
      <c r="K216" s="174"/>
      <c r="L216" s="173">
        <f>SmtRes!DF380</f>
        <v>10.18</v>
      </c>
    </row>
    <row r="217" ht="14.25">
      <c r="A217" s="170"/>
      <c r="B217" s="170" t="s">
        <v>318</v>
      </c>
      <c r="C217" s="170" t="s">
        <v>319</v>
      </c>
      <c r="D217" s="171" t="s">
        <v>211</v>
      </c>
      <c r="E217" s="172">
        <v>30.600000000000001</v>
      </c>
      <c r="F217" s="172"/>
      <c r="G217" s="172">
        <f>SmtRes!CX381</f>
        <v>0.61199999999999999</v>
      </c>
      <c r="H217" s="173">
        <f>SmtRes!CZ381</f>
        <v>41.380000000000003</v>
      </c>
      <c r="I217" s="174">
        <f>SmtRes!AI381</f>
        <v>1.26</v>
      </c>
      <c r="J217" s="173">
        <f t="shared" si="48"/>
        <v>52.140000000000001</v>
      </c>
      <c r="K217" s="174"/>
      <c r="L217" s="173">
        <f>SmtRes!DF381</f>
        <v>31.91</v>
      </c>
    </row>
    <row r="218" ht="28.5">
      <c r="A218" s="170"/>
      <c r="B218" s="170" t="s">
        <v>320</v>
      </c>
      <c r="C218" s="170" t="s">
        <v>321</v>
      </c>
      <c r="D218" s="171" t="s">
        <v>322</v>
      </c>
      <c r="E218" s="172">
        <v>1</v>
      </c>
      <c r="F218" s="172"/>
      <c r="G218" s="172">
        <f>SmtRes!CX382</f>
        <v>0.02</v>
      </c>
      <c r="H218" s="173">
        <f>SmtRes!CZ382</f>
        <v>742.29999999999995</v>
      </c>
      <c r="I218" s="174">
        <f>SmtRes!AI382</f>
        <v>1.3100000000000001</v>
      </c>
      <c r="J218" s="173">
        <f t="shared" si="48"/>
        <v>972.40999999999997</v>
      </c>
      <c r="K218" s="174"/>
      <c r="L218" s="173">
        <f>SmtRes!DF382</f>
        <v>19.449999999999999</v>
      </c>
    </row>
    <row r="219" ht="14.25">
      <c r="A219" s="170"/>
      <c r="B219" s="170" t="s">
        <v>323</v>
      </c>
      <c r="C219" s="170" t="s">
        <v>324</v>
      </c>
      <c r="D219" s="171" t="s">
        <v>211</v>
      </c>
      <c r="E219" s="172">
        <v>10</v>
      </c>
      <c r="F219" s="172"/>
      <c r="G219" s="172">
        <f>SmtRes!CX383</f>
        <v>0.19999999999999998</v>
      </c>
      <c r="H219" s="173">
        <f>SmtRes!CZ383</f>
        <v>56.109999999999999</v>
      </c>
      <c r="I219" s="174">
        <f>SmtRes!AI383</f>
        <v>1.48</v>
      </c>
      <c r="J219" s="173">
        <f t="shared" si="48"/>
        <v>83.040000000000006</v>
      </c>
      <c r="K219" s="174"/>
      <c r="L219" s="173">
        <f>SmtRes!DF383</f>
        <v>16.609999999999999</v>
      </c>
    </row>
    <row r="220" ht="28.5">
      <c r="A220" s="170"/>
      <c r="B220" s="170" t="s">
        <v>325</v>
      </c>
      <c r="C220" s="182" t="s">
        <v>326</v>
      </c>
      <c r="D220" s="183" t="s">
        <v>327</v>
      </c>
      <c r="E220" s="184">
        <v>2</v>
      </c>
      <c r="F220" s="184"/>
      <c r="G220" s="184">
        <f>SmtRes!CX384</f>
        <v>0.040000000000000001</v>
      </c>
      <c r="H220" s="185">
        <f>SmtRes!CZ384</f>
        <v>111.69</v>
      </c>
      <c r="I220" s="186">
        <f>SmtRes!AI384</f>
        <v>1.26</v>
      </c>
      <c r="J220" s="185">
        <f t="shared" si="48"/>
        <v>140.72999999999999</v>
      </c>
      <c r="K220" s="186"/>
      <c r="L220" s="185">
        <f>SmtRes!DF384</f>
        <v>5.6299999999999999</v>
      </c>
    </row>
    <row r="221" ht="15">
      <c r="A221" s="170"/>
      <c r="B221" s="170"/>
      <c r="C221" s="187" t="s">
        <v>215</v>
      </c>
      <c r="D221" s="171"/>
      <c r="E221" s="172"/>
      <c r="F221" s="172"/>
      <c r="G221" s="172"/>
      <c r="H221" s="173"/>
      <c r="I221" s="174"/>
      <c r="J221" s="173"/>
      <c r="K221" s="174"/>
      <c r="L221" s="173">
        <f>L206+L210+L211+L215</f>
        <v>1841.3400000000001</v>
      </c>
    </row>
    <row r="222" ht="57">
      <c r="A222" s="169" t="s">
        <v>385</v>
      </c>
      <c r="B222" s="170" t="str">
        <f>Source!F894</f>
        <v>421/пр_2020_п.75_пп.а</v>
      </c>
      <c r="C222" s="170" t="str">
        <f>Source!G894</f>
        <v xml:space="preserve">Сметная стоимость вспомогательных ненормируемых материальных ресурсов, не учтенная в сметной норме, 2%</v>
      </c>
      <c r="D222" s="171" t="str">
        <f>Source!H894</f>
        <v>%</v>
      </c>
      <c r="E222" s="172">
        <f>SmtRes!AT387</f>
        <v>2</v>
      </c>
      <c r="F222" s="172"/>
      <c r="G222" s="172">
        <f>Source!I894</f>
        <v>2</v>
      </c>
      <c r="H222" s="173"/>
      <c r="I222" s="174"/>
      <c r="J222" s="173"/>
      <c r="K222" s="174"/>
      <c r="L222" s="173">
        <f>Source!P894</f>
        <v>35.020000000000003</v>
      </c>
      <c r="AD222">
        <f>ROUND((Source!AT894/100)*((ROUND(0*Source!I894, 2)+ROUND(0*Source!I894, 2))), 2)</f>
        <v>0</v>
      </c>
      <c r="AE222">
        <f>ROUND((Source!AU894/100)*((ROUND(0*Source!I894, 2)+ROUND(0*Source!I894, 2))), 2)</f>
        <v>0</v>
      </c>
      <c r="AN222">
        <f t="shared" ref="AN222:AN224" si="49">L222</f>
        <v>35.020000000000003</v>
      </c>
      <c r="AW222">
        <f t="shared" ref="AW222:AW224" si="50">L222</f>
        <v>35.020000000000003</v>
      </c>
      <c r="AZ222">
        <f>Source!X894</f>
        <v>0</v>
      </c>
      <c r="BA222">
        <f>Source!Y894</f>
        <v>0</v>
      </c>
      <c r="CD222">
        <v>2</v>
      </c>
    </row>
    <row r="223" ht="42.75">
      <c r="A223" s="169" t="s">
        <v>637</v>
      </c>
      <c r="B223" s="170" t="str">
        <f>Source!F895</f>
        <v>20.2.09.02-1033</v>
      </c>
      <c r="C223" s="170" t="str">
        <f>Source!G895</f>
        <v xml:space="preserve">Уплотнитель кабельных проходов термоусаживаемый, диаметр растяжки 130 мм, диаметр после усадки 28 мм</v>
      </c>
      <c r="D223" s="171" t="str">
        <f>Source!H895</f>
        <v>ШТ</v>
      </c>
      <c r="E223" s="172">
        <f>SmtRes!AT385</f>
        <v>100</v>
      </c>
      <c r="F223" s="172"/>
      <c r="G223" s="172">
        <f>Source!I895</f>
        <v>2</v>
      </c>
      <c r="H223" s="173">
        <f>Source!AL895+Source!AO895+Source!AM895+Source!AN895</f>
        <v>184.03999999999999</v>
      </c>
      <c r="I223" s="174">
        <f>IF(Source!BC895&lt;&gt; 0, Source!BC895, 1)</f>
        <v>1.26</v>
      </c>
      <c r="J223" s="173">
        <f t="shared" si="48"/>
        <v>231.89000000000001</v>
      </c>
      <c r="K223" s="174"/>
      <c r="L223" s="173">
        <f>Source!P895</f>
        <v>463.78000000000003</v>
      </c>
      <c r="AD223">
        <f>ROUND((Source!AT895/100)*((ROUND(ROUND(Source!AO895,2)*Source!I895, 2)+ROUND(ROUND(Source!AN895,2)*Source!I895, 2))), 2)</f>
        <v>0</v>
      </c>
      <c r="AE223">
        <f>ROUND((Source!AU895/100)*((ROUND(ROUND(Source!AO895,2)*Source!I895, 2)+ROUND(ROUND(Source!AN895,2)*Source!I895, 2))), 2)</f>
        <v>0</v>
      </c>
      <c r="AN223">
        <f t="shared" si="49"/>
        <v>463.78000000000003</v>
      </c>
      <c r="AW223">
        <f t="shared" si="50"/>
        <v>463.78000000000003</v>
      </c>
      <c r="AZ223">
        <f>Source!X895</f>
        <v>0</v>
      </c>
      <c r="BA223">
        <f>Source!Y895</f>
        <v>0</v>
      </c>
      <c r="CD223">
        <v>2</v>
      </c>
    </row>
    <row r="224" ht="57">
      <c r="A224" s="169" t="s">
        <v>638</v>
      </c>
      <c r="B224" s="170" t="str">
        <f>Source!F896</f>
        <v>20.2.09.02-1033</v>
      </c>
      <c r="C224" s="170" t="s">
        <v>330</v>
      </c>
      <c r="D224" s="171" t="str">
        <f>Source!H896</f>
        <v>ШТ</v>
      </c>
      <c r="E224" s="172">
        <f>SmtRes!AT386</f>
        <v>-100</v>
      </c>
      <c r="F224" s="172"/>
      <c r="G224" s="172">
        <f>Source!I896</f>
        <v>-2</v>
      </c>
      <c r="H224" s="173">
        <f>Source!AL896+Source!AO896+Source!AM896+Source!AN896</f>
        <v>184.03999999999999</v>
      </c>
      <c r="I224" s="174">
        <f>IF(Source!BC896&lt;&gt;0,Source!BC896,1)</f>
        <v>1.26</v>
      </c>
      <c r="J224" s="173">
        <f t="shared" si="48"/>
        <v>231.89000000000001</v>
      </c>
      <c r="K224" s="174"/>
      <c r="L224" s="173">
        <f>Source!P896</f>
        <v>-463.78000000000003</v>
      </c>
      <c r="AD224">
        <f>ROUND((Source!AT896/100)*((ROUND(ROUND(Source!AO896,2)*Source!I896,2)+ROUND(ROUND(Source!AN896,2)*Source!I896,2))),2)</f>
        <v>0</v>
      </c>
      <c r="AE224">
        <f>ROUND((Source!AU896/100)*((ROUND(ROUND(Source!AO896,2)*Source!I896,2)+ROUND(ROUND(Source!AN896,2)*Source!I896,2))),2)</f>
        <v>0</v>
      </c>
      <c r="AN224">
        <f t="shared" si="49"/>
        <v>-463.78000000000003</v>
      </c>
      <c r="AW224">
        <f t="shared" si="50"/>
        <v>-463.78000000000003</v>
      </c>
      <c r="AZ224">
        <f>Source!X896</f>
        <v>0</v>
      </c>
      <c r="BA224">
        <f>Source!Y896</f>
        <v>0</v>
      </c>
      <c r="CD224">
        <v>2</v>
      </c>
    </row>
    <row r="225" ht="14.25">
      <c r="A225" s="170"/>
      <c r="B225" s="170"/>
      <c r="C225" s="170" t="s">
        <v>217</v>
      </c>
      <c r="D225" s="171"/>
      <c r="E225" s="172"/>
      <c r="F225" s="172"/>
      <c r="G225" s="172"/>
      <c r="H225" s="173"/>
      <c r="I225" s="174"/>
      <c r="J225" s="173"/>
      <c r="K225" s="174"/>
      <c r="L225" s="173">
        <f>SUM(AR204:AR228)+SUM(AS204:AS228)+SUM(AT204:AT228)+SUM(AU204:AU228)+SUM(AV204:AV228)</f>
        <v>1752.5800000000002</v>
      </c>
    </row>
    <row r="226" ht="28.5">
      <c r="A226" s="170"/>
      <c r="B226" s="170" t="s">
        <v>218</v>
      </c>
      <c r="C226" s="170" t="s">
        <v>219</v>
      </c>
      <c r="D226" s="171" t="s">
        <v>220</v>
      </c>
      <c r="E226" s="172">
        <f>Source!BZ893</f>
        <v>97</v>
      </c>
      <c r="F226" s="172"/>
      <c r="G226" s="172">
        <f>Source!AT893</f>
        <v>97</v>
      </c>
      <c r="H226" s="173"/>
      <c r="I226" s="174"/>
      <c r="J226" s="173"/>
      <c r="K226" s="174"/>
      <c r="L226" s="173">
        <f>SUM(AZ204:AZ228)</f>
        <v>1700</v>
      </c>
    </row>
    <row r="227" ht="28.5">
      <c r="A227" s="182"/>
      <c r="B227" s="182" t="s">
        <v>221</v>
      </c>
      <c r="C227" s="182" t="s">
        <v>222</v>
      </c>
      <c r="D227" s="183" t="s">
        <v>220</v>
      </c>
      <c r="E227" s="184">
        <f>Source!CA893</f>
        <v>51</v>
      </c>
      <c r="F227" s="184"/>
      <c r="G227" s="184">
        <f>Source!AU893</f>
        <v>51</v>
      </c>
      <c r="H227" s="185"/>
      <c r="I227" s="186"/>
      <c r="J227" s="185"/>
      <c r="K227" s="186"/>
      <c r="L227" s="185">
        <f>SUM(BA204:BA228)</f>
        <v>893.82000000000005</v>
      </c>
    </row>
    <row r="228" ht="15">
      <c r="C228" s="188" t="s">
        <v>223</v>
      </c>
      <c r="D228" s="188"/>
      <c r="E228" s="188"/>
      <c r="F228" s="188"/>
      <c r="G228" s="188"/>
      <c r="H228" s="188"/>
      <c r="I228" s="189">
        <f>IF(E204&lt;&gt;0,K228/E204, 0)</f>
        <v>223509</v>
      </c>
      <c r="J228" s="189"/>
      <c r="K228" s="189">
        <f>L206+L210+L215+L226+L227+L211+SUM(L222:L224)</f>
        <v>4470.1800000000003</v>
      </c>
      <c r="L228" s="189"/>
      <c r="AD228">
        <f>ROUND((Source!AT893/100)*((ROUND(SUMIF(SmtRes!AQ374:'SmtRes'!AQ387,"=1",SmtRes!AD374:'SmtRes'!AD387)*Source!I893, 2)+ROUND(SUMIF(SmtRes!AQ374:'SmtRes'!AQ387,"=1",SmtRes!AC374:'SmtRes'!AC387)*Source!I893, 2))), 2)</f>
        <v>40.18</v>
      </c>
      <c r="AE228">
        <f>ROUND((Source!AU893/100)*((ROUND(SUMIF(SmtRes!AQ374:'SmtRes'!AQ387,"=1",SmtRes!AD374:'SmtRes'!AD387)*Source!I893, 2)+ROUND(SUMIF(SmtRes!AQ374:'SmtRes'!AQ387,"=1",SmtRes!AC374:'SmtRes'!AC387)*Source!I893, 2))), 2)</f>
        <v>21.120000000000001</v>
      </c>
      <c r="AN228" s="190">
        <f>L206+L210+L215+L226+L227+L211</f>
        <v>4435.1599999999999</v>
      </c>
      <c r="AO228" s="190">
        <f>L210</f>
        <v>4.9800000000000004</v>
      </c>
      <c r="AQ228" t="s">
        <v>224</v>
      </c>
      <c r="AR228" s="190">
        <f>L206</f>
        <v>1750.9100000000001</v>
      </c>
      <c r="AT228" s="190">
        <f>L211</f>
        <v>1.6699999999999999</v>
      </c>
      <c r="AV228" t="s">
        <v>224</v>
      </c>
      <c r="AW228" s="190">
        <f>L215</f>
        <v>83.780000000000001</v>
      </c>
      <c r="AZ228">
        <f>Source!X893</f>
        <v>1700</v>
      </c>
      <c r="BA228">
        <f>Source!Y893</f>
        <v>893.82000000000005</v>
      </c>
      <c r="CD228">
        <v>2</v>
      </c>
    </row>
    <row r="229" ht="57">
      <c r="A229" s="208" t="s">
        <v>386</v>
      </c>
      <c r="B229" s="182" t="str">
        <f>Source!F897</f>
        <v>24.3.05.02-0213</v>
      </c>
      <c r="C229" s="182" t="str">
        <f>Source!G897</f>
        <v xml:space="preserve">Заглушка полиэтиленовая, ПЭ100, стандартное размерное отношение SDR11, номинальный наружный диаметр 160 мм</v>
      </c>
      <c r="D229" s="183" t="str">
        <f>Source!H897</f>
        <v>ШТ</v>
      </c>
      <c r="E229" s="184">
        <f>Source!K897</f>
        <v>2</v>
      </c>
      <c r="F229" s="184"/>
      <c r="G229" s="184">
        <f>Source!I897</f>
        <v>2</v>
      </c>
      <c r="H229" s="185">
        <f>Source!AL897</f>
        <v>491.75999999999999</v>
      </c>
      <c r="I229" s="186">
        <f>IF(Source!BC897&lt;&gt; 0, Source!BC897, 1)</f>
        <v>0.92000000000000004</v>
      </c>
      <c r="J229" s="185">
        <f t="shared" si="48"/>
        <v>452.42000000000002</v>
      </c>
      <c r="K229" s="186"/>
      <c r="L229" s="185">
        <f>Source!P897</f>
        <v>904.84000000000003</v>
      </c>
    </row>
    <row r="230" ht="15">
      <c r="C230" s="188" t="s">
        <v>223</v>
      </c>
      <c r="D230" s="188"/>
      <c r="E230" s="188"/>
      <c r="F230" s="188"/>
      <c r="G230" s="188"/>
      <c r="H230" s="188"/>
      <c r="I230" s="189">
        <f>IF(E229&lt;&gt;0,K230/E229, 0)</f>
        <v>452.42000000000002</v>
      </c>
      <c r="J230" s="189"/>
      <c r="K230" s="189">
        <f>L229</f>
        <v>904.84000000000003</v>
      </c>
      <c r="L230" s="189"/>
      <c r="AD230">
        <f>ROUND((Source!AT897/100)*((ROUND(ROUND(Source!AO897,2)*Source!I897, 2)+ROUND(ROUND(Source!AN897,2)*Source!I897, 2))), 2)</f>
        <v>0</v>
      </c>
      <c r="AE230">
        <f>ROUND((Source!AU897/100)*((ROUND(ROUND(Source!AO897,2)*Source!I897, 2)+ROUND(ROUND(Source!AN897,2)*Source!I897, 2))), 2)</f>
        <v>0</v>
      </c>
      <c r="AN230" s="190">
        <f>L229</f>
        <v>904.84000000000003</v>
      </c>
      <c r="AO230">
        <f>0</f>
        <v>0</v>
      </c>
      <c r="AQ230" t="s">
        <v>224</v>
      </c>
      <c r="AR230">
        <f>0</f>
        <v>0</v>
      </c>
      <c r="AT230">
        <f>0</f>
        <v>0</v>
      </c>
      <c r="AV230" t="s">
        <v>224</v>
      </c>
      <c r="AW230" s="190">
        <f>L229</f>
        <v>904.84000000000003</v>
      </c>
      <c r="AZ230">
        <f>Source!X897</f>
        <v>0</v>
      </c>
      <c r="BA230">
        <f>Source!Y897</f>
        <v>0</v>
      </c>
      <c r="CD230">
        <v>1</v>
      </c>
    </row>
    <row r="231" ht="42.75">
      <c r="A231" s="208" t="s">
        <v>387</v>
      </c>
      <c r="B231" s="182" t="str">
        <f>Source!F898</f>
        <v>ТЦ_20.4.00.00_77_7719546987_04.03.2025_02_3.1</v>
      </c>
      <c r="C231" s="182" t="str">
        <f>Source!G898</f>
        <v xml:space="preserve">Уплотнитель кабельных проходов УКПТ 175/40-300</v>
      </c>
      <c r="D231" s="183" t="str">
        <f>Source!H898</f>
        <v>ШТ</v>
      </c>
      <c r="E231" s="184">
        <f>Source!K898</f>
        <v>2</v>
      </c>
      <c r="F231" s="184"/>
      <c r="G231" s="184">
        <f>Source!I898</f>
        <v>2</v>
      </c>
      <c r="H231" s="185"/>
      <c r="I231" s="186"/>
      <c r="J231" s="185">
        <f>Source!AL898</f>
        <v>617.75</v>
      </c>
      <c r="K231" s="186"/>
      <c r="L231" s="185">
        <f>Source!HG898</f>
        <v>1235.5</v>
      </c>
    </row>
    <row r="232" ht="15">
      <c r="C232" s="188" t="s">
        <v>223</v>
      </c>
      <c r="D232" s="188"/>
      <c r="E232" s="188"/>
      <c r="F232" s="188"/>
      <c r="G232" s="188"/>
      <c r="H232" s="188"/>
      <c r="I232" s="189">
        <f>IF(E231&lt;&gt;0,K232/E231, 0)</f>
        <v>617.75</v>
      </c>
      <c r="J232" s="189"/>
      <c r="K232" s="189">
        <f>L231</f>
        <v>1235.5</v>
      </c>
      <c r="L232" s="189"/>
      <c r="AD232">
        <f>ROUND((Source!AT898/100)*((ROUND(ROUND(Source!AO898,2)*Source!I898, 2)+ROUND(ROUND(Source!AN898,2)*Source!I898, 2))), 2)</f>
        <v>0</v>
      </c>
      <c r="AE232">
        <f>ROUND((Source!AU898/100)*((ROUND(ROUND(Source!AO898,2)*Source!I898, 2)+ROUND(ROUND(Source!AN898,2)*Source!I898, 2))), 2)</f>
        <v>0</v>
      </c>
      <c r="AN232" s="190">
        <f>L231</f>
        <v>1235.5</v>
      </c>
      <c r="AO232">
        <f>0</f>
        <v>0</v>
      </c>
      <c r="AQ232" t="s">
        <v>224</v>
      </c>
      <c r="AR232">
        <f>0</f>
        <v>0</v>
      </c>
      <c r="AT232">
        <f>0</f>
        <v>0</v>
      </c>
      <c r="AV232" t="s">
        <v>224</v>
      </c>
      <c r="AW232" s="190">
        <f>L231</f>
        <v>1235.5</v>
      </c>
      <c r="AX232" s="190">
        <f>L231</f>
        <v>1235.5</v>
      </c>
      <c r="AZ232">
        <f>Source!X898</f>
        <v>0</v>
      </c>
      <c r="BA232">
        <f>Source!Y898</f>
        <v>0</v>
      </c>
      <c r="CD232">
        <v>1</v>
      </c>
    </row>
    <row r="233" ht="42.75">
      <c r="A233" s="169" t="s">
        <v>395</v>
      </c>
      <c r="B233" s="170" t="s">
        <v>639</v>
      </c>
      <c r="C233" s="170" t="str">
        <f>Source!G899</f>
        <v xml:space="preserve">Кабель до 35 кВ в проложенных трубах, блоках и коробах, масса 1 м кабеля: до 6 кг</v>
      </c>
      <c r="D233" s="171" t="str">
        <f>Source!H899</f>
        <v xml:space="preserve">100 м</v>
      </c>
      <c r="E233" s="172">
        <f>Source!K899</f>
        <v>0.02</v>
      </c>
      <c r="F233" s="172"/>
      <c r="G233" s="172">
        <f>Source!I899</f>
        <v>0.02</v>
      </c>
      <c r="H233" s="173"/>
      <c r="I233" s="174"/>
      <c r="J233" s="173"/>
      <c r="K233" s="174"/>
      <c r="L233" s="173"/>
    </row>
    <row r="234">
      <c r="C234" s="125" t="str">
        <f>"Объем: "&amp;Source!I899&amp;"=2/"&amp;"100"</f>
        <v xml:space="preserve">Объем: 0.02=2/100</v>
      </c>
    </row>
    <row r="235" ht="15">
      <c r="A235" s="179"/>
      <c r="B235" s="172">
        <v>1</v>
      </c>
      <c r="C235" s="179" t="s">
        <v>190</v>
      </c>
      <c r="D235" s="171" t="s">
        <v>165</v>
      </c>
      <c r="E235" s="180"/>
      <c r="F235" s="172"/>
      <c r="G235" s="172">
        <f>Source!U899</f>
        <v>0.46079999999999999</v>
      </c>
      <c r="H235" s="172"/>
      <c r="I235" s="172"/>
      <c r="J235" s="172"/>
      <c r="K235" s="172"/>
      <c r="L235" s="181">
        <f>SUM(L236:L236)-SUMIF(CE236:CE236, 1, L236:L236)</f>
        <v>235.48000000000002</v>
      </c>
    </row>
    <row r="236" ht="14.25">
      <c r="A236" s="170"/>
      <c r="B236" s="170" t="s">
        <v>468</v>
      </c>
      <c r="C236" s="170" t="s">
        <v>527</v>
      </c>
      <c r="D236" s="171" t="s">
        <v>165</v>
      </c>
      <c r="E236" s="172">
        <v>23.039999999999999</v>
      </c>
      <c r="F236" s="172"/>
      <c r="G236" s="172">
        <f>SmtRes!CX388</f>
        <v>0.46079999999999999</v>
      </c>
      <c r="H236" s="173"/>
      <c r="I236" s="174"/>
      <c r="J236" s="173">
        <f>SmtRes!CZ388</f>
        <v>511.02999999999997</v>
      </c>
      <c r="K236" s="174"/>
      <c r="L236" s="173">
        <f>SmtRes!DI388</f>
        <v>235.48000000000002</v>
      </c>
    </row>
    <row r="237" ht="15">
      <c r="A237" s="179"/>
      <c r="B237" s="172">
        <v>2</v>
      </c>
      <c r="C237" s="179" t="s">
        <v>193</v>
      </c>
      <c r="D237" s="171"/>
      <c r="E237" s="180"/>
      <c r="F237" s="172"/>
      <c r="G237" s="172"/>
      <c r="H237" s="172"/>
      <c r="I237" s="172"/>
      <c r="J237" s="172"/>
      <c r="K237" s="172"/>
      <c r="L237" s="181">
        <f>SUM(L238:L244)-SUMIF(CE238:CE244, 1, L238:L244)</f>
        <v>10.479999999999997</v>
      </c>
    </row>
    <row r="238" ht="15">
      <c r="A238" s="179"/>
      <c r="B238" s="172"/>
      <c r="C238" s="179" t="s">
        <v>194</v>
      </c>
      <c r="D238" s="171" t="s">
        <v>165</v>
      </c>
      <c r="E238" s="180"/>
      <c r="F238" s="172"/>
      <c r="G238" s="172">
        <f>Source!V899</f>
        <v>0.0080000000000000002</v>
      </c>
      <c r="H238" s="172"/>
      <c r="I238" s="172"/>
      <c r="J238" s="172"/>
      <c r="K238" s="172"/>
      <c r="L238" s="181">
        <f>SUMIF(CE239:CE244, 1, L239:L244)</f>
        <v>4.9000000000000004</v>
      </c>
      <c r="CE238">
        <v>1</v>
      </c>
    </row>
    <row r="239" ht="28.5">
      <c r="A239" s="170"/>
      <c r="B239" s="170" t="s">
        <v>195</v>
      </c>
      <c r="C239" s="170" t="s">
        <v>196</v>
      </c>
      <c r="D239" s="171" t="s">
        <v>197</v>
      </c>
      <c r="E239" s="172">
        <v>0.20000000000000001</v>
      </c>
      <c r="F239" s="172"/>
      <c r="G239" s="172">
        <f>SmtRes!CX390</f>
        <v>0.0040000000000000001</v>
      </c>
      <c r="H239" s="173"/>
      <c r="I239" s="174"/>
      <c r="J239" s="173">
        <f>SmtRes!CZ390</f>
        <v>1488.78</v>
      </c>
      <c r="K239" s="174"/>
      <c r="L239" s="173">
        <f>SmtRes!DG390</f>
        <v>5.96</v>
      </c>
    </row>
    <row r="240" ht="28.5">
      <c r="A240" s="170"/>
      <c r="B240" s="170" t="s">
        <v>198</v>
      </c>
      <c r="C240" s="170" t="s">
        <v>199</v>
      </c>
      <c r="D240" s="171" t="s">
        <v>165</v>
      </c>
      <c r="E240" s="172">
        <f>SmtRes!DO390*SmtRes!AT390</f>
        <v>0.20000000000000001</v>
      </c>
      <c r="F240" s="172"/>
      <c r="G240" s="172">
        <f>ROUND(E240*G233, 7)</f>
        <v>0.0040000000000000001</v>
      </c>
      <c r="H240" s="173"/>
      <c r="I240" s="174"/>
      <c r="J240" s="173">
        <f>ROUND(SmtRes!AG390/SmtRes!DO390, 2)</f>
        <v>702.18000000000006</v>
      </c>
      <c r="K240" s="174"/>
      <c r="L240" s="173">
        <f>SmtRes!DH390</f>
        <v>2.8100000000000001</v>
      </c>
      <c r="CE240">
        <v>1</v>
      </c>
    </row>
    <row r="241" ht="28.5">
      <c r="A241" s="170"/>
      <c r="B241" s="170" t="s">
        <v>405</v>
      </c>
      <c r="C241" s="170" t="s">
        <v>406</v>
      </c>
      <c r="D241" s="171" t="s">
        <v>197</v>
      </c>
      <c r="E241" s="172">
        <v>5.1399999999999997</v>
      </c>
      <c r="F241" s="172"/>
      <c r="G241" s="172">
        <f>SmtRes!CX391</f>
        <v>0.10279999999999999</v>
      </c>
      <c r="H241" s="173"/>
      <c r="I241" s="174"/>
      <c r="J241" s="173">
        <f>SmtRes!CZ391</f>
        <v>2.6699999999999999</v>
      </c>
      <c r="K241" s="174"/>
      <c r="L241" s="173">
        <f>SmtRes!DG391</f>
        <v>0.27000000000000002</v>
      </c>
    </row>
    <row r="242" ht="28.5">
      <c r="A242" s="170"/>
      <c r="B242" s="170" t="s">
        <v>528</v>
      </c>
      <c r="C242" s="170" t="s">
        <v>529</v>
      </c>
      <c r="D242" s="171" t="s">
        <v>197</v>
      </c>
      <c r="E242" s="172">
        <v>5.1399999999999997</v>
      </c>
      <c r="F242" s="172"/>
      <c r="G242" s="172">
        <f>SmtRes!CX392</f>
        <v>0.10279999999999999</v>
      </c>
      <c r="H242" s="173">
        <f>SmtRes!CZ392</f>
        <v>13.44</v>
      </c>
      <c r="I242" s="174">
        <f>SmtRes!AJ392</f>
        <v>1.4199999999999999</v>
      </c>
      <c r="J242" s="173">
        <f>ROUND(H242*I242, 2)</f>
        <v>19.080000000000002</v>
      </c>
      <c r="K242" s="174"/>
      <c r="L242" s="173">
        <f>SmtRes!DG392</f>
        <v>1.96</v>
      </c>
    </row>
    <row r="243" ht="28.5">
      <c r="A243" s="170"/>
      <c r="B243" s="170" t="s">
        <v>204</v>
      </c>
      <c r="C243" s="170" t="s">
        <v>205</v>
      </c>
      <c r="D243" s="171" t="s">
        <v>197</v>
      </c>
      <c r="E243" s="172">
        <v>0.20000000000000001</v>
      </c>
      <c r="F243" s="172"/>
      <c r="G243" s="172">
        <f>SmtRes!CX393</f>
        <v>0.0040000000000000001</v>
      </c>
      <c r="H243" s="173"/>
      <c r="I243" s="174"/>
      <c r="J243" s="173">
        <f>SmtRes!CZ393</f>
        <v>572.76999999999998</v>
      </c>
      <c r="K243" s="174"/>
      <c r="L243" s="173">
        <f>SmtRes!DG393</f>
        <v>2.29</v>
      </c>
    </row>
    <row r="244" ht="28.5">
      <c r="A244" s="170"/>
      <c r="B244" s="170" t="s">
        <v>206</v>
      </c>
      <c r="C244" s="170" t="s">
        <v>207</v>
      </c>
      <c r="D244" s="171" t="s">
        <v>165</v>
      </c>
      <c r="E244" s="172">
        <f>SmtRes!DO393*SmtRes!AT393</f>
        <v>0.20000000000000001</v>
      </c>
      <c r="F244" s="172"/>
      <c r="G244" s="172">
        <f>ROUND(E244*G233, 7)</f>
        <v>0.0040000000000000001</v>
      </c>
      <c r="H244" s="173"/>
      <c r="I244" s="174"/>
      <c r="J244" s="173">
        <f>ROUND(SmtRes!AG393/SmtRes!DO393, 2)</f>
        <v>522.73000000000002</v>
      </c>
      <c r="K244" s="174"/>
      <c r="L244" s="173">
        <f>SmtRes!DH393</f>
        <v>2.0899999999999999</v>
      </c>
      <c r="CE244">
        <v>1</v>
      </c>
    </row>
    <row r="245" ht="15">
      <c r="A245" s="179"/>
      <c r="B245" s="172">
        <v>4</v>
      </c>
      <c r="C245" s="179" t="s">
        <v>208</v>
      </c>
      <c r="D245" s="171"/>
      <c r="E245" s="180"/>
      <c r="F245" s="172"/>
      <c r="G245" s="172"/>
      <c r="H245" s="172"/>
      <c r="I245" s="172"/>
      <c r="J245" s="172"/>
      <c r="K245" s="172"/>
      <c r="L245" s="181">
        <f>SUM(L246:L248)-SUMIF(CE246:CE248, 1, L246:L248)</f>
        <v>15.23</v>
      </c>
    </row>
    <row r="246" ht="57">
      <c r="A246" s="170"/>
      <c r="B246" s="170" t="s">
        <v>530</v>
      </c>
      <c r="C246" s="170" t="s">
        <v>531</v>
      </c>
      <c r="D246" s="171" t="s">
        <v>426</v>
      </c>
      <c r="E246" s="172">
        <v>0.096000000000000002</v>
      </c>
      <c r="F246" s="172"/>
      <c r="G246" s="172">
        <f>SmtRes!CX394</f>
        <v>0.0019199999999999998</v>
      </c>
      <c r="H246" s="173">
        <f>SmtRes!CZ394</f>
        <v>37.710000000000001</v>
      </c>
      <c r="I246" s="174">
        <f>SmtRes!AI394</f>
        <v>1.53</v>
      </c>
      <c r="J246" s="173">
        <f t="shared" ref="J246:J248" si="51">ROUND(H246*I246, 2)</f>
        <v>57.700000000000003</v>
      </c>
      <c r="K246" s="174"/>
      <c r="L246" s="173">
        <f>SmtRes!DF394</f>
        <v>0.11</v>
      </c>
    </row>
    <row r="247" ht="28.5">
      <c r="A247" s="170"/>
      <c r="B247" s="170" t="s">
        <v>626</v>
      </c>
      <c r="C247" s="170" t="s">
        <v>627</v>
      </c>
      <c r="D247" s="171" t="s">
        <v>211</v>
      </c>
      <c r="E247" s="172">
        <v>0.5</v>
      </c>
      <c r="F247" s="172"/>
      <c r="G247" s="172">
        <f>SmtRes!CX395</f>
        <v>0.01</v>
      </c>
      <c r="H247" s="173">
        <f>SmtRes!CZ395</f>
        <v>931.11000000000001</v>
      </c>
      <c r="I247" s="174">
        <f>SmtRes!AI395</f>
        <v>1.6100000000000001</v>
      </c>
      <c r="J247" s="173">
        <f t="shared" si="51"/>
        <v>1499.0899999999999</v>
      </c>
      <c r="K247" s="174"/>
      <c r="L247" s="173">
        <f>SmtRes!DF395</f>
        <v>14.99</v>
      </c>
    </row>
    <row r="248" ht="14.25">
      <c r="A248" s="170"/>
      <c r="B248" s="170" t="s">
        <v>538</v>
      </c>
      <c r="C248" s="182" t="s">
        <v>539</v>
      </c>
      <c r="D248" s="183" t="s">
        <v>294</v>
      </c>
      <c r="E248" s="184">
        <v>6.0000000000000002e-05</v>
      </c>
      <c r="F248" s="184"/>
      <c r="G248" s="184">
        <f>SmtRes!CX396</f>
        <v>1.1999999999999999e-06</v>
      </c>
      <c r="H248" s="185">
        <f>SmtRes!CZ396</f>
        <v>82698.139999999999</v>
      </c>
      <c r="I248" s="186">
        <f>SmtRes!AI396</f>
        <v>1.29</v>
      </c>
      <c r="J248" s="185">
        <f t="shared" si="51"/>
        <v>106680.60000000001</v>
      </c>
      <c r="K248" s="186"/>
      <c r="L248" s="185">
        <f>SmtRes!DF396</f>
        <v>0.13</v>
      </c>
    </row>
    <row r="249" ht="15">
      <c r="A249" s="170"/>
      <c r="B249" s="170"/>
      <c r="C249" s="187" t="s">
        <v>215</v>
      </c>
      <c r="D249" s="171"/>
      <c r="E249" s="172"/>
      <c r="F249" s="172"/>
      <c r="G249" s="172"/>
      <c r="H249" s="173"/>
      <c r="I249" s="174"/>
      <c r="J249" s="173"/>
      <c r="K249" s="174"/>
      <c r="L249" s="173">
        <f>L235+L237+L238+L245</f>
        <v>266.09000000000003</v>
      </c>
    </row>
    <row r="250" ht="57">
      <c r="A250" s="169" t="s">
        <v>640</v>
      </c>
      <c r="B250" s="170" t="str">
        <f>Source!F900</f>
        <v>421/пр_2020_п.75_пп.а</v>
      </c>
      <c r="C250" s="170" t="str">
        <f>Source!G900</f>
        <v xml:space="preserve">Сметная стоимость вспомогательных ненормируемых материальных ресурсов, не учтенная в сметной норме, 2%</v>
      </c>
      <c r="D250" s="171" t="str">
        <f>Source!H900</f>
        <v>%</v>
      </c>
      <c r="E250" s="172">
        <f>SmtRes!AT397</f>
        <v>2</v>
      </c>
      <c r="F250" s="172"/>
      <c r="G250" s="172">
        <f>Source!I900</f>
        <v>2</v>
      </c>
      <c r="H250" s="173"/>
      <c r="I250" s="174"/>
      <c r="J250" s="173"/>
      <c r="K250" s="174"/>
      <c r="L250" s="173">
        <f>Source!P900</f>
        <v>4.71</v>
      </c>
      <c r="AD250">
        <f>ROUND((Source!AT900/100)*((ROUND(0*Source!I900, 2)+ROUND(0*Source!I900, 2))), 2)</f>
        <v>0</v>
      </c>
      <c r="AE250">
        <f>ROUND((Source!AU900/100)*((ROUND(0*Source!I900, 2)+ROUND(0*Source!I900, 2))), 2)</f>
        <v>0</v>
      </c>
      <c r="AN250">
        <f>L250</f>
        <v>4.71</v>
      </c>
      <c r="AW250">
        <f>L250</f>
        <v>4.71</v>
      </c>
      <c r="AZ250">
        <f>Source!X900</f>
        <v>0</v>
      </c>
      <c r="BA250">
        <f>Source!Y900</f>
        <v>0</v>
      </c>
      <c r="CD250">
        <v>2</v>
      </c>
    </row>
    <row r="251" ht="14.25">
      <c r="A251" s="170"/>
      <c r="B251" s="170"/>
      <c r="C251" s="170" t="s">
        <v>217</v>
      </c>
      <c r="D251" s="171"/>
      <c r="E251" s="172"/>
      <c r="F251" s="172"/>
      <c r="G251" s="172"/>
      <c r="H251" s="173"/>
      <c r="I251" s="174"/>
      <c r="J251" s="173"/>
      <c r="K251" s="174"/>
      <c r="L251" s="173">
        <f>SUM(AR233:AR254)+SUM(AS233:AS254)+SUM(AT233:AT254)+SUM(AU233:AU254)+SUM(AV233:AV254)</f>
        <v>240.38000000000002</v>
      </c>
    </row>
    <row r="252" ht="28.5">
      <c r="A252" s="170"/>
      <c r="B252" s="170" t="s">
        <v>218</v>
      </c>
      <c r="C252" s="170" t="s">
        <v>219</v>
      </c>
      <c r="D252" s="171" t="s">
        <v>220</v>
      </c>
      <c r="E252" s="172">
        <f>Source!BZ899</f>
        <v>97</v>
      </c>
      <c r="F252" s="172"/>
      <c r="G252" s="172">
        <f>Source!AT899</f>
        <v>97</v>
      </c>
      <c r="H252" s="173"/>
      <c r="I252" s="174"/>
      <c r="J252" s="173"/>
      <c r="K252" s="174"/>
      <c r="L252" s="173">
        <f>SUM(AZ233:AZ254)</f>
        <v>233.17000000000002</v>
      </c>
    </row>
    <row r="253" ht="28.5">
      <c r="A253" s="182"/>
      <c r="B253" s="182" t="s">
        <v>221</v>
      </c>
      <c r="C253" s="182" t="s">
        <v>222</v>
      </c>
      <c r="D253" s="183" t="s">
        <v>220</v>
      </c>
      <c r="E253" s="184">
        <f>Source!CA899</f>
        <v>51</v>
      </c>
      <c r="F253" s="184"/>
      <c r="G253" s="184">
        <f>Source!AU899</f>
        <v>51</v>
      </c>
      <c r="H253" s="185"/>
      <c r="I253" s="186"/>
      <c r="J253" s="185"/>
      <c r="K253" s="186"/>
      <c r="L253" s="185">
        <f>SUM(BA233:BA254)</f>
        <v>122.59</v>
      </c>
    </row>
    <row r="254" ht="15">
      <c r="C254" s="188" t="s">
        <v>223</v>
      </c>
      <c r="D254" s="188"/>
      <c r="E254" s="188"/>
      <c r="F254" s="188"/>
      <c r="G254" s="188"/>
      <c r="H254" s="188"/>
      <c r="I254" s="189">
        <f>IF(E233&lt;&gt;0,K254/E233, 0)</f>
        <v>31328.000000000004</v>
      </c>
      <c r="J254" s="189"/>
      <c r="K254" s="189">
        <f>L235+L237+L245+L252+L253+L238+SUM(L250:L250)</f>
        <v>626.56000000000006</v>
      </c>
      <c r="L254" s="189"/>
      <c r="AD254">
        <f>ROUND((Source!AT899/100)*((ROUND(SUMIF(SmtRes!AQ388:'SmtRes'!AQ397,"=1",SmtRes!AD388:'SmtRes'!AD397)*Source!I899, 2)+ROUND(SUMIF(SmtRes!AQ388:'SmtRes'!AQ397,"=1",SmtRes!AC388:'SmtRes'!AC397)*Source!I899, 2))), 2)</f>
        <v>33.68</v>
      </c>
      <c r="AE254">
        <f>ROUND((Source!AU899/100)*((ROUND(SUMIF(SmtRes!AQ388:'SmtRes'!AQ397,"=1",SmtRes!AD388:'SmtRes'!AD397)*Source!I899, 2)+ROUND(SUMIF(SmtRes!AQ388:'SmtRes'!AQ397,"=1",SmtRes!AC388:'SmtRes'!AC397)*Source!I899, 2))), 2)</f>
        <v>17.710000000000001</v>
      </c>
      <c r="AN254" s="190">
        <f>L235+L237+L245+L252+L253+L238</f>
        <v>621.85000000000002</v>
      </c>
      <c r="AO254" s="190">
        <f>L237</f>
        <v>10.479999999999997</v>
      </c>
      <c r="AQ254" t="s">
        <v>224</v>
      </c>
      <c r="AR254" s="190">
        <f>L235</f>
        <v>235.48000000000002</v>
      </c>
      <c r="AT254" s="190">
        <f>L238</f>
        <v>4.9000000000000004</v>
      </c>
      <c r="AV254" t="s">
        <v>224</v>
      </c>
      <c r="AW254" s="190">
        <f>L245</f>
        <v>15.23</v>
      </c>
      <c r="AZ254">
        <f>Source!X899</f>
        <v>233.17000000000002</v>
      </c>
      <c r="BA254">
        <f>Source!Y899</f>
        <v>122.59</v>
      </c>
      <c r="CD254">
        <v>2</v>
      </c>
    </row>
    <row r="255" ht="42.75">
      <c r="A255" s="208" t="s">
        <v>399</v>
      </c>
      <c r="B255" s="182" t="str">
        <f>Source!F901</f>
        <v>ТЦ_21.1.07.02_50_3306007697_04.04.2025_02_11.1</v>
      </c>
      <c r="C255" s="182" t="str">
        <f>Source!G901</f>
        <v xml:space="preserve">Кабель силовой  АСБл-10 3х120</v>
      </c>
      <c r="D255" s="183" t="str">
        <f>Source!H901</f>
        <v>м</v>
      </c>
      <c r="E255" s="184">
        <f>Source!K901</f>
        <v>2.04</v>
      </c>
      <c r="F255" s="184"/>
      <c r="G255" s="184">
        <f>Source!I901</f>
        <v>2.04</v>
      </c>
      <c r="H255" s="185"/>
      <c r="I255" s="186"/>
      <c r="J255" s="185">
        <f>Source!AL901</f>
        <v>1556.8599999999999</v>
      </c>
      <c r="K255" s="186"/>
      <c r="L255" s="185">
        <f>Source!HG901</f>
        <v>3175.9900000000002</v>
      </c>
    </row>
    <row r="256" ht="15">
      <c r="C256" s="188" t="s">
        <v>223</v>
      </c>
      <c r="D256" s="188"/>
      <c r="E256" s="188"/>
      <c r="F256" s="188"/>
      <c r="G256" s="188"/>
      <c r="H256" s="188"/>
      <c r="I256" s="189">
        <f>IF(E255&lt;&gt;0,K256/E255, 0)</f>
        <v>1556.857843137255</v>
      </c>
      <c r="J256" s="189"/>
      <c r="K256" s="189">
        <f>L255</f>
        <v>3175.9900000000002</v>
      </c>
      <c r="L256" s="189"/>
      <c r="AD256">
        <f>ROUND((Source!AT901/100)*((ROUND(ROUND(Source!AO901,2)*Source!I901, 2)+ROUND(ROUND(Source!AN901,2)*Source!I901, 2))), 2)</f>
        <v>0</v>
      </c>
      <c r="AE256">
        <f>ROUND((Source!AU901/100)*((ROUND(ROUND(Source!AO901,2)*Source!I901, 2)+ROUND(ROUND(Source!AN901,2)*Source!I901, 2))), 2)</f>
        <v>0</v>
      </c>
      <c r="AN256" s="190">
        <f>L255</f>
        <v>3175.9900000000002</v>
      </c>
      <c r="AO256">
        <f>0</f>
        <v>0</v>
      </c>
      <c r="AQ256" t="s">
        <v>224</v>
      </c>
      <c r="AR256">
        <f>0</f>
        <v>0</v>
      </c>
      <c r="AT256">
        <f>0</f>
        <v>0</v>
      </c>
      <c r="AV256" t="s">
        <v>224</v>
      </c>
      <c r="AW256" s="190">
        <f>L255</f>
        <v>3175.9900000000002</v>
      </c>
      <c r="AX256" s="190">
        <f>L255</f>
        <v>3175.9900000000002</v>
      </c>
      <c r="AZ256">
        <f>Source!X901</f>
        <v>0</v>
      </c>
      <c r="BA256">
        <f>Source!Y901</f>
        <v>0</v>
      </c>
      <c r="CD256">
        <v>1</v>
      </c>
    </row>
    <row r="257" ht="28.5">
      <c r="A257" s="169" t="s">
        <v>441</v>
      </c>
      <c r="B257" s="170" t="s">
        <v>396</v>
      </c>
      <c r="C257" s="170" t="str">
        <f>Source!G902</f>
        <v xml:space="preserve">Засыпка вручную траншей, пазух котлованов и ям, группа грунтов: 1</v>
      </c>
      <c r="D257" s="171" t="str">
        <f>Source!H902</f>
        <v xml:space="preserve">100 м3</v>
      </c>
      <c r="E257" s="172">
        <f>Source!K902</f>
        <v>0.0071999999999999998</v>
      </c>
      <c r="F257" s="172"/>
      <c r="G257" s="172">
        <f>Source!I902</f>
        <v>0.0071999999999999998</v>
      </c>
      <c r="H257" s="173"/>
      <c r="I257" s="174"/>
      <c r="J257" s="173"/>
      <c r="K257" s="174"/>
      <c r="L257" s="173"/>
    </row>
    <row r="258">
      <c r="C258" s="125" t="str">
        <f>"Объем: "&amp;Source!I902&amp;"=0,72/"&amp;"100"</f>
        <v xml:space="preserve">Объем: 0.0072=0,72/100</v>
      </c>
    </row>
    <row r="259" ht="15">
      <c r="A259" s="179"/>
      <c r="B259" s="172">
        <v>1</v>
      </c>
      <c r="C259" s="179" t="s">
        <v>190</v>
      </c>
      <c r="D259" s="171" t="s">
        <v>165</v>
      </c>
      <c r="E259" s="180"/>
      <c r="F259" s="172"/>
      <c r="G259" s="172">
        <f>Source!U902</f>
        <v>0.63719999999999999</v>
      </c>
      <c r="H259" s="172"/>
      <c r="I259" s="172"/>
      <c r="J259" s="172"/>
      <c r="K259" s="172"/>
      <c r="L259" s="181">
        <f>SUM(L260:L260)-SUMIF(CE260:CE260, 1, L260:L260)</f>
        <v>259.75</v>
      </c>
    </row>
    <row r="260" ht="28.5">
      <c r="A260" s="170"/>
      <c r="B260" s="170" t="s">
        <v>397</v>
      </c>
      <c r="C260" s="182" t="s">
        <v>398</v>
      </c>
      <c r="D260" s="183" t="s">
        <v>165</v>
      </c>
      <c r="E260" s="184">
        <v>88.5</v>
      </c>
      <c r="F260" s="184"/>
      <c r="G260" s="184">
        <f>SmtRes!CX398</f>
        <v>0.63719999999999999</v>
      </c>
      <c r="H260" s="185"/>
      <c r="I260" s="186"/>
      <c r="J260" s="185">
        <f>SmtRes!CZ398</f>
        <v>407.64999999999998</v>
      </c>
      <c r="K260" s="186"/>
      <c r="L260" s="185">
        <f>SmtRes!DI398</f>
        <v>259.75</v>
      </c>
    </row>
    <row r="261" ht="15">
      <c r="A261" s="170"/>
      <c r="B261" s="170"/>
      <c r="C261" s="187" t="s">
        <v>215</v>
      </c>
      <c r="D261" s="171"/>
      <c r="E261" s="172"/>
      <c r="F261" s="172"/>
      <c r="G261" s="172"/>
      <c r="H261" s="173"/>
      <c r="I261" s="174"/>
      <c r="J261" s="173"/>
      <c r="K261" s="174"/>
      <c r="L261" s="173">
        <f>L259</f>
        <v>259.75</v>
      </c>
    </row>
    <row r="262" ht="14.25">
      <c r="A262" s="170"/>
      <c r="B262" s="170"/>
      <c r="C262" s="170" t="s">
        <v>217</v>
      </c>
      <c r="D262" s="171"/>
      <c r="E262" s="172"/>
      <c r="F262" s="172"/>
      <c r="G262" s="172"/>
      <c r="H262" s="173"/>
      <c r="I262" s="174"/>
      <c r="J262" s="173"/>
      <c r="K262" s="174"/>
      <c r="L262" s="173">
        <f>SUM(AR257:AR265)+SUM(AS257:AS265)+SUM(AT257:AT265)+SUM(AU257:AU265)+SUM(AV257:AV265)</f>
        <v>259.75</v>
      </c>
    </row>
    <row r="263" ht="28.5">
      <c r="A263" s="170"/>
      <c r="B263" s="170" t="s">
        <v>284</v>
      </c>
      <c r="C263" s="170" t="s">
        <v>285</v>
      </c>
      <c r="D263" s="171" t="s">
        <v>220</v>
      </c>
      <c r="E263" s="172">
        <f>Source!BZ902</f>
        <v>89</v>
      </c>
      <c r="F263" s="172"/>
      <c r="G263" s="172">
        <f>Source!AT902</f>
        <v>89</v>
      </c>
      <c r="H263" s="173"/>
      <c r="I263" s="174"/>
      <c r="J263" s="173"/>
      <c r="K263" s="174"/>
      <c r="L263" s="173">
        <f>SUM(AZ257:AZ265)</f>
        <v>231.18000000000001</v>
      </c>
    </row>
    <row r="264" ht="28.5">
      <c r="A264" s="182"/>
      <c r="B264" s="182" t="s">
        <v>286</v>
      </c>
      <c r="C264" s="182" t="s">
        <v>287</v>
      </c>
      <c r="D264" s="183" t="s">
        <v>220</v>
      </c>
      <c r="E264" s="184">
        <f>Source!CA902</f>
        <v>40</v>
      </c>
      <c r="F264" s="184"/>
      <c r="G264" s="184">
        <f>Source!AU902</f>
        <v>40</v>
      </c>
      <c r="H264" s="185"/>
      <c r="I264" s="186"/>
      <c r="J264" s="185"/>
      <c r="K264" s="186"/>
      <c r="L264" s="185">
        <f>SUM(BA257:BA265)</f>
        <v>103.90000000000001</v>
      </c>
    </row>
    <row r="265" ht="15">
      <c r="C265" s="188" t="s">
        <v>223</v>
      </c>
      <c r="D265" s="188"/>
      <c r="E265" s="188"/>
      <c r="F265" s="188"/>
      <c r="G265" s="188"/>
      <c r="H265" s="188"/>
      <c r="I265" s="189">
        <f>IF(E257&lt;&gt;0,K265/E257, 0)</f>
        <v>82615.277777777781</v>
      </c>
      <c r="J265" s="189"/>
      <c r="K265" s="189">
        <f>L259+L263+L264</f>
        <v>594.83000000000004</v>
      </c>
      <c r="L265" s="189"/>
      <c r="AD265">
        <f>ROUND((Source!AT902/100)*((ROUND(SUMIF(SmtRes!AQ398:'SmtRes'!AQ398,"=1",SmtRes!AD398:'SmtRes'!AD398)*Source!I902, 2)+ROUND(SUMIF(SmtRes!AQ398:'SmtRes'!AQ398,"=1",SmtRes!AC398:'SmtRes'!AC398)*Source!I902, 2))), 2)</f>
        <v>2.6200000000000001</v>
      </c>
      <c r="AE265">
        <f>ROUND((Source!AU902/100)*((ROUND(SUMIF(SmtRes!AQ398:'SmtRes'!AQ398,"=1",SmtRes!AD398:'SmtRes'!AD398)*Source!I902, 2)+ROUND(SUMIF(SmtRes!AQ398:'SmtRes'!AQ398,"=1",SmtRes!AC398:'SmtRes'!AC398)*Source!I902, 2))), 2)</f>
        <v>1.1799999999999999</v>
      </c>
      <c r="AN265" s="190">
        <f>L259+L263+L264</f>
        <v>594.83000000000004</v>
      </c>
      <c r="AO265">
        <f>0</f>
        <v>0</v>
      </c>
      <c r="AQ265" t="s">
        <v>224</v>
      </c>
      <c r="AR265" s="190">
        <f>L259</f>
        <v>259.75</v>
      </c>
      <c r="AT265">
        <f>0</f>
        <v>0</v>
      </c>
      <c r="AV265" t="s">
        <v>224</v>
      </c>
      <c r="AW265">
        <f>0</f>
        <v>0</v>
      </c>
      <c r="AZ265">
        <f>Source!X902</f>
        <v>231.18000000000001</v>
      </c>
      <c r="BA265">
        <f>Source!Y902</f>
        <v>103.90000000000001</v>
      </c>
      <c r="CD265">
        <v>1</v>
      </c>
    </row>
    <row r="266" ht="42.75">
      <c r="A266" s="208" t="s">
        <v>451</v>
      </c>
      <c r="B266" s="182" t="s">
        <v>461</v>
      </c>
      <c r="C266" s="182" t="str">
        <f>Source!G903</f>
        <v xml:space="preserve">Погрузка в автотранспортное средство: грунт растительного слоя (земля, перегной)</v>
      </c>
      <c r="D266" s="183" t="str">
        <f>Source!H903</f>
        <v xml:space="preserve">1т груза</v>
      </c>
      <c r="E266" s="184">
        <f>Source!K903</f>
        <v>0.63</v>
      </c>
      <c r="F266" s="184"/>
      <c r="G266" s="184">
        <f>Source!I903</f>
        <v>0.63</v>
      </c>
      <c r="H266" s="185"/>
      <c r="I266" s="186"/>
      <c r="J266" s="185">
        <f>Source!AK903</f>
        <v>94.879999999999995</v>
      </c>
      <c r="K266" s="186"/>
      <c r="L266" s="185">
        <f>Source!HD903</f>
        <v>59.770000000000003</v>
      </c>
    </row>
    <row r="267" ht="15">
      <c r="C267" s="188" t="s">
        <v>223</v>
      </c>
      <c r="D267" s="188"/>
      <c r="E267" s="188"/>
      <c r="F267" s="188"/>
      <c r="G267" s="188"/>
      <c r="H267" s="188"/>
      <c r="I267" s="189">
        <f>IF(E266&lt;&gt;0,K267/E266, 0)</f>
        <v>94.873015873015873</v>
      </c>
      <c r="J267" s="189"/>
      <c r="K267" s="189">
        <f>L266</f>
        <v>59.770000000000003</v>
      </c>
      <c r="L267" s="189"/>
      <c r="AD267">
        <f>ROUND((Source!AT903/100)*((ROUND(0*Source!I903, 2)+ROUND(0*Source!I903, 2))), 2)</f>
        <v>0</v>
      </c>
      <c r="AE267">
        <f>ROUND((Source!AU903/100)*((ROUND(0*Source!I903, 2)+ROUND(0*Source!I903, 2))), 2)</f>
        <v>0</v>
      </c>
      <c r="AN267" s="190">
        <f>L266</f>
        <v>59.770000000000003</v>
      </c>
      <c r="AP267">
        <f>0</f>
        <v>0</v>
      </c>
      <c r="AQ267" t="s">
        <v>224</v>
      </c>
      <c r="AS267">
        <f>0</f>
        <v>0</v>
      </c>
      <c r="AU267">
        <f>0</f>
        <v>0</v>
      </c>
      <c r="AV267" t="s">
        <v>224</v>
      </c>
      <c r="AZ267">
        <f>Source!X903</f>
        <v>0</v>
      </c>
      <c r="BA267">
        <f>Source!Y903</f>
        <v>0</v>
      </c>
      <c r="BB267" s="190">
        <f>L266</f>
        <v>59.770000000000003</v>
      </c>
      <c r="CD267">
        <v>1</v>
      </c>
    </row>
    <row r="268" ht="128.25">
      <c r="A268" s="208" t="s">
        <v>452</v>
      </c>
      <c r="B268" s="182" t="s">
        <v>523</v>
      </c>
      <c r="C268" s="182" t="str">
        <f>Source!G904</f>
        <v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268" s="183" t="str">
        <f>Source!H904</f>
        <v xml:space="preserve">1т груза</v>
      </c>
      <c r="E268" s="184">
        <f>Source!K904</f>
        <v>0.63</v>
      </c>
      <c r="F268" s="184"/>
      <c r="G268" s="184">
        <f>Source!I904</f>
        <v>0.63</v>
      </c>
      <c r="H268" s="185"/>
      <c r="I268" s="186"/>
      <c r="J268" s="185">
        <f>Source!AK904</f>
        <v>263.24000000000001</v>
      </c>
      <c r="K268" s="186"/>
      <c r="L268" s="185">
        <f>Source!HD904</f>
        <v>165.84</v>
      </c>
    </row>
    <row r="269" ht="15">
      <c r="C269" s="188" t="s">
        <v>223</v>
      </c>
      <c r="D269" s="188"/>
      <c r="E269" s="188"/>
      <c r="F269" s="188"/>
      <c r="G269" s="188"/>
      <c r="H269" s="188"/>
      <c r="I269" s="189">
        <f>IF(E268&lt;&gt;0,K269/E268, 0)</f>
        <v>263.23809523809524</v>
      </c>
      <c r="J269" s="189"/>
      <c r="K269" s="189">
        <f>L268</f>
        <v>165.84</v>
      </c>
      <c r="L269" s="189"/>
      <c r="AD269">
        <f>ROUND((Source!AT904/100)*((ROUND(0*Source!I904, 2)+ROUND(0*Source!I904, 2))), 2)</f>
        <v>0</v>
      </c>
      <c r="AE269">
        <f>ROUND((Source!AU904/100)*((ROUND(0*Source!I904, 2)+ROUND(0*Source!I904, 2))), 2)</f>
        <v>0</v>
      </c>
      <c r="AN269" s="190">
        <f>L268</f>
        <v>165.84</v>
      </c>
      <c r="AP269">
        <f>0</f>
        <v>0</v>
      </c>
      <c r="AQ269" t="s">
        <v>224</v>
      </c>
      <c r="AS269">
        <f>0</f>
        <v>0</v>
      </c>
      <c r="AU269">
        <f>0</f>
        <v>0</v>
      </c>
      <c r="AV269" t="s">
        <v>224</v>
      </c>
      <c r="AZ269">
        <f>Source!X904</f>
        <v>0</v>
      </c>
      <c r="BA269">
        <f>Source!Y904</f>
        <v>0</v>
      </c>
      <c r="BB269" s="190">
        <f>L268</f>
        <v>165.84</v>
      </c>
      <c r="CD269">
        <v>1</v>
      </c>
    </row>
    <row r="271" ht="15">
      <c r="A271" s="191"/>
      <c r="B271" s="192"/>
      <c r="C271" s="187" t="s">
        <v>225</v>
      </c>
      <c r="D271" s="187"/>
      <c r="E271" s="187"/>
      <c r="F271" s="187"/>
      <c r="G271" s="187"/>
      <c r="H271" s="187"/>
      <c r="I271" s="181"/>
      <c r="J271" s="191"/>
      <c r="K271" s="193"/>
      <c r="L271" s="181">
        <f>L273+L274+L280+L284</f>
        <v>13121.160000000002</v>
      </c>
    </row>
    <row r="272" ht="14.25">
      <c r="A272" s="194"/>
      <c r="B272" s="123"/>
      <c r="C272" s="195" t="s">
        <v>226</v>
      </c>
      <c r="D272" s="170"/>
      <c r="E272" s="170"/>
      <c r="F272" s="170"/>
      <c r="G272" s="170"/>
      <c r="H272" s="170"/>
      <c r="I272" s="173"/>
      <c r="J272" s="194"/>
      <c r="K272" s="172"/>
      <c r="L272" s="173"/>
    </row>
    <row r="273" ht="14.25">
      <c r="A273" s="194"/>
      <c r="B273" s="123"/>
      <c r="C273" s="170" t="s">
        <v>227</v>
      </c>
      <c r="D273" s="170"/>
      <c r="E273" s="170"/>
      <c r="F273" s="170"/>
      <c r="G273" s="170"/>
      <c r="H273" s="170"/>
      <c r="I273" s="173"/>
      <c r="J273" s="194"/>
      <c r="K273" s="172"/>
      <c r="L273" s="173">
        <f>SUM(AR178:AR269)</f>
        <v>3198.2400000000002</v>
      </c>
    </row>
    <row r="274" ht="14.25" hidden="1">
      <c r="A274" s="194"/>
      <c r="B274" s="123"/>
      <c r="C274" s="170" t="s">
        <v>228</v>
      </c>
      <c r="D274" s="170"/>
      <c r="E274" s="170"/>
      <c r="F274" s="170"/>
      <c r="G274" s="170"/>
      <c r="H274" s="170"/>
      <c r="I274" s="173"/>
      <c r="J274" s="194"/>
      <c r="K274" s="172"/>
      <c r="L274" s="173">
        <f>L276+L279+L278</f>
        <v>22.029999999999998</v>
      </c>
    </row>
    <row r="275" ht="14.25" hidden="1">
      <c r="A275" s="194"/>
      <c r="B275" s="123"/>
      <c r="C275" s="195" t="s">
        <v>229</v>
      </c>
      <c r="D275" s="170"/>
      <c r="E275" s="170"/>
      <c r="F275" s="170"/>
      <c r="G275" s="170"/>
      <c r="H275" s="170"/>
      <c r="I275" s="173"/>
      <c r="J275" s="194"/>
      <c r="K275" s="172"/>
      <c r="L275" s="173"/>
    </row>
    <row r="276" ht="14.25">
      <c r="A276" s="194"/>
      <c r="B276" s="123"/>
      <c r="C276" s="170" t="s">
        <v>228</v>
      </c>
      <c r="D276" s="170"/>
      <c r="E276" s="170"/>
      <c r="F276" s="170"/>
      <c r="G276" s="170"/>
      <c r="H276" s="170"/>
      <c r="I276" s="173"/>
      <c r="J276" s="194"/>
      <c r="K276" s="172"/>
      <c r="L276" s="173">
        <f>SUM(AO178:AO269)</f>
        <v>15.459999999999997</v>
      </c>
    </row>
    <row r="277" ht="14.25" hidden="1">
      <c r="A277" s="194"/>
      <c r="B277" s="123"/>
      <c r="C277" s="195" t="s">
        <v>230</v>
      </c>
      <c r="D277" s="170"/>
      <c r="E277" s="170"/>
      <c r="F277" s="170"/>
      <c r="G277" s="170"/>
      <c r="H277" s="170"/>
      <c r="I277" s="173"/>
      <c r="J277" s="194"/>
      <c r="K277" s="172"/>
      <c r="L277" s="173"/>
    </row>
    <row r="278" ht="14.25">
      <c r="A278" s="194"/>
      <c r="B278" s="123"/>
      <c r="C278" s="170" t="s">
        <v>231</v>
      </c>
      <c r="D278" s="170"/>
      <c r="E278" s="170"/>
      <c r="F278" s="170"/>
      <c r="G278" s="170"/>
      <c r="H278" s="170"/>
      <c r="I278" s="173"/>
      <c r="J278" s="194"/>
      <c r="K278" s="172"/>
      <c r="L278" s="173">
        <f>SUM(AT178:AT269)</f>
        <v>6.5700000000000003</v>
      </c>
    </row>
    <row r="279" ht="14.25" hidden="1">
      <c r="A279" s="194"/>
      <c r="B279" s="123"/>
      <c r="C279" s="170" t="s">
        <v>232</v>
      </c>
      <c r="D279" s="170"/>
      <c r="E279" s="170"/>
      <c r="F279" s="170"/>
      <c r="G279" s="170"/>
      <c r="H279" s="170"/>
      <c r="I279" s="173"/>
      <c r="J279" s="194"/>
      <c r="K279" s="172"/>
      <c r="L279" s="173">
        <f>SUM(AV178:AV269)</f>
        <v>0</v>
      </c>
    </row>
    <row r="280" ht="14.25">
      <c r="A280" s="194"/>
      <c r="B280" s="123"/>
      <c r="C280" s="170" t="s">
        <v>233</v>
      </c>
      <c r="D280" s="170"/>
      <c r="E280" s="170"/>
      <c r="F280" s="170"/>
      <c r="G280" s="170"/>
      <c r="H280" s="170"/>
      <c r="I280" s="173"/>
      <c r="J280" s="194"/>
      <c r="K280" s="172"/>
      <c r="L280" s="173">
        <f>L282+L283</f>
        <v>9675.2800000000007</v>
      </c>
    </row>
    <row r="281" ht="14.25">
      <c r="A281" s="194"/>
      <c r="B281" s="123"/>
      <c r="C281" s="195" t="s">
        <v>229</v>
      </c>
      <c r="D281" s="170"/>
      <c r="E281" s="170"/>
      <c r="F281" s="170"/>
      <c r="G281" s="170"/>
      <c r="H281" s="170"/>
      <c r="I281" s="173"/>
      <c r="J281" s="194"/>
      <c r="K281" s="172"/>
      <c r="L281" s="173"/>
    </row>
    <row r="282" ht="14.25">
      <c r="A282" s="194"/>
      <c r="B282" s="123"/>
      <c r="C282" s="170" t="s">
        <v>234</v>
      </c>
      <c r="D282" s="170"/>
      <c r="E282" s="170"/>
      <c r="F282" s="170"/>
      <c r="G282" s="170"/>
      <c r="H282" s="170"/>
      <c r="I282" s="173"/>
      <c r="J282" s="194"/>
      <c r="K282" s="172"/>
      <c r="L282" s="173">
        <f>SUM(AW178:AW269)-SUM(BK178:BK269)</f>
        <v>9675.2800000000007</v>
      </c>
    </row>
    <row r="283" ht="14.25" hidden="1">
      <c r="A283" s="194"/>
      <c r="B283" s="123"/>
      <c r="C283" s="170" t="s">
        <v>235</v>
      </c>
      <c r="D283" s="170"/>
      <c r="E283" s="170"/>
      <c r="F283" s="170"/>
      <c r="G283" s="170"/>
      <c r="H283" s="170"/>
      <c r="I283" s="173"/>
      <c r="J283" s="194"/>
      <c r="K283" s="172"/>
      <c r="L283" s="173">
        <f>SUM(BC178:BC269)</f>
        <v>0</v>
      </c>
    </row>
    <row r="284" ht="14.25">
      <c r="A284" s="194"/>
      <c r="B284" s="123"/>
      <c r="C284" s="170" t="s">
        <v>236</v>
      </c>
      <c r="D284" s="170"/>
      <c r="E284" s="170"/>
      <c r="F284" s="170"/>
      <c r="G284" s="170"/>
      <c r="H284" s="170"/>
      <c r="I284" s="173"/>
      <c r="J284" s="194"/>
      <c r="K284" s="172"/>
      <c r="L284" s="173">
        <f>SUM(BB178:BB269)</f>
        <v>225.61000000000001</v>
      </c>
    </row>
    <row r="285" ht="14.25">
      <c r="A285" s="194"/>
      <c r="B285" s="123"/>
      <c r="C285" s="170" t="s">
        <v>237</v>
      </c>
      <c r="D285" s="170"/>
      <c r="E285" s="170"/>
      <c r="F285" s="170"/>
      <c r="G285" s="170"/>
      <c r="H285" s="170"/>
      <c r="I285" s="173"/>
      <c r="J285" s="194"/>
      <c r="K285" s="172"/>
      <c r="L285" s="173">
        <f>SUM(AR178:AR269)+SUM(AT178:AT269)+SUM(AV178:AV269)</f>
        <v>3204.8100000000004</v>
      </c>
    </row>
    <row r="286" ht="14.25">
      <c r="A286" s="194"/>
      <c r="B286" s="123"/>
      <c r="C286" s="170" t="s">
        <v>238</v>
      </c>
      <c r="D286" s="170"/>
      <c r="E286" s="170"/>
      <c r="F286" s="170"/>
      <c r="G286" s="170"/>
      <c r="H286" s="170"/>
      <c r="I286" s="173"/>
      <c r="J286" s="194"/>
      <c r="K286" s="172"/>
      <c r="L286" s="173">
        <f>SUM(AZ178:AZ269)</f>
        <v>3033.7599999999998</v>
      </c>
    </row>
    <row r="287" ht="14.25">
      <c r="A287" s="194"/>
      <c r="B287" s="123"/>
      <c r="C287" s="170" t="s">
        <v>239</v>
      </c>
      <c r="D287" s="170"/>
      <c r="E287" s="170"/>
      <c r="F287" s="170"/>
      <c r="G287" s="170"/>
      <c r="H287" s="170"/>
      <c r="I287" s="173"/>
      <c r="J287" s="194"/>
      <c r="K287" s="172"/>
      <c r="L287" s="173">
        <f>SUM(BA178:BA269)</f>
        <v>1545.23</v>
      </c>
    </row>
    <row r="288" ht="14.25" hidden="1">
      <c r="A288" s="194"/>
      <c r="B288" s="123"/>
      <c r="C288" s="170" t="s">
        <v>240</v>
      </c>
      <c r="D288" s="170"/>
      <c r="E288" s="170"/>
      <c r="F288" s="170"/>
      <c r="G288" s="170"/>
      <c r="H288" s="170"/>
      <c r="I288" s="173"/>
      <c r="J288" s="194"/>
      <c r="K288" s="172"/>
      <c r="L288" s="173">
        <f>L290+L291</f>
        <v>0</v>
      </c>
    </row>
    <row r="289" ht="14.25" hidden="1">
      <c r="A289" s="194"/>
      <c r="B289" s="123"/>
      <c r="C289" s="195" t="s">
        <v>226</v>
      </c>
      <c r="D289" s="170"/>
      <c r="E289" s="170"/>
      <c r="F289" s="170"/>
      <c r="G289" s="170"/>
      <c r="H289" s="170"/>
      <c r="I289" s="173"/>
      <c r="J289" s="194"/>
      <c r="K289" s="172"/>
      <c r="L289" s="173"/>
    </row>
    <row r="290" ht="14.25" hidden="1">
      <c r="A290" s="194"/>
      <c r="B290" s="123"/>
      <c r="C290" s="170" t="s">
        <v>241</v>
      </c>
      <c r="D290" s="170"/>
      <c r="E290" s="170"/>
      <c r="F290" s="170"/>
      <c r="G290" s="170"/>
      <c r="H290" s="170"/>
      <c r="I290" s="173"/>
      <c r="J290" s="194"/>
      <c r="K290" s="172"/>
      <c r="L290" s="173">
        <f>SUM(BK178:BK269)</f>
        <v>0</v>
      </c>
    </row>
    <row r="291" ht="14.25" hidden="1">
      <c r="A291" s="194"/>
      <c r="B291" s="123"/>
      <c r="C291" s="170" t="s">
        <v>242</v>
      </c>
      <c r="D291" s="170"/>
      <c r="E291" s="170"/>
      <c r="F291" s="170"/>
      <c r="G291" s="170"/>
      <c r="H291" s="170"/>
      <c r="I291" s="173"/>
      <c r="J291" s="194"/>
      <c r="K291" s="172"/>
      <c r="L291" s="173">
        <f>SUM(BD178:BD269)</f>
        <v>0</v>
      </c>
    </row>
    <row r="292" ht="14.25" hidden="1">
      <c r="A292" s="194"/>
      <c r="B292" s="123"/>
      <c r="C292" s="170" t="s">
        <v>243</v>
      </c>
      <c r="D292" s="170"/>
      <c r="E292" s="170"/>
      <c r="F292" s="170"/>
      <c r="G292" s="170"/>
      <c r="H292" s="170"/>
      <c r="I292" s="173"/>
      <c r="J292" s="194"/>
      <c r="K292" s="172"/>
      <c r="L292" s="173"/>
    </row>
    <row r="293" ht="14.25" hidden="1">
      <c r="A293" s="194"/>
      <c r="B293" s="123"/>
      <c r="C293" s="170" t="s">
        <v>243</v>
      </c>
      <c r="D293" s="170"/>
      <c r="E293" s="170"/>
      <c r="F293" s="170"/>
      <c r="G293" s="170"/>
      <c r="H293" s="170"/>
      <c r="I293" s="173"/>
      <c r="J293" s="194"/>
      <c r="K293" s="172"/>
      <c r="L293" s="173">
        <f>SUM(BQ178:BQ269)</f>
        <v>0</v>
      </c>
    </row>
    <row r="294" ht="14.25" hidden="1">
      <c r="A294" s="194"/>
      <c r="B294" s="123"/>
      <c r="C294" s="170" t="s">
        <v>244</v>
      </c>
      <c r="D294" s="170"/>
      <c r="E294" s="170"/>
      <c r="F294" s="170"/>
      <c r="G294" s="170"/>
      <c r="H294" s="170"/>
      <c r="I294" s="173"/>
      <c r="J294" s="194"/>
      <c r="K294" s="172"/>
      <c r="L294" s="173">
        <f>SUM(BO178:BO269)</f>
        <v>0</v>
      </c>
    </row>
    <row r="295" ht="15">
      <c r="A295" s="191"/>
      <c r="B295" s="192"/>
      <c r="C295" s="187" t="s">
        <v>245</v>
      </c>
      <c r="D295" s="187"/>
      <c r="E295" s="187"/>
      <c r="F295" s="187"/>
      <c r="G295" s="187"/>
      <c r="H295" s="187"/>
      <c r="I295" s="181"/>
      <c r="J295" s="191"/>
      <c r="K295" s="193"/>
      <c r="L295" s="181">
        <f>L271+L286+L287+L288+L293+L294</f>
        <v>17700.150000000001</v>
      </c>
    </row>
    <row r="296" ht="14.25">
      <c r="A296" s="194"/>
      <c r="B296" s="123"/>
      <c r="C296" s="195" t="s">
        <v>246</v>
      </c>
      <c r="D296" s="170"/>
      <c r="E296" s="170"/>
      <c r="F296" s="170"/>
      <c r="G296" s="170"/>
      <c r="H296" s="170"/>
      <c r="I296" s="173"/>
      <c r="J296" s="194"/>
      <c r="K296" s="172"/>
      <c r="L296" s="173"/>
    </row>
    <row r="297" ht="14.25">
      <c r="A297" s="194"/>
      <c r="B297" s="123"/>
      <c r="C297" s="170" t="s">
        <v>247</v>
      </c>
      <c r="D297" s="170"/>
      <c r="E297" s="170"/>
      <c r="F297" s="170"/>
      <c r="G297" s="170"/>
      <c r="H297" s="170"/>
      <c r="I297" s="173"/>
      <c r="J297" s="194"/>
      <c r="K297" s="172"/>
      <c r="L297" s="173">
        <f>SUM(AX178:AX269)</f>
        <v>8359.9300000000003</v>
      </c>
    </row>
    <row r="298" ht="14.25" hidden="1">
      <c r="A298" s="194"/>
      <c r="B298" s="123"/>
      <c r="C298" s="170" t="s">
        <v>248</v>
      </c>
      <c r="D298" s="170"/>
      <c r="E298" s="170"/>
      <c r="F298" s="170"/>
      <c r="G298" s="170"/>
      <c r="H298" s="170"/>
      <c r="I298" s="173"/>
      <c r="J298" s="194"/>
      <c r="K298" s="172"/>
      <c r="L298" s="173">
        <f>SUM(AY178:AY269)</f>
        <v>0</v>
      </c>
    </row>
    <row r="299" ht="14.25">
      <c r="A299" s="194"/>
      <c r="B299" s="123"/>
      <c r="C299" s="170" t="s">
        <v>249</v>
      </c>
      <c r="D299" s="170"/>
      <c r="E299" s="170"/>
      <c r="F299" s="174"/>
      <c r="G299" s="180">
        <f>Source!F928</f>
        <v>6.4129999999999994</v>
      </c>
      <c r="H299" s="194"/>
      <c r="I299" s="194"/>
      <c r="J299" s="194"/>
      <c r="K299" s="194"/>
      <c r="L299" s="194"/>
    </row>
    <row r="300" ht="14.25">
      <c r="A300" s="194"/>
      <c r="B300" s="123"/>
      <c r="C300" s="170" t="s">
        <v>250</v>
      </c>
      <c r="D300" s="170"/>
      <c r="E300" s="170"/>
      <c r="F300" s="174"/>
      <c r="G300" s="180">
        <f>Source!F929</f>
        <v>0.0112</v>
      </c>
      <c r="H300" s="194"/>
      <c r="I300" s="194"/>
      <c r="J300" s="194"/>
      <c r="K300" s="194"/>
      <c r="L300" s="194"/>
    </row>
    <row r="303" ht="16.5">
      <c r="A303" s="168" t="s">
        <v>641</v>
      </c>
      <c r="B303" s="168"/>
      <c r="C303" s="168"/>
      <c r="D303" s="168"/>
      <c r="E303" s="168"/>
      <c r="F303" s="168"/>
      <c r="G303" s="168"/>
      <c r="H303" s="168"/>
      <c r="I303" s="168"/>
      <c r="J303" s="168"/>
      <c r="K303" s="168"/>
      <c r="L303" s="168"/>
    </row>
    <row r="304" ht="42.75">
      <c r="A304" s="169" t="s">
        <v>459</v>
      </c>
      <c r="B304" s="170" t="s">
        <v>272</v>
      </c>
      <c r="C304" s="170" t="str">
        <f>Source!G940</f>
        <v xml:space="preserve">Разработка грунта в отвал экскаваторами, вместимость ковша 0,5 (0,5-0,63) м3, группа грунтов: 2</v>
      </c>
      <c r="D304" s="171" t="str">
        <f>Source!H940</f>
        <v xml:space="preserve">1000 м3</v>
      </c>
      <c r="E304" s="172">
        <f>Source!K940</f>
        <v>0.020426</v>
      </c>
      <c r="F304" s="172"/>
      <c r="G304" s="172">
        <f>Source!I940</f>
        <v>0.020426</v>
      </c>
      <c r="H304" s="173"/>
      <c r="I304" s="174"/>
      <c r="J304" s="173"/>
      <c r="K304" s="174"/>
      <c r="L304" s="173"/>
    </row>
    <row r="305">
      <c r="C305" s="125" t="str">
        <f>"Объем: "&amp;Source!I940&amp;"=20,426/"&amp;"1000"</f>
        <v xml:space="preserve">Объем: 0.020426=20,426/1000</v>
      </c>
    </row>
    <row r="306" ht="15">
      <c r="A306" s="179"/>
      <c r="B306" s="172">
        <v>1</v>
      </c>
      <c r="C306" s="179" t="s">
        <v>190</v>
      </c>
      <c r="D306" s="171" t="s">
        <v>165</v>
      </c>
      <c r="E306" s="180"/>
      <c r="F306" s="172"/>
      <c r="G306" s="172">
        <f>Source!U940</f>
        <v>0.1621824</v>
      </c>
      <c r="H306" s="172"/>
      <c r="I306" s="172"/>
      <c r="J306" s="172"/>
      <c r="K306" s="172"/>
      <c r="L306" s="181">
        <f>SUM(L307:L307)-SUMIF(CE307:CE307, 1, L307:L307)</f>
        <v>68.960000000000008</v>
      </c>
    </row>
    <row r="307" ht="14.25">
      <c r="A307" s="170"/>
      <c r="B307" s="170" t="s">
        <v>273</v>
      </c>
      <c r="C307" s="170" t="s">
        <v>274</v>
      </c>
      <c r="D307" s="171" t="s">
        <v>165</v>
      </c>
      <c r="E307" s="172">
        <v>7.9400000000000004</v>
      </c>
      <c r="F307" s="172"/>
      <c r="G307" s="172">
        <f>SmtRes!CX399</f>
        <v>0.1621824</v>
      </c>
      <c r="H307" s="173"/>
      <c r="I307" s="174"/>
      <c r="J307" s="173">
        <f>SmtRes!CZ399</f>
        <v>425.20999999999998</v>
      </c>
      <c r="K307" s="174"/>
      <c r="L307" s="173">
        <f>SmtRes!DI399</f>
        <v>68.960000000000008</v>
      </c>
    </row>
    <row r="308" ht="15">
      <c r="A308" s="179"/>
      <c r="B308" s="172">
        <v>2</v>
      </c>
      <c r="C308" s="179" t="s">
        <v>193</v>
      </c>
      <c r="D308" s="171"/>
      <c r="E308" s="180"/>
      <c r="F308" s="172"/>
      <c r="G308" s="172"/>
      <c r="H308" s="172"/>
      <c r="I308" s="172"/>
      <c r="J308" s="172"/>
      <c r="K308" s="172"/>
      <c r="L308" s="181">
        <f>SUM(L309:L311)-SUMIF(CE309:CE311, 1, L309:L311)</f>
        <v>523.80000000000007</v>
      </c>
    </row>
    <row r="309" ht="15">
      <c r="A309" s="179"/>
      <c r="B309" s="172"/>
      <c r="C309" s="179" t="s">
        <v>194</v>
      </c>
      <c r="D309" s="171" t="s">
        <v>165</v>
      </c>
      <c r="E309" s="180"/>
      <c r="F309" s="172"/>
      <c r="G309" s="172">
        <f>Source!V940</f>
        <v>0.4040263</v>
      </c>
      <c r="H309" s="172"/>
      <c r="I309" s="172"/>
      <c r="J309" s="172"/>
      <c r="K309" s="172"/>
      <c r="L309" s="181">
        <f>SUMIF(CE310:CE311, 1, L310:L311)</f>
        <v>283.69999999999999</v>
      </c>
      <c r="CE309">
        <v>1</v>
      </c>
    </row>
    <row r="310" ht="42.75">
      <c r="A310" s="170"/>
      <c r="B310" s="170" t="s">
        <v>275</v>
      </c>
      <c r="C310" s="170" t="s">
        <v>276</v>
      </c>
      <c r="D310" s="171" t="s">
        <v>197</v>
      </c>
      <c r="E310" s="172">
        <v>19.780000000000001</v>
      </c>
      <c r="F310" s="172"/>
      <c r="G310" s="172">
        <f>SmtRes!CX401</f>
        <v>0.4040263</v>
      </c>
      <c r="H310" s="173">
        <f>SmtRes!CZ401</f>
        <v>1054.03</v>
      </c>
      <c r="I310" s="174">
        <f>SmtRes!AJ401</f>
        <v>1.23</v>
      </c>
      <c r="J310" s="173">
        <f>ROUND(H310*I310, 2)</f>
        <v>1296.46</v>
      </c>
      <c r="K310" s="174"/>
      <c r="L310" s="173">
        <f>SmtRes!DG401</f>
        <v>523.79999999999995</v>
      </c>
    </row>
    <row r="311" ht="28.5">
      <c r="A311" s="170"/>
      <c r="B311" s="170" t="s">
        <v>198</v>
      </c>
      <c r="C311" s="182" t="s">
        <v>199</v>
      </c>
      <c r="D311" s="183" t="s">
        <v>165</v>
      </c>
      <c r="E311" s="184">
        <f>SmtRes!DO401*SmtRes!AT401</f>
        <v>19.780000000000001</v>
      </c>
      <c r="F311" s="184"/>
      <c r="G311" s="184">
        <f>ROUND(E311*G304, 7)</f>
        <v>0.4040263</v>
      </c>
      <c r="H311" s="185"/>
      <c r="I311" s="186"/>
      <c r="J311" s="185">
        <f>ROUND(SmtRes!AG401/SmtRes!DO401, 2)</f>
        <v>702.18000000000006</v>
      </c>
      <c r="K311" s="186"/>
      <c r="L311" s="185">
        <f>SmtRes!DH401</f>
        <v>283.69999999999999</v>
      </c>
      <c r="CE311">
        <v>1</v>
      </c>
    </row>
    <row r="312" ht="15">
      <c r="A312" s="170"/>
      <c r="B312" s="170"/>
      <c r="C312" s="187" t="s">
        <v>215</v>
      </c>
      <c r="D312" s="171"/>
      <c r="E312" s="172"/>
      <c r="F312" s="172"/>
      <c r="G312" s="172"/>
      <c r="H312" s="173"/>
      <c r="I312" s="174"/>
      <c r="J312" s="173"/>
      <c r="K312" s="174"/>
      <c r="L312" s="173">
        <f>L306+L308+L309</f>
        <v>876.46000000000004</v>
      </c>
    </row>
    <row r="313" ht="14.25">
      <c r="A313" s="170"/>
      <c r="B313" s="170"/>
      <c r="C313" s="170" t="s">
        <v>217</v>
      </c>
      <c r="D313" s="171"/>
      <c r="E313" s="172"/>
      <c r="F313" s="172"/>
      <c r="G313" s="172"/>
      <c r="H313" s="173"/>
      <c r="I313" s="174"/>
      <c r="J313" s="173"/>
      <c r="K313" s="174"/>
      <c r="L313" s="173">
        <f>SUM(AR304:AR316)+SUM(AS304:AS316)+SUM(AT304:AT316)+SUM(AU304:AU316)+SUM(AV304:AV316)</f>
        <v>352.65999999999997</v>
      </c>
    </row>
    <row r="314" ht="28.5">
      <c r="A314" s="170"/>
      <c r="B314" s="170" t="s">
        <v>277</v>
      </c>
      <c r="C314" s="170" t="s">
        <v>278</v>
      </c>
      <c r="D314" s="171" t="s">
        <v>220</v>
      </c>
      <c r="E314" s="172">
        <f>Source!BZ940</f>
        <v>92</v>
      </c>
      <c r="F314" s="172"/>
      <c r="G314" s="172">
        <f>Source!AT940</f>
        <v>92</v>
      </c>
      <c r="H314" s="173"/>
      <c r="I314" s="174"/>
      <c r="J314" s="173"/>
      <c r="K314" s="174"/>
      <c r="L314" s="173">
        <f>SUM(AZ304:AZ316)</f>
        <v>324.44999999999999</v>
      </c>
    </row>
    <row r="315" ht="28.5">
      <c r="A315" s="182"/>
      <c r="B315" s="182" t="s">
        <v>279</v>
      </c>
      <c r="C315" s="182" t="s">
        <v>280</v>
      </c>
      <c r="D315" s="183" t="s">
        <v>220</v>
      </c>
      <c r="E315" s="184">
        <f>Source!CA940</f>
        <v>46</v>
      </c>
      <c r="F315" s="184"/>
      <c r="G315" s="184">
        <f>Source!AU940</f>
        <v>46</v>
      </c>
      <c r="H315" s="185"/>
      <c r="I315" s="186"/>
      <c r="J315" s="185"/>
      <c r="K315" s="186"/>
      <c r="L315" s="185">
        <f>SUM(BA304:BA316)</f>
        <v>162.22</v>
      </c>
    </row>
    <row r="316" ht="15">
      <c r="C316" s="188" t="s">
        <v>223</v>
      </c>
      <c r="D316" s="188"/>
      <c r="E316" s="188"/>
      <c r="F316" s="188"/>
      <c r="G316" s="188"/>
      <c r="H316" s="188"/>
      <c r="I316" s="189">
        <f>IF(E304&lt;&gt;0,K316/E304, 0)</f>
        <v>66735.043571918155</v>
      </c>
      <c r="J316" s="189"/>
      <c r="K316" s="189">
        <f>L306+L308+L314+L315+L309</f>
        <v>1363.1300000000001</v>
      </c>
      <c r="L316" s="189"/>
      <c r="AD316">
        <f>ROUND((Source!AT940/100)*((ROUND(SUMIF(SmtRes!AQ399:'SmtRes'!AQ401,"=1",SmtRes!AD399:'SmtRes'!AD401)*Source!I940, 2)+ROUND(SUMIF(SmtRes!AQ399:'SmtRes'!AQ401,"=1",SmtRes!AC399:'SmtRes'!AC401)*Source!I940, 2))), 2)</f>
        <v>21.190000000000001</v>
      </c>
      <c r="AE316">
        <f>ROUND((Source!AU940/100)*((ROUND(SUMIF(SmtRes!AQ399:'SmtRes'!AQ401,"=1",SmtRes!AD399:'SmtRes'!AD401)*Source!I940, 2)+ROUND(SUMIF(SmtRes!AQ399:'SmtRes'!AQ401,"=1",SmtRes!AC399:'SmtRes'!AC401)*Source!I940, 2))), 2)</f>
        <v>10.59</v>
      </c>
      <c r="AN316" s="190">
        <f>L306+L308+L314+L315+L309</f>
        <v>1363.1300000000001</v>
      </c>
      <c r="AO316" s="190">
        <f>L308</f>
        <v>523.80000000000007</v>
      </c>
      <c r="AQ316" t="s">
        <v>224</v>
      </c>
      <c r="AR316" s="190">
        <f>L306</f>
        <v>68.960000000000008</v>
      </c>
      <c r="AT316" s="190">
        <f>L309</f>
        <v>283.69999999999999</v>
      </c>
      <c r="AV316" t="s">
        <v>224</v>
      </c>
      <c r="AW316">
        <f>0</f>
        <v>0</v>
      </c>
      <c r="AZ316">
        <f>Source!X940</f>
        <v>324.44999999999999</v>
      </c>
      <c r="BA316">
        <f>Source!Y940</f>
        <v>162.22</v>
      </c>
      <c r="CD316">
        <v>1</v>
      </c>
    </row>
    <row r="317" ht="42.75">
      <c r="A317" s="169" t="s">
        <v>460</v>
      </c>
      <c r="B317" s="170" t="s">
        <v>282</v>
      </c>
      <c r="C317" s="170" t="str">
        <f>Source!G941</f>
        <v xml:space="preserve">Разработка грунта вручную в траншеях глубиной до 2 м без креплений с откосами, группа грунтов: 2</v>
      </c>
      <c r="D317" s="171" t="str">
        <f>Source!H941</f>
        <v xml:space="preserve">100 м3</v>
      </c>
      <c r="E317" s="172">
        <f>Source!K941</f>
        <v>0.087539999999999993</v>
      </c>
      <c r="F317" s="172"/>
      <c r="G317" s="172">
        <f>Source!I941</f>
        <v>0.087539999999999993</v>
      </c>
      <c r="H317" s="173"/>
      <c r="I317" s="174"/>
      <c r="J317" s="173"/>
      <c r="K317" s="174"/>
      <c r="L317" s="173"/>
    </row>
    <row r="318">
      <c r="C318" s="125" t="str">
        <f>"Объем: "&amp;Source!I941&amp;"=8,754/"&amp;"100"</f>
        <v xml:space="preserve">Объем: 0.08753999999999999=8,754/100</v>
      </c>
    </row>
    <row r="319" ht="15">
      <c r="A319" s="179"/>
      <c r="B319" s="172">
        <v>1</v>
      </c>
      <c r="C319" s="179" t="s">
        <v>190</v>
      </c>
      <c r="D319" s="171" t="s">
        <v>165</v>
      </c>
      <c r="E319" s="180"/>
      <c r="F319" s="172"/>
      <c r="G319" s="172">
        <f>Source!U941</f>
        <v>13.481159999999999</v>
      </c>
      <c r="H319" s="172"/>
      <c r="I319" s="172"/>
      <c r="J319" s="172"/>
      <c r="K319" s="172"/>
      <c r="L319" s="181">
        <f>SUM(L320:L320)-SUMIF(CE320:CE320, 1, L320:L320)</f>
        <v>5732.3199999999997</v>
      </c>
    </row>
    <row r="320" ht="28.5">
      <c r="A320" s="170"/>
      <c r="B320" s="170" t="s">
        <v>273</v>
      </c>
      <c r="C320" s="182" t="s">
        <v>283</v>
      </c>
      <c r="D320" s="183" t="s">
        <v>165</v>
      </c>
      <c r="E320" s="184">
        <v>154</v>
      </c>
      <c r="F320" s="184"/>
      <c r="G320" s="184">
        <f>SmtRes!CX402</f>
        <v>13.481159999999999</v>
      </c>
      <c r="H320" s="185"/>
      <c r="I320" s="186"/>
      <c r="J320" s="185">
        <f>SmtRes!CZ402</f>
        <v>425.20999999999998</v>
      </c>
      <c r="K320" s="186"/>
      <c r="L320" s="185">
        <f>SmtRes!DI402</f>
        <v>5732.3199999999997</v>
      </c>
    </row>
    <row r="321" ht="15">
      <c r="A321" s="170"/>
      <c r="B321" s="170"/>
      <c r="C321" s="187" t="s">
        <v>215</v>
      </c>
      <c r="D321" s="171"/>
      <c r="E321" s="172"/>
      <c r="F321" s="172"/>
      <c r="G321" s="172"/>
      <c r="H321" s="173"/>
      <c r="I321" s="174"/>
      <c r="J321" s="173"/>
      <c r="K321" s="174"/>
      <c r="L321" s="173">
        <f>L319</f>
        <v>5732.3199999999997</v>
      </c>
    </row>
    <row r="322" ht="14.25">
      <c r="A322" s="170"/>
      <c r="B322" s="170"/>
      <c r="C322" s="170" t="s">
        <v>217</v>
      </c>
      <c r="D322" s="171"/>
      <c r="E322" s="172"/>
      <c r="F322" s="172"/>
      <c r="G322" s="172"/>
      <c r="H322" s="173"/>
      <c r="I322" s="174"/>
      <c r="J322" s="173"/>
      <c r="K322" s="174"/>
      <c r="L322" s="173">
        <f>SUM(AR317:AR325)+SUM(AS317:AS325)+SUM(AT317:AT325)+SUM(AU317:AU325)+SUM(AV317:AV325)</f>
        <v>5732.3199999999997</v>
      </c>
    </row>
    <row r="323" ht="28.5">
      <c r="A323" s="170"/>
      <c r="B323" s="170" t="s">
        <v>284</v>
      </c>
      <c r="C323" s="170" t="s">
        <v>285</v>
      </c>
      <c r="D323" s="171" t="s">
        <v>220</v>
      </c>
      <c r="E323" s="172">
        <f>Source!BZ941</f>
        <v>89</v>
      </c>
      <c r="F323" s="172"/>
      <c r="G323" s="172">
        <f>Source!AT941</f>
        <v>89</v>
      </c>
      <c r="H323" s="173"/>
      <c r="I323" s="174"/>
      <c r="J323" s="173"/>
      <c r="K323" s="174"/>
      <c r="L323" s="173">
        <f>SUM(AZ317:AZ325)</f>
        <v>5101.7600000000002</v>
      </c>
    </row>
    <row r="324" ht="28.5">
      <c r="A324" s="182"/>
      <c r="B324" s="182" t="s">
        <v>286</v>
      </c>
      <c r="C324" s="182" t="s">
        <v>287</v>
      </c>
      <c r="D324" s="183" t="s">
        <v>220</v>
      </c>
      <c r="E324" s="184">
        <f>Source!CA941</f>
        <v>40</v>
      </c>
      <c r="F324" s="184"/>
      <c r="G324" s="184">
        <f>Source!AU941</f>
        <v>40</v>
      </c>
      <c r="H324" s="185"/>
      <c r="I324" s="186"/>
      <c r="J324" s="185"/>
      <c r="K324" s="186"/>
      <c r="L324" s="185">
        <f>SUM(BA317:BA325)</f>
        <v>2292.9299999999998</v>
      </c>
    </row>
    <row r="325" ht="15">
      <c r="C325" s="188" t="s">
        <v>223</v>
      </c>
      <c r="D325" s="188"/>
      <c r="E325" s="188"/>
      <c r="F325" s="188"/>
      <c r="G325" s="188"/>
      <c r="H325" s="188"/>
      <c r="I325" s="189">
        <f>IF(E317&lt;&gt;0,K325/E317, 0)</f>
        <v>149954.42083618918</v>
      </c>
      <c r="J325" s="189"/>
      <c r="K325" s="189">
        <f>L319+L323+L324</f>
        <v>13127.01</v>
      </c>
      <c r="L325" s="189"/>
      <c r="AD325">
        <f>ROUND((Source!AT941/100)*((ROUND(SUMIF(SmtRes!AQ402:'SmtRes'!AQ402,"=1",SmtRes!AD402:'SmtRes'!AD402)*Source!I941, 2)+ROUND(SUMIF(SmtRes!AQ402:'SmtRes'!AQ402,"=1",SmtRes!AC402:'SmtRes'!AC402)*Source!I941, 2))), 2)</f>
        <v>33.130000000000003</v>
      </c>
      <c r="AE325">
        <f>ROUND((Source!AU941/100)*((ROUND(SUMIF(SmtRes!AQ402:'SmtRes'!AQ402,"=1",SmtRes!AD402:'SmtRes'!AD402)*Source!I941, 2)+ROUND(SUMIF(SmtRes!AQ402:'SmtRes'!AQ402,"=1",SmtRes!AC402:'SmtRes'!AC402)*Source!I941, 2))), 2)</f>
        <v>14.890000000000001</v>
      </c>
      <c r="AN325" s="190">
        <f>L319+L323+L324</f>
        <v>13127.01</v>
      </c>
      <c r="AO325">
        <f>0</f>
        <v>0</v>
      </c>
      <c r="AQ325" t="s">
        <v>224</v>
      </c>
      <c r="AR325" s="190">
        <f>L319</f>
        <v>5732.3199999999997</v>
      </c>
      <c r="AT325">
        <f>0</f>
        <v>0</v>
      </c>
      <c r="AV325" t="s">
        <v>224</v>
      </c>
      <c r="AW325">
        <f>0</f>
        <v>0</v>
      </c>
      <c r="AZ325">
        <f>Source!X941</f>
        <v>5101.7600000000002</v>
      </c>
      <c r="BA325">
        <f>Source!Y941</f>
        <v>2292.9299999999998</v>
      </c>
      <c r="CD325">
        <v>1</v>
      </c>
    </row>
    <row r="326" ht="28.5">
      <c r="A326" s="169" t="s">
        <v>462</v>
      </c>
      <c r="B326" s="170" t="s">
        <v>289</v>
      </c>
      <c r="C326" s="170" t="str">
        <f>Source!G942</f>
        <v xml:space="preserve">Устройство трубопроводов из полиэтиленовых труб: до 2 отверстий</v>
      </c>
      <c r="D326" s="171" t="str">
        <f>Source!H942</f>
        <v>канал.км</v>
      </c>
      <c r="E326" s="172">
        <f>Source!K942</f>
        <v>0.076999999999999999</v>
      </c>
      <c r="F326" s="172"/>
      <c r="G326" s="172">
        <f>Source!I942</f>
        <v>0.076999999999999999</v>
      </c>
      <c r="H326" s="173"/>
      <c r="I326" s="174"/>
      <c r="J326" s="173"/>
      <c r="K326" s="174"/>
      <c r="L326" s="173"/>
    </row>
    <row r="327" ht="15">
      <c r="A327" s="179"/>
      <c r="B327" s="172">
        <v>1</v>
      </c>
      <c r="C327" s="179" t="s">
        <v>190</v>
      </c>
      <c r="D327" s="171" t="s">
        <v>165</v>
      </c>
      <c r="E327" s="180"/>
      <c r="F327" s="172"/>
      <c r="G327" s="172">
        <f>Source!U942</f>
        <v>10.241</v>
      </c>
      <c r="H327" s="172"/>
      <c r="I327" s="172"/>
      <c r="J327" s="172"/>
      <c r="K327" s="172"/>
      <c r="L327" s="181">
        <f>SUM(L328:L328)-SUMIF(CE328:CE328, 1, L328:L328)</f>
        <v>4714.1400000000003</v>
      </c>
    </row>
    <row r="328" ht="28.5">
      <c r="A328" s="170"/>
      <c r="B328" s="170" t="s">
        <v>290</v>
      </c>
      <c r="C328" s="170" t="s">
        <v>631</v>
      </c>
      <c r="D328" s="171" t="s">
        <v>165</v>
      </c>
      <c r="E328" s="172">
        <v>133</v>
      </c>
      <c r="F328" s="172"/>
      <c r="G328" s="172">
        <f>SmtRes!CX403</f>
        <v>10.241</v>
      </c>
      <c r="H328" s="173"/>
      <c r="I328" s="174"/>
      <c r="J328" s="173">
        <f>SmtRes!CZ403</f>
        <v>460.31999999999999</v>
      </c>
      <c r="K328" s="174"/>
      <c r="L328" s="173">
        <f>SmtRes!DI403</f>
        <v>4714.1400000000003</v>
      </c>
    </row>
    <row r="329" ht="15">
      <c r="A329" s="179"/>
      <c r="B329" s="172">
        <v>4</v>
      </c>
      <c r="C329" s="179" t="s">
        <v>208</v>
      </c>
      <c r="D329" s="171"/>
      <c r="E329" s="180"/>
      <c r="F329" s="172"/>
      <c r="G329" s="172"/>
      <c r="H329" s="172"/>
      <c r="I329" s="172"/>
      <c r="J329" s="172"/>
      <c r="K329" s="172"/>
      <c r="L329" s="181">
        <f>SUM(L330:L331)-SUMIF(CE330:CE331, 1, L330:L331)</f>
        <v>87.469999999999999</v>
      </c>
    </row>
    <row r="330" ht="14.25">
      <c r="A330" s="170"/>
      <c r="B330" s="170" t="s">
        <v>292</v>
      </c>
      <c r="C330" s="170" t="s">
        <v>293</v>
      </c>
      <c r="D330" s="171" t="s">
        <v>294</v>
      </c>
      <c r="E330" s="172">
        <v>0.00080000000000000004</v>
      </c>
      <c r="F330" s="172"/>
      <c r="G330" s="172">
        <f>SmtRes!CX404</f>
        <v>6.1599999999999993e-05</v>
      </c>
      <c r="H330" s="173"/>
      <c r="I330" s="174"/>
      <c r="J330" s="173">
        <f>SmtRes!CZ404</f>
        <v>54233.800000000003</v>
      </c>
      <c r="K330" s="174"/>
      <c r="L330" s="173">
        <f>SmtRes!DF404</f>
        <v>3.3399999999999999</v>
      </c>
    </row>
    <row r="331" ht="57">
      <c r="A331" s="170"/>
      <c r="B331" s="170" t="s">
        <v>295</v>
      </c>
      <c r="C331" s="170" t="s">
        <v>296</v>
      </c>
      <c r="D331" s="171" t="s">
        <v>297</v>
      </c>
      <c r="E331" s="172">
        <v>0.080000000000000002</v>
      </c>
      <c r="F331" s="172"/>
      <c r="G331" s="172">
        <f>SmtRes!CX405</f>
        <v>0.0061599999999999997</v>
      </c>
      <c r="H331" s="173">
        <f>SmtRes!CZ405</f>
        <v>16655</v>
      </c>
      <c r="I331" s="174">
        <f>SmtRes!AI405</f>
        <v>0.81999999999999995</v>
      </c>
      <c r="J331" s="173">
        <f>ROUND(H331*I331, 2)</f>
        <v>13657.1</v>
      </c>
      <c r="K331" s="174"/>
      <c r="L331" s="173">
        <f>SmtRes!DF405</f>
        <v>84.129999999999995</v>
      </c>
    </row>
    <row r="332" ht="14.25">
      <c r="A332" s="170"/>
      <c r="B332" s="170" t="str">
        <f>EtalonRes!I402</f>
        <v>24.3.03.13</v>
      </c>
      <c r="C332" s="182" t="str">
        <f>EtalonRes!K402</f>
        <v xml:space="preserve">Трубы полиэтиленовые</v>
      </c>
      <c r="D332" s="183" t="str">
        <f>EtalonRes!O402</f>
        <v>м</v>
      </c>
      <c r="E332" s="184">
        <f>EtalonRes!X402</f>
        <v>1000</v>
      </c>
      <c r="F332" s="184"/>
      <c r="G332" s="184">
        <f>ROUND(EtalonRes!AG402*Source!I942, 7)</f>
        <v>77</v>
      </c>
      <c r="H332" s="185"/>
      <c r="I332" s="186"/>
      <c r="J332" s="185"/>
      <c r="K332" s="186"/>
      <c r="L332" s="185"/>
    </row>
    <row r="333" ht="15">
      <c r="A333" s="170"/>
      <c r="B333" s="170"/>
      <c r="C333" s="187" t="s">
        <v>215</v>
      </c>
      <c r="D333" s="171"/>
      <c r="E333" s="172"/>
      <c r="F333" s="172"/>
      <c r="G333" s="172"/>
      <c r="H333" s="173"/>
      <c r="I333" s="174"/>
      <c r="J333" s="173"/>
      <c r="K333" s="174"/>
      <c r="L333" s="173">
        <f>L327+L329</f>
        <v>4801.6100000000006</v>
      </c>
    </row>
    <row r="334" ht="14.25">
      <c r="A334" s="170"/>
      <c r="B334" s="170"/>
      <c r="C334" s="170" t="s">
        <v>217</v>
      </c>
      <c r="D334" s="171"/>
      <c r="E334" s="172"/>
      <c r="F334" s="172"/>
      <c r="G334" s="172"/>
      <c r="H334" s="173"/>
      <c r="I334" s="174"/>
      <c r="J334" s="173"/>
      <c r="K334" s="174"/>
      <c r="L334" s="173">
        <f>SUM(AR326:AR337)+SUM(AS326:AS337)+SUM(AT326:AT337)+SUM(AU326:AU337)+SUM(AV326:AV337)</f>
        <v>4714.1400000000003</v>
      </c>
    </row>
    <row r="335" ht="42.75">
      <c r="A335" s="170"/>
      <c r="B335" s="170" t="s">
        <v>298</v>
      </c>
      <c r="C335" s="170" t="s">
        <v>299</v>
      </c>
      <c r="D335" s="171" t="s">
        <v>220</v>
      </c>
      <c r="E335" s="172">
        <f>Source!BZ942</f>
        <v>98</v>
      </c>
      <c r="F335" s="172"/>
      <c r="G335" s="172">
        <f>Source!AT942</f>
        <v>98</v>
      </c>
      <c r="H335" s="173"/>
      <c r="I335" s="174"/>
      <c r="J335" s="173"/>
      <c r="K335" s="174"/>
      <c r="L335" s="173">
        <f>SUM(AZ326:AZ337)</f>
        <v>4619.8599999999997</v>
      </c>
    </row>
    <row r="336" ht="42.75">
      <c r="A336" s="182"/>
      <c r="B336" s="182" t="s">
        <v>300</v>
      </c>
      <c r="C336" s="182" t="s">
        <v>301</v>
      </c>
      <c r="D336" s="183" t="s">
        <v>220</v>
      </c>
      <c r="E336" s="184">
        <f>Source!CA942</f>
        <v>58</v>
      </c>
      <c r="F336" s="184"/>
      <c r="G336" s="184">
        <f>Source!AU942</f>
        <v>58</v>
      </c>
      <c r="H336" s="185"/>
      <c r="I336" s="186"/>
      <c r="J336" s="185"/>
      <c r="K336" s="186"/>
      <c r="L336" s="185">
        <f>SUM(BA326:BA337)</f>
        <v>2734.2000000000003</v>
      </c>
    </row>
    <row r="337" ht="15">
      <c r="C337" s="188" t="s">
        <v>223</v>
      </c>
      <c r="D337" s="188"/>
      <c r="E337" s="188"/>
      <c r="F337" s="188"/>
      <c r="G337" s="188"/>
      <c r="H337" s="188"/>
      <c r="I337" s="189">
        <f>IF(E326&lt;&gt;0,K337/E326, 0)</f>
        <v>157865.84415584418</v>
      </c>
      <c r="J337" s="189"/>
      <c r="K337" s="189">
        <f>L327+L329+L335+L336</f>
        <v>12155.670000000002</v>
      </c>
      <c r="L337" s="189"/>
      <c r="AD337">
        <f>ROUND((Source!AT942/100)*((ROUND(SUMIF(SmtRes!AQ403:'SmtRes'!AQ405,"=1",SmtRes!AD403:'SmtRes'!AD405)*Source!I942, 2)+ROUND(SUMIF(SmtRes!AQ403:'SmtRes'!AQ405,"=1",SmtRes!AC403:'SmtRes'!AC405)*Source!I942, 2))), 2)</f>
        <v>34.730000000000004</v>
      </c>
      <c r="AE337">
        <f>ROUND((Source!AU942/100)*((ROUND(SUMIF(SmtRes!AQ403:'SmtRes'!AQ405,"=1",SmtRes!AD403:'SmtRes'!AD405)*Source!I942, 2)+ROUND(SUMIF(SmtRes!AQ403:'SmtRes'!AQ405,"=1",SmtRes!AC403:'SmtRes'!AC405)*Source!I942, 2))), 2)</f>
        <v>20.559999999999999</v>
      </c>
      <c r="AN337" s="190">
        <f>L327+L329+L335+L336</f>
        <v>12155.670000000002</v>
      </c>
      <c r="AO337">
        <f>0</f>
        <v>0</v>
      </c>
      <c r="AQ337" t="s">
        <v>224</v>
      </c>
      <c r="AR337" s="190">
        <f>L327</f>
        <v>4714.1400000000003</v>
      </c>
      <c r="AT337">
        <f>0</f>
        <v>0</v>
      </c>
      <c r="AV337" t="s">
        <v>224</v>
      </c>
      <c r="AW337" s="190">
        <f>L329</f>
        <v>87.469999999999999</v>
      </c>
      <c r="AZ337">
        <f>Source!X942</f>
        <v>4619.8599999999997</v>
      </c>
      <c r="BA337">
        <f>Source!Y942</f>
        <v>2734.2000000000003</v>
      </c>
      <c r="CD337">
        <v>1</v>
      </c>
    </row>
    <row r="338" ht="57">
      <c r="A338" s="208" t="s">
        <v>465</v>
      </c>
      <c r="B338" s="182" t="str">
        <f>Source!F943</f>
        <v>ТЦ_24.3.04.00_78_7804526950_07.03.2025_02_1.1</v>
      </c>
      <c r="C338" s="182" t="str">
        <f>Source!G943</f>
        <v xml:space="preserve">Трехслойная труба из термостойкой полимерной композиции с внешним слоем красного цвета SN 16 F3  D-160, 8,9мм</v>
      </c>
      <c r="D338" s="183" t="str">
        <f>Source!H943</f>
        <v>м</v>
      </c>
      <c r="E338" s="184">
        <f>Source!K943</f>
        <v>77</v>
      </c>
      <c r="F338" s="184"/>
      <c r="G338" s="184">
        <f>Source!I943</f>
        <v>77</v>
      </c>
      <c r="H338" s="185"/>
      <c r="I338" s="186"/>
      <c r="J338" s="185">
        <f>Source!AL943</f>
        <v>987.11000000000001</v>
      </c>
      <c r="K338" s="186"/>
      <c r="L338" s="185">
        <f>Source!HG943</f>
        <v>76007.470000000001</v>
      </c>
    </row>
    <row r="339" ht="15">
      <c r="C339" s="188" t="s">
        <v>223</v>
      </c>
      <c r="D339" s="188"/>
      <c r="E339" s="188"/>
      <c r="F339" s="188"/>
      <c r="G339" s="188"/>
      <c r="H339" s="188"/>
      <c r="I339" s="189">
        <f>IF(E338&lt;&gt;0,K339/E338, 0)</f>
        <v>987.11000000000001</v>
      </c>
      <c r="J339" s="189"/>
      <c r="K339" s="189">
        <f>L338</f>
        <v>76007.470000000001</v>
      </c>
      <c r="L339" s="189"/>
      <c r="AD339">
        <f>ROUND((Source!AT943/100)*((ROUND(ROUND(Source!AO943,2)*Source!I943, 2)+ROUND(ROUND(Source!AN943,2)*Source!I943, 2))), 2)</f>
        <v>0</v>
      </c>
      <c r="AE339">
        <f>ROUND((Source!AU943/100)*((ROUND(ROUND(Source!AO943,2)*Source!I943, 2)+ROUND(ROUND(Source!AN943,2)*Source!I943, 2))), 2)</f>
        <v>0</v>
      </c>
      <c r="AN339" s="190">
        <f>L338</f>
        <v>76007.470000000001</v>
      </c>
      <c r="AO339">
        <f>0</f>
        <v>0</v>
      </c>
      <c r="AQ339" t="s">
        <v>224</v>
      </c>
      <c r="AR339">
        <f>0</f>
        <v>0</v>
      </c>
      <c r="AT339">
        <f>0</f>
        <v>0</v>
      </c>
      <c r="AV339" t="s">
        <v>224</v>
      </c>
      <c r="AW339" s="190">
        <f>L338</f>
        <v>76007.470000000001</v>
      </c>
      <c r="AX339" s="190">
        <f>L338</f>
        <v>76007.470000000001</v>
      </c>
      <c r="AZ339">
        <f>Source!X943</f>
        <v>0</v>
      </c>
      <c r="BA339">
        <f>Source!Y943</f>
        <v>0</v>
      </c>
      <c r="CD339">
        <v>1</v>
      </c>
    </row>
    <row r="340" ht="28.5">
      <c r="A340" s="208" t="s">
        <v>466</v>
      </c>
      <c r="B340" s="182" t="str">
        <f>Source!F944</f>
        <v>02.3.01.02-1104</v>
      </c>
      <c r="C340" s="182" t="str">
        <f>Source!G944</f>
        <v xml:space="preserve">Песок природный для строительных работ I класс, средний</v>
      </c>
      <c r="D340" s="183" t="str">
        <f>Source!H944</f>
        <v>м3</v>
      </c>
      <c r="E340" s="184">
        <f>Source!K944</f>
        <v>6.1699999999999999</v>
      </c>
      <c r="F340" s="184"/>
      <c r="G340" s="184">
        <f>Source!I944</f>
        <v>6.1699999999999999</v>
      </c>
      <c r="H340" s="185">
        <f>Source!AL944</f>
        <v>573.70000000000005</v>
      </c>
      <c r="I340" s="186">
        <f>IF(Source!BC944&lt;&gt; 0, Source!BC944, 1)</f>
        <v>1.3700000000000001</v>
      </c>
      <c r="J340" s="185">
        <f>ROUND(H340*I340, 2)</f>
        <v>785.97000000000003</v>
      </c>
      <c r="K340" s="186"/>
      <c r="L340" s="185">
        <f>Source!P944</f>
        <v>4849.4300000000003</v>
      </c>
    </row>
    <row r="341" ht="15">
      <c r="C341" s="188" t="s">
        <v>223</v>
      </c>
      <c r="D341" s="188"/>
      <c r="E341" s="188"/>
      <c r="F341" s="188"/>
      <c r="G341" s="188"/>
      <c r="H341" s="188"/>
      <c r="I341" s="189">
        <f>IF(E340&lt;&gt;0,K341/E340, 0)</f>
        <v>785.96920583468398</v>
      </c>
      <c r="J341" s="189"/>
      <c r="K341" s="189">
        <f>L340</f>
        <v>4849.4300000000003</v>
      </c>
      <c r="L341" s="189"/>
      <c r="AD341">
        <f>ROUND((Source!AT944/100)*((ROUND(ROUND(Source!AO944,2)*Source!I944, 2)+ROUND(ROUND(Source!AN944,2)*Source!I944, 2))), 2)</f>
        <v>0</v>
      </c>
      <c r="AE341">
        <f>ROUND((Source!AU944/100)*((ROUND(ROUND(Source!AO944,2)*Source!I944, 2)+ROUND(ROUND(Source!AN944,2)*Source!I944, 2))), 2)</f>
        <v>0</v>
      </c>
      <c r="AN341" s="190">
        <f>L340</f>
        <v>4849.4300000000003</v>
      </c>
      <c r="AO341">
        <f>0</f>
        <v>0</v>
      </c>
      <c r="AQ341" t="s">
        <v>224</v>
      </c>
      <c r="AR341">
        <f>0</f>
        <v>0</v>
      </c>
      <c r="AT341">
        <f>0</f>
        <v>0</v>
      </c>
      <c r="AV341" t="s">
        <v>224</v>
      </c>
      <c r="AW341" s="190">
        <f>L340</f>
        <v>4849.4300000000003</v>
      </c>
      <c r="AZ341">
        <f>Source!X944</f>
        <v>0</v>
      </c>
      <c r="BA341">
        <f>Source!Y944</f>
        <v>0</v>
      </c>
      <c r="CD341">
        <v>1</v>
      </c>
    </row>
    <row r="342" ht="28.5">
      <c r="A342" s="169" t="s">
        <v>473</v>
      </c>
      <c r="B342" s="170" t="s">
        <v>306</v>
      </c>
      <c r="C342" s="170" t="str">
        <f>Source!G945</f>
        <v xml:space="preserve">Уплотнитель кабельного прохода термоусаживаемый</v>
      </c>
      <c r="D342" s="171" t="str">
        <f>Source!H945</f>
        <v xml:space="preserve">100 ШТ</v>
      </c>
      <c r="E342" s="172">
        <f>Source!K945</f>
        <v>0.23999999999999999</v>
      </c>
      <c r="F342" s="172"/>
      <c r="G342" s="172">
        <f>Source!I945</f>
        <v>0.23999999999999999</v>
      </c>
      <c r="H342" s="173"/>
      <c r="I342" s="174"/>
      <c r="J342" s="173"/>
      <c r="K342" s="174"/>
      <c r="L342" s="173"/>
    </row>
    <row r="343">
      <c r="C343" s="125" t="str">
        <f>"Объем: "&amp;Source!I945&amp;"=24/"&amp;"100"</f>
        <v xml:space="preserve">Объем: 0.24=24/100</v>
      </c>
    </row>
    <row r="344" ht="15">
      <c r="A344" s="179"/>
      <c r="B344" s="172">
        <v>1</v>
      </c>
      <c r="C344" s="179" t="s">
        <v>190</v>
      </c>
      <c r="D344" s="171" t="s">
        <v>165</v>
      </c>
      <c r="E344" s="180"/>
      <c r="F344" s="172"/>
      <c r="G344" s="172">
        <f>Source!U945</f>
        <v>37.437600000000003</v>
      </c>
      <c r="H344" s="172"/>
      <c r="I344" s="172"/>
      <c r="J344" s="172"/>
      <c r="K344" s="172"/>
      <c r="L344" s="181">
        <f>SUM(L345:L347)-SUMIF(CE345:CE347, 1, L345:L347)</f>
        <v>21010.870000000003</v>
      </c>
    </row>
    <row r="345" ht="14.25">
      <c r="A345" s="170"/>
      <c r="B345" s="170" t="s">
        <v>307</v>
      </c>
      <c r="C345" s="170" t="s">
        <v>308</v>
      </c>
      <c r="D345" s="171" t="s">
        <v>309</v>
      </c>
      <c r="E345" s="172">
        <v>0.58999999999999997</v>
      </c>
      <c r="F345" s="172"/>
      <c r="G345" s="172">
        <f>SmtRes!CX406</f>
        <v>0.1416</v>
      </c>
      <c r="H345" s="173"/>
      <c r="I345" s="174"/>
      <c r="J345" s="173">
        <f>SmtRes!CZ406</f>
        <v>425.20999999999998</v>
      </c>
      <c r="K345" s="174"/>
      <c r="L345" s="173">
        <f>SmtRes!DI406</f>
        <v>60.210000000000001</v>
      </c>
    </row>
    <row r="346" ht="14.25">
      <c r="A346" s="170"/>
      <c r="B346" s="170" t="s">
        <v>310</v>
      </c>
      <c r="C346" s="170" t="s">
        <v>311</v>
      </c>
      <c r="D346" s="171" t="s">
        <v>309</v>
      </c>
      <c r="E346" s="172">
        <v>77.700000000000003</v>
      </c>
      <c r="F346" s="172"/>
      <c r="G346" s="172">
        <f>SmtRes!CX407</f>
        <v>18.648</v>
      </c>
      <c r="H346" s="173"/>
      <c r="I346" s="174"/>
      <c r="J346" s="173">
        <f>SmtRes!CZ407</f>
        <v>522.73000000000002</v>
      </c>
      <c r="K346" s="174"/>
      <c r="L346" s="173">
        <f>SmtRes!DI407</f>
        <v>9747.8700000000008</v>
      </c>
    </row>
    <row r="347" ht="14.25">
      <c r="A347" s="170"/>
      <c r="B347" s="170" t="s">
        <v>312</v>
      </c>
      <c r="C347" s="170" t="s">
        <v>313</v>
      </c>
      <c r="D347" s="171" t="s">
        <v>309</v>
      </c>
      <c r="E347" s="172">
        <v>77.700000000000003</v>
      </c>
      <c r="F347" s="172"/>
      <c r="G347" s="172">
        <f>SmtRes!CX408</f>
        <v>18.648</v>
      </c>
      <c r="H347" s="173"/>
      <c r="I347" s="174"/>
      <c r="J347" s="173">
        <f>SmtRes!CZ408</f>
        <v>600.75</v>
      </c>
      <c r="K347" s="174"/>
      <c r="L347" s="173">
        <f>SmtRes!DI408</f>
        <v>11202.790000000001</v>
      </c>
    </row>
    <row r="348" ht="15">
      <c r="A348" s="179"/>
      <c r="B348" s="172">
        <v>2</v>
      </c>
      <c r="C348" s="179" t="s">
        <v>193</v>
      </c>
      <c r="D348" s="171"/>
      <c r="E348" s="180"/>
      <c r="F348" s="172"/>
      <c r="G348" s="172"/>
      <c r="H348" s="172"/>
      <c r="I348" s="172"/>
      <c r="J348" s="172"/>
      <c r="K348" s="172"/>
      <c r="L348" s="181">
        <f>SUM(L349:L352)-SUMIF(CE349:CE352, 1, L349:L352)</f>
        <v>59.730000000000004</v>
      </c>
    </row>
    <row r="349" ht="15">
      <c r="A349" s="179"/>
      <c r="B349" s="172"/>
      <c r="C349" s="179" t="s">
        <v>194</v>
      </c>
      <c r="D349" s="171" t="s">
        <v>165</v>
      </c>
      <c r="E349" s="180"/>
      <c r="F349" s="172"/>
      <c r="G349" s="172">
        <f>Source!V945</f>
        <v>0.038399999999999997</v>
      </c>
      <c r="H349" s="172"/>
      <c r="I349" s="172"/>
      <c r="J349" s="172"/>
      <c r="K349" s="172"/>
      <c r="L349" s="181">
        <f>SUMIF(CE350:CE352, 1, L350:L352)</f>
        <v>20.07</v>
      </c>
      <c r="CE349">
        <v>1</v>
      </c>
    </row>
    <row r="350" ht="28.5">
      <c r="A350" s="170"/>
      <c r="B350" s="170" t="s">
        <v>204</v>
      </c>
      <c r="C350" s="170" t="s">
        <v>205</v>
      </c>
      <c r="D350" s="171" t="s">
        <v>197</v>
      </c>
      <c r="E350" s="172">
        <v>0.16</v>
      </c>
      <c r="F350" s="172"/>
      <c r="G350" s="172">
        <f>SmtRes!CX410</f>
        <v>0.038399999999999997</v>
      </c>
      <c r="H350" s="173"/>
      <c r="I350" s="174"/>
      <c r="J350" s="173">
        <f>SmtRes!CZ410</f>
        <v>572.76999999999998</v>
      </c>
      <c r="K350" s="174"/>
      <c r="L350" s="173">
        <f>SmtRes!DG410</f>
        <v>21.990000000000002</v>
      </c>
    </row>
    <row r="351" ht="28.5">
      <c r="A351" s="170"/>
      <c r="B351" s="170" t="s">
        <v>206</v>
      </c>
      <c r="C351" s="170" t="s">
        <v>207</v>
      </c>
      <c r="D351" s="171" t="s">
        <v>165</v>
      </c>
      <c r="E351" s="172">
        <f>SmtRes!DO410*SmtRes!AT410</f>
        <v>0.16</v>
      </c>
      <c r="F351" s="172"/>
      <c r="G351" s="172">
        <f>ROUND(E351*G342, 7)</f>
        <v>0.038399999999999997</v>
      </c>
      <c r="H351" s="173"/>
      <c r="I351" s="174"/>
      <c r="J351" s="173">
        <f>ROUND(SmtRes!AG410/SmtRes!DO410, 2)</f>
        <v>522.73000000000002</v>
      </c>
      <c r="K351" s="174"/>
      <c r="L351" s="173">
        <f>SmtRes!DH410</f>
        <v>20.07</v>
      </c>
      <c r="CE351">
        <v>1</v>
      </c>
    </row>
    <row r="352" ht="14.25">
      <c r="A352" s="170"/>
      <c r="B352" s="170" t="s">
        <v>314</v>
      </c>
      <c r="C352" s="170" t="s">
        <v>315</v>
      </c>
      <c r="D352" s="171" t="s">
        <v>197</v>
      </c>
      <c r="E352" s="172">
        <v>17</v>
      </c>
      <c r="F352" s="172"/>
      <c r="G352" s="172">
        <f>SmtRes!CX411</f>
        <v>4.0800000000000001</v>
      </c>
      <c r="H352" s="173">
        <f>SmtRes!CZ411</f>
        <v>7.5199999999999996</v>
      </c>
      <c r="I352" s="174">
        <f>SmtRes!AJ411</f>
        <v>1.23</v>
      </c>
      <c r="J352" s="173">
        <f>ROUND(H352*I352, 2)</f>
        <v>9.25</v>
      </c>
      <c r="K352" s="174"/>
      <c r="L352" s="173">
        <f>SmtRes!DG411</f>
        <v>37.740000000000002</v>
      </c>
    </row>
    <row r="353" ht="15">
      <c r="A353" s="179"/>
      <c r="B353" s="172">
        <v>4</v>
      </c>
      <c r="C353" s="179" t="s">
        <v>208</v>
      </c>
      <c r="D353" s="171"/>
      <c r="E353" s="180"/>
      <c r="F353" s="172"/>
      <c r="G353" s="172"/>
      <c r="H353" s="172"/>
      <c r="I353" s="172"/>
      <c r="J353" s="172"/>
      <c r="K353" s="172"/>
      <c r="L353" s="181">
        <f>SUM(L354:L358)-SUMIF(CE354:CE358, 1, L354:L358)</f>
        <v>1005.28</v>
      </c>
    </row>
    <row r="354" ht="14.25">
      <c r="A354" s="170"/>
      <c r="B354" s="170" t="s">
        <v>316</v>
      </c>
      <c r="C354" s="170" t="s">
        <v>317</v>
      </c>
      <c r="D354" s="171" t="s">
        <v>294</v>
      </c>
      <c r="E354" s="172">
        <v>0.0038</v>
      </c>
      <c r="F354" s="172"/>
      <c r="G354" s="172">
        <f>SmtRes!CX412</f>
        <v>0.00091199999999999994</v>
      </c>
      <c r="H354" s="173">
        <f>SmtRes!CZ412</f>
        <v>116448.72</v>
      </c>
      <c r="I354" s="174">
        <f>SmtRes!AI412</f>
        <v>1.1499999999999999</v>
      </c>
      <c r="J354" s="173">
        <f t="shared" ref="J354:J367" si="52">ROUND(H354*I354, 2)</f>
        <v>133916.03</v>
      </c>
      <c r="K354" s="174"/>
      <c r="L354" s="173">
        <f>SmtRes!DF412</f>
        <v>122.13</v>
      </c>
    </row>
    <row r="355" ht="14.25">
      <c r="A355" s="170"/>
      <c r="B355" s="170" t="s">
        <v>318</v>
      </c>
      <c r="C355" s="170" t="s">
        <v>319</v>
      </c>
      <c r="D355" s="171" t="s">
        <v>211</v>
      </c>
      <c r="E355" s="172">
        <v>30.600000000000001</v>
      </c>
      <c r="F355" s="172"/>
      <c r="G355" s="172">
        <f>SmtRes!CX413</f>
        <v>7.3439999999999994</v>
      </c>
      <c r="H355" s="173">
        <f>SmtRes!CZ413</f>
        <v>41.380000000000003</v>
      </c>
      <c r="I355" s="174">
        <f>SmtRes!AI413</f>
        <v>1.26</v>
      </c>
      <c r="J355" s="173">
        <f t="shared" si="52"/>
        <v>52.140000000000001</v>
      </c>
      <c r="K355" s="174"/>
      <c r="L355" s="173">
        <f>SmtRes!DF413</f>
        <v>382.92000000000002</v>
      </c>
    </row>
    <row r="356" ht="28.5">
      <c r="A356" s="170"/>
      <c r="B356" s="170" t="s">
        <v>320</v>
      </c>
      <c r="C356" s="170" t="s">
        <v>321</v>
      </c>
      <c r="D356" s="171" t="s">
        <v>322</v>
      </c>
      <c r="E356" s="172">
        <v>1</v>
      </c>
      <c r="F356" s="172"/>
      <c r="G356" s="172">
        <f>SmtRes!CX414</f>
        <v>0.23999999999999999</v>
      </c>
      <c r="H356" s="173">
        <f>SmtRes!CZ414</f>
        <v>742.29999999999995</v>
      </c>
      <c r="I356" s="174">
        <f>SmtRes!AI414</f>
        <v>1.3100000000000001</v>
      </c>
      <c r="J356" s="173">
        <f t="shared" si="52"/>
        <v>972.40999999999997</v>
      </c>
      <c r="K356" s="174"/>
      <c r="L356" s="173">
        <f>SmtRes!DF414</f>
        <v>233.38</v>
      </c>
    </row>
    <row r="357" ht="14.25">
      <c r="A357" s="170"/>
      <c r="B357" s="170" t="s">
        <v>323</v>
      </c>
      <c r="C357" s="170" t="s">
        <v>324</v>
      </c>
      <c r="D357" s="171" t="s">
        <v>211</v>
      </c>
      <c r="E357" s="172">
        <v>10</v>
      </c>
      <c r="F357" s="172"/>
      <c r="G357" s="172">
        <f>SmtRes!CX415</f>
        <v>2.3999999999999999</v>
      </c>
      <c r="H357" s="173">
        <f>SmtRes!CZ415</f>
        <v>56.109999999999999</v>
      </c>
      <c r="I357" s="174">
        <f>SmtRes!AI415</f>
        <v>1.48</v>
      </c>
      <c r="J357" s="173">
        <f t="shared" si="52"/>
        <v>83.040000000000006</v>
      </c>
      <c r="K357" s="174"/>
      <c r="L357" s="173">
        <f>SmtRes!DF415</f>
        <v>199.30000000000001</v>
      </c>
    </row>
    <row r="358" ht="28.5">
      <c r="A358" s="170"/>
      <c r="B358" s="170" t="s">
        <v>325</v>
      </c>
      <c r="C358" s="182" t="s">
        <v>326</v>
      </c>
      <c r="D358" s="183" t="s">
        <v>327</v>
      </c>
      <c r="E358" s="184">
        <v>2</v>
      </c>
      <c r="F358" s="184"/>
      <c r="G358" s="184">
        <f>SmtRes!CX416</f>
        <v>0.47999999999999998</v>
      </c>
      <c r="H358" s="185">
        <f>SmtRes!CZ416</f>
        <v>111.69</v>
      </c>
      <c r="I358" s="186">
        <f>SmtRes!AI416</f>
        <v>1.26</v>
      </c>
      <c r="J358" s="185">
        <f t="shared" si="52"/>
        <v>140.72999999999999</v>
      </c>
      <c r="K358" s="186"/>
      <c r="L358" s="185">
        <f>SmtRes!DF416</f>
        <v>67.549999999999997</v>
      </c>
    </row>
    <row r="359" ht="15">
      <c r="A359" s="170"/>
      <c r="B359" s="170"/>
      <c r="C359" s="187" t="s">
        <v>215</v>
      </c>
      <c r="D359" s="171"/>
      <c r="E359" s="172"/>
      <c r="F359" s="172"/>
      <c r="G359" s="172"/>
      <c r="H359" s="173"/>
      <c r="I359" s="174"/>
      <c r="J359" s="173"/>
      <c r="K359" s="174"/>
      <c r="L359" s="173">
        <f>L344+L348+L349+L353</f>
        <v>22095.950000000001</v>
      </c>
    </row>
    <row r="360" ht="57">
      <c r="A360" s="169" t="s">
        <v>642</v>
      </c>
      <c r="B360" s="170" t="str">
        <f>Source!F946</f>
        <v>421/пр_2020_п.75_пп.а</v>
      </c>
      <c r="C360" s="170" t="str">
        <f>Source!G946</f>
        <v xml:space="preserve">Сметная стоимость вспомогательных ненормируемых материальных ресурсов, не учтенная в сметной норме, 2%</v>
      </c>
      <c r="D360" s="171" t="str">
        <f>Source!H946</f>
        <v>%</v>
      </c>
      <c r="E360" s="172">
        <f>SmtRes!AT419</f>
        <v>2</v>
      </c>
      <c r="F360" s="172"/>
      <c r="G360" s="172">
        <f>Source!I946</f>
        <v>2</v>
      </c>
      <c r="H360" s="173"/>
      <c r="I360" s="174"/>
      <c r="J360" s="173"/>
      <c r="K360" s="174"/>
      <c r="L360" s="173">
        <f>Source!P946</f>
        <v>420.22000000000003</v>
      </c>
      <c r="AD360">
        <f>ROUND((Source!AT946/100)*((ROUND(0*Source!I946, 2)+ROUND(0*Source!I946, 2))), 2)</f>
        <v>0</v>
      </c>
      <c r="AE360">
        <f>ROUND((Source!AU946/100)*((ROUND(0*Source!I946, 2)+ROUND(0*Source!I946, 2))), 2)</f>
        <v>0</v>
      </c>
      <c r="AN360">
        <f t="shared" ref="AN360:AN362" si="53">L360</f>
        <v>420.22000000000003</v>
      </c>
      <c r="AW360">
        <f t="shared" ref="AW360:AW362" si="54">L360</f>
        <v>420.22000000000003</v>
      </c>
      <c r="AZ360">
        <f>Source!X946</f>
        <v>0</v>
      </c>
      <c r="BA360">
        <f>Source!Y946</f>
        <v>0</v>
      </c>
      <c r="CD360">
        <v>2</v>
      </c>
    </row>
    <row r="361" ht="42.75">
      <c r="A361" s="169" t="s">
        <v>643</v>
      </c>
      <c r="B361" s="170" t="str">
        <f>Source!F947</f>
        <v>20.2.09.02-1033</v>
      </c>
      <c r="C361" s="170" t="str">
        <f>Source!G947</f>
        <v xml:space="preserve">Уплотнитель кабельных проходов термоусаживаемый, диаметр растяжки 130 мм, диаметр после усадки 28 мм</v>
      </c>
      <c r="D361" s="171" t="str">
        <f>Source!H947</f>
        <v>ШТ</v>
      </c>
      <c r="E361" s="172">
        <f>SmtRes!AT417</f>
        <v>100</v>
      </c>
      <c r="F361" s="172"/>
      <c r="G361" s="172">
        <f>Source!I947</f>
        <v>24</v>
      </c>
      <c r="H361" s="173">
        <f>Source!AL947+Source!AO947+Source!AM947+Source!AN947</f>
        <v>184.03999999999999</v>
      </c>
      <c r="I361" s="174">
        <f>IF(Source!BC947&lt;&gt; 0, Source!BC947, 1)</f>
        <v>1.26</v>
      </c>
      <c r="J361" s="173">
        <f t="shared" si="52"/>
        <v>231.89000000000001</v>
      </c>
      <c r="K361" s="174"/>
      <c r="L361" s="173">
        <f>Source!P947</f>
        <v>5565.3599999999997</v>
      </c>
      <c r="AD361">
        <f>ROUND((Source!AT947/100)*((ROUND(ROUND(Source!AO947,2)*Source!I947, 2)+ROUND(ROUND(Source!AN947,2)*Source!I947, 2))), 2)</f>
        <v>0</v>
      </c>
      <c r="AE361">
        <f>ROUND((Source!AU947/100)*((ROUND(ROUND(Source!AO947,2)*Source!I947, 2)+ROUND(ROUND(Source!AN947,2)*Source!I947, 2))), 2)</f>
        <v>0</v>
      </c>
      <c r="AN361">
        <f t="shared" si="53"/>
        <v>5565.3599999999997</v>
      </c>
      <c r="AW361">
        <f t="shared" si="54"/>
        <v>5565.3599999999997</v>
      </c>
      <c r="AZ361">
        <f>Source!X947</f>
        <v>0</v>
      </c>
      <c r="BA361">
        <f>Source!Y947</f>
        <v>0</v>
      </c>
      <c r="CD361">
        <v>2</v>
      </c>
    </row>
    <row r="362" ht="57">
      <c r="A362" s="169" t="s">
        <v>644</v>
      </c>
      <c r="B362" s="170" t="str">
        <f>Source!F948</f>
        <v>20.2.09.02-1033</v>
      </c>
      <c r="C362" s="170" t="s">
        <v>330</v>
      </c>
      <c r="D362" s="171" t="str">
        <f>Source!H948</f>
        <v>ШТ</v>
      </c>
      <c r="E362" s="172">
        <f>SmtRes!AT418</f>
        <v>-100</v>
      </c>
      <c r="F362" s="172"/>
      <c r="G362" s="172">
        <f>Source!I948</f>
        <v>-24</v>
      </c>
      <c r="H362" s="173">
        <f>Source!AL948+Source!AO948+Source!AM948+Source!AN948</f>
        <v>184.03999999999999</v>
      </c>
      <c r="I362" s="174">
        <f>IF(Source!BC948&lt;&gt;0,Source!BC948,1)</f>
        <v>1.26</v>
      </c>
      <c r="J362" s="173">
        <f t="shared" si="52"/>
        <v>231.89000000000001</v>
      </c>
      <c r="K362" s="174"/>
      <c r="L362" s="173">
        <f>Source!P948</f>
        <v>-5565.3599999999997</v>
      </c>
      <c r="AD362">
        <f>ROUND((Source!AT948/100)*((ROUND(ROUND(Source!AO948,2)*Source!I948,2)+ROUND(ROUND(Source!AN948,2)*Source!I948,2))),2)</f>
        <v>0</v>
      </c>
      <c r="AE362">
        <f>ROUND((Source!AU948/100)*((ROUND(ROUND(Source!AO948,2)*Source!I948,2)+ROUND(ROUND(Source!AN948,2)*Source!I948,2))),2)</f>
        <v>0</v>
      </c>
      <c r="AN362">
        <f t="shared" si="53"/>
        <v>-5565.3599999999997</v>
      </c>
      <c r="AW362">
        <f t="shared" si="54"/>
        <v>-5565.3599999999997</v>
      </c>
      <c r="AZ362">
        <f>Source!X948</f>
        <v>0</v>
      </c>
      <c r="BA362">
        <f>Source!Y948</f>
        <v>0</v>
      </c>
      <c r="CD362">
        <v>2</v>
      </c>
    </row>
    <row r="363" ht="14.25">
      <c r="A363" s="170"/>
      <c r="B363" s="170"/>
      <c r="C363" s="170" t="s">
        <v>217</v>
      </c>
      <c r="D363" s="171"/>
      <c r="E363" s="172"/>
      <c r="F363" s="172"/>
      <c r="G363" s="172"/>
      <c r="H363" s="173"/>
      <c r="I363" s="174"/>
      <c r="J363" s="173"/>
      <c r="K363" s="174"/>
      <c r="L363" s="173">
        <f>SUM(AR342:AR366)+SUM(AS342:AS366)+SUM(AT342:AT366)+SUM(AU342:AU366)+SUM(AV342:AV366)</f>
        <v>21030.940000000002</v>
      </c>
    </row>
    <row r="364" ht="28.5">
      <c r="A364" s="170"/>
      <c r="B364" s="170" t="s">
        <v>218</v>
      </c>
      <c r="C364" s="170" t="s">
        <v>219</v>
      </c>
      <c r="D364" s="171" t="s">
        <v>220</v>
      </c>
      <c r="E364" s="172">
        <f>Source!BZ945</f>
        <v>97</v>
      </c>
      <c r="F364" s="172"/>
      <c r="G364" s="172">
        <f>Source!AT945</f>
        <v>97</v>
      </c>
      <c r="H364" s="173"/>
      <c r="I364" s="174"/>
      <c r="J364" s="173"/>
      <c r="K364" s="174"/>
      <c r="L364" s="173">
        <f>SUM(AZ342:AZ366)</f>
        <v>20400.010000000002</v>
      </c>
    </row>
    <row r="365" ht="28.5">
      <c r="A365" s="182"/>
      <c r="B365" s="182" t="s">
        <v>221</v>
      </c>
      <c r="C365" s="182" t="s">
        <v>222</v>
      </c>
      <c r="D365" s="183" t="s">
        <v>220</v>
      </c>
      <c r="E365" s="184">
        <f>Source!CA945</f>
        <v>51</v>
      </c>
      <c r="F365" s="184"/>
      <c r="G365" s="184">
        <f>Source!AU945</f>
        <v>51</v>
      </c>
      <c r="H365" s="185"/>
      <c r="I365" s="186"/>
      <c r="J365" s="185"/>
      <c r="K365" s="186"/>
      <c r="L365" s="185">
        <f>SUM(BA342:BA366)</f>
        <v>10725.780000000001</v>
      </c>
    </row>
    <row r="366" ht="15">
      <c r="C366" s="188" t="s">
        <v>223</v>
      </c>
      <c r="D366" s="188"/>
      <c r="E366" s="188"/>
      <c r="F366" s="188"/>
      <c r="G366" s="188"/>
      <c r="H366" s="188"/>
      <c r="I366" s="189">
        <f>IF(E342&lt;&gt;0,K366/E342, 0)</f>
        <v>223508.16666666666</v>
      </c>
      <c r="J366" s="189"/>
      <c r="K366" s="189">
        <f>L344+L348+L353+L364+L365+L349+SUM(L360:L362)</f>
        <v>53641.959999999999</v>
      </c>
      <c r="L366" s="189"/>
      <c r="AD366">
        <f>ROUND((Source!AT945/100)*((ROUND(SUMIF(SmtRes!AQ406:'SmtRes'!AQ419,"=1",SmtRes!AD406:'SmtRes'!AD419)*Source!I945, 2)+ROUND(SUMIF(SmtRes!AQ406:'SmtRes'!AQ419,"=1",SmtRes!AC406:'SmtRes'!AC419)*Source!I945, 2))), 2)</f>
        <v>482.24000000000001</v>
      </c>
      <c r="AE366">
        <f>ROUND((Source!AU945/100)*((ROUND(SUMIF(SmtRes!AQ406:'SmtRes'!AQ419,"=1",SmtRes!AD406:'SmtRes'!AD419)*Source!I945, 2)+ROUND(SUMIF(SmtRes!AQ406:'SmtRes'!AQ419,"=1",SmtRes!AC406:'SmtRes'!AC419)*Source!I945, 2))), 2)</f>
        <v>253.55000000000001</v>
      </c>
      <c r="AN366" s="190">
        <f>L344+L348+L353+L364+L365+L349</f>
        <v>53221.739999999998</v>
      </c>
      <c r="AO366" s="190">
        <f>L348</f>
        <v>59.730000000000004</v>
      </c>
      <c r="AQ366" t="s">
        <v>224</v>
      </c>
      <c r="AR366" s="190">
        <f>L344</f>
        <v>21010.870000000003</v>
      </c>
      <c r="AT366" s="190">
        <f>L349</f>
        <v>20.07</v>
      </c>
      <c r="AV366" t="s">
        <v>224</v>
      </c>
      <c r="AW366" s="190">
        <f>L353</f>
        <v>1005.28</v>
      </c>
      <c r="AZ366">
        <f>Source!X945</f>
        <v>20400.010000000002</v>
      </c>
      <c r="BA366">
        <f>Source!Y945</f>
        <v>10725.780000000001</v>
      </c>
      <c r="CD366">
        <v>2</v>
      </c>
    </row>
    <row r="367" ht="57">
      <c r="A367" s="208" t="s">
        <v>474</v>
      </c>
      <c r="B367" s="182" t="str">
        <f>Source!F949</f>
        <v>24.3.05.02-0213</v>
      </c>
      <c r="C367" s="182" t="str">
        <f>Source!G949</f>
        <v xml:space="preserve">Заглушка полиэтиленовая, ПЭ100, стандартное размерное отношение SDR11, номинальный наружный диаметр 160 мм</v>
      </c>
      <c r="D367" s="183" t="str">
        <f>Source!H949</f>
        <v>ШТ</v>
      </c>
      <c r="E367" s="184">
        <f>Source!K949</f>
        <v>14</v>
      </c>
      <c r="F367" s="184"/>
      <c r="G367" s="184">
        <f>Source!I949</f>
        <v>14</v>
      </c>
      <c r="H367" s="185">
        <f>Source!AL949</f>
        <v>491.75999999999999</v>
      </c>
      <c r="I367" s="186">
        <f>IF(Source!BC949&lt;&gt; 0, Source!BC949, 1)</f>
        <v>0.92000000000000004</v>
      </c>
      <c r="J367" s="185">
        <f t="shared" si="52"/>
        <v>452.42000000000002</v>
      </c>
      <c r="K367" s="186"/>
      <c r="L367" s="185">
        <f>Source!P949</f>
        <v>6333.8800000000001</v>
      </c>
    </row>
    <row r="368" ht="15">
      <c r="C368" s="188" t="s">
        <v>223</v>
      </c>
      <c r="D368" s="188"/>
      <c r="E368" s="188"/>
      <c r="F368" s="188"/>
      <c r="G368" s="188"/>
      <c r="H368" s="188"/>
      <c r="I368" s="189">
        <f>IF(E367&lt;&gt;0,K368/E367, 0)</f>
        <v>452.42000000000002</v>
      </c>
      <c r="J368" s="189"/>
      <c r="K368" s="189">
        <f>L367</f>
        <v>6333.8800000000001</v>
      </c>
      <c r="L368" s="189"/>
      <c r="AD368">
        <f>ROUND((Source!AT949/100)*((ROUND(ROUND(Source!AO949,2)*Source!I949, 2)+ROUND(ROUND(Source!AN949,2)*Source!I949, 2))), 2)</f>
        <v>0</v>
      </c>
      <c r="AE368">
        <f>ROUND((Source!AU949/100)*((ROUND(ROUND(Source!AO949,2)*Source!I949, 2)+ROUND(ROUND(Source!AN949,2)*Source!I949, 2))), 2)</f>
        <v>0</v>
      </c>
      <c r="AN368" s="190">
        <f>L367</f>
        <v>6333.8800000000001</v>
      </c>
      <c r="AO368">
        <f>0</f>
        <v>0</v>
      </c>
      <c r="AQ368" t="s">
        <v>224</v>
      </c>
      <c r="AR368">
        <f>0</f>
        <v>0</v>
      </c>
      <c r="AT368">
        <f>0</f>
        <v>0</v>
      </c>
      <c r="AV368" t="s">
        <v>224</v>
      </c>
      <c r="AW368" s="190">
        <f>L367</f>
        <v>6333.8800000000001</v>
      </c>
      <c r="AZ368">
        <f>Source!X949</f>
        <v>0</v>
      </c>
      <c r="BA368">
        <f>Source!Y949</f>
        <v>0</v>
      </c>
      <c r="CD368">
        <v>1</v>
      </c>
    </row>
    <row r="369" ht="42.75">
      <c r="A369" s="208" t="s">
        <v>477</v>
      </c>
      <c r="B369" s="182" t="str">
        <f>Source!F950</f>
        <v>ТЦ_20.4.00.00_77_7719546987_04.03.2025_02_3.1</v>
      </c>
      <c r="C369" s="182" t="str">
        <f>Source!G950</f>
        <v xml:space="preserve">Уплотнитель кабельных проходов УКПТ 175/40-300</v>
      </c>
      <c r="D369" s="183" t="str">
        <f>Source!H950</f>
        <v>ШТ</v>
      </c>
      <c r="E369" s="184">
        <f>Source!K950</f>
        <v>24</v>
      </c>
      <c r="F369" s="184"/>
      <c r="G369" s="184">
        <f>Source!I950</f>
        <v>24</v>
      </c>
      <c r="H369" s="185"/>
      <c r="I369" s="186"/>
      <c r="J369" s="185">
        <f>Source!AL950</f>
        <v>617.75</v>
      </c>
      <c r="K369" s="186"/>
      <c r="L369" s="185">
        <f>Source!HG950</f>
        <v>14826</v>
      </c>
    </row>
    <row r="370" ht="15">
      <c r="C370" s="188" t="s">
        <v>223</v>
      </c>
      <c r="D370" s="188"/>
      <c r="E370" s="188"/>
      <c r="F370" s="188"/>
      <c r="G370" s="188"/>
      <c r="H370" s="188"/>
      <c r="I370" s="189">
        <f>IF(E369&lt;&gt;0,K370/E369, 0)</f>
        <v>617.75</v>
      </c>
      <c r="J370" s="189"/>
      <c r="K370" s="189">
        <f>L369</f>
        <v>14826</v>
      </c>
      <c r="L370" s="189"/>
      <c r="AD370">
        <f>ROUND((Source!AT950/100)*((ROUND(ROUND(Source!AO950,2)*Source!I950, 2)+ROUND(ROUND(Source!AN950,2)*Source!I950, 2))), 2)</f>
        <v>0</v>
      </c>
      <c r="AE370">
        <f>ROUND((Source!AU950/100)*((ROUND(ROUND(Source!AO950,2)*Source!I950, 2)+ROUND(ROUND(Source!AN950,2)*Source!I950, 2))), 2)</f>
        <v>0</v>
      </c>
      <c r="AN370" s="190">
        <f>L369</f>
        <v>14826</v>
      </c>
      <c r="AO370">
        <f>0</f>
        <v>0</v>
      </c>
      <c r="AQ370" t="s">
        <v>224</v>
      </c>
      <c r="AR370">
        <f>0</f>
        <v>0</v>
      </c>
      <c r="AT370">
        <f>0</f>
        <v>0</v>
      </c>
      <c r="AV370" t="s">
        <v>224</v>
      </c>
      <c r="AW370" s="190">
        <f>L369</f>
        <v>14826</v>
      </c>
      <c r="AX370" s="190">
        <f>L369</f>
        <v>14826</v>
      </c>
      <c r="AZ370">
        <f>Source!X950</f>
        <v>0</v>
      </c>
      <c r="BA370">
        <f>Source!Y950</f>
        <v>0</v>
      </c>
      <c r="CD370">
        <v>1</v>
      </c>
    </row>
    <row r="371" ht="42.75">
      <c r="A371" s="169" t="s">
        <v>478</v>
      </c>
      <c r="B371" s="170" t="s">
        <v>639</v>
      </c>
      <c r="C371" s="170" t="str">
        <f>Source!G951</f>
        <v xml:space="preserve">Кабель до 35 кВ в проложенных трубах, блоках и коробах, масса 1 м кабеля: до 6 кг</v>
      </c>
      <c r="D371" s="171" t="str">
        <f>Source!H951</f>
        <v xml:space="preserve">100 м</v>
      </c>
      <c r="E371" s="172">
        <f>Source!K951</f>
        <v>0.52000000000000002</v>
      </c>
      <c r="F371" s="172"/>
      <c r="G371" s="172">
        <f>Source!I951</f>
        <v>0.52000000000000002</v>
      </c>
      <c r="H371" s="173"/>
      <c r="I371" s="174"/>
      <c r="J371" s="173"/>
      <c r="K371" s="174"/>
      <c r="L371" s="173"/>
    </row>
    <row r="372">
      <c r="C372" s="125" t="str">
        <f>"Объем: "&amp;Source!I951&amp;"=52/"&amp;"100"</f>
        <v xml:space="preserve">Объем: 0.52=52/100</v>
      </c>
    </row>
    <row r="373" ht="15">
      <c r="A373" s="179"/>
      <c r="B373" s="172">
        <v>1</v>
      </c>
      <c r="C373" s="179" t="s">
        <v>190</v>
      </c>
      <c r="D373" s="171" t="s">
        <v>165</v>
      </c>
      <c r="E373" s="180"/>
      <c r="F373" s="172"/>
      <c r="G373" s="172">
        <f>Source!U951</f>
        <v>11.9808</v>
      </c>
      <c r="H373" s="172"/>
      <c r="I373" s="172"/>
      <c r="J373" s="172"/>
      <c r="K373" s="172"/>
      <c r="L373" s="181">
        <f>SUM(L374:L374)-SUMIF(CE374:CE374, 1, L374:L374)</f>
        <v>6122.5500000000002</v>
      </c>
    </row>
    <row r="374" ht="14.25">
      <c r="A374" s="170"/>
      <c r="B374" s="170" t="s">
        <v>468</v>
      </c>
      <c r="C374" s="170" t="s">
        <v>527</v>
      </c>
      <c r="D374" s="171" t="s">
        <v>165</v>
      </c>
      <c r="E374" s="172">
        <v>23.039999999999999</v>
      </c>
      <c r="F374" s="172"/>
      <c r="G374" s="172">
        <f>SmtRes!CX420</f>
        <v>11.9808</v>
      </c>
      <c r="H374" s="173"/>
      <c r="I374" s="174"/>
      <c r="J374" s="173">
        <f>SmtRes!CZ420</f>
        <v>511.02999999999997</v>
      </c>
      <c r="K374" s="174"/>
      <c r="L374" s="173">
        <f>SmtRes!DI420</f>
        <v>6122.5500000000002</v>
      </c>
    </row>
    <row r="375" ht="15">
      <c r="A375" s="179"/>
      <c r="B375" s="172">
        <v>2</v>
      </c>
      <c r="C375" s="179" t="s">
        <v>193</v>
      </c>
      <c r="D375" s="171"/>
      <c r="E375" s="180"/>
      <c r="F375" s="172"/>
      <c r="G375" s="172"/>
      <c r="H375" s="172"/>
      <c r="I375" s="172"/>
      <c r="J375" s="172"/>
      <c r="K375" s="172"/>
      <c r="L375" s="181">
        <f>SUM(L376:L382)-SUMIF(CE376:CE382, 1, L376:L382)</f>
        <v>272.53999999999991</v>
      </c>
    </row>
    <row r="376" ht="15">
      <c r="A376" s="179"/>
      <c r="B376" s="172"/>
      <c r="C376" s="179" t="s">
        <v>194</v>
      </c>
      <c r="D376" s="171" t="s">
        <v>165</v>
      </c>
      <c r="E376" s="180"/>
      <c r="F376" s="172"/>
      <c r="G376" s="172">
        <f>Source!V951</f>
        <v>0.20799999999999999</v>
      </c>
      <c r="H376" s="172"/>
      <c r="I376" s="172"/>
      <c r="J376" s="172"/>
      <c r="K376" s="172"/>
      <c r="L376" s="181">
        <f>SUMIF(CE377:CE382, 1, L377:L382)</f>
        <v>127.39</v>
      </c>
      <c r="CE376">
        <v>1</v>
      </c>
    </row>
    <row r="377" ht="28.5">
      <c r="A377" s="170"/>
      <c r="B377" s="170" t="s">
        <v>195</v>
      </c>
      <c r="C377" s="170" t="s">
        <v>196</v>
      </c>
      <c r="D377" s="171" t="s">
        <v>197</v>
      </c>
      <c r="E377" s="172">
        <v>0.20000000000000001</v>
      </c>
      <c r="F377" s="172"/>
      <c r="G377" s="172">
        <f>SmtRes!CX422</f>
        <v>0.104</v>
      </c>
      <c r="H377" s="173"/>
      <c r="I377" s="174"/>
      <c r="J377" s="173">
        <f>SmtRes!CZ422</f>
        <v>1488.78</v>
      </c>
      <c r="K377" s="174"/>
      <c r="L377" s="173">
        <f>SmtRes!DG422</f>
        <v>154.83000000000001</v>
      </c>
    </row>
    <row r="378" ht="28.5">
      <c r="A378" s="170"/>
      <c r="B378" s="170" t="s">
        <v>198</v>
      </c>
      <c r="C378" s="170" t="s">
        <v>199</v>
      </c>
      <c r="D378" s="171" t="s">
        <v>165</v>
      </c>
      <c r="E378" s="172">
        <f>SmtRes!DO422*SmtRes!AT422</f>
        <v>0.20000000000000001</v>
      </c>
      <c r="F378" s="172"/>
      <c r="G378" s="172">
        <f>ROUND(E378*G371, 7)</f>
        <v>0.104</v>
      </c>
      <c r="H378" s="173"/>
      <c r="I378" s="174"/>
      <c r="J378" s="173">
        <f>ROUND(SmtRes!AG422/SmtRes!DO422, 2)</f>
        <v>702.18000000000006</v>
      </c>
      <c r="K378" s="174"/>
      <c r="L378" s="173">
        <f>SmtRes!DH422</f>
        <v>73.030000000000001</v>
      </c>
      <c r="CE378">
        <v>1</v>
      </c>
    </row>
    <row r="379" ht="28.5">
      <c r="A379" s="170"/>
      <c r="B379" s="170" t="s">
        <v>405</v>
      </c>
      <c r="C379" s="170" t="s">
        <v>406</v>
      </c>
      <c r="D379" s="171" t="s">
        <v>197</v>
      </c>
      <c r="E379" s="172">
        <v>5.1399999999999997</v>
      </c>
      <c r="F379" s="172"/>
      <c r="G379" s="172">
        <f>SmtRes!CX423</f>
        <v>2.6728000000000001</v>
      </c>
      <c r="H379" s="173"/>
      <c r="I379" s="174"/>
      <c r="J379" s="173">
        <f>SmtRes!CZ423</f>
        <v>2.6699999999999999</v>
      </c>
      <c r="K379" s="174"/>
      <c r="L379" s="173">
        <f>SmtRes!DG423</f>
        <v>7.1400000000000006</v>
      </c>
    </row>
    <row r="380" ht="28.5">
      <c r="A380" s="170"/>
      <c r="B380" s="170" t="s">
        <v>528</v>
      </c>
      <c r="C380" s="170" t="s">
        <v>529</v>
      </c>
      <c r="D380" s="171" t="s">
        <v>197</v>
      </c>
      <c r="E380" s="172">
        <v>5.1399999999999997</v>
      </c>
      <c r="F380" s="172"/>
      <c r="G380" s="172">
        <f>SmtRes!CX424</f>
        <v>2.6728000000000001</v>
      </c>
      <c r="H380" s="173">
        <f>SmtRes!CZ424</f>
        <v>13.44</v>
      </c>
      <c r="I380" s="174">
        <f>SmtRes!AJ424</f>
        <v>1.4199999999999999</v>
      </c>
      <c r="J380" s="173">
        <f>ROUND(H380*I380, 2)</f>
        <v>19.080000000000002</v>
      </c>
      <c r="K380" s="174"/>
      <c r="L380" s="173">
        <f>SmtRes!DG424</f>
        <v>51</v>
      </c>
    </row>
    <row r="381" ht="28.5">
      <c r="A381" s="170"/>
      <c r="B381" s="170" t="s">
        <v>204</v>
      </c>
      <c r="C381" s="170" t="s">
        <v>205</v>
      </c>
      <c r="D381" s="171" t="s">
        <v>197</v>
      </c>
      <c r="E381" s="172">
        <v>0.20000000000000001</v>
      </c>
      <c r="F381" s="172"/>
      <c r="G381" s="172">
        <f>SmtRes!CX425</f>
        <v>0.104</v>
      </c>
      <c r="H381" s="173"/>
      <c r="I381" s="174"/>
      <c r="J381" s="173">
        <f>SmtRes!CZ425</f>
        <v>572.76999999999998</v>
      </c>
      <c r="K381" s="174"/>
      <c r="L381" s="173">
        <f>SmtRes!DG425</f>
        <v>59.57</v>
      </c>
    </row>
    <row r="382" ht="28.5">
      <c r="A382" s="170"/>
      <c r="B382" s="170" t="s">
        <v>206</v>
      </c>
      <c r="C382" s="170" t="s">
        <v>207</v>
      </c>
      <c r="D382" s="171" t="s">
        <v>165</v>
      </c>
      <c r="E382" s="172">
        <f>SmtRes!DO425*SmtRes!AT425</f>
        <v>0.20000000000000001</v>
      </c>
      <c r="F382" s="172"/>
      <c r="G382" s="172">
        <f>ROUND(E382*G371, 7)</f>
        <v>0.104</v>
      </c>
      <c r="H382" s="173"/>
      <c r="I382" s="174"/>
      <c r="J382" s="173">
        <f>ROUND(SmtRes!AG425/SmtRes!DO425, 2)</f>
        <v>522.73000000000002</v>
      </c>
      <c r="K382" s="174"/>
      <c r="L382" s="173">
        <f>SmtRes!DH425</f>
        <v>54.359999999999999</v>
      </c>
      <c r="CE382">
        <v>1</v>
      </c>
    </row>
    <row r="383" ht="15">
      <c r="A383" s="179"/>
      <c r="B383" s="172">
        <v>4</v>
      </c>
      <c r="C383" s="179" t="s">
        <v>208</v>
      </c>
      <c r="D383" s="171"/>
      <c r="E383" s="180"/>
      <c r="F383" s="172"/>
      <c r="G383" s="172"/>
      <c r="H383" s="172"/>
      <c r="I383" s="172"/>
      <c r="J383" s="172"/>
      <c r="K383" s="172"/>
      <c r="L383" s="181">
        <f>SUM(L384:L386)-SUMIF(CE384:CE386, 1, L384:L386)</f>
        <v>395.96999999999997</v>
      </c>
    </row>
    <row r="384" ht="57">
      <c r="A384" s="170"/>
      <c r="B384" s="170" t="s">
        <v>530</v>
      </c>
      <c r="C384" s="170" t="s">
        <v>531</v>
      </c>
      <c r="D384" s="171" t="s">
        <v>426</v>
      </c>
      <c r="E384" s="172">
        <v>0.096000000000000002</v>
      </c>
      <c r="F384" s="172"/>
      <c r="G384" s="172">
        <f>SmtRes!CX426</f>
        <v>0.049919999999999999</v>
      </c>
      <c r="H384" s="173">
        <f>SmtRes!CZ426</f>
        <v>37.710000000000001</v>
      </c>
      <c r="I384" s="174">
        <f>SmtRes!AI426</f>
        <v>1.53</v>
      </c>
      <c r="J384" s="173">
        <f t="shared" ref="J384:J386" si="55">ROUND(H384*I384, 2)</f>
        <v>57.700000000000003</v>
      </c>
      <c r="K384" s="174"/>
      <c r="L384" s="173">
        <f>SmtRes!DF426</f>
        <v>2.8799999999999999</v>
      </c>
    </row>
    <row r="385" ht="28.5">
      <c r="A385" s="170"/>
      <c r="B385" s="170" t="s">
        <v>626</v>
      </c>
      <c r="C385" s="170" t="s">
        <v>627</v>
      </c>
      <c r="D385" s="171" t="s">
        <v>211</v>
      </c>
      <c r="E385" s="172">
        <v>0.5</v>
      </c>
      <c r="F385" s="172"/>
      <c r="G385" s="172">
        <f>SmtRes!CX427</f>
        <v>0.26000000000000001</v>
      </c>
      <c r="H385" s="173">
        <f>SmtRes!CZ427</f>
        <v>931.11000000000001</v>
      </c>
      <c r="I385" s="174">
        <f>SmtRes!AI427</f>
        <v>1.6100000000000001</v>
      </c>
      <c r="J385" s="173">
        <f t="shared" si="55"/>
        <v>1499.0899999999999</v>
      </c>
      <c r="K385" s="174"/>
      <c r="L385" s="173">
        <f>SmtRes!DF427</f>
        <v>389.75999999999999</v>
      </c>
    </row>
    <row r="386" ht="14.25">
      <c r="A386" s="170"/>
      <c r="B386" s="170" t="s">
        <v>538</v>
      </c>
      <c r="C386" s="182" t="s">
        <v>539</v>
      </c>
      <c r="D386" s="183" t="s">
        <v>294</v>
      </c>
      <c r="E386" s="184">
        <v>6.0000000000000002e-05</v>
      </c>
      <c r="F386" s="184"/>
      <c r="G386" s="184">
        <f>SmtRes!CX428</f>
        <v>3.1199999999999999e-05</v>
      </c>
      <c r="H386" s="185">
        <f>SmtRes!CZ428</f>
        <v>82698.139999999999</v>
      </c>
      <c r="I386" s="186">
        <f>SmtRes!AI428</f>
        <v>1.29</v>
      </c>
      <c r="J386" s="185">
        <f t="shared" si="55"/>
        <v>106680.60000000001</v>
      </c>
      <c r="K386" s="186"/>
      <c r="L386" s="185">
        <f>SmtRes!DF428</f>
        <v>3.3300000000000001</v>
      </c>
    </row>
    <row r="387" ht="14.25">
      <c r="A387" s="170"/>
      <c r="B387" s="170"/>
      <c r="C387" s="187" t="s">
        <v>215</v>
      </c>
      <c r="D387" s="171"/>
      <c r="E387" s="172"/>
      <c r="F387" s="172"/>
      <c r="G387" s="172"/>
      <c r="H387" s="173"/>
      <c r="I387" s="174"/>
      <c r="J387" s="173"/>
      <c r="K387" s="174"/>
      <c r="L387" s="173">
        <f>L373+L375+L376+L383</f>
        <v>6918.4500000000007</v>
      </c>
    </row>
    <row r="388" ht="57">
      <c r="A388" s="169" t="s">
        <v>645</v>
      </c>
      <c r="B388" s="170" t="str">
        <f>Source!F952</f>
        <v>421/пр_2020_п.75_пп.а</v>
      </c>
      <c r="C388" s="170" t="str">
        <f>Source!G952</f>
        <v xml:space="preserve">Сметная стоимость вспомогательных ненормируемых материальных ресурсов, не учтенная в сметной норме, 2%</v>
      </c>
      <c r="D388" s="171" t="str">
        <f>Source!H952</f>
        <v>%</v>
      </c>
      <c r="E388" s="172">
        <f>SmtRes!AT429</f>
        <v>2</v>
      </c>
      <c r="F388" s="172"/>
      <c r="G388" s="172">
        <f>Source!I952</f>
        <v>2</v>
      </c>
      <c r="H388" s="173"/>
      <c r="I388" s="174"/>
      <c r="J388" s="173"/>
      <c r="K388" s="174"/>
      <c r="L388" s="173">
        <f>Source!P952</f>
        <v>122.45</v>
      </c>
      <c r="AD388">
        <f>ROUND((Source!AT952/100)*((ROUND(0*Source!I952, 2)+ROUND(0*Source!I952, 2))), 2)</f>
        <v>0</v>
      </c>
      <c r="AE388">
        <f>ROUND((Source!AU952/100)*((ROUND(0*Source!I952, 2)+ROUND(0*Source!I952, 2))), 2)</f>
        <v>0</v>
      </c>
      <c r="AN388">
        <f>L388</f>
        <v>122.45</v>
      </c>
      <c r="AW388">
        <f>L388</f>
        <v>122.45</v>
      </c>
      <c r="AZ388">
        <f>Source!X952</f>
        <v>0</v>
      </c>
      <c r="BA388">
        <f>Source!Y952</f>
        <v>0</v>
      </c>
      <c r="CD388">
        <v>2</v>
      </c>
    </row>
    <row r="389" ht="14.25">
      <c r="A389" s="170"/>
      <c r="B389" s="170"/>
      <c r="C389" s="170" t="s">
        <v>217</v>
      </c>
      <c r="D389" s="171"/>
      <c r="E389" s="172"/>
      <c r="F389" s="172"/>
      <c r="G389" s="172"/>
      <c r="H389" s="173"/>
      <c r="I389" s="174"/>
      <c r="J389" s="173"/>
      <c r="K389" s="174"/>
      <c r="L389" s="173">
        <f>SUM(AR371:AR392)+SUM(AS371:AS392)+SUM(AT371:AT392)+SUM(AU371:AU392)+SUM(AV371:AV392)</f>
        <v>6249.9400000000005</v>
      </c>
    </row>
    <row r="390" ht="28.5">
      <c r="A390" s="170"/>
      <c r="B390" s="170" t="s">
        <v>218</v>
      </c>
      <c r="C390" s="170" t="s">
        <v>219</v>
      </c>
      <c r="D390" s="171" t="s">
        <v>220</v>
      </c>
      <c r="E390" s="172">
        <f>Source!BZ951</f>
        <v>97</v>
      </c>
      <c r="F390" s="172"/>
      <c r="G390" s="172">
        <f>Source!AT951</f>
        <v>97</v>
      </c>
      <c r="H390" s="173"/>
      <c r="I390" s="174"/>
      <c r="J390" s="173"/>
      <c r="K390" s="174"/>
      <c r="L390" s="173">
        <f>SUM(AZ371:AZ392)</f>
        <v>6062.4400000000005</v>
      </c>
    </row>
    <row r="391" ht="28.5">
      <c r="A391" s="182"/>
      <c r="B391" s="182" t="s">
        <v>221</v>
      </c>
      <c r="C391" s="182" t="s">
        <v>222</v>
      </c>
      <c r="D391" s="183" t="s">
        <v>220</v>
      </c>
      <c r="E391" s="184">
        <f>Source!CA951</f>
        <v>51</v>
      </c>
      <c r="F391" s="184"/>
      <c r="G391" s="184">
        <f>Source!AU951</f>
        <v>51</v>
      </c>
      <c r="H391" s="185"/>
      <c r="I391" s="186"/>
      <c r="J391" s="185"/>
      <c r="K391" s="186"/>
      <c r="L391" s="185">
        <f>SUM(BA371:BA392)</f>
        <v>3187.4700000000003</v>
      </c>
    </row>
    <row r="392" ht="14.25">
      <c r="C392" s="188" t="s">
        <v>223</v>
      </c>
      <c r="D392" s="188"/>
      <c r="E392" s="188"/>
      <c r="F392" s="188"/>
      <c r="G392" s="188"/>
      <c r="H392" s="188"/>
      <c r="I392" s="189">
        <f>IF(E371&lt;&gt;0,K392/E371, 0)</f>
        <v>31328.48076923077</v>
      </c>
      <c r="J392" s="189"/>
      <c r="K392" s="189">
        <f>L373+L375+L383+L390+L391+L376+SUM(L388:L388)</f>
        <v>16290.810000000001</v>
      </c>
      <c r="L392" s="189"/>
      <c r="AD392">
        <f>ROUND((Source!AT951/100)*((ROUND(SUMIF(SmtRes!AQ420:'SmtRes'!AQ429,"=1",SmtRes!AD420:'SmtRes'!AD429)*Source!I951, 2)+ROUND(SUMIF(SmtRes!AQ420:'SmtRes'!AQ429,"=1",SmtRes!AC420:'SmtRes'!AC429)*Source!I951, 2))), 2)</f>
        <v>875.61000000000001</v>
      </c>
      <c r="AE392">
        <f>ROUND((Source!AU951/100)*((ROUND(SUMIF(SmtRes!AQ420:'SmtRes'!AQ429,"=1",SmtRes!AD420:'SmtRes'!AD429)*Source!I951, 2)+ROUND(SUMIF(SmtRes!AQ420:'SmtRes'!AQ429,"=1",SmtRes!AC420:'SmtRes'!AC429)*Source!I951, 2))), 2)</f>
        <v>460.37</v>
      </c>
      <c r="AN392" s="190">
        <f>L373+L375+L383+L390+L391+L376</f>
        <v>16168.360000000001</v>
      </c>
      <c r="AO392" s="190">
        <f>L375</f>
        <v>272.53999999999991</v>
      </c>
      <c r="AQ392" t="s">
        <v>224</v>
      </c>
      <c r="AR392" s="190">
        <f>L373</f>
        <v>6122.5500000000002</v>
      </c>
      <c r="AT392" s="190">
        <f>L376</f>
        <v>127.39</v>
      </c>
      <c r="AV392" t="s">
        <v>224</v>
      </c>
      <c r="AW392" s="190">
        <f>L383</f>
        <v>395.96999999999997</v>
      </c>
      <c r="AZ392">
        <f>Source!X951</f>
        <v>6062.4400000000005</v>
      </c>
      <c r="BA392">
        <f>Source!Y951</f>
        <v>3187.4700000000003</v>
      </c>
      <c r="CD392">
        <v>2</v>
      </c>
    </row>
    <row r="393" ht="42.75">
      <c r="A393" s="208" t="s">
        <v>480</v>
      </c>
      <c r="B393" s="182" t="str">
        <f>Source!F953</f>
        <v>ТЦ_21.1.07.02_50_3306007697_04.04.2025_02_11.1</v>
      </c>
      <c r="C393" s="182" t="str">
        <f>Source!G953</f>
        <v xml:space="preserve">Кабель силовой  АСБл-10 3х120</v>
      </c>
      <c r="D393" s="183" t="str">
        <f>Source!H953</f>
        <v>м</v>
      </c>
      <c r="E393" s="184">
        <f>Source!K953</f>
        <v>53.039999999999999</v>
      </c>
      <c r="F393" s="184"/>
      <c r="G393" s="184">
        <f>Source!I953</f>
        <v>53.039999999999999</v>
      </c>
      <c r="H393" s="185"/>
      <c r="I393" s="186"/>
      <c r="J393" s="185">
        <f>Source!AL953</f>
        <v>1556.8599999999999</v>
      </c>
      <c r="K393" s="186"/>
      <c r="L393" s="185">
        <f>Source!HG953</f>
        <v>82575.850000000006</v>
      </c>
    </row>
    <row r="394" ht="14.25">
      <c r="C394" s="188" t="s">
        <v>223</v>
      </c>
      <c r="D394" s="188"/>
      <c r="E394" s="188"/>
      <c r="F394" s="188"/>
      <c r="G394" s="188"/>
      <c r="H394" s="188"/>
      <c r="I394" s="189">
        <f>IF(E393&lt;&gt;0,K394/E393, 0)</f>
        <v>1556.8599170437408</v>
      </c>
      <c r="J394" s="189"/>
      <c r="K394" s="189">
        <f>L393</f>
        <v>82575.850000000006</v>
      </c>
      <c r="L394" s="189"/>
      <c r="AD394">
        <f>ROUND((Source!AT953/100)*((ROUND(ROUND(Source!AO953,2)*Source!I953, 2)+ROUND(ROUND(Source!AN953,2)*Source!I953, 2))), 2)</f>
        <v>0</v>
      </c>
      <c r="AE394">
        <f>ROUND((Source!AU953/100)*((ROUND(ROUND(Source!AO953,2)*Source!I953, 2)+ROUND(ROUND(Source!AN953,2)*Source!I953, 2))), 2)</f>
        <v>0</v>
      </c>
      <c r="AN394" s="190">
        <f>L393</f>
        <v>82575.850000000006</v>
      </c>
      <c r="AO394">
        <f>0</f>
        <v>0</v>
      </c>
      <c r="AQ394" t="s">
        <v>224</v>
      </c>
      <c r="AR394">
        <f>0</f>
        <v>0</v>
      </c>
      <c r="AT394">
        <f>0</f>
        <v>0</v>
      </c>
      <c r="AV394" t="s">
        <v>224</v>
      </c>
      <c r="AW394" s="190">
        <f>L393</f>
        <v>82575.850000000006</v>
      </c>
      <c r="AX394" s="190">
        <f>L393</f>
        <v>82575.850000000006</v>
      </c>
      <c r="AZ394">
        <f>Source!X953</f>
        <v>0</v>
      </c>
      <c r="BA394">
        <f>Source!Y953</f>
        <v>0</v>
      </c>
      <c r="CD394">
        <v>1</v>
      </c>
    </row>
    <row r="395" ht="28.5">
      <c r="A395" s="169" t="s">
        <v>482</v>
      </c>
      <c r="B395" s="170" t="s">
        <v>396</v>
      </c>
      <c r="C395" s="170" t="str">
        <f>Source!G954</f>
        <v xml:space="preserve">Засыпка вручную траншей, пазух котлованов и ям, группа грунтов: 1</v>
      </c>
      <c r="D395" s="171" t="str">
        <f>Source!H954</f>
        <v xml:space="preserve">100 м3</v>
      </c>
      <c r="E395" s="172">
        <f>Source!K954</f>
        <v>0.0071999999999999998</v>
      </c>
      <c r="F395" s="172"/>
      <c r="G395" s="172">
        <f>Source!I954</f>
        <v>0.0071999999999999998</v>
      </c>
      <c r="H395" s="173"/>
      <c r="I395" s="174"/>
      <c r="J395" s="173"/>
      <c r="K395" s="174"/>
      <c r="L395" s="173"/>
    </row>
    <row r="396">
      <c r="C396" s="125" t="str">
        <f>"Объем: "&amp;Source!I954&amp;"=0,72/"&amp;"100"</f>
        <v xml:space="preserve">Объем: 0.0072=0,72/100</v>
      </c>
    </row>
    <row r="397" ht="14.25">
      <c r="A397" s="179"/>
      <c r="B397" s="172">
        <v>1</v>
      </c>
      <c r="C397" s="179" t="s">
        <v>190</v>
      </c>
      <c r="D397" s="171" t="s">
        <v>165</v>
      </c>
      <c r="E397" s="180"/>
      <c r="F397" s="172"/>
      <c r="G397" s="172">
        <f>Source!U954</f>
        <v>0.63719999999999999</v>
      </c>
      <c r="H397" s="172"/>
      <c r="I397" s="172"/>
      <c r="J397" s="172"/>
      <c r="K397" s="172"/>
      <c r="L397" s="181">
        <f>SUM(L398:L398)-SUMIF(CE398:CE398, 1, L398:L398)</f>
        <v>259.75</v>
      </c>
    </row>
    <row r="398" ht="28.5">
      <c r="A398" s="170"/>
      <c r="B398" s="170" t="s">
        <v>397</v>
      </c>
      <c r="C398" s="182" t="s">
        <v>398</v>
      </c>
      <c r="D398" s="183" t="s">
        <v>165</v>
      </c>
      <c r="E398" s="184">
        <v>88.5</v>
      </c>
      <c r="F398" s="184"/>
      <c r="G398" s="184">
        <f>SmtRes!CX430</f>
        <v>0.63719999999999999</v>
      </c>
      <c r="H398" s="185"/>
      <c r="I398" s="186"/>
      <c r="J398" s="185">
        <f>SmtRes!CZ430</f>
        <v>407.64999999999998</v>
      </c>
      <c r="K398" s="186"/>
      <c r="L398" s="185">
        <f>SmtRes!DI430</f>
        <v>259.75</v>
      </c>
    </row>
    <row r="399" ht="14.25">
      <c r="A399" s="170"/>
      <c r="B399" s="170"/>
      <c r="C399" s="187" t="s">
        <v>215</v>
      </c>
      <c r="D399" s="171"/>
      <c r="E399" s="172"/>
      <c r="F399" s="172"/>
      <c r="G399" s="172"/>
      <c r="H399" s="173"/>
      <c r="I399" s="174"/>
      <c r="J399" s="173"/>
      <c r="K399" s="174"/>
      <c r="L399" s="173">
        <f>L397</f>
        <v>259.75</v>
      </c>
    </row>
    <row r="400" ht="14.25">
      <c r="A400" s="170"/>
      <c r="B400" s="170"/>
      <c r="C400" s="170" t="s">
        <v>217</v>
      </c>
      <c r="D400" s="171"/>
      <c r="E400" s="172"/>
      <c r="F400" s="172"/>
      <c r="G400" s="172"/>
      <c r="H400" s="173"/>
      <c r="I400" s="174"/>
      <c r="J400" s="173"/>
      <c r="K400" s="174"/>
      <c r="L400" s="173">
        <f>SUM(AR395:AR403)+SUM(AS395:AS403)+SUM(AT395:AT403)+SUM(AU395:AU403)+SUM(AV395:AV403)</f>
        <v>259.75</v>
      </c>
    </row>
    <row r="401" ht="28.5">
      <c r="A401" s="170"/>
      <c r="B401" s="170" t="s">
        <v>284</v>
      </c>
      <c r="C401" s="170" t="s">
        <v>285</v>
      </c>
      <c r="D401" s="171" t="s">
        <v>220</v>
      </c>
      <c r="E401" s="172">
        <f>Source!BZ954</f>
        <v>89</v>
      </c>
      <c r="F401" s="172"/>
      <c r="G401" s="172">
        <f>Source!AT954</f>
        <v>89</v>
      </c>
      <c r="H401" s="173"/>
      <c r="I401" s="174"/>
      <c r="J401" s="173"/>
      <c r="K401" s="174"/>
      <c r="L401" s="173">
        <f>SUM(AZ395:AZ403)</f>
        <v>231.18000000000001</v>
      </c>
    </row>
    <row r="402" ht="28.5">
      <c r="A402" s="182"/>
      <c r="B402" s="182" t="s">
        <v>286</v>
      </c>
      <c r="C402" s="182" t="s">
        <v>287</v>
      </c>
      <c r="D402" s="183" t="s">
        <v>220</v>
      </c>
      <c r="E402" s="184">
        <f>Source!CA954</f>
        <v>40</v>
      </c>
      <c r="F402" s="184"/>
      <c r="G402" s="184">
        <f>Source!AU954</f>
        <v>40</v>
      </c>
      <c r="H402" s="185"/>
      <c r="I402" s="186"/>
      <c r="J402" s="185"/>
      <c r="K402" s="186"/>
      <c r="L402" s="185">
        <f>SUM(BA395:BA403)</f>
        <v>103.90000000000001</v>
      </c>
    </row>
    <row r="403" ht="14.25">
      <c r="C403" s="188" t="s">
        <v>223</v>
      </c>
      <c r="D403" s="188"/>
      <c r="E403" s="188"/>
      <c r="F403" s="188"/>
      <c r="G403" s="188"/>
      <c r="H403" s="188"/>
      <c r="I403" s="189">
        <f>IF(E395&lt;&gt;0,K403/E395, 0)</f>
        <v>82615.277777777781</v>
      </c>
      <c r="J403" s="189"/>
      <c r="K403" s="189">
        <f>L397+L401+L402</f>
        <v>594.83000000000004</v>
      </c>
      <c r="L403" s="189"/>
      <c r="AD403">
        <f>ROUND((Source!AT954/100)*((ROUND(SUMIF(SmtRes!AQ430:'SmtRes'!AQ430,"=1",SmtRes!AD430:'SmtRes'!AD430)*Source!I954, 2)+ROUND(SUMIF(SmtRes!AQ430:'SmtRes'!AQ430,"=1",SmtRes!AC430:'SmtRes'!AC430)*Source!I954, 2))), 2)</f>
        <v>2.6200000000000001</v>
      </c>
      <c r="AE403">
        <f>ROUND((Source!AU954/100)*((ROUND(SUMIF(SmtRes!AQ430:'SmtRes'!AQ430,"=1",SmtRes!AD430:'SmtRes'!AD430)*Source!I954, 2)+ROUND(SUMIF(SmtRes!AQ430:'SmtRes'!AQ430,"=1",SmtRes!AC430:'SmtRes'!AC430)*Source!I954, 2))), 2)</f>
        <v>1.1799999999999999</v>
      </c>
      <c r="AN403" s="190">
        <f>L397+L401+L402</f>
        <v>594.83000000000004</v>
      </c>
      <c r="AO403">
        <f>0</f>
        <v>0</v>
      </c>
      <c r="AQ403" t="s">
        <v>224</v>
      </c>
      <c r="AR403" s="190">
        <f>L397</f>
        <v>259.75</v>
      </c>
      <c r="AT403">
        <f>0</f>
        <v>0</v>
      </c>
      <c r="AV403" t="s">
        <v>224</v>
      </c>
      <c r="AW403">
        <f>0</f>
        <v>0</v>
      </c>
      <c r="AZ403">
        <f>Source!X954</f>
        <v>231.18000000000001</v>
      </c>
      <c r="BA403">
        <f>Source!Y954</f>
        <v>103.90000000000001</v>
      </c>
      <c r="CD403">
        <v>1</v>
      </c>
    </row>
    <row r="404" ht="42.75">
      <c r="A404" s="208" t="s">
        <v>551</v>
      </c>
      <c r="B404" s="182" t="s">
        <v>461</v>
      </c>
      <c r="C404" s="182" t="str">
        <f>Source!G955</f>
        <v xml:space="preserve">Погрузка в автотранспортное средство: грунт растительного слоя (земля, перегной)</v>
      </c>
      <c r="D404" s="183" t="str">
        <f>Source!H955</f>
        <v xml:space="preserve">1т груза</v>
      </c>
      <c r="E404" s="184">
        <f>Source!K955</f>
        <v>12.81</v>
      </c>
      <c r="F404" s="184"/>
      <c r="G404" s="184">
        <f>Source!I955</f>
        <v>12.81</v>
      </c>
      <c r="H404" s="185"/>
      <c r="I404" s="186"/>
      <c r="J404" s="185">
        <f>Source!AK955</f>
        <v>94.879999999999995</v>
      </c>
      <c r="K404" s="186"/>
      <c r="L404" s="185">
        <f>Source!HD955</f>
        <v>1215.4100000000001</v>
      </c>
    </row>
    <row r="405" ht="14.25">
      <c r="C405" s="188" t="s">
        <v>223</v>
      </c>
      <c r="D405" s="188"/>
      <c r="E405" s="188"/>
      <c r="F405" s="188"/>
      <c r="G405" s="188"/>
      <c r="H405" s="188"/>
      <c r="I405" s="189">
        <f>IF(E404&lt;&gt;0,K405/E404, 0)</f>
        <v>94.879781420765028</v>
      </c>
      <c r="J405" s="189"/>
      <c r="K405" s="189">
        <f>L404</f>
        <v>1215.4100000000001</v>
      </c>
      <c r="L405" s="189"/>
      <c r="AD405">
        <f>ROUND((Source!AT955/100)*((ROUND(0*Source!I955, 2)+ROUND(0*Source!I955, 2))), 2)</f>
        <v>0</v>
      </c>
      <c r="AE405">
        <f>ROUND((Source!AU955/100)*((ROUND(0*Source!I955, 2)+ROUND(0*Source!I955, 2))), 2)</f>
        <v>0</v>
      </c>
      <c r="AN405" s="190">
        <f>L404</f>
        <v>1215.4100000000001</v>
      </c>
      <c r="AP405">
        <f>0</f>
        <v>0</v>
      </c>
      <c r="AQ405" t="s">
        <v>224</v>
      </c>
      <c r="AS405">
        <f>0</f>
        <v>0</v>
      </c>
      <c r="AU405">
        <f>0</f>
        <v>0</v>
      </c>
      <c r="AV405" t="s">
        <v>224</v>
      </c>
      <c r="AZ405">
        <f>Source!X955</f>
        <v>0</v>
      </c>
      <c r="BA405">
        <f>Source!Y955</f>
        <v>0</v>
      </c>
      <c r="BB405" s="190">
        <f>L404</f>
        <v>1215.4100000000001</v>
      </c>
      <c r="CD405">
        <v>1</v>
      </c>
    </row>
    <row r="406" ht="99.75">
      <c r="A406" s="208" t="s">
        <v>552</v>
      </c>
      <c r="B406" s="182" t="s">
        <v>523</v>
      </c>
      <c r="C406" s="182" t="str">
        <f>Source!G956</f>
        <v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06" s="183" t="str">
        <f>Source!H956</f>
        <v xml:space="preserve">1т груза</v>
      </c>
      <c r="E406" s="184">
        <f>Source!K956</f>
        <v>12.81</v>
      </c>
      <c r="F406" s="184"/>
      <c r="G406" s="184">
        <f>Source!I956</f>
        <v>12.81</v>
      </c>
      <c r="H406" s="185"/>
      <c r="I406" s="186"/>
      <c r="J406" s="185">
        <f>Source!AK956</f>
        <v>263.24000000000001</v>
      </c>
      <c r="K406" s="186"/>
      <c r="L406" s="185">
        <f>Source!HD956</f>
        <v>3372.0999999999999</v>
      </c>
    </row>
    <row r="407" ht="14.25">
      <c r="C407" s="188" t="s">
        <v>223</v>
      </c>
      <c r="D407" s="188"/>
      <c r="E407" s="188"/>
      <c r="F407" s="188"/>
      <c r="G407" s="188"/>
      <c r="H407" s="188"/>
      <c r="I407" s="189">
        <f>IF(E406&lt;&gt;0,K407/E406, 0)</f>
        <v>263.23965651834504</v>
      </c>
      <c r="J407" s="189"/>
      <c r="K407" s="189">
        <f>L406</f>
        <v>3372.0999999999999</v>
      </c>
      <c r="L407" s="189"/>
      <c r="AD407">
        <f>ROUND((Source!AT956/100)*((ROUND(0*Source!I956, 2)+ROUND(0*Source!I956, 2))), 2)</f>
        <v>0</v>
      </c>
      <c r="AE407">
        <f>ROUND((Source!AU956/100)*((ROUND(0*Source!I956, 2)+ROUND(0*Source!I956, 2))), 2)</f>
        <v>0</v>
      </c>
      <c r="AN407" s="190">
        <f>L406</f>
        <v>3372.0999999999999</v>
      </c>
      <c r="AP407">
        <f>0</f>
        <v>0</v>
      </c>
      <c r="AQ407" t="s">
        <v>224</v>
      </c>
      <c r="AS407">
        <f>0</f>
        <v>0</v>
      </c>
      <c r="AU407">
        <f>0</f>
        <v>0</v>
      </c>
      <c r="AV407" t="s">
        <v>224</v>
      </c>
      <c r="AZ407">
        <f>Source!X956</f>
        <v>0</v>
      </c>
      <c r="BA407">
        <f>Source!Y956</f>
        <v>0</v>
      </c>
      <c r="BB407" s="190">
        <f>L406</f>
        <v>3372.0999999999999</v>
      </c>
      <c r="CD407">
        <v>1</v>
      </c>
    </row>
    <row r="409" ht="14.25">
      <c r="A409" s="191"/>
      <c r="B409" s="192"/>
      <c r="C409" s="187" t="s">
        <v>225</v>
      </c>
      <c r="D409" s="187"/>
      <c r="E409" s="187"/>
      <c r="F409" s="187"/>
      <c r="G409" s="187"/>
      <c r="H409" s="187"/>
      <c r="I409" s="181"/>
      <c r="J409" s="191"/>
      <c r="K409" s="193"/>
      <c r="L409" s="181">
        <f>L411+L412+L418+L422</f>
        <v>230407.35000000003</v>
      </c>
    </row>
    <row r="410" ht="14.25">
      <c r="A410" s="194"/>
      <c r="B410" s="123"/>
      <c r="C410" s="195" t="s">
        <v>226</v>
      </c>
      <c r="D410" s="170"/>
      <c r="E410" s="170"/>
      <c r="F410" s="170"/>
      <c r="G410" s="170"/>
      <c r="H410" s="170"/>
      <c r="I410" s="173"/>
      <c r="J410" s="194"/>
      <c r="K410" s="172"/>
      <c r="L410" s="173"/>
    </row>
    <row r="411" ht="14.25">
      <c r="A411" s="194"/>
      <c r="B411" s="123"/>
      <c r="C411" s="170" t="s">
        <v>227</v>
      </c>
      <c r="D411" s="170"/>
      <c r="E411" s="170"/>
      <c r="F411" s="170"/>
      <c r="G411" s="170"/>
      <c r="H411" s="170"/>
      <c r="I411" s="173"/>
      <c r="J411" s="194"/>
      <c r="K411" s="172"/>
      <c r="L411" s="173">
        <f>SUM(AR303:AR407)</f>
        <v>37908.590000000004</v>
      </c>
    </row>
    <row r="412" ht="14.25" hidden="1">
      <c r="A412" s="194"/>
      <c r="B412" s="123"/>
      <c r="C412" s="170" t="s">
        <v>228</v>
      </c>
      <c r="D412" s="170"/>
      <c r="E412" s="170"/>
      <c r="F412" s="170"/>
      <c r="G412" s="170"/>
      <c r="H412" s="170"/>
      <c r="I412" s="173"/>
      <c r="J412" s="194"/>
      <c r="K412" s="172"/>
      <c r="L412" s="173">
        <f>L414+L417+L416</f>
        <v>1287.23</v>
      </c>
    </row>
    <row r="413" ht="14.25" hidden="1">
      <c r="A413" s="194"/>
      <c r="B413" s="123"/>
      <c r="C413" s="195" t="s">
        <v>229</v>
      </c>
      <c r="D413" s="170"/>
      <c r="E413" s="170"/>
      <c r="F413" s="170"/>
      <c r="G413" s="170"/>
      <c r="H413" s="170"/>
      <c r="I413" s="173"/>
      <c r="J413" s="194"/>
      <c r="K413" s="172"/>
      <c r="L413" s="173"/>
    </row>
    <row r="414" ht="14.25">
      <c r="A414" s="194"/>
      <c r="B414" s="123"/>
      <c r="C414" s="170" t="s">
        <v>228</v>
      </c>
      <c r="D414" s="170"/>
      <c r="E414" s="170"/>
      <c r="F414" s="170"/>
      <c r="G414" s="170"/>
      <c r="H414" s="170"/>
      <c r="I414" s="173"/>
      <c r="J414" s="194"/>
      <c r="K414" s="172"/>
      <c r="L414" s="173">
        <f>SUM(AO303:AO407)</f>
        <v>856.06999999999994</v>
      </c>
    </row>
    <row r="415" ht="14.25" hidden="1">
      <c r="A415" s="194"/>
      <c r="B415" s="123"/>
      <c r="C415" s="195" t="s">
        <v>230</v>
      </c>
      <c r="D415" s="170"/>
      <c r="E415" s="170"/>
      <c r="F415" s="170"/>
      <c r="G415" s="170"/>
      <c r="H415" s="170"/>
      <c r="I415" s="173"/>
      <c r="J415" s="194"/>
      <c r="K415" s="172"/>
      <c r="L415" s="173"/>
    </row>
    <row r="416" ht="14.25">
      <c r="A416" s="194"/>
      <c r="B416" s="123"/>
      <c r="C416" s="170" t="s">
        <v>231</v>
      </c>
      <c r="D416" s="170"/>
      <c r="E416" s="170"/>
      <c r="F416" s="170"/>
      <c r="G416" s="170"/>
      <c r="H416" s="170"/>
      <c r="I416" s="173"/>
      <c r="J416" s="194"/>
      <c r="K416" s="172"/>
      <c r="L416" s="173">
        <f>SUM(AT303:AT407)</f>
        <v>431.15999999999997</v>
      </c>
    </row>
    <row r="417" ht="14.25" hidden="1">
      <c r="A417" s="194"/>
      <c r="B417" s="123"/>
      <c r="C417" s="170" t="s">
        <v>232</v>
      </c>
      <c r="D417" s="170"/>
      <c r="E417" s="170"/>
      <c r="F417" s="170"/>
      <c r="G417" s="170"/>
      <c r="H417" s="170"/>
      <c r="I417" s="173"/>
      <c r="J417" s="194"/>
      <c r="K417" s="172"/>
      <c r="L417" s="173">
        <f>SUM(AV303:AV407)</f>
        <v>0</v>
      </c>
    </row>
    <row r="418" ht="14.25">
      <c r="A418" s="194"/>
      <c r="B418" s="123"/>
      <c r="C418" s="170" t="s">
        <v>233</v>
      </c>
      <c r="D418" s="170"/>
      <c r="E418" s="170"/>
      <c r="F418" s="170"/>
      <c r="G418" s="170"/>
      <c r="H418" s="170"/>
      <c r="I418" s="173"/>
      <c r="J418" s="194"/>
      <c r="K418" s="172"/>
      <c r="L418" s="173">
        <f>L420+L421</f>
        <v>186624.02000000002</v>
      </c>
    </row>
    <row r="419" ht="14.25">
      <c r="A419" s="194"/>
      <c r="B419" s="123"/>
      <c r="C419" s="195" t="s">
        <v>229</v>
      </c>
      <c r="D419" s="170"/>
      <c r="E419" s="170"/>
      <c r="F419" s="170"/>
      <c r="G419" s="170"/>
      <c r="H419" s="170"/>
      <c r="I419" s="173"/>
      <c r="J419" s="194"/>
      <c r="K419" s="172"/>
      <c r="L419" s="173"/>
    </row>
    <row r="420" ht="14.25">
      <c r="A420" s="194"/>
      <c r="B420" s="123"/>
      <c r="C420" s="170" t="s">
        <v>234</v>
      </c>
      <c r="D420" s="170"/>
      <c r="E420" s="170"/>
      <c r="F420" s="170"/>
      <c r="G420" s="170"/>
      <c r="H420" s="170"/>
      <c r="I420" s="173"/>
      <c r="J420" s="194"/>
      <c r="K420" s="172"/>
      <c r="L420" s="173">
        <f>SUM(AW303:AW407)-SUM(BK303:BK407)</f>
        <v>186624.02000000002</v>
      </c>
    </row>
    <row r="421" ht="14.25" hidden="1">
      <c r="A421" s="194"/>
      <c r="B421" s="123"/>
      <c r="C421" s="170" t="s">
        <v>235</v>
      </c>
      <c r="D421" s="170"/>
      <c r="E421" s="170"/>
      <c r="F421" s="170"/>
      <c r="G421" s="170"/>
      <c r="H421" s="170"/>
      <c r="I421" s="173"/>
      <c r="J421" s="194"/>
      <c r="K421" s="172"/>
      <c r="L421" s="173">
        <f>SUM(BC303:BC407)</f>
        <v>0</v>
      </c>
    </row>
    <row r="422" ht="14.25">
      <c r="A422" s="194"/>
      <c r="B422" s="123"/>
      <c r="C422" s="170" t="s">
        <v>236</v>
      </c>
      <c r="D422" s="170"/>
      <c r="E422" s="170"/>
      <c r="F422" s="170"/>
      <c r="G422" s="170"/>
      <c r="H422" s="170"/>
      <c r="I422" s="173"/>
      <c r="J422" s="194"/>
      <c r="K422" s="172"/>
      <c r="L422" s="173">
        <f>SUM(BB303:BB407)</f>
        <v>4587.5100000000002</v>
      </c>
    </row>
    <row r="423" ht="14.25">
      <c r="A423" s="194"/>
      <c r="B423" s="123"/>
      <c r="C423" s="170" t="s">
        <v>237</v>
      </c>
      <c r="D423" s="170"/>
      <c r="E423" s="170"/>
      <c r="F423" s="170"/>
      <c r="G423" s="170"/>
      <c r="H423" s="170"/>
      <c r="I423" s="173"/>
      <c r="J423" s="194"/>
      <c r="K423" s="172"/>
      <c r="L423" s="173">
        <f>SUM(AR303:AR407)+SUM(AT303:AT407)+SUM(AV303:AV407)</f>
        <v>38339.750000000007</v>
      </c>
    </row>
    <row r="424" ht="14.25">
      <c r="A424" s="194"/>
      <c r="B424" s="123"/>
      <c r="C424" s="170" t="s">
        <v>238</v>
      </c>
      <c r="D424" s="170"/>
      <c r="E424" s="170"/>
      <c r="F424" s="170"/>
      <c r="G424" s="170"/>
      <c r="H424" s="170"/>
      <c r="I424" s="173"/>
      <c r="J424" s="194"/>
      <c r="K424" s="172"/>
      <c r="L424" s="173">
        <f>SUM(AZ303:AZ407)</f>
        <v>36739.700000000004</v>
      </c>
    </row>
    <row r="425" ht="14.25">
      <c r="A425" s="194"/>
      <c r="B425" s="123"/>
      <c r="C425" s="170" t="s">
        <v>239</v>
      </c>
      <c r="D425" s="170"/>
      <c r="E425" s="170"/>
      <c r="F425" s="170"/>
      <c r="G425" s="170"/>
      <c r="H425" s="170"/>
      <c r="I425" s="173"/>
      <c r="J425" s="194"/>
      <c r="K425" s="172"/>
      <c r="L425" s="173">
        <f>SUM(BA303:BA407)</f>
        <v>19206.500000000004</v>
      </c>
    </row>
    <row r="426" ht="14.25" hidden="1">
      <c r="A426" s="194"/>
      <c r="B426" s="123"/>
      <c r="C426" s="170" t="s">
        <v>240</v>
      </c>
      <c r="D426" s="170"/>
      <c r="E426" s="170"/>
      <c r="F426" s="170"/>
      <c r="G426" s="170"/>
      <c r="H426" s="170"/>
      <c r="I426" s="173"/>
      <c r="J426" s="194"/>
      <c r="K426" s="172"/>
      <c r="L426" s="173">
        <f>L428+L429</f>
        <v>0</v>
      </c>
    </row>
    <row r="427" ht="14.25" hidden="1">
      <c r="A427" s="194"/>
      <c r="B427" s="123"/>
      <c r="C427" s="195" t="s">
        <v>226</v>
      </c>
      <c r="D427" s="170"/>
      <c r="E427" s="170"/>
      <c r="F427" s="170"/>
      <c r="G427" s="170"/>
      <c r="H427" s="170"/>
      <c r="I427" s="173"/>
      <c r="J427" s="194"/>
      <c r="K427" s="172"/>
      <c r="L427" s="173"/>
    </row>
    <row r="428" ht="14.25" hidden="1">
      <c r="A428" s="194"/>
      <c r="B428" s="123"/>
      <c r="C428" s="170" t="s">
        <v>241</v>
      </c>
      <c r="D428" s="170"/>
      <c r="E428" s="170"/>
      <c r="F428" s="170"/>
      <c r="G428" s="170"/>
      <c r="H428" s="170"/>
      <c r="I428" s="173"/>
      <c r="J428" s="194"/>
      <c r="K428" s="172"/>
      <c r="L428" s="173">
        <f>SUM(BK303:BK407)</f>
        <v>0</v>
      </c>
    </row>
    <row r="429" ht="14.25" hidden="1">
      <c r="A429" s="194"/>
      <c r="B429" s="123"/>
      <c r="C429" s="170" t="s">
        <v>242</v>
      </c>
      <c r="D429" s="170"/>
      <c r="E429" s="170"/>
      <c r="F429" s="170"/>
      <c r="G429" s="170"/>
      <c r="H429" s="170"/>
      <c r="I429" s="173"/>
      <c r="J429" s="194"/>
      <c r="K429" s="172"/>
      <c r="L429" s="173">
        <f>SUM(BD303:BD407)</f>
        <v>0</v>
      </c>
    </row>
    <row r="430" ht="14.25" hidden="1">
      <c r="A430" s="194"/>
      <c r="B430" s="123"/>
      <c r="C430" s="170" t="s">
        <v>243</v>
      </c>
      <c r="D430" s="170"/>
      <c r="E430" s="170"/>
      <c r="F430" s="170"/>
      <c r="G430" s="170"/>
      <c r="H430" s="170"/>
      <c r="I430" s="173"/>
      <c r="J430" s="194"/>
      <c r="K430" s="172"/>
      <c r="L430" s="173"/>
    </row>
    <row r="431" ht="14.25" hidden="1">
      <c r="A431" s="194"/>
      <c r="B431" s="123"/>
      <c r="C431" s="170" t="s">
        <v>243</v>
      </c>
      <c r="D431" s="170"/>
      <c r="E431" s="170"/>
      <c r="F431" s="170"/>
      <c r="G431" s="170"/>
      <c r="H431" s="170"/>
      <c r="I431" s="173"/>
      <c r="J431" s="194"/>
      <c r="K431" s="172"/>
      <c r="L431" s="173">
        <f>SUM(BQ303:BQ407)</f>
        <v>0</v>
      </c>
    </row>
    <row r="432" ht="14.25" hidden="1">
      <c r="A432" s="194"/>
      <c r="B432" s="123"/>
      <c r="C432" s="170" t="s">
        <v>244</v>
      </c>
      <c r="D432" s="170"/>
      <c r="E432" s="170"/>
      <c r="F432" s="170"/>
      <c r="G432" s="170"/>
      <c r="H432" s="170"/>
      <c r="I432" s="173"/>
      <c r="J432" s="194"/>
      <c r="K432" s="172"/>
      <c r="L432" s="173">
        <f>SUM(BO303:BO407)</f>
        <v>0</v>
      </c>
    </row>
    <row r="433" ht="14.25">
      <c r="A433" s="191"/>
      <c r="B433" s="192"/>
      <c r="C433" s="187" t="s">
        <v>245</v>
      </c>
      <c r="D433" s="187"/>
      <c r="E433" s="187"/>
      <c r="F433" s="187"/>
      <c r="G433" s="187"/>
      <c r="H433" s="187"/>
      <c r="I433" s="181"/>
      <c r="J433" s="191"/>
      <c r="K433" s="193"/>
      <c r="L433" s="181">
        <f>L409+L424+L425+L426+L431+L432</f>
        <v>286353.55000000005</v>
      </c>
    </row>
    <row r="434" ht="14.25">
      <c r="A434" s="194"/>
      <c r="B434" s="123"/>
      <c r="C434" s="195" t="s">
        <v>246</v>
      </c>
      <c r="D434" s="170"/>
      <c r="E434" s="170"/>
      <c r="F434" s="170"/>
      <c r="G434" s="170"/>
      <c r="H434" s="170"/>
      <c r="I434" s="173"/>
      <c r="J434" s="194"/>
      <c r="K434" s="172"/>
      <c r="L434" s="173"/>
    </row>
    <row r="435" ht="14.25">
      <c r="A435" s="194"/>
      <c r="B435" s="123"/>
      <c r="C435" s="170" t="s">
        <v>247</v>
      </c>
      <c r="D435" s="170"/>
      <c r="E435" s="170"/>
      <c r="F435" s="170"/>
      <c r="G435" s="170"/>
      <c r="H435" s="170"/>
      <c r="I435" s="173"/>
      <c r="J435" s="194"/>
      <c r="K435" s="172"/>
      <c r="L435" s="173">
        <f>SUM(AX303:AX407)</f>
        <v>173409.32000000001</v>
      </c>
    </row>
    <row r="436" ht="14.25" hidden="1">
      <c r="A436" s="194"/>
      <c r="B436" s="123"/>
      <c r="C436" s="170" t="s">
        <v>248</v>
      </c>
      <c r="D436" s="170"/>
      <c r="E436" s="170"/>
      <c r="F436" s="170"/>
      <c r="G436" s="170"/>
      <c r="H436" s="170"/>
      <c r="I436" s="173"/>
      <c r="J436" s="194"/>
      <c r="K436" s="172"/>
      <c r="L436" s="173">
        <f>SUM(AY303:AY407)</f>
        <v>0</v>
      </c>
    </row>
    <row r="437" ht="14.25">
      <c r="A437" s="194"/>
      <c r="B437" s="123"/>
      <c r="C437" s="170" t="s">
        <v>249</v>
      </c>
      <c r="D437" s="170"/>
      <c r="E437" s="170"/>
      <c r="F437" s="174"/>
      <c r="G437" s="180">
        <f>Source!F980</f>
        <v>73.939942399999993</v>
      </c>
      <c r="H437" s="194"/>
      <c r="I437" s="194"/>
      <c r="J437" s="194"/>
      <c r="K437" s="194"/>
      <c r="L437" s="194"/>
    </row>
    <row r="438" ht="14.25">
      <c r="A438" s="194"/>
      <c r="B438" s="123"/>
      <c r="C438" s="170" t="s">
        <v>250</v>
      </c>
      <c r="D438" s="170"/>
      <c r="E438" s="170"/>
      <c r="F438" s="174"/>
      <c r="G438" s="180">
        <f>Source!F981</f>
        <v>0.65042630000000001</v>
      </c>
      <c r="H438" s="194"/>
      <c r="I438" s="194"/>
      <c r="J438" s="194"/>
      <c r="K438" s="194"/>
      <c r="L438" s="194"/>
    </row>
    <row r="441" ht="14.25">
      <c r="A441" s="196"/>
      <c r="B441" s="197"/>
      <c r="C441" s="198" t="s">
        <v>251</v>
      </c>
      <c r="D441" s="198"/>
      <c r="E441" s="198"/>
      <c r="F441" s="198"/>
      <c r="G441" s="198"/>
      <c r="H441" s="198"/>
      <c r="I441" s="189"/>
      <c r="J441" s="196"/>
      <c r="K441" s="199"/>
      <c r="L441" s="189"/>
    </row>
    <row r="443" ht="14.25">
      <c r="A443" s="191"/>
      <c r="B443" s="192"/>
      <c r="C443" s="187" t="s">
        <v>252</v>
      </c>
      <c r="D443" s="187"/>
      <c r="E443" s="187"/>
      <c r="F443" s="187"/>
      <c r="G443" s="187"/>
      <c r="H443" s="187"/>
      <c r="I443" s="181"/>
      <c r="J443" s="191"/>
      <c r="K443" s="193"/>
      <c r="L443" s="181">
        <f>L445+L460+L461</f>
        <v>258600.81</v>
      </c>
    </row>
    <row r="444" ht="14.25">
      <c r="A444" s="194"/>
      <c r="B444" s="123"/>
      <c r="C444" s="195" t="s">
        <v>226</v>
      </c>
      <c r="D444" s="170"/>
      <c r="E444" s="170"/>
      <c r="F444" s="170"/>
      <c r="G444" s="170"/>
      <c r="H444" s="170"/>
      <c r="I444" s="173"/>
      <c r="J444" s="194"/>
      <c r="K444" s="172"/>
      <c r="L444" s="173"/>
    </row>
    <row r="445" ht="14.25">
      <c r="A445" s="194"/>
      <c r="B445" s="123"/>
      <c r="C445" s="170" t="s">
        <v>253</v>
      </c>
      <c r="D445" s="170"/>
      <c r="E445" s="170"/>
      <c r="F445" s="170"/>
      <c r="G445" s="170"/>
      <c r="H445" s="170"/>
      <c r="I445" s="173"/>
      <c r="J445" s="194"/>
      <c r="K445" s="172"/>
      <c r="L445" s="173">
        <f>L447+L448+L454+L458</f>
        <v>239728.04000000001</v>
      </c>
    </row>
    <row r="446" ht="14.25">
      <c r="A446" s="194"/>
      <c r="B446" s="123"/>
      <c r="C446" s="195" t="s">
        <v>226</v>
      </c>
      <c r="D446" s="170"/>
      <c r="E446" s="170"/>
      <c r="F446" s="170"/>
      <c r="G446" s="170"/>
      <c r="H446" s="170"/>
      <c r="I446" s="173"/>
      <c r="J446" s="194"/>
      <c r="K446" s="172"/>
      <c r="L446" s="173"/>
    </row>
    <row r="447" ht="14.25">
      <c r="A447" s="194"/>
      <c r="B447" s="123"/>
      <c r="C447" s="170" t="s">
        <v>254</v>
      </c>
      <c r="D447" s="170"/>
      <c r="E447" s="170"/>
      <c r="F447" s="170"/>
      <c r="G447" s="170"/>
      <c r="H447" s="170"/>
      <c r="I447" s="173"/>
      <c r="J447" s="194"/>
      <c r="K447" s="172"/>
      <c r="L447" s="173">
        <f>SUMIF(CD52:CD439, 1, AR52:AR439)</f>
        <v>13232.549999999999</v>
      </c>
    </row>
    <row r="448" ht="14.25" hidden="1">
      <c r="A448" s="194"/>
      <c r="B448" s="123"/>
      <c r="C448" s="170" t="s">
        <v>228</v>
      </c>
      <c r="D448" s="170"/>
      <c r="E448" s="170"/>
      <c r="F448" s="170"/>
      <c r="G448" s="170"/>
      <c r="H448" s="170"/>
      <c r="I448" s="173"/>
      <c r="J448" s="194"/>
      <c r="K448" s="172"/>
      <c r="L448" s="173">
        <f>L450+L453+L452</f>
        <v>807.5</v>
      </c>
    </row>
    <row r="449" ht="14.25" hidden="1">
      <c r="A449" s="194"/>
      <c r="B449" s="123"/>
      <c r="C449" s="195" t="s">
        <v>229</v>
      </c>
      <c r="D449" s="170"/>
      <c r="E449" s="170"/>
      <c r="F449" s="170"/>
      <c r="G449" s="170"/>
      <c r="H449" s="170"/>
      <c r="I449" s="173"/>
      <c r="J449" s="194"/>
      <c r="K449" s="172"/>
      <c r="L449" s="173"/>
    </row>
    <row r="450" ht="14.25">
      <c r="A450" s="194"/>
      <c r="B450" s="123"/>
      <c r="C450" s="170" t="s">
        <v>228</v>
      </c>
      <c r="D450" s="170"/>
      <c r="E450" s="170"/>
      <c r="F450" s="170"/>
      <c r="G450" s="170"/>
      <c r="H450" s="170"/>
      <c r="I450" s="173"/>
      <c r="J450" s="194"/>
      <c r="K450" s="172"/>
      <c r="L450" s="173">
        <f>SUMIF(CD52:CD439, 1, AO52:AO439)</f>
        <v>523.80000000000007</v>
      </c>
    </row>
    <row r="451" ht="14.25" hidden="1">
      <c r="A451" s="194"/>
      <c r="B451" s="123"/>
      <c r="C451" s="195" t="s">
        <v>230</v>
      </c>
      <c r="D451" s="170"/>
      <c r="E451" s="170"/>
      <c r="F451" s="170"/>
      <c r="G451" s="170"/>
      <c r="H451" s="170"/>
      <c r="I451" s="173"/>
      <c r="J451" s="194"/>
      <c r="K451" s="172"/>
      <c r="L451" s="173"/>
    </row>
    <row r="452" ht="14.25">
      <c r="A452" s="194"/>
      <c r="B452" s="123"/>
      <c r="C452" s="170" t="s">
        <v>231</v>
      </c>
      <c r="D452" s="170"/>
      <c r="E452" s="170"/>
      <c r="F452" s="170"/>
      <c r="G452" s="170"/>
      <c r="H452" s="170"/>
      <c r="I452" s="173"/>
      <c r="J452" s="194"/>
      <c r="K452" s="172"/>
      <c r="L452" s="173">
        <f>SUMIF(CD52:CD439, 1, AT52:AT439)</f>
        <v>283.69999999999999</v>
      </c>
    </row>
    <row r="453" ht="14.25" hidden="1">
      <c r="A453" s="194"/>
      <c r="B453" s="123"/>
      <c r="C453" s="170" t="s">
        <v>232</v>
      </c>
      <c r="D453" s="170"/>
      <c r="E453" s="170"/>
      <c r="F453" s="170"/>
      <c r="G453" s="170"/>
      <c r="H453" s="170"/>
      <c r="I453" s="173"/>
      <c r="J453" s="194"/>
      <c r="K453" s="172"/>
      <c r="L453" s="173">
        <f>SUMIF(CD52:CD439, 1, AV52:AV439)</f>
        <v>0</v>
      </c>
    </row>
    <row r="454" ht="14.25">
      <c r="A454" s="194"/>
      <c r="B454" s="123"/>
      <c r="C454" s="170" t="s">
        <v>233</v>
      </c>
      <c r="D454" s="170"/>
      <c r="E454" s="170"/>
      <c r="F454" s="170"/>
      <c r="G454" s="170"/>
      <c r="H454" s="170"/>
      <c r="I454" s="173"/>
      <c r="J454" s="194"/>
      <c r="K454" s="172"/>
      <c r="L454" s="173">
        <f>L456+L457</f>
        <v>220649.26000000001</v>
      </c>
    </row>
    <row r="455" ht="14.25">
      <c r="A455" s="194"/>
      <c r="B455" s="123"/>
      <c r="C455" s="195" t="s">
        <v>229</v>
      </c>
      <c r="D455" s="170"/>
      <c r="E455" s="170"/>
      <c r="F455" s="170"/>
      <c r="G455" s="170"/>
      <c r="H455" s="170"/>
      <c r="I455" s="173"/>
      <c r="J455" s="194"/>
      <c r="K455" s="172"/>
      <c r="L455" s="173"/>
    </row>
    <row r="456" ht="14.25">
      <c r="A456" s="194"/>
      <c r="B456" s="123"/>
      <c r="C456" s="170" t="s">
        <v>234</v>
      </c>
      <c r="D456" s="170"/>
      <c r="E456" s="170"/>
      <c r="F456" s="170"/>
      <c r="G456" s="170"/>
      <c r="H456" s="170"/>
      <c r="I456" s="173"/>
      <c r="J456" s="194"/>
      <c r="K456" s="172"/>
      <c r="L456" s="173">
        <f>SUMIF(CD52:CD439, 1, AW52:AW439)-SUMIF(CD52:CD439, 1, BK52:BK439)</f>
        <v>220649.26000000001</v>
      </c>
    </row>
    <row r="457" ht="14.25" hidden="1">
      <c r="A457" s="194"/>
      <c r="B457" s="123"/>
      <c r="C457" s="170" t="s">
        <v>235</v>
      </c>
      <c r="D457" s="170"/>
      <c r="E457" s="170"/>
      <c r="F457" s="170"/>
      <c r="G457" s="170"/>
      <c r="H457" s="170"/>
      <c r="I457" s="173"/>
      <c r="J457" s="194"/>
      <c r="K457" s="172"/>
      <c r="L457" s="173">
        <f>SUMIF(CD52:CD439, 1, BC52:BC439)</f>
        <v>0</v>
      </c>
    </row>
    <row r="458" ht="14.25">
      <c r="A458" s="194"/>
      <c r="B458" s="123"/>
      <c r="C458" s="170" t="s">
        <v>236</v>
      </c>
      <c r="D458" s="170"/>
      <c r="E458" s="170"/>
      <c r="F458" s="170"/>
      <c r="G458" s="170"/>
      <c r="H458" s="170"/>
      <c r="I458" s="173"/>
      <c r="J458" s="194"/>
      <c r="K458" s="172"/>
      <c r="L458" s="173">
        <f>SUMIF(CD52:CD439, 1, BB52:BB439)</f>
        <v>5038.7299999999996</v>
      </c>
    </row>
    <row r="459" ht="14.25">
      <c r="A459" s="194"/>
      <c r="B459" s="123"/>
      <c r="C459" s="170" t="s">
        <v>255</v>
      </c>
      <c r="D459" s="170"/>
      <c r="E459" s="170"/>
      <c r="F459" s="170"/>
      <c r="G459" s="170"/>
      <c r="H459" s="170"/>
      <c r="I459" s="173"/>
      <c r="J459" s="194"/>
      <c r="K459" s="172"/>
      <c r="L459" s="173">
        <f>SUMIF(CD52:CD439, 1, AR52:AR439)+SUMIF(CD52:CD439, 1, AT52:AT439)+SUMIF(CD52:CD439, 1, AV52:AV439)</f>
        <v>13516.25</v>
      </c>
    </row>
    <row r="460" ht="14.25">
      <c r="A460" s="194"/>
      <c r="B460" s="123"/>
      <c r="C460" s="170" t="s">
        <v>256</v>
      </c>
      <c r="D460" s="170"/>
      <c r="E460" s="170"/>
      <c r="F460" s="170"/>
      <c r="G460" s="170"/>
      <c r="H460" s="170"/>
      <c r="I460" s="173"/>
      <c r="J460" s="194"/>
      <c r="K460" s="172"/>
      <c r="L460" s="173">
        <f>SUMIF(CD52:CD439, 1, AZ52:AZ439)</f>
        <v>12508.400000000001</v>
      </c>
    </row>
    <row r="461" ht="14.25">
      <c r="A461" s="194"/>
      <c r="B461" s="123"/>
      <c r="C461" s="170" t="s">
        <v>257</v>
      </c>
      <c r="D461" s="170"/>
      <c r="E461" s="170"/>
      <c r="F461" s="170"/>
      <c r="G461" s="170"/>
      <c r="H461" s="170"/>
      <c r="I461" s="173"/>
      <c r="J461" s="194"/>
      <c r="K461" s="172"/>
      <c r="L461" s="173">
        <f>SUMIF(CD52:CD439, 1, BA52:BA439)</f>
        <v>6364.369999999999</v>
      </c>
    </row>
    <row r="463" ht="15">
      <c r="A463" s="191"/>
      <c r="B463" s="192"/>
      <c r="C463" s="187" t="s">
        <v>258</v>
      </c>
      <c r="D463" s="187"/>
      <c r="E463" s="187"/>
      <c r="F463" s="187"/>
      <c r="G463" s="187"/>
      <c r="H463" s="187"/>
      <c r="I463" s="181"/>
      <c r="J463" s="191"/>
      <c r="K463" s="193"/>
      <c r="L463" s="181">
        <f>L465+L480+L481</f>
        <v>80290.430000000008</v>
      </c>
    </row>
    <row r="464" ht="14.25">
      <c r="A464" s="194"/>
      <c r="B464" s="123"/>
      <c r="C464" s="195" t="s">
        <v>226</v>
      </c>
      <c r="D464" s="170"/>
      <c r="E464" s="170"/>
      <c r="F464" s="170"/>
      <c r="G464" s="170"/>
      <c r="H464" s="170"/>
      <c r="I464" s="173"/>
      <c r="J464" s="194"/>
      <c r="K464" s="172"/>
      <c r="L464" s="173"/>
    </row>
    <row r="465" ht="14.25">
      <c r="A465" s="194"/>
      <c r="B465" s="123"/>
      <c r="C465" s="170" t="s">
        <v>253</v>
      </c>
      <c r="D465" s="170"/>
      <c r="E465" s="170"/>
      <c r="F465" s="170"/>
      <c r="G465" s="170"/>
      <c r="H465" s="170"/>
      <c r="I465" s="173"/>
      <c r="J465" s="194"/>
      <c r="K465" s="172"/>
      <c r="L465" s="173">
        <f>L467+L468+L474+L478</f>
        <v>33918.760000000002</v>
      </c>
    </row>
    <row r="466" ht="14.25">
      <c r="A466" s="194"/>
      <c r="B466" s="123"/>
      <c r="C466" s="195" t="s">
        <v>226</v>
      </c>
      <c r="D466" s="170"/>
      <c r="E466" s="170"/>
      <c r="F466" s="170"/>
      <c r="G466" s="170"/>
      <c r="H466" s="170"/>
      <c r="I466" s="173"/>
      <c r="J466" s="194"/>
      <c r="K466" s="172"/>
      <c r="L466" s="173"/>
    </row>
    <row r="467" ht="14.25">
      <c r="A467" s="194"/>
      <c r="B467" s="123"/>
      <c r="C467" s="170" t="s">
        <v>254</v>
      </c>
      <c r="D467" s="170"/>
      <c r="E467" s="170"/>
      <c r="F467" s="170"/>
      <c r="G467" s="170"/>
      <c r="H467" s="170"/>
      <c r="I467" s="173"/>
      <c r="J467" s="194"/>
      <c r="K467" s="172"/>
      <c r="L467" s="173">
        <f>SUMIF(CD52:CD461, 2, AR52:AR461)</f>
        <v>31171.610000000001</v>
      </c>
    </row>
    <row r="468" ht="14.25" hidden="1">
      <c r="A468" s="194"/>
      <c r="B468" s="123"/>
      <c r="C468" s="170" t="s">
        <v>228</v>
      </c>
      <c r="D468" s="170"/>
      <c r="E468" s="170"/>
      <c r="F468" s="170"/>
      <c r="G468" s="170"/>
      <c r="H468" s="170"/>
      <c r="I468" s="173"/>
      <c r="J468" s="194"/>
      <c r="K468" s="172"/>
      <c r="L468" s="173">
        <f>L470+L473+L472</f>
        <v>524.43999999999994</v>
      </c>
    </row>
    <row r="469" ht="14.25" hidden="1">
      <c r="A469" s="194"/>
      <c r="B469" s="123"/>
      <c r="C469" s="195" t="s">
        <v>229</v>
      </c>
      <c r="D469" s="170"/>
      <c r="E469" s="170"/>
      <c r="F469" s="170"/>
      <c r="G469" s="170"/>
      <c r="H469" s="170"/>
      <c r="I469" s="173"/>
      <c r="J469" s="194"/>
      <c r="K469" s="172"/>
      <c r="L469" s="173"/>
    </row>
    <row r="470" ht="14.25">
      <c r="A470" s="194"/>
      <c r="B470" s="123"/>
      <c r="C470" s="170" t="s">
        <v>228</v>
      </c>
      <c r="D470" s="170"/>
      <c r="E470" s="170"/>
      <c r="F470" s="170"/>
      <c r="G470" s="170"/>
      <c r="H470" s="170"/>
      <c r="I470" s="173"/>
      <c r="J470" s="194"/>
      <c r="K470" s="172"/>
      <c r="L470" s="173">
        <f>SUMIF(CD52:CD461, 2, AO52:AO461)</f>
        <v>363.83999999999992</v>
      </c>
    </row>
    <row r="471" ht="14.25" hidden="1">
      <c r="A471" s="194"/>
      <c r="B471" s="123"/>
      <c r="C471" s="195" t="s">
        <v>230</v>
      </c>
      <c r="D471" s="170"/>
      <c r="E471" s="170"/>
      <c r="F471" s="170"/>
      <c r="G471" s="170"/>
      <c r="H471" s="170"/>
      <c r="I471" s="173"/>
      <c r="J471" s="194"/>
      <c r="K471" s="172"/>
      <c r="L471" s="173"/>
    </row>
    <row r="472" ht="14.25">
      <c r="A472" s="194"/>
      <c r="B472" s="123"/>
      <c r="C472" s="170" t="s">
        <v>231</v>
      </c>
      <c r="D472" s="170"/>
      <c r="E472" s="170"/>
      <c r="F472" s="170"/>
      <c r="G472" s="170"/>
      <c r="H472" s="170"/>
      <c r="I472" s="173"/>
      <c r="J472" s="194"/>
      <c r="K472" s="172"/>
      <c r="L472" s="173">
        <f>SUMIF(CD52:CD461, 2, AT52:AT461)</f>
        <v>160.59999999999999</v>
      </c>
    </row>
    <row r="473" ht="14.25" hidden="1">
      <c r="A473" s="194"/>
      <c r="B473" s="123"/>
      <c r="C473" s="170" t="s">
        <v>232</v>
      </c>
      <c r="D473" s="170"/>
      <c r="E473" s="170"/>
      <c r="F473" s="170"/>
      <c r="G473" s="170"/>
      <c r="H473" s="170"/>
      <c r="I473" s="173"/>
      <c r="J473" s="194"/>
      <c r="K473" s="172"/>
      <c r="L473" s="173">
        <f>SUMIF(CD52:CD461, 2, AV52:AV461)</f>
        <v>0</v>
      </c>
    </row>
    <row r="474" ht="14.25">
      <c r="A474" s="194"/>
      <c r="B474" s="123"/>
      <c r="C474" s="170" t="s">
        <v>233</v>
      </c>
      <c r="D474" s="170"/>
      <c r="E474" s="170"/>
      <c r="F474" s="170"/>
      <c r="G474" s="170"/>
      <c r="H474" s="170"/>
      <c r="I474" s="173"/>
      <c r="J474" s="194"/>
      <c r="K474" s="172"/>
      <c r="L474" s="173">
        <f>L476+L477</f>
        <v>2222.71</v>
      </c>
    </row>
    <row r="475" ht="14.25">
      <c r="A475" s="194"/>
      <c r="B475" s="123"/>
      <c r="C475" s="195" t="s">
        <v>229</v>
      </c>
      <c r="D475" s="170"/>
      <c r="E475" s="170"/>
      <c r="F475" s="170"/>
      <c r="G475" s="170"/>
      <c r="H475" s="170"/>
      <c r="I475" s="173"/>
      <c r="J475" s="194"/>
      <c r="K475" s="172"/>
      <c r="L475" s="173"/>
    </row>
    <row r="476" ht="14.25">
      <c r="A476" s="194"/>
      <c r="B476" s="123"/>
      <c r="C476" s="170" t="s">
        <v>234</v>
      </c>
      <c r="D476" s="170"/>
      <c r="E476" s="170"/>
      <c r="F476" s="170"/>
      <c r="G476" s="170"/>
      <c r="H476" s="170"/>
      <c r="I476" s="173"/>
      <c r="J476" s="194"/>
      <c r="K476" s="172"/>
      <c r="L476" s="173">
        <f>SUMIF(CD52:CD461, 2, AW52:AW461)-SUMIF(CD52:CD461, 2, BK52:BK461)</f>
        <v>2222.71</v>
      </c>
    </row>
    <row r="477" ht="14.25" hidden="1">
      <c r="A477" s="194"/>
      <c r="B477" s="123"/>
      <c r="C477" s="170" t="s">
        <v>235</v>
      </c>
      <c r="D477" s="170"/>
      <c r="E477" s="170"/>
      <c r="F477" s="170"/>
      <c r="G477" s="170"/>
      <c r="H477" s="170"/>
      <c r="I477" s="173"/>
      <c r="J477" s="194"/>
      <c r="K477" s="172"/>
      <c r="L477" s="173">
        <f>SUMIF(CD52:CD461, 2, BC52:BC461)</f>
        <v>0</v>
      </c>
    </row>
    <row r="478" ht="14.25" hidden="1">
      <c r="A478" s="194"/>
      <c r="B478" s="123"/>
      <c r="C478" s="170" t="s">
        <v>236</v>
      </c>
      <c r="D478" s="170"/>
      <c r="E478" s="170"/>
      <c r="F478" s="170"/>
      <c r="G478" s="170"/>
      <c r="H478" s="170"/>
      <c r="I478" s="173"/>
      <c r="J478" s="194"/>
      <c r="K478" s="172"/>
      <c r="L478" s="173">
        <f>SUMIF(CD52:CD461, 2, BB52:BB461)</f>
        <v>0</v>
      </c>
    </row>
    <row r="479" ht="14.25">
      <c r="A479" s="194"/>
      <c r="B479" s="123"/>
      <c r="C479" s="170" t="s">
        <v>255</v>
      </c>
      <c r="D479" s="170"/>
      <c r="E479" s="170"/>
      <c r="F479" s="170"/>
      <c r="G479" s="170"/>
      <c r="H479" s="170"/>
      <c r="I479" s="173"/>
      <c r="J479" s="194"/>
      <c r="K479" s="172"/>
      <c r="L479" s="173">
        <f>SUMIF(CD52:CD461, 2, AR52:AR461)+SUMIF(CD52:CD461, 2, AT52:AT461)+SUMIF(CD52:CD461, 2, AV52:AV461)</f>
        <v>31332.209999999999</v>
      </c>
    </row>
    <row r="480" ht="14.25">
      <c r="A480" s="194"/>
      <c r="B480" s="123"/>
      <c r="C480" s="170" t="s">
        <v>256</v>
      </c>
      <c r="D480" s="170"/>
      <c r="E480" s="170"/>
      <c r="F480" s="170"/>
      <c r="G480" s="170"/>
      <c r="H480" s="170"/>
      <c r="I480" s="173"/>
      <c r="J480" s="194"/>
      <c r="K480" s="172"/>
      <c r="L480" s="173">
        <f>SUMIF(CD52:CD461, 2, AZ52:AZ461)</f>
        <v>30392.240000000005</v>
      </c>
    </row>
    <row r="481" ht="14.25">
      <c r="A481" s="194"/>
      <c r="B481" s="123"/>
      <c r="C481" s="170" t="s">
        <v>257</v>
      </c>
      <c r="D481" s="170"/>
      <c r="E481" s="170"/>
      <c r="F481" s="170"/>
      <c r="G481" s="170"/>
      <c r="H481" s="170"/>
      <c r="I481" s="173"/>
      <c r="J481" s="194"/>
      <c r="K481" s="172"/>
      <c r="L481" s="173">
        <f>SUMIF(CD52:CD461, 2, BA52:BA461)</f>
        <v>15979.43</v>
      </c>
    </row>
    <row r="482" hidden="1"/>
    <row r="483" ht="15" hidden="1">
      <c r="A483" s="191"/>
      <c r="B483" s="192"/>
      <c r="C483" s="187" t="s">
        <v>259</v>
      </c>
      <c r="D483" s="187"/>
      <c r="E483" s="187"/>
      <c r="F483" s="187"/>
      <c r="G483" s="187"/>
      <c r="H483" s="187"/>
      <c r="I483" s="181"/>
      <c r="J483" s="191"/>
      <c r="K483" s="193"/>
      <c r="L483" s="181">
        <f>L485+L486</f>
        <v>0</v>
      </c>
    </row>
    <row r="484" ht="14.25" hidden="1">
      <c r="A484" s="194"/>
      <c r="B484" s="123"/>
      <c r="C484" s="195" t="s">
        <v>226</v>
      </c>
      <c r="D484" s="170"/>
      <c r="E484" s="170"/>
      <c r="F484" s="170"/>
      <c r="G484" s="170"/>
      <c r="H484" s="170"/>
      <c r="I484" s="173"/>
      <c r="J484" s="194"/>
      <c r="K484" s="172"/>
      <c r="L484" s="173"/>
    </row>
    <row r="485" ht="14.25" hidden="1">
      <c r="A485" s="194"/>
      <c r="B485" s="123"/>
      <c r="C485" s="170" t="s">
        <v>241</v>
      </c>
      <c r="D485" s="170"/>
      <c r="E485" s="170"/>
      <c r="F485" s="170"/>
      <c r="G485" s="170"/>
      <c r="H485" s="170"/>
      <c r="I485" s="173"/>
      <c r="J485" s="194"/>
      <c r="K485" s="172"/>
      <c r="L485" s="173">
        <f>SUMIF(CD52:CD481, 3, BK52:BK481)</f>
        <v>0</v>
      </c>
    </row>
    <row r="486" ht="14.25" hidden="1">
      <c r="A486" s="194"/>
      <c r="B486" s="123"/>
      <c r="C486" s="170" t="s">
        <v>242</v>
      </c>
      <c r="D486" s="170"/>
      <c r="E486" s="170"/>
      <c r="F486" s="170"/>
      <c r="G486" s="170"/>
      <c r="H486" s="170"/>
      <c r="I486" s="173"/>
      <c r="J486" s="194"/>
      <c r="K486" s="172"/>
      <c r="L486" s="173">
        <f>SUMIF(CD52:CD481, 3, BD52:BD481)</f>
        <v>0</v>
      </c>
    </row>
    <row r="487" hidden="1"/>
    <row r="488" ht="15" hidden="1">
      <c r="A488" s="191"/>
      <c r="B488" s="192"/>
      <c r="C488" s="187" t="s">
        <v>260</v>
      </c>
      <c r="D488" s="187"/>
      <c r="E488" s="187"/>
      <c r="F488" s="187"/>
      <c r="G488" s="187"/>
      <c r="H488" s="187"/>
      <c r="I488" s="181"/>
      <c r="J488" s="191"/>
      <c r="K488" s="193"/>
      <c r="L488" s="181">
        <f>L496+L511+L512+L490+L491+L492+L493</f>
        <v>0</v>
      </c>
    </row>
    <row r="489" ht="14.25" hidden="1">
      <c r="A489" s="194"/>
      <c r="B489" s="123"/>
      <c r="C489" s="195" t="s">
        <v>226</v>
      </c>
      <c r="D489" s="170"/>
      <c r="E489" s="170"/>
      <c r="F489" s="170"/>
      <c r="G489" s="170"/>
      <c r="H489" s="170"/>
      <c r="I489" s="173"/>
      <c r="J489" s="194"/>
      <c r="K489" s="172"/>
      <c r="L489" s="173"/>
    </row>
    <row r="490" ht="14.25" hidden="1">
      <c r="A490" s="194"/>
      <c r="B490" s="123"/>
      <c r="C490" s="170" t="s">
        <v>261</v>
      </c>
      <c r="D490" s="170"/>
      <c r="E490" s="170"/>
      <c r="F490" s="170"/>
      <c r="G490" s="170"/>
      <c r="H490" s="170"/>
      <c r="I490" s="173"/>
      <c r="J490" s="194"/>
      <c r="K490" s="172"/>
      <c r="L490" s="173"/>
    </row>
    <row r="491" ht="14.25" hidden="1">
      <c r="A491" s="194"/>
      <c r="B491" s="123"/>
      <c r="C491" s="170" t="s">
        <v>261</v>
      </c>
      <c r="D491" s="170"/>
      <c r="E491" s="170"/>
      <c r="F491" s="170"/>
      <c r="G491" s="170"/>
      <c r="H491" s="170"/>
      <c r="I491" s="173"/>
      <c r="J491" s="194"/>
      <c r="K491" s="172"/>
      <c r="L491" s="173">
        <f>SUM(BQ52:BQ486)</f>
        <v>0</v>
      </c>
    </row>
    <row r="492" ht="14.25" hidden="1">
      <c r="A492" s="194"/>
      <c r="B492" s="123"/>
      <c r="C492" s="170" t="s">
        <v>262</v>
      </c>
      <c r="D492" s="170"/>
      <c r="E492" s="170"/>
      <c r="F492" s="170"/>
      <c r="G492" s="170"/>
      <c r="H492" s="170"/>
      <c r="I492" s="173"/>
      <c r="J492" s="194"/>
      <c r="K492" s="172"/>
      <c r="L492" s="173">
        <f>SUMIF(CD52:CD486, 4, BB52:BB486)+SUMIF(CD52:CD486, 4, BC52:BC486)+SUMIF(CD52:CD486, 4, BD52:BD486)</f>
        <v>0</v>
      </c>
    </row>
    <row r="493" ht="14.25" hidden="1">
      <c r="A493" s="194"/>
      <c r="B493" s="123"/>
      <c r="C493" s="170" t="s">
        <v>263</v>
      </c>
      <c r="D493" s="170"/>
      <c r="E493" s="170"/>
      <c r="F493" s="170"/>
      <c r="G493" s="170"/>
      <c r="H493" s="170"/>
      <c r="I493" s="173"/>
      <c r="J493" s="194"/>
      <c r="K493" s="172"/>
      <c r="L493" s="173">
        <f>SUM(BO52:BO486)</f>
        <v>0</v>
      </c>
    </row>
    <row r="494" ht="14.25" hidden="1">
      <c r="A494" s="194"/>
      <c r="B494" s="123"/>
      <c r="C494" s="170" t="s">
        <v>264</v>
      </c>
      <c r="D494" s="170"/>
      <c r="E494" s="170"/>
      <c r="F494" s="170"/>
      <c r="G494" s="170"/>
      <c r="H494" s="170"/>
      <c r="I494" s="173"/>
      <c r="J494" s="194"/>
      <c r="K494" s="172"/>
      <c r="L494" s="173">
        <f>L496+L511+L512</f>
        <v>0</v>
      </c>
    </row>
    <row r="495" ht="14.25" hidden="1">
      <c r="A495" s="194"/>
      <c r="B495" s="123"/>
      <c r="C495" s="195" t="s">
        <v>226</v>
      </c>
      <c r="D495" s="170"/>
      <c r="E495" s="170"/>
      <c r="F495" s="170"/>
      <c r="G495" s="170"/>
      <c r="H495" s="170"/>
      <c r="I495" s="173"/>
      <c r="J495" s="194"/>
      <c r="K495" s="172"/>
      <c r="L495" s="173"/>
    </row>
    <row r="496" ht="14.25" hidden="1">
      <c r="A496" s="194"/>
      <c r="B496" s="123"/>
      <c r="C496" s="170" t="s">
        <v>253</v>
      </c>
      <c r="D496" s="170"/>
      <c r="E496" s="170"/>
      <c r="F496" s="170"/>
      <c r="G496" s="170"/>
      <c r="H496" s="170"/>
      <c r="I496" s="173"/>
      <c r="J496" s="194"/>
      <c r="K496" s="172"/>
      <c r="L496" s="173">
        <f>L498+L499+L505+L509</f>
        <v>0</v>
      </c>
    </row>
    <row r="497" ht="14.25" hidden="1">
      <c r="A497" s="194"/>
      <c r="B497" s="123"/>
      <c r="C497" s="195" t="s">
        <v>226</v>
      </c>
      <c r="D497" s="170"/>
      <c r="E497" s="170"/>
      <c r="F497" s="170"/>
      <c r="G497" s="170"/>
      <c r="H497" s="170"/>
      <c r="I497" s="173"/>
      <c r="J497" s="194"/>
      <c r="K497" s="172"/>
      <c r="L497" s="173"/>
    </row>
    <row r="498" ht="14.25" hidden="1">
      <c r="A498" s="194"/>
      <c r="B498" s="123"/>
      <c r="C498" s="170" t="s">
        <v>254</v>
      </c>
      <c r="D498" s="170"/>
      <c r="E498" s="170"/>
      <c r="F498" s="170"/>
      <c r="G498" s="170"/>
      <c r="H498" s="170"/>
      <c r="I498" s="173"/>
      <c r="J498" s="194"/>
      <c r="K498" s="172"/>
      <c r="L498" s="173">
        <f>SUMIF(CD52:CD486, 4, AR52:AR486)</f>
        <v>0</v>
      </c>
    </row>
    <row r="499" ht="14.25" hidden="1">
      <c r="A499" s="194"/>
      <c r="B499" s="123"/>
      <c r="C499" s="170" t="s">
        <v>228</v>
      </c>
      <c r="D499" s="170"/>
      <c r="E499" s="170"/>
      <c r="F499" s="170"/>
      <c r="G499" s="170"/>
      <c r="H499" s="170"/>
      <c r="I499" s="173"/>
      <c r="J499" s="194"/>
      <c r="K499" s="172"/>
      <c r="L499" s="173">
        <f>L501+L504+L503</f>
        <v>0</v>
      </c>
    </row>
    <row r="500" ht="14.25" hidden="1">
      <c r="A500" s="194"/>
      <c r="B500" s="123"/>
      <c r="C500" s="195" t="s">
        <v>229</v>
      </c>
      <c r="D500" s="170"/>
      <c r="E500" s="170"/>
      <c r="F500" s="170"/>
      <c r="G500" s="170"/>
      <c r="H500" s="170"/>
      <c r="I500" s="173"/>
      <c r="J500" s="194"/>
      <c r="K500" s="172"/>
      <c r="L500" s="173"/>
    </row>
    <row r="501" ht="14.25" hidden="1">
      <c r="A501" s="194"/>
      <c r="B501" s="123"/>
      <c r="C501" s="170" t="s">
        <v>228</v>
      </c>
      <c r="D501" s="170"/>
      <c r="E501" s="170"/>
      <c r="F501" s="170"/>
      <c r="G501" s="170"/>
      <c r="H501" s="170"/>
      <c r="I501" s="173"/>
      <c r="J501" s="194"/>
      <c r="K501" s="172"/>
      <c r="L501" s="173">
        <f>SUMIF(CD52:CD486, 4, AO52:AO486)</f>
        <v>0</v>
      </c>
    </row>
    <row r="502" ht="14.25" hidden="1">
      <c r="A502" s="194"/>
      <c r="B502" s="123"/>
      <c r="C502" s="195" t="s">
        <v>230</v>
      </c>
      <c r="D502" s="170"/>
      <c r="E502" s="170"/>
      <c r="F502" s="170"/>
      <c r="G502" s="170"/>
      <c r="H502" s="170"/>
      <c r="I502" s="173"/>
      <c r="J502" s="194"/>
      <c r="K502" s="172"/>
      <c r="L502" s="173"/>
    </row>
    <row r="503" ht="14.25" hidden="1">
      <c r="A503" s="194"/>
      <c r="B503" s="123"/>
      <c r="C503" s="170" t="s">
        <v>231</v>
      </c>
      <c r="D503" s="170"/>
      <c r="E503" s="170"/>
      <c r="F503" s="170"/>
      <c r="G503" s="170"/>
      <c r="H503" s="170"/>
      <c r="I503" s="173"/>
      <c r="J503" s="194"/>
      <c r="K503" s="172"/>
      <c r="L503" s="173">
        <f>SUMIF(CD52:CD486, 4, AT52:AT486)</f>
        <v>0</v>
      </c>
    </row>
    <row r="504" ht="14.25" hidden="1">
      <c r="A504" s="194"/>
      <c r="B504" s="123"/>
      <c r="C504" s="170" t="s">
        <v>232</v>
      </c>
      <c r="D504" s="170"/>
      <c r="E504" s="170"/>
      <c r="F504" s="170"/>
      <c r="G504" s="170"/>
      <c r="H504" s="170"/>
      <c r="I504" s="173"/>
      <c r="J504" s="194"/>
      <c r="K504" s="172"/>
      <c r="L504" s="173">
        <f>SUMIF(CD52:CD486, 4, AV52:AV486)</f>
        <v>0</v>
      </c>
    </row>
    <row r="505" ht="14.25" hidden="1">
      <c r="A505" s="194"/>
      <c r="B505" s="123"/>
      <c r="C505" s="170" t="s">
        <v>233</v>
      </c>
      <c r="D505" s="170"/>
      <c r="E505" s="170"/>
      <c r="F505" s="170"/>
      <c r="G505" s="170"/>
      <c r="H505" s="170"/>
      <c r="I505" s="173"/>
      <c r="J505" s="194"/>
      <c r="K505" s="172"/>
      <c r="L505" s="173">
        <f>L507+L508</f>
        <v>0</v>
      </c>
    </row>
    <row r="506" ht="14.25" hidden="1">
      <c r="A506" s="194"/>
      <c r="B506" s="123"/>
      <c r="C506" s="195" t="s">
        <v>229</v>
      </c>
      <c r="D506" s="170"/>
      <c r="E506" s="170"/>
      <c r="F506" s="170"/>
      <c r="G506" s="170"/>
      <c r="H506" s="170"/>
      <c r="I506" s="173"/>
      <c r="J506" s="194"/>
      <c r="K506" s="172"/>
      <c r="L506" s="173"/>
    </row>
    <row r="507" ht="14.25" hidden="1">
      <c r="A507" s="194"/>
      <c r="B507" s="123"/>
      <c r="C507" s="170" t="s">
        <v>234</v>
      </c>
      <c r="D507" s="170"/>
      <c r="E507" s="170"/>
      <c r="F507" s="170"/>
      <c r="G507" s="170"/>
      <c r="H507" s="170"/>
      <c r="I507" s="173"/>
      <c r="J507" s="194"/>
      <c r="K507" s="172"/>
      <c r="L507" s="173">
        <f>SUMIF(CD52:CD486, 4, AW52:AW486)-SUMIF(CD52:CD486, 4, BK52:BK486)</f>
        <v>0</v>
      </c>
    </row>
    <row r="508" ht="14.25" hidden="1">
      <c r="A508" s="194"/>
      <c r="B508" s="123"/>
      <c r="C508" s="170" t="s">
        <v>235</v>
      </c>
      <c r="D508" s="170"/>
      <c r="E508" s="170"/>
      <c r="F508" s="170"/>
      <c r="G508" s="170"/>
      <c r="H508" s="170"/>
      <c r="I508" s="173"/>
      <c r="J508" s="194"/>
      <c r="K508" s="172"/>
      <c r="L508" s="173">
        <f>SUMIF(CD52:CD486, 4, BC52:BC486)</f>
        <v>0</v>
      </c>
    </row>
    <row r="509" ht="14.25" hidden="1">
      <c r="A509" s="194"/>
      <c r="B509" s="123"/>
      <c r="C509" s="170" t="s">
        <v>236</v>
      </c>
      <c r="D509" s="170"/>
      <c r="E509" s="170"/>
      <c r="F509" s="170"/>
      <c r="G509" s="170"/>
      <c r="H509" s="170"/>
      <c r="I509" s="173"/>
      <c r="J509" s="194"/>
      <c r="K509" s="172"/>
      <c r="L509" s="173">
        <f>SUMIF(CD52:CD486, 4, BB52:BB486)</f>
        <v>0</v>
      </c>
    </row>
    <row r="510" ht="14.25" hidden="1">
      <c r="A510" s="194"/>
      <c r="B510" s="123"/>
      <c r="C510" s="170" t="s">
        <v>255</v>
      </c>
      <c r="D510" s="170"/>
      <c r="E510" s="170"/>
      <c r="F510" s="170"/>
      <c r="G510" s="170"/>
      <c r="H510" s="170"/>
      <c r="I510" s="173"/>
      <c r="J510" s="194"/>
      <c r="K510" s="172"/>
      <c r="L510" s="173">
        <f>SUMIF(CD52:CD486, 4, AR52:AR486)+SUMIF(CD52:CD486, 4, AT52:AT486)+SUMIF(CD52:CD486, 4, AV52:AV486)</f>
        <v>0</v>
      </c>
    </row>
    <row r="511" ht="14.25" hidden="1">
      <c r="A511" s="194"/>
      <c r="B511" s="123"/>
      <c r="C511" s="170" t="s">
        <v>256</v>
      </c>
      <c r="D511" s="170"/>
      <c r="E511" s="170"/>
      <c r="F511" s="170"/>
      <c r="G511" s="170"/>
      <c r="H511" s="170"/>
      <c r="I511" s="173"/>
      <c r="J511" s="194"/>
      <c r="K511" s="172"/>
      <c r="L511" s="173">
        <f>SUMIF(CD52:CD486, 4, AZ52:AZ486)</f>
        <v>0</v>
      </c>
    </row>
    <row r="512" ht="14.25" hidden="1">
      <c r="A512" s="194"/>
      <c r="B512" s="123"/>
      <c r="C512" s="170" t="s">
        <v>257</v>
      </c>
      <c r="D512" s="170"/>
      <c r="E512" s="170"/>
      <c r="F512" s="170"/>
      <c r="G512" s="170"/>
      <c r="H512" s="170"/>
      <c r="I512" s="173"/>
      <c r="J512" s="194"/>
      <c r="K512" s="172"/>
      <c r="L512" s="173">
        <f>SUMIF(CD52:CD486, 4, BA52:BA486)</f>
        <v>0</v>
      </c>
    </row>
    <row r="514" ht="15">
      <c r="A514" s="191"/>
      <c r="B514" s="192"/>
      <c r="C514" s="187" t="s">
        <v>265</v>
      </c>
      <c r="D514" s="187"/>
      <c r="E514" s="187"/>
      <c r="F514" s="187"/>
      <c r="G514" s="187"/>
      <c r="H514" s="187"/>
      <c r="I514" s="181"/>
      <c r="J514" s="191"/>
      <c r="K514" s="193"/>
      <c r="L514" s="181">
        <f>L443+L463+L483+L488</f>
        <v>338891.23999999999</v>
      </c>
    </row>
    <row r="515" ht="14.25">
      <c r="A515" s="194"/>
      <c r="B515" s="123"/>
      <c r="C515" s="195" t="s">
        <v>226</v>
      </c>
      <c r="D515" s="170"/>
      <c r="E515" s="170"/>
      <c r="F515" s="170"/>
      <c r="G515" s="170"/>
      <c r="H515" s="170"/>
      <c r="I515" s="173"/>
      <c r="J515" s="194"/>
      <c r="K515" s="172"/>
      <c r="L515" s="173"/>
    </row>
    <row r="516" ht="14.25">
      <c r="A516" s="194"/>
      <c r="B516" s="123"/>
      <c r="C516" s="170" t="s">
        <v>253</v>
      </c>
      <c r="D516" s="170"/>
      <c r="E516" s="170"/>
      <c r="F516" s="170"/>
      <c r="G516" s="170"/>
      <c r="H516" s="170"/>
      <c r="I516" s="173"/>
      <c r="J516" s="194"/>
      <c r="K516" s="172"/>
      <c r="L516" s="173">
        <f>L518+L519+L525+L529</f>
        <v>273646.80000000005</v>
      </c>
    </row>
    <row r="517" ht="14.25">
      <c r="A517" s="194"/>
      <c r="B517" s="123"/>
      <c r="C517" s="195" t="s">
        <v>226</v>
      </c>
      <c r="D517" s="170"/>
      <c r="E517" s="170"/>
      <c r="F517" s="170"/>
      <c r="G517" s="170"/>
      <c r="H517" s="170"/>
      <c r="I517" s="173"/>
      <c r="J517" s="194"/>
      <c r="K517" s="172"/>
      <c r="L517" s="173"/>
    </row>
    <row r="518" ht="14.25">
      <c r="A518" s="194"/>
      <c r="B518" s="123"/>
      <c r="C518" s="170" t="s">
        <v>254</v>
      </c>
      <c r="D518" s="170"/>
      <c r="E518" s="170"/>
      <c r="F518" s="170"/>
      <c r="G518" s="170"/>
      <c r="H518" s="170"/>
      <c r="I518" s="173"/>
      <c r="J518" s="194"/>
      <c r="K518" s="172"/>
      <c r="L518" s="173">
        <f>SUM(AR52:AR512)</f>
        <v>44404.160000000003</v>
      </c>
    </row>
    <row r="519" ht="14.25" hidden="1">
      <c r="A519" s="194"/>
      <c r="B519" s="123"/>
      <c r="C519" s="170" t="s">
        <v>228</v>
      </c>
      <c r="D519" s="170"/>
      <c r="E519" s="170"/>
      <c r="F519" s="170"/>
      <c r="G519" s="170"/>
      <c r="H519" s="170"/>
      <c r="I519" s="173"/>
      <c r="J519" s="194"/>
      <c r="K519" s="172"/>
      <c r="L519" s="173">
        <f>L521+L524+L523</f>
        <v>1331.9400000000001</v>
      </c>
    </row>
    <row r="520" ht="14.25" hidden="1">
      <c r="A520" s="194"/>
      <c r="B520" s="123"/>
      <c r="C520" s="195" t="s">
        <v>229</v>
      </c>
      <c r="D520" s="170"/>
      <c r="E520" s="170"/>
      <c r="F520" s="170"/>
      <c r="G520" s="170"/>
      <c r="H520" s="170"/>
      <c r="I520" s="173"/>
      <c r="J520" s="194"/>
      <c r="K520" s="172"/>
      <c r="L520" s="173"/>
    </row>
    <row r="521" ht="14.25">
      <c r="A521" s="194"/>
      <c r="B521" s="123"/>
      <c r="C521" s="170" t="s">
        <v>228</v>
      </c>
      <c r="D521" s="170"/>
      <c r="E521" s="170"/>
      <c r="F521" s="170"/>
      <c r="G521" s="170"/>
      <c r="H521" s="170"/>
      <c r="I521" s="173"/>
      <c r="J521" s="194"/>
      <c r="K521" s="172"/>
      <c r="L521" s="173">
        <f>SUM(AO52:AO512)</f>
        <v>887.6400000000001</v>
      </c>
    </row>
    <row r="522" ht="14.25" hidden="1">
      <c r="A522" s="194"/>
      <c r="B522" s="123"/>
      <c r="C522" s="195" t="s">
        <v>230</v>
      </c>
      <c r="D522" s="170"/>
      <c r="E522" s="170"/>
      <c r="F522" s="170"/>
      <c r="G522" s="170"/>
      <c r="H522" s="170"/>
      <c r="I522" s="173"/>
      <c r="J522" s="194"/>
      <c r="K522" s="172"/>
      <c r="L522" s="173"/>
    </row>
    <row r="523" ht="14.25">
      <c r="A523" s="194"/>
      <c r="B523" s="123"/>
      <c r="C523" s="170" t="s">
        <v>231</v>
      </c>
      <c r="D523" s="170"/>
      <c r="E523" s="170"/>
      <c r="F523" s="170"/>
      <c r="G523" s="170"/>
      <c r="H523" s="170"/>
      <c r="I523" s="173"/>
      <c r="J523" s="194"/>
      <c r="K523" s="172"/>
      <c r="L523" s="173">
        <f>SUM(AT52:AT512)</f>
        <v>444.29999999999995</v>
      </c>
    </row>
    <row r="524" ht="14.25" hidden="1">
      <c r="A524" s="194"/>
      <c r="B524" s="123"/>
      <c r="C524" s="170" t="s">
        <v>232</v>
      </c>
      <c r="D524" s="170"/>
      <c r="E524" s="170"/>
      <c r="F524" s="170"/>
      <c r="G524" s="170"/>
      <c r="H524" s="170"/>
      <c r="I524" s="173"/>
      <c r="J524" s="194"/>
      <c r="K524" s="172"/>
      <c r="L524" s="173">
        <f>SUM(AV52:AV512)</f>
        <v>0</v>
      </c>
    </row>
    <row r="525" ht="14.25">
      <c r="A525" s="194"/>
      <c r="B525" s="123"/>
      <c r="C525" s="170" t="s">
        <v>233</v>
      </c>
      <c r="D525" s="170"/>
      <c r="E525" s="170"/>
      <c r="F525" s="170"/>
      <c r="G525" s="170"/>
      <c r="H525" s="170"/>
      <c r="I525" s="173"/>
      <c r="J525" s="194"/>
      <c r="K525" s="172"/>
      <c r="L525" s="173">
        <f>L527+L528</f>
        <v>222871.97000000003</v>
      </c>
    </row>
    <row r="526" ht="14.25">
      <c r="A526" s="194"/>
      <c r="B526" s="123"/>
      <c r="C526" s="195" t="s">
        <v>229</v>
      </c>
      <c r="D526" s="170"/>
      <c r="E526" s="170"/>
      <c r="F526" s="170"/>
      <c r="G526" s="170"/>
      <c r="H526" s="170"/>
      <c r="I526" s="173"/>
      <c r="J526" s="194"/>
      <c r="K526" s="172"/>
      <c r="L526" s="173"/>
    </row>
    <row r="527" ht="14.25">
      <c r="A527" s="194"/>
      <c r="B527" s="123"/>
      <c r="C527" s="170" t="s">
        <v>234</v>
      </c>
      <c r="D527" s="170"/>
      <c r="E527" s="170"/>
      <c r="F527" s="170"/>
      <c r="G527" s="170"/>
      <c r="H527" s="170"/>
      <c r="I527" s="173"/>
      <c r="J527" s="194"/>
      <c r="K527" s="172"/>
      <c r="L527" s="173">
        <f>SUM(AW52:AW512)-SUM(BK52:BK512)</f>
        <v>222871.97000000003</v>
      </c>
    </row>
    <row r="528" ht="14.25" hidden="1">
      <c r="A528" s="194"/>
      <c r="B528" s="123"/>
      <c r="C528" s="170" t="s">
        <v>235</v>
      </c>
      <c r="D528" s="170"/>
      <c r="E528" s="170"/>
      <c r="F528" s="170"/>
      <c r="G528" s="170"/>
      <c r="H528" s="170"/>
      <c r="I528" s="173"/>
      <c r="J528" s="194"/>
      <c r="K528" s="172"/>
      <c r="L528" s="173">
        <f>SUM(BC52:BC512)</f>
        <v>0</v>
      </c>
    </row>
    <row r="529" ht="14.25">
      <c r="A529" s="194"/>
      <c r="B529" s="123"/>
      <c r="C529" s="170" t="s">
        <v>236</v>
      </c>
      <c r="D529" s="170"/>
      <c r="E529" s="170"/>
      <c r="F529" s="170"/>
      <c r="G529" s="170"/>
      <c r="H529" s="170"/>
      <c r="I529" s="173"/>
      <c r="J529" s="194"/>
      <c r="K529" s="172"/>
      <c r="L529" s="173">
        <f>SUM(BB52:BB512)</f>
        <v>5038.7299999999996</v>
      </c>
    </row>
    <row r="530" ht="14.25">
      <c r="A530" s="194"/>
      <c r="B530" s="123"/>
      <c r="C530" s="170" t="s">
        <v>237</v>
      </c>
      <c r="D530" s="170"/>
      <c r="E530" s="170"/>
      <c r="F530" s="170"/>
      <c r="G530" s="170"/>
      <c r="H530" s="170"/>
      <c r="I530" s="173"/>
      <c r="J530" s="194"/>
      <c r="K530" s="172"/>
      <c r="L530" s="173">
        <f>SUM(AR52:AR512)+SUM(AT52:AT512)+SUM(AV52:AV512)</f>
        <v>44848.460000000006</v>
      </c>
    </row>
    <row r="531" ht="14.25">
      <c r="A531" s="194"/>
      <c r="B531" s="123"/>
      <c r="C531" s="170" t="s">
        <v>238</v>
      </c>
      <c r="D531" s="170"/>
      <c r="E531" s="170"/>
      <c r="F531" s="170"/>
      <c r="G531" s="170"/>
      <c r="H531" s="170"/>
      <c r="I531" s="173"/>
      <c r="J531" s="194"/>
      <c r="K531" s="172"/>
      <c r="L531" s="173">
        <f>SUM(AZ52:AZ512)</f>
        <v>42900.640000000007</v>
      </c>
    </row>
    <row r="532" ht="14.25">
      <c r="A532" s="194"/>
      <c r="B532" s="123"/>
      <c r="C532" s="170" t="s">
        <v>239</v>
      </c>
      <c r="D532" s="170"/>
      <c r="E532" s="170"/>
      <c r="F532" s="170"/>
      <c r="G532" s="170"/>
      <c r="H532" s="170"/>
      <c r="I532" s="173"/>
      <c r="J532" s="194"/>
      <c r="K532" s="172"/>
      <c r="L532" s="173">
        <f>SUM(BA52:BA512)</f>
        <v>22343.800000000003</v>
      </c>
    </row>
    <row r="533" ht="14.25" hidden="1">
      <c r="A533" s="194"/>
      <c r="B533" s="123"/>
      <c r="C533" s="170" t="s">
        <v>266</v>
      </c>
      <c r="D533" s="170"/>
      <c r="E533" s="170"/>
      <c r="F533" s="170"/>
      <c r="G533" s="170"/>
      <c r="H533" s="170"/>
      <c r="I533" s="173"/>
      <c r="J533" s="194"/>
      <c r="K533" s="172"/>
      <c r="L533" s="173">
        <f>L535+L536</f>
        <v>0</v>
      </c>
    </row>
    <row r="534" ht="14.25" hidden="1">
      <c r="A534" s="194"/>
      <c r="B534" s="123"/>
      <c r="C534" s="195" t="s">
        <v>226</v>
      </c>
      <c r="D534" s="170"/>
      <c r="E534" s="170"/>
      <c r="F534" s="170"/>
      <c r="G534" s="170"/>
      <c r="H534" s="170"/>
      <c r="I534" s="173"/>
      <c r="J534" s="194"/>
      <c r="K534" s="172"/>
      <c r="L534" s="173"/>
    </row>
    <row r="535" ht="14.25" hidden="1">
      <c r="A535" s="194"/>
      <c r="B535" s="123"/>
      <c r="C535" s="170" t="s">
        <v>241</v>
      </c>
      <c r="D535" s="170"/>
      <c r="E535" s="170"/>
      <c r="F535" s="170"/>
      <c r="G535" s="170"/>
      <c r="H535" s="170"/>
      <c r="I535" s="173"/>
      <c r="J535" s="194"/>
      <c r="K535" s="172"/>
      <c r="L535" s="173">
        <f>SUM(BK52:BK512)</f>
        <v>0</v>
      </c>
    </row>
    <row r="536" ht="14.25" hidden="1">
      <c r="A536" s="194"/>
      <c r="B536" s="123"/>
      <c r="C536" s="170" t="s">
        <v>242</v>
      </c>
      <c r="D536" s="170"/>
      <c r="E536" s="170"/>
      <c r="F536" s="170"/>
      <c r="G536" s="170"/>
      <c r="H536" s="170"/>
      <c r="I536" s="173"/>
      <c r="J536" s="194"/>
      <c r="K536" s="172"/>
      <c r="L536" s="173">
        <f>SUM(BD52:BD512)</f>
        <v>0</v>
      </c>
    </row>
    <row r="537" ht="14.25" hidden="1">
      <c r="A537" s="194"/>
      <c r="B537" s="123"/>
      <c r="C537" s="170" t="s">
        <v>267</v>
      </c>
      <c r="D537" s="170"/>
      <c r="E537" s="170"/>
      <c r="F537" s="170"/>
      <c r="G537" s="170"/>
      <c r="H537" s="170"/>
      <c r="I537" s="173"/>
      <c r="J537" s="194"/>
      <c r="K537" s="172"/>
      <c r="L537" s="173">
        <f>L488</f>
        <v>0</v>
      </c>
    </row>
    <row r="538" ht="14.25">
      <c r="A538" s="194"/>
      <c r="B538" s="123"/>
      <c r="C538" s="187" t="s">
        <v>246</v>
      </c>
      <c r="D538" s="170"/>
      <c r="E538" s="170"/>
      <c r="F538" s="170"/>
      <c r="G538" s="170"/>
      <c r="H538" s="170"/>
      <c r="I538" s="173"/>
      <c r="J538" s="194"/>
      <c r="K538" s="172"/>
      <c r="L538" s="173"/>
    </row>
    <row r="539" ht="14.25">
      <c r="A539" s="194"/>
      <c r="B539" s="123"/>
      <c r="C539" s="170" t="s">
        <v>247</v>
      </c>
      <c r="D539" s="170"/>
      <c r="E539" s="170"/>
      <c r="F539" s="170"/>
      <c r="G539" s="170"/>
      <c r="H539" s="170"/>
      <c r="I539" s="173"/>
      <c r="J539" s="194"/>
      <c r="K539" s="172"/>
      <c r="L539" s="173">
        <f>SUM(AX52:AX512)</f>
        <v>204745.06</v>
      </c>
    </row>
    <row r="540" ht="14.25" hidden="1">
      <c r="A540" s="194"/>
      <c r="B540" s="123"/>
      <c r="C540" s="170" t="s">
        <v>248</v>
      </c>
      <c r="D540" s="170"/>
      <c r="E540" s="170"/>
      <c r="F540" s="170"/>
      <c r="G540" s="170"/>
      <c r="H540" s="170"/>
      <c r="I540" s="173"/>
      <c r="J540" s="194"/>
      <c r="K540" s="172"/>
      <c r="L540" s="173">
        <f>SUM(AY52:AY512)</f>
        <v>0</v>
      </c>
    </row>
    <row r="541" ht="14.25">
      <c r="A541" s="194"/>
      <c r="B541" s="123"/>
      <c r="C541" s="170" t="s">
        <v>249</v>
      </c>
      <c r="D541" s="170"/>
      <c r="E541" s="170"/>
      <c r="F541" s="174"/>
      <c r="G541" s="180">
        <f>Source!F1010</f>
        <v>86.970592400000001</v>
      </c>
      <c r="H541" s="194"/>
      <c r="I541" s="194"/>
      <c r="J541" s="194"/>
      <c r="K541" s="194"/>
      <c r="L541" s="194"/>
    </row>
    <row r="542" ht="14.25">
      <c r="A542" s="194"/>
      <c r="B542" s="123"/>
      <c r="C542" s="170" t="s">
        <v>250</v>
      </c>
      <c r="D542" s="170"/>
      <c r="E542" s="170"/>
      <c r="F542" s="174"/>
      <c r="G542" s="180">
        <f>Source!F1011</f>
        <v>0.67282629999999999</v>
      </c>
      <c r="H542" s="194"/>
      <c r="I542" s="194"/>
      <c r="J542" s="194"/>
      <c r="K542" s="194"/>
      <c r="L542" s="194"/>
    </row>
    <row r="546" ht="14.25" customHeight="1">
      <c r="A546" s="200"/>
      <c r="B546" s="201" t="s">
        <v>268</v>
      </c>
      <c r="C546" s="202" t="str">
        <f>IF(Source!AC12&lt;&gt;"", Source!AC12," ")</f>
        <v xml:space="preserve">инженер сметчик ООО "Энком"</v>
      </c>
      <c r="D546" s="152"/>
      <c r="E546" s="152"/>
      <c r="F546" s="152"/>
      <c r="G546" s="152"/>
      <c r="H546" s="203" t="str">
        <f>IF(Source!AB12&lt;&gt;"", Source!AB12," ")</f>
        <v xml:space="preserve">Астахов А.И.</v>
      </c>
      <c r="I546" s="204"/>
      <c r="J546" s="204"/>
      <c r="K546" s="205"/>
      <c r="L546" s="205"/>
    </row>
    <row r="547" ht="14.25" customHeight="1">
      <c r="A547" s="200"/>
      <c r="B547" s="206"/>
      <c r="C547" s="207" t="s">
        <v>269</v>
      </c>
      <c r="D547" s="207"/>
      <c r="E547" s="207"/>
      <c r="F547" s="207"/>
      <c r="G547" s="207"/>
      <c r="H547" s="204"/>
      <c r="I547" s="204"/>
      <c r="J547" s="204"/>
      <c r="K547" s="205"/>
      <c r="L547" s="205"/>
    </row>
    <row r="548" ht="14.25" customHeight="1">
      <c r="A548" s="200"/>
      <c r="B548" s="206"/>
      <c r="C548" s="131"/>
      <c r="D548" s="131"/>
      <c r="E548" s="131"/>
      <c r="F548" s="131"/>
      <c r="G548" s="131"/>
      <c r="H548" s="204"/>
      <c r="I548" s="204"/>
      <c r="J548" s="204"/>
      <c r="K548" s="205"/>
      <c r="L548" s="205"/>
    </row>
    <row r="549" ht="14.25" customHeight="1">
      <c r="A549" s="200"/>
      <c r="B549" s="201" t="s">
        <v>270</v>
      </c>
      <c r="C549" s="202" t="str">
        <f>IF(Source!AE12&lt;&gt;"", Source!AE12," ")</f>
        <v xml:space="preserve">Начальник сметного отдела ООО "Энком"</v>
      </c>
      <c r="D549" s="152"/>
      <c r="E549" s="152"/>
      <c r="F549" s="152"/>
      <c r="G549" s="152"/>
      <c r="H549" s="203" t="str">
        <f>IF(Source!AD12&lt;&gt;"", Source!AD12," ")</f>
        <v xml:space="preserve">Стрекоза О.В.</v>
      </c>
      <c r="I549" s="204"/>
      <c r="J549" s="204"/>
      <c r="K549" s="205"/>
      <c r="L549" s="205"/>
    </row>
    <row r="550" ht="14.25" customHeight="1">
      <c r="A550" s="131"/>
      <c r="B550" s="131"/>
      <c r="C550" s="207" t="s">
        <v>269</v>
      </c>
      <c r="D550" s="207"/>
      <c r="E550" s="207"/>
      <c r="F550" s="207"/>
      <c r="G550" s="207"/>
      <c r="H550" s="204"/>
      <c r="I550" s="204"/>
      <c r="J550" s="204"/>
      <c r="K550" s="205"/>
      <c r="L550" s="205"/>
    </row>
  </sheetData>
  <mergeCells count="339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2:H62"/>
    <mergeCell ref="I62:J62"/>
    <mergeCell ref="K62:L62"/>
    <mergeCell ref="C74:H74"/>
    <mergeCell ref="I74:J74"/>
    <mergeCell ref="K74:L74"/>
    <mergeCell ref="C76:H76"/>
    <mergeCell ref="I76:J76"/>
    <mergeCell ref="K76:L76"/>
    <mergeCell ref="C78:H78"/>
    <mergeCell ref="I78:J78"/>
    <mergeCell ref="K78:L78"/>
    <mergeCell ref="C103:H103"/>
    <mergeCell ref="I103:J103"/>
    <mergeCell ref="K103:L103"/>
    <mergeCell ref="C105:H105"/>
    <mergeCell ref="I105:J105"/>
    <mergeCell ref="K105:L105"/>
    <mergeCell ref="C107:H107"/>
    <mergeCell ref="I107:J107"/>
    <mergeCell ref="K107:L107"/>
    <mergeCell ref="C129:H129"/>
    <mergeCell ref="I129:J129"/>
    <mergeCell ref="K129:L129"/>
    <mergeCell ref="C131:H131"/>
    <mergeCell ref="I131:J131"/>
    <mergeCell ref="K131:L131"/>
    <mergeCell ref="C140:H140"/>
    <mergeCell ref="I140:J140"/>
    <mergeCell ref="K140:L140"/>
    <mergeCell ref="C142:H142"/>
    <mergeCell ref="I142:J142"/>
    <mergeCell ref="K142:L142"/>
    <mergeCell ref="C144:H144"/>
    <mergeCell ref="I144:J144"/>
    <mergeCell ref="K144:L144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F174"/>
    <mergeCell ref="C175:F175"/>
    <mergeCell ref="A178:L178"/>
    <mergeCell ref="C187:H187"/>
    <mergeCell ref="I187:J187"/>
    <mergeCell ref="K187:L187"/>
    <mergeCell ref="C199:H199"/>
    <mergeCell ref="I199:J199"/>
    <mergeCell ref="K199:L199"/>
    <mergeCell ref="C201:H201"/>
    <mergeCell ref="I201:J201"/>
    <mergeCell ref="K201:L201"/>
    <mergeCell ref="C203:H203"/>
    <mergeCell ref="I203:J203"/>
    <mergeCell ref="K203:L203"/>
    <mergeCell ref="C228:H228"/>
    <mergeCell ref="I228:J228"/>
    <mergeCell ref="K228:L228"/>
    <mergeCell ref="C230:H230"/>
    <mergeCell ref="I230:J230"/>
    <mergeCell ref="K230:L230"/>
    <mergeCell ref="C232:H232"/>
    <mergeCell ref="I232:J232"/>
    <mergeCell ref="K232:L232"/>
    <mergeCell ref="C254:H254"/>
    <mergeCell ref="I254:J254"/>
    <mergeCell ref="K254:L254"/>
    <mergeCell ref="C256:H256"/>
    <mergeCell ref="I256:J256"/>
    <mergeCell ref="K256:L256"/>
    <mergeCell ref="C265:H265"/>
    <mergeCell ref="I265:J265"/>
    <mergeCell ref="K265:L265"/>
    <mergeCell ref="C267:H267"/>
    <mergeCell ref="I267:J267"/>
    <mergeCell ref="K267:L267"/>
    <mergeCell ref="C269:H269"/>
    <mergeCell ref="I269:J269"/>
    <mergeCell ref="K269:L269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F299"/>
    <mergeCell ref="C300:F300"/>
    <mergeCell ref="A303:L303"/>
    <mergeCell ref="C316:H316"/>
    <mergeCell ref="I316:J316"/>
    <mergeCell ref="K316:L316"/>
    <mergeCell ref="C325:H325"/>
    <mergeCell ref="I325:J325"/>
    <mergeCell ref="K325:L325"/>
    <mergeCell ref="C337:H337"/>
    <mergeCell ref="I337:J337"/>
    <mergeCell ref="K337:L337"/>
    <mergeCell ref="C339:H339"/>
    <mergeCell ref="I339:J339"/>
    <mergeCell ref="K339:L339"/>
    <mergeCell ref="C341:H341"/>
    <mergeCell ref="I341:J341"/>
    <mergeCell ref="K341:L341"/>
    <mergeCell ref="C366:H366"/>
    <mergeCell ref="I366:J366"/>
    <mergeCell ref="K366:L366"/>
    <mergeCell ref="C368:H368"/>
    <mergeCell ref="I368:J368"/>
    <mergeCell ref="K368:L368"/>
    <mergeCell ref="C370:H370"/>
    <mergeCell ref="I370:J370"/>
    <mergeCell ref="K370:L370"/>
    <mergeCell ref="C392:H392"/>
    <mergeCell ref="I392:J392"/>
    <mergeCell ref="K392:L392"/>
    <mergeCell ref="C394:H394"/>
    <mergeCell ref="I394:J394"/>
    <mergeCell ref="K394:L394"/>
    <mergeCell ref="C403:H403"/>
    <mergeCell ref="I403:J403"/>
    <mergeCell ref="K403:L403"/>
    <mergeCell ref="C405:H405"/>
    <mergeCell ref="I405:J405"/>
    <mergeCell ref="K405:L405"/>
    <mergeCell ref="C407:H407"/>
    <mergeCell ref="I407:J407"/>
    <mergeCell ref="K407:L407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6:H436"/>
    <mergeCell ref="C437:F437"/>
    <mergeCell ref="C438:F438"/>
    <mergeCell ref="C441:H441"/>
    <mergeCell ref="C443:H443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58:H458"/>
    <mergeCell ref="C459:H459"/>
    <mergeCell ref="C460:H460"/>
    <mergeCell ref="C461:H461"/>
    <mergeCell ref="C463:H463"/>
    <mergeCell ref="C464:H464"/>
    <mergeCell ref="C465:H465"/>
    <mergeCell ref="C466:H466"/>
    <mergeCell ref="C467:H467"/>
    <mergeCell ref="C468:H468"/>
    <mergeCell ref="C469:H469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3:H483"/>
    <mergeCell ref="C484:H484"/>
    <mergeCell ref="C485:H485"/>
    <mergeCell ref="C486:H486"/>
    <mergeCell ref="C488:H488"/>
    <mergeCell ref="C489:H489"/>
    <mergeCell ref="C490:H490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H499"/>
    <mergeCell ref="C500:H500"/>
    <mergeCell ref="C501:H501"/>
    <mergeCell ref="C502:H502"/>
    <mergeCell ref="C503:H503"/>
    <mergeCell ref="C504:H504"/>
    <mergeCell ref="C505:H505"/>
    <mergeCell ref="C506:H506"/>
    <mergeCell ref="C507:H507"/>
    <mergeCell ref="C508:H508"/>
    <mergeCell ref="C509:H509"/>
    <mergeCell ref="C510:H510"/>
    <mergeCell ref="C511:H511"/>
    <mergeCell ref="C512:H512"/>
    <mergeCell ref="C514:H514"/>
    <mergeCell ref="C515:H515"/>
    <mergeCell ref="C516:H516"/>
    <mergeCell ref="C517:H517"/>
    <mergeCell ref="C518:H518"/>
    <mergeCell ref="C519:H519"/>
    <mergeCell ref="C520:H520"/>
    <mergeCell ref="C521:H521"/>
    <mergeCell ref="C522:H522"/>
    <mergeCell ref="C523:H523"/>
    <mergeCell ref="C524:H524"/>
    <mergeCell ref="C525:H525"/>
    <mergeCell ref="C526:H526"/>
    <mergeCell ref="C527:H527"/>
    <mergeCell ref="C528:H528"/>
    <mergeCell ref="C529:H529"/>
    <mergeCell ref="C530:H530"/>
    <mergeCell ref="C531:H531"/>
    <mergeCell ref="C532:H532"/>
    <mergeCell ref="C533:H533"/>
    <mergeCell ref="C534:H534"/>
    <mergeCell ref="C535:H535"/>
    <mergeCell ref="C536:H536"/>
    <mergeCell ref="C537:H537"/>
    <mergeCell ref="C538:H538"/>
    <mergeCell ref="C539:H539"/>
    <mergeCell ref="C540:H540"/>
    <mergeCell ref="C541:F541"/>
    <mergeCell ref="C542:F542"/>
    <mergeCell ref="C547:G547"/>
    <mergeCell ref="C550:G550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6" zoomScale="100" workbookViewId="0">
      <selection activeCell="A198" activeCellId="0" sqref="A198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Source!L1018, " ",Source!CM1018)</f>
        <v xml:space="preserve">ЛОКАЛЬНАЯ СМЕТА № 02-01-06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IF(Source!G1018&lt;&gt;"Новая локальная смета", Source!G1018, "")</f>
        <v xml:space="preserve">Прокол методом ГНБ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6937.9799999999996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ROUND(SUM(AR52:AR335)/1000, 2)</f>
        <v>340.56999999999999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ROUND(SUM(AT52:AT335)/1000, 2)</f>
        <v>449.63</v>
      </c>
      <c r="L40" s="137" t="s">
        <v>159</v>
      </c>
    </row>
    <row r="41" ht="14.25" customHeight="1">
      <c r="A41" s="131"/>
      <c r="B41" s="143" t="s">
        <v>163</v>
      </c>
      <c r="C41" s="145">
        <f>ROUND((Source!F1094)/1000, 2)</f>
        <v>6795.5799999999999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Source!F1099</f>
        <v>612.35874999999999</v>
      </c>
      <c r="L41" s="137" t="s">
        <v>165</v>
      </c>
    </row>
    <row r="42" ht="14.25" customHeight="1">
      <c r="A42" s="131"/>
      <c r="B42" s="143" t="s">
        <v>166</v>
      </c>
      <c r="C42" s="145">
        <f>ROUND((Source!F1095)/1000,2)</f>
        <v>142.40000000000001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Source!F1100</f>
        <v>683.48039999999992</v>
      </c>
      <c r="L42" s="137" t="s">
        <v>165</v>
      </c>
    </row>
    <row r="43" ht="14.25" customHeight="1">
      <c r="A43" s="131"/>
      <c r="B43" s="143" t="s">
        <v>168</v>
      </c>
      <c r="C43" s="145">
        <f>ROUND((Source!F1086)/1000,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ROUND((Source!F1096)/1000, 2)</f>
        <v>0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646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42.75">
      <c r="A54" s="169" t="s">
        <v>183</v>
      </c>
      <c r="B54" s="170" t="s">
        <v>282</v>
      </c>
      <c r="C54" s="170" t="str">
        <f>Source!G1026</f>
        <v xml:space="preserve">Разработка грунта вручную в траншеях глубиной до 2 м без креплений с откосами, группа грунтов: 2</v>
      </c>
      <c r="D54" s="171" t="str">
        <f>Source!H1026</f>
        <v xml:space="preserve">100 м3</v>
      </c>
      <c r="E54" s="172">
        <f>Source!K1026</f>
        <v>0.067499999999999991</v>
      </c>
      <c r="F54" s="172"/>
      <c r="G54" s="172">
        <f>Source!I1026</f>
        <v>0.067499999999999991</v>
      </c>
      <c r="H54" s="173"/>
      <c r="I54" s="174"/>
      <c r="J54" s="173"/>
      <c r="K54" s="174"/>
      <c r="L54" s="173"/>
    </row>
    <row r="55">
      <c r="C55" s="125" t="str">
        <f>"Объем: "&amp;Source!I1026&amp;"=6,75/"&amp;"100"</f>
        <v xml:space="preserve">Объем: 0.06749999999999999=6,75/100</v>
      </c>
    </row>
    <row r="56" ht="14.25">
      <c r="A56" s="179"/>
      <c r="B56" s="172">
        <v>1</v>
      </c>
      <c r="C56" s="179" t="s">
        <v>190</v>
      </c>
      <c r="D56" s="171" t="s">
        <v>165</v>
      </c>
      <c r="E56" s="180"/>
      <c r="F56" s="172"/>
      <c r="G56" s="172">
        <f>Source!U1026</f>
        <v>10.395</v>
      </c>
      <c r="H56" s="172"/>
      <c r="I56" s="172"/>
      <c r="J56" s="172"/>
      <c r="K56" s="172"/>
      <c r="L56" s="181">
        <f>SUM(L57:L57)-SUMIF(CE57:CE57, 1, L57:L57)</f>
        <v>4420.0600000000004</v>
      </c>
    </row>
    <row r="57" ht="28.5">
      <c r="A57" s="170"/>
      <c r="B57" s="170" t="s">
        <v>273</v>
      </c>
      <c r="C57" s="182" t="s">
        <v>283</v>
      </c>
      <c r="D57" s="183" t="s">
        <v>165</v>
      </c>
      <c r="E57" s="184">
        <v>154</v>
      </c>
      <c r="F57" s="184"/>
      <c r="G57" s="184">
        <f>SmtRes!CX431</f>
        <v>10.395</v>
      </c>
      <c r="H57" s="185"/>
      <c r="I57" s="186"/>
      <c r="J57" s="185">
        <f>SmtRes!CZ431</f>
        <v>425.20999999999998</v>
      </c>
      <c r="K57" s="186"/>
      <c r="L57" s="185">
        <f>SmtRes!DI431</f>
        <v>4420.0600000000004</v>
      </c>
    </row>
    <row r="58" ht="14.25">
      <c r="A58" s="170"/>
      <c r="B58" s="170"/>
      <c r="C58" s="187" t="s">
        <v>215</v>
      </c>
      <c r="D58" s="171"/>
      <c r="E58" s="172"/>
      <c r="F58" s="172"/>
      <c r="G58" s="172"/>
      <c r="H58" s="173"/>
      <c r="I58" s="174"/>
      <c r="J58" s="173"/>
      <c r="K58" s="174"/>
      <c r="L58" s="173">
        <f>L56</f>
        <v>4420.0600000000004</v>
      </c>
    </row>
    <row r="59" ht="14.25">
      <c r="A59" s="170"/>
      <c r="B59" s="170"/>
      <c r="C59" s="170" t="s">
        <v>217</v>
      </c>
      <c r="D59" s="171"/>
      <c r="E59" s="172"/>
      <c r="F59" s="172"/>
      <c r="G59" s="172"/>
      <c r="H59" s="173"/>
      <c r="I59" s="174"/>
      <c r="J59" s="173"/>
      <c r="K59" s="174"/>
      <c r="L59" s="173">
        <f>SUM(AR54:AR62)+SUM(AS54:AS62)+SUM(AT54:AT62)+SUM(AU54:AU62)+SUM(AV54:AV62)</f>
        <v>4420.0600000000004</v>
      </c>
    </row>
    <row r="60" ht="28.5">
      <c r="A60" s="170"/>
      <c r="B60" s="170" t="s">
        <v>284</v>
      </c>
      <c r="C60" s="170" t="s">
        <v>285</v>
      </c>
      <c r="D60" s="171" t="s">
        <v>220</v>
      </c>
      <c r="E60" s="172">
        <f>Source!BZ1026</f>
        <v>89</v>
      </c>
      <c r="F60" s="172"/>
      <c r="G60" s="172">
        <f>Source!AT1026</f>
        <v>89</v>
      </c>
      <c r="H60" s="173"/>
      <c r="I60" s="174"/>
      <c r="J60" s="173"/>
      <c r="K60" s="174"/>
      <c r="L60" s="173">
        <f>SUM(AZ54:AZ62)</f>
        <v>3933.8499999999999</v>
      </c>
    </row>
    <row r="61" ht="28.5">
      <c r="A61" s="182"/>
      <c r="B61" s="182" t="s">
        <v>286</v>
      </c>
      <c r="C61" s="182" t="s">
        <v>287</v>
      </c>
      <c r="D61" s="183" t="s">
        <v>220</v>
      </c>
      <c r="E61" s="184">
        <f>Source!CA1026</f>
        <v>40</v>
      </c>
      <c r="F61" s="184"/>
      <c r="G61" s="184">
        <f>Source!AU1026</f>
        <v>40</v>
      </c>
      <c r="H61" s="185"/>
      <c r="I61" s="186"/>
      <c r="J61" s="185"/>
      <c r="K61" s="186"/>
      <c r="L61" s="185">
        <f>SUM(BA54:BA62)</f>
        <v>1768.02</v>
      </c>
    </row>
    <row r="62" ht="14.25">
      <c r="C62" s="188" t="s">
        <v>223</v>
      </c>
      <c r="D62" s="188"/>
      <c r="E62" s="188"/>
      <c r="F62" s="188"/>
      <c r="G62" s="188"/>
      <c r="H62" s="188"/>
      <c r="I62" s="189">
        <f>IF(E54&lt;&gt;0,K62/E54, 0)</f>
        <v>149954.51851851854</v>
      </c>
      <c r="J62" s="189"/>
      <c r="K62" s="189">
        <f>L56+L60+L61</f>
        <v>10121.93</v>
      </c>
      <c r="L62" s="189"/>
      <c r="AD62">
        <f>ROUND((Source!AT1026/100)*((ROUND(SUMIF(SmtRes!AQ431:'SmtRes'!AQ431,"=1",SmtRes!AD431:'SmtRes'!AD431)*Source!I1026, 2)+ROUND(SUMIF(SmtRes!AQ431:'SmtRes'!AQ431,"=1",SmtRes!AC431:'SmtRes'!AC431)*Source!I1026, 2))), 2)</f>
        <v>25.539999999999999</v>
      </c>
      <c r="AE62">
        <f>ROUND((Source!AU1026/100)*((ROUND(SUMIF(SmtRes!AQ431:'SmtRes'!AQ431,"=1",SmtRes!AD431:'SmtRes'!AD431)*Source!I1026, 2)+ROUND(SUMIF(SmtRes!AQ431:'SmtRes'!AQ431,"=1",SmtRes!AC431:'SmtRes'!AC431)*Source!I1026, 2))), 2)</f>
        <v>11.48</v>
      </c>
      <c r="AN62" s="190">
        <f>L56+L60+L61</f>
        <v>10121.93</v>
      </c>
      <c r="AO62">
        <f>0</f>
        <v>0</v>
      </c>
      <c r="AQ62" t="s">
        <v>224</v>
      </c>
      <c r="AR62" s="190">
        <f>L56</f>
        <v>4420.0600000000004</v>
      </c>
      <c r="AT62">
        <f>0</f>
        <v>0</v>
      </c>
      <c r="AV62" t="s">
        <v>224</v>
      </c>
      <c r="AW62">
        <f>0</f>
        <v>0</v>
      </c>
      <c r="AZ62">
        <f>Source!X1026</f>
        <v>3933.8499999999999</v>
      </c>
      <c r="BA62">
        <f>Source!Y1026</f>
        <v>1768.02</v>
      </c>
      <c r="CD62">
        <v>1</v>
      </c>
    </row>
    <row r="63" ht="42.75">
      <c r="A63" s="169" t="s">
        <v>281</v>
      </c>
      <c r="B63" s="170" t="s">
        <v>647</v>
      </c>
      <c r="C63" s="170" t="str">
        <f>Source!G1027</f>
        <v xml:space="preserve">Монтаж установки горизонтально направленного бурения: с тяговым усилием 50 тс (500 кН)</v>
      </c>
      <c r="D63" s="171" t="str">
        <f>Source!H1027</f>
        <v>ШТ</v>
      </c>
      <c r="E63" s="172">
        <f>Source!K1027</f>
        <v>1</v>
      </c>
      <c r="F63" s="172"/>
      <c r="G63" s="172">
        <f>Source!I1027</f>
        <v>1</v>
      </c>
      <c r="H63" s="173"/>
      <c r="I63" s="174"/>
      <c r="J63" s="173"/>
      <c r="K63" s="174"/>
      <c r="L63" s="173"/>
    </row>
    <row r="64" ht="14.25">
      <c r="A64" s="179"/>
      <c r="B64" s="172">
        <v>1</v>
      </c>
      <c r="C64" s="179" t="s">
        <v>190</v>
      </c>
      <c r="D64" s="171" t="s">
        <v>165</v>
      </c>
      <c r="E64" s="180"/>
      <c r="F64" s="172"/>
      <c r="G64" s="172">
        <f>Source!U1027</f>
        <v>0.59999999999999998</v>
      </c>
      <c r="H64" s="172"/>
      <c r="I64" s="172"/>
      <c r="J64" s="172"/>
      <c r="K64" s="172"/>
      <c r="L64" s="181">
        <f>SUM(L65:L65)-SUMIF(CE65:CE65, 1, L65:L65)</f>
        <v>313.63999999999999</v>
      </c>
    </row>
    <row r="65" ht="14.25">
      <c r="A65" s="170"/>
      <c r="B65" s="170" t="s">
        <v>191</v>
      </c>
      <c r="C65" s="170" t="s">
        <v>192</v>
      </c>
      <c r="D65" s="171" t="s">
        <v>165</v>
      </c>
      <c r="E65" s="172">
        <v>0.59999999999999998</v>
      </c>
      <c r="F65" s="172"/>
      <c r="G65" s="172">
        <f>SmtRes!CX432</f>
        <v>0.59999999999999998</v>
      </c>
      <c r="H65" s="173"/>
      <c r="I65" s="174"/>
      <c r="J65" s="173">
        <f>SmtRes!CZ432</f>
        <v>522.73000000000002</v>
      </c>
      <c r="K65" s="174"/>
      <c r="L65" s="173">
        <f>SmtRes!DI432</f>
        <v>313.63999999999999</v>
      </c>
    </row>
    <row r="66" ht="15">
      <c r="A66" s="179"/>
      <c r="B66" s="172">
        <v>2</v>
      </c>
      <c r="C66" s="179" t="s">
        <v>193</v>
      </c>
      <c r="D66" s="171"/>
      <c r="E66" s="180"/>
      <c r="F66" s="172"/>
      <c r="G66" s="172"/>
      <c r="H66" s="172"/>
      <c r="I66" s="172"/>
      <c r="J66" s="172"/>
      <c r="K66" s="172"/>
      <c r="L66" s="181">
        <f>SUM(L67:L71)-SUMIF(CE67:CE71, 1, L67:L71)</f>
        <v>8065.1400000000003</v>
      </c>
    </row>
    <row r="67" ht="15">
      <c r="A67" s="179"/>
      <c r="B67" s="172"/>
      <c r="C67" s="179" t="s">
        <v>194</v>
      </c>
      <c r="D67" s="171" t="s">
        <v>165</v>
      </c>
      <c r="E67" s="180"/>
      <c r="F67" s="172"/>
      <c r="G67" s="172">
        <f>Source!V1027</f>
        <v>1.7799999999999998</v>
      </c>
      <c r="H67" s="172"/>
      <c r="I67" s="172"/>
      <c r="J67" s="172"/>
      <c r="K67" s="172"/>
      <c r="L67" s="181">
        <f>SUMIF(CE68:CE71, 1, L68:L71)</f>
        <v>1191.0599999999999</v>
      </c>
      <c r="CE67">
        <v>1</v>
      </c>
    </row>
    <row r="68" ht="42.75">
      <c r="A68" s="170"/>
      <c r="B68" s="170" t="s">
        <v>648</v>
      </c>
      <c r="C68" s="170" t="s">
        <v>649</v>
      </c>
      <c r="D68" s="171" t="s">
        <v>197</v>
      </c>
      <c r="E68" s="172">
        <v>0.57999999999999996</v>
      </c>
      <c r="F68" s="172"/>
      <c r="G68" s="172">
        <f>SmtRes!CX434</f>
        <v>0.57999999999999996</v>
      </c>
      <c r="H68" s="173">
        <f>SmtRes!CZ434</f>
        <v>2088.77</v>
      </c>
      <c r="I68" s="174">
        <f>SmtRes!AJ434</f>
        <v>1.1899999999999999</v>
      </c>
      <c r="J68" s="173">
        <f>ROUND(H68*I68, 2)</f>
        <v>2485.6399999999999</v>
      </c>
      <c r="K68" s="174"/>
      <c r="L68" s="173">
        <f>SmtRes!DG434</f>
        <v>1441.6700000000001</v>
      </c>
    </row>
    <row r="69" ht="28.5">
      <c r="A69" s="170"/>
      <c r="B69" s="170" t="s">
        <v>342</v>
      </c>
      <c r="C69" s="170" t="s">
        <v>343</v>
      </c>
      <c r="D69" s="171" t="s">
        <v>165</v>
      </c>
      <c r="E69" s="172">
        <f>SmtRes!DO434*SmtRes!AT434</f>
        <v>0.57999999999999996</v>
      </c>
      <c r="F69" s="172"/>
      <c r="G69" s="172">
        <f>ROUND(E69*G63, 7)</f>
        <v>0.57999999999999996</v>
      </c>
      <c r="H69" s="173"/>
      <c r="I69" s="174"/>
      <c r="J69" s="173">
        <f>ROUND(SmtRes!AG434/SmtRes!DO434, 2)</f>
        <v>600.75</v>
      </c>
      <c r="K69" s="174"/>
      <c r="L69" s="173">
        <f>SmtRes!DH434</f>
        <v>348.44</v>
      </c>
      <c r="CE69">
        <v>1</v>
      </c>
    </row>
    <row r="70" ht="42.75">
      <c r="A70" s="170"/>
      <c r="B70" s="170" t="s">
        <v>650</v>
      </c>
      <c r="C70" s="170" t="s">
        <v>651</v>
      </c>
      <c r="D70" s="171" t="s">
        <v>197</v>
      </c>
      <c r="E70" s="172">
        <v>0.59999999999999998</v>
      </c>
      <c r="F70" s="172"/>
      <c r="G70" s="172">
        <f>SmtRes!CX435</f>
        <v>0.59999999999999998</v>
      </c>
      <c r="H70" s="173">
        <f>SmtRes!CZ435</f>
        <v>9355.1800000000003</v>
      </c>
      <c r="I70" s="174">
        <f>SmtRes!AJ435</f>
        <v>1.1799999999999999</v>
      </c>
      <c r="J70" s="173">
        <f>ROUND(H70*I70, 2)</f>
        <v>11039.110000000001</v>
      </c>
      <c r="K70" s="174"/>
      <c r="L70" s="173">
        <f>SmtRes!DG435</f>
        <v>6623.4700000000003</v>
      </c>
    </row>
    <row r="71" ht="28.5">
      <c r="A71" s="170"/>
      <c r="B71" s="170" t="s">
        <v>198</v>
      </c>
      <c r="C71" s="182" t="s">
        <v>199</v>
      </c>
      <c r="D71" s="183" t="s">
        <v>165</v>
      </c>
      <c r="E71" s="184">
        <f>SmtRes!DO435*SmtRes!AT435</f>
        <v>1.2</v>
      </c>
      <c r="F71" s="184"/>
      <c r="G71" s="184">
        <f>ROUND(E71*G63, 7)</f>
        <v>1.2</v>
      </c>
      <c r="H71" s="185"/>
      <c r="I71" s="186"/>
      <c r="J71" s="185">
        <f>ROUND(SmtRes!AG435/SmtRes!DO435, 2)</f>
        <v>702.18000000000006</v>
      </c>
      <c r="K71" s="186"/>
      <c r="L71" s="185">
        <f>SmtRes!DH435</f>
        <v>842.62</v>
      </c>
      <c r="CE71">
        <v>1</v>
      </c>
    </row>
    <row r="72" ht="15">
      <c r="A72" s="170"/>
      <c r="B72" s="170"/>
      <c r="C72" s="187" t="s">
        <v>215</v>
      </c>
      <c r="D72" s="171"/>
      <c r="E72" s="172"/>
      <c r="F72" s="172"/>
      <c r="G72" s="172"/>
      <c r="H72" s="173"/>
      <c r="I72" s="174"/>
      <c r="J72" s="173"/>
      <c r="K72" s="174"/>
      <c r="L72" s="173">
        <f>L64+L66+L67</f>
        <v>9569.8400000000001</v>
      </c>
    </row>
    <row r="73" ht="14.25">
      <c r="A73" s="170"/>
      <c r="B73" s="170"/>
      <c r="C73" s="170" t="s">
        <v>217</v>
      </c>
      <c r="D73" s="171"/>
      <c r="E73" s="172"/>
      <c r="F73" s="172"/>
      <c r="G73" s="172"/>
      <c r="H73" s="173"/>
      <c r="I73" s="174"/>
      <c r="J73" s="173"/>
      <c r="K73" s="174"/>
      <c r="L73" s="173">
        <f>SUM(AR63:AR76)+SUM(AS63:AS76)+SUM(AT63:AT76)+SUM(AU63:AU76)+SUM(AV63:AV76)</f>
        <v>1504.6999999999998</v>
      </c>
    </row>
    <row r="74" ht="14.25">
      <c r="A74" s="170"/>
      <c r="B74" s="170" t="s">
        <v>652</v>
      </c>
      <c r="C74" s="170" t="s">
        <v>653</v>
      </c>
      <c r="D74" s="171" t="s">
        <v>220</v>
      </c>
      <c r="E74" s="172">
        <f>Source!BZ1027</f>
        <v>106</v>
      </c>
      <c r="F74" s="172"/>
      <c r="G74" s="172">
        <f>Source!AT1027</f>
        <v>106</v>
      </c>
      <c r="H74" s="173"/>
      <c r="I74" s="174"/>
      <c r="J74" s="173"/>
      <c r="K74" s="174"/>
      <c r="L74" s="173">
        <f>SUM(AZ63:AZ76)</f>
        <v>1594.98</v>
      </c>
    </row>
    <row r="75" ht="14.25">
      <c r="A75" s="182"/>
      <c r="B75" s="182" t="s">
        <v>654</v>
      </c>
      <c r="C75" s="182" t="s">
        <v>655</v>
      </c>
      <c r="D75" s="183" t="s">
        <v>220</v>
      </c>
      <c r="E75" s="184">
        <f>Source!CA1027</f>
        <v>45</v>
      </c>
      <c r="F75" s="184"/>
      <c r="G75" s="184">
        <f>Source!AU1027</f>
        <v>45</v>
      </c>
      <c r="H75" s="185"/>
      <c r="I75" s="186"/>
      <c r="J75" s="185"/>
      <c r="K75" s="186"/>
      <c r="L75" s="185">
        <f>SUM(BA63:BA76)</f>
        <v>677.12</v>
      </c>
    </row>
    <row r="76" ht="15">
      <c r="C76" s="188" t="s">
        <v>223</v>
      </c>
      <c r="D76" s="188"/>
      <c r="E76" s="188"/>
      <c r="F76" s="188"/>
      <c r="G76" s="188"/>
      <c r="H76" s="188"/>
      <c r="I76" s="189">
        <f>IF(E63&lt;&gt;0,K76/E63, 0)</f>
        <v>11841.940000000001</v>
      </c>
      <c r="J76" s="189"/>
      <c r="K76" s="189">
        <f>L64+L66+L74+L75+L67</f>
        <v>11841.940000000001</v>
      </c>
      <c r="L76" s="189"/>
      <c r="AD76">
        <f>ROUND((Source!AT1027/100)*((ROUND(SUMIF(SmtRes!AQ432:'SmtRes'!AQ435,"=1",SmtRes!AD432:'SmtRes'!AD435)*Source!I1027, 2)+ROUND(SUMIF(SmtRes!AQ432:'SmtRes'!AQ435,"=1",SmtRes!AC432:'SmtRes'!AC435)*Source!I1027, 2))), 2)</f>
        <v>2679.5100000000002</v>
      </c>
      <c r="AE76">
        <f>ROUND((Source!AU1027/100)*((ROUND(SUMIF(SmtRes!AQ432:'SmtRes'!AQ435,"=1",SmtRes!AD432:'SmtRes'!AD435)*Source!I1027, 2)+ROUND(SUMIF(SmtRes!AQ432:'SmtRes'!AQ435,"=1",SmtRes!AC432:'SmtRes'!AC435)*Source!I1027, 2))), 2)</f>
        <v>1137.53</v>
      </c>
      <c r="AN76" s="190">
        <f>L64+L66+L74+L75+L67</f>
        <v>11841.940000000001</v>
      </c>
      <c r="AO76" s="190">
        <f>L66</f>
        <v>8065.1400000000003</v>
      </c>
      <c r="AQ76" t="s">
        <v>224</v>
      </c>
      <c r="AR76" s="190">
        <f>L64</f>
        <v>313.63999999999999</v>
      </c>
      <c r="AT76" s="190">
        <f>L67</f>
        <v>1191.0599999999999</v>
      </c>
      <c r="AV76" t="s">
        <v>224</v>
      </c>
      <c r="AW76">
        <f>0</f>
        <v>0</v>
      </c>
      <c r="AZ76">
        <f>Source!X1027</f>
        <v>1594.98</v>
      </c>
      <c r="BA76">
        <f>Source!Y1027</f>
        <v>677.12</v>
      </c>
      <c r="CD76">
        <v>1</v>
      </c>
    </row>
    <row r="77" ht="99.75">
      <c r="A77" s="169" t="s">
        <v>288</v>
      </c>
      <c r="B77" s="170" t="s">
        <v>656</v>
      </c>
      <c r="C77" s="170" t="str">
        <f>Source!G1028</f>
        <v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v>
      </c>
      <c r="D77" s="171" t="str">
        <f>Source!H1028</f>
        <v>м</v>
      </c>
      <c r="E77" s="172">
        <f>Source!K1028</f>
        <v>213</v>
      </c>
      <c r="F77" s="172"/>
      <c r="G77" s="172">
        <f>Source!I1028</f>
        <v>213</v>
      </c>
      <c r="H77" s="173"/>
      <c r="I77" s="174"/>
      <c r="J77" s="173"/>
      <c r="K77" s="174"/>
      <c r="L77" s="173"/>
    </row>
    <row r="78" ht="15">
      <c r="A78" s="179"/>
      <c r="B78" s="172">
        <v>1</v>
      </c>
      <c r="C78" s="179" t="s">
        <v>190</v>
      </c>
      <c r="D78" s="171" t="s">
        <v>165</v>
      </c>
      <c r="E78" s="180"/>
      <c r="F78" s="172"/>
      <c r="G78" s="172">
        <f>Source!U1028</f>
        <v>443.03999999999996</v>
      </c>
      <c r="H78" s="172"/>
      <c r="I78" s="172"/>
      <c r="J78" s="172"/>
      <c r="K78" s="172"/>
      <c r="L78" s="181">
        <f>SUM(L79:L79)-SUMIF(CE79:CE79, 1, L79:L79)</f>
        <v>255789.14000000001</v>
      </c>
    </row>
    <row r="79" ht="14.25">
      <c r="A79" s="170"/>
      <c r="B79" s="170" t="s">
        <v>657</v>
      </c>
      <c r="C79" s="170" t="s">
        <v>658</v>
      </c>
      <c r="D79" s="171" t="s">
        <v>165</v>
      </c>
      <c r="E79" s="172">
        <v>2.0800000000000001</v>
      </c>
      <c r="F79" s="172"/>
      <c r="G79" s="172">
        <f>SmtRes!CX436</f>
        <v>443.03999999999996</v>
      </c>
      <c r="H79" s="173"/>
      <c r="I79" s="174"/>
      <c r="J79" s="173">
        <f>SmtRes!CZ436</f>
        <v>577.35000000000002</v>
      </c>
      <c r="K79" s="174"/>
      <c r="L79" s="173">
        <f>SmtRes!DI436</f>
        <v>255789.14000000001</v>
      </c>
    </row>
    <row r="80" ht="15">
      <c r="A80" s="179"/>
      <c r="B80" s="172">
        <v>2</v>
      </c>
      <c r="C80" s="179" t="s">
        <v>193</v>
      </c>
      <c r="D80" s="171"/>
      <c r="E80" s="180"/>
      <c r="F80" s="172"/>
      <c r="G80" s="172"/>
      <c r="H80" s="172"/>
      <c r="I80" s="172"/>
      <c r="J80" s="172"/>
      <c r="K80" s="172"/>
      <c r="L80" s="181">
        <f>SUM(L81:L94)-SUMIF(CE81:CE94, 1, L81:L94)</f>
        <v>2524733.7600000007</v>
      </c>
    </row>
    <row r="81" ht="15">
      <c r="A81" s="179"/>
      <c r="B81" s="172"/>
      <c r="C81" s="179" t="s">
        <v>194</v>
      </c>
      <c r="D81" s="171" t="s">
        <v>165</v>
      </c>
      <c r="E81" s="180"/>
      <c r="F81" s="172"/>
      <c r="G81" s="172">
        <f>Source!V1028</f>
        <v>679.4699999999998</v>
      </c>
      <c r="H81" s="172"/>
      <c r="I81" s="172"/>
      <c r="J81" s="172"/>
      <c r="K81" s="172"/>
      <c r="L81" s="181">
        <f>SUMIF(CE82:CE94, 1, L82:L94)</f>
        <v>447030.09999999998</v>
      </c>
      <c r="CE81">
        <v>1</v>
      </c>
    </row>
    <row r="82" ht="42.75">
      <c r="A82" s="170"/>
      <c r="B82" s="170" t="s">
        <v>650</v>
      </c>
      <c r="C82" s="170" t="s">
        <v>651</v>
      </c>
      <c r="D82" s="171" t="s">
        <v>197</v>
      </c>
      <c r="E82" s="172">
        <v>0.88</v>
      </c>
      <c r="F82" s="172"/>
      <c r="G82" s="172">
        <f>SmtRes!CX438</f>
        <v>187.44</v>
      </c>
      <c r="H82" s="173">
        <f>SmtRes!CZ438</f>
        <v>9355.1800000000003</v>
      </c>
      <c r="I82" s="174">
        <f>SmtRes!AJ438</f>
        <v>1.1799999999999999</v>
      </c>
      <c r="J82" s="173">
        <f>ROUND(H82*I82, 2)</f>
        <v>11039.110000000001</v>
      </c>
      <c r="K82" s="174"/>
      <c r="L82" s="173">
        <f>SmtRes!DG438</f>
        <v>2069170.78</v>
      </c>
    </row>
    <row r="83" ht="28.5">
      <c r="A83" s="170"/>
      <c r="B83" s="170" t="s">
        <v>198</v>
      </c>
      <c r="C83" s="170" t="s">
        <v>199</v>
      </c>
      <c r="D83" s="171" t="s">
        <v>165</v>
      </c>
      <c r="E83" s="172">
        <f>SmtRes!DO438*SmtRes!AT438</f>
        <v>1.76</v>
      </c>
      <c r="F83" s="172"/>
      <c r="G83" s="172">
        <f>ROUND(E83*G77, 7)</f>
        <v>374.88</v>
      </c>
      <c r="H83" s="173"/>
      <c r="I83" s="174"/>
      <c r="J83" s="173">
        <f>ROUND(SmtRes!AG438/SmtRes!DO438, 2)</f>
        <v>702.18000000000006</v>
      </c>
      <c r="K83" s="174"/>
      <c r="L83" s="173">
        <f>SmtRes!DH438</f>
        <v>263233.23999999999</v>
      </c>
      <c r="CE83">
        <v>1</v>
      </c>
    </row>
    <row r="84" ht="28.5">
      <c r="A84" s="170"/>
      <c r="B84" s="170" t="s">
        <v>195</v>
      </c>
      <c r="C84" s="170" t="s">
        <v>196</v>
      </c>
      <c r="D84" s="171" t="s">
        <v>197</v>
      </c>
      <c r="E84" s="172">
        <v>0.02</v>
      </c>
      <c r="F84" s="172"/>
      <c r="G84" s="172">
        <f>SmtRes!CX439</f>
        <v>4.2599999999999998</v>
      </c>
      <c r="H84" s="173"/>
      <c r="I84" s="174"/>
      <c r="J84" s="173">
        <f>SmtRes!CZ439</f>
        <v>1488.78</v>
      </c>
      <c r="K84" s="174"/>
      <c r="L84" s="173">
        <f>SmtRes!DG439</f>
        <v>6342.1999999999998</v>
      </c>
    </row>
    <row r="85" ht="28.5">
      <c r="A85" s="170"/>
      <c r="B85" s="170" t="s">
        <v>198</v>
      </c>
      <c r="C85" s="170" t="s">
        <v>199</v>
      </c>
      <c r="D85" s="171" t="s">
        <v>165</v>
      </c>
      <c r="E85" s="172">
        <f>SmtRes!DO439*SmtRes!AT439</f>
        <v>0.02</v>
      </c>
      <c r="F85" s="172"/>
      <c r="G85" s="172">
        <f>ROUND(E85*G77, 7)</f>
        <v>4.2599999999999998</v>
      </c>
      <c r="H85" s="173"/>
      <c r="I85" s="174"/>
      <c r="J85" s="173">
        <f>ROUND(SmtRes!AG439/SmtRes!DO439, 2)</f>
        <v>702.18000000000006</v>
      </c>
      <c r="K85" s="174"/>
      <c r="L85" s="173">
        <f>SmtRes!DH439</f>
        <v>2991.29</v>
      </c>
      <c r="CE85">
        <v>1</v>
      </c>
    </row>
    <row r="86" ht="42.75">
      <c r="A86" s="170"/>
      <c r="B86" s="170" t="s">
        <v>659</v>
      </c>
      <c r="C86" s="170" t="s">
        <v>660</v>
      </c>
      <c r="D86" s="171" t="s">
        <v>197</v>
      </c>
      <c r="E86" s="172">
        <v>0.88</v>
      </c>
      <c r="F86" s="172"/>
      <c r="G86" s="172">
        <f>SmtRes!CX440</f>
        <v>187.44</v>
      </c>
      <c r="H86" s="173">
        <f>SmtRes!CZ440</f>
        <v>1459.28</v>
      </c>
      <c r="I86" s="174">
        <f>SmtRes!AJ440</f>
        <v>1.1299999999999999</v>
      </c>
      <c r="J86" s="173">
        <f>ROUND(H86*I86, 2)</f>
        <v>1648.99</v>
      </c>
      <c r="K86" s="174"/>
      <c r="L86" s="173">
        <f>SmtRes!DG440</f>
        <v>309086.69</v>
      </c>
    </row>
    <row r="87" ht="28.5">
      <c r="A87" s="170"/>
      <c r="B87" s="170" t="s">
        <v>342</v>
      </c>
      <c r="C87" s="170" t="s">
        <v>343</v>
      </c>
      <c r="D87" s="171" t="s">
        <v>165</v>
      </c>
      <c r="E87" s="172">
        <f>SmtRes!DO440*SmtRes!AT440</f>
        <v>0.88</v>
      </c>
      <c r="F87" s="172"/>
      <c r="G87" s="172">
        <f>ROUND(E87*G77, 7)</f>
        <v>187.44</v>
      </c>
      <c r="H87" s="173"/>
      <c r="I87" s="174"/>
      <c r="J87" s="173">
        <f>ROUND(SmtRes!AG440/SmtRes!DO440, 2)</f>
        <v>600.75</v>
      </c>
      <c r="K87" s="174"/>
      <c r="L87" s="173">
        <f>SmtRes!DH440</f>
        <v>112604.58</v>
      </c>
      <c r="CE87">
        <v>1</v>
      </c>
    </row>
    <row r="88" ht="28.5">
      <c r="A88" s="170"/>
      <c r="B88" s="170" t="s">
        <v>661</v>
      </c>
      <c r="C88" s="170" t="s">
        <v>662</v>
      </c>
      <c r="D88" s="171" t="s">
        <v>197</v>
      </c>
      <c r="E88" s="172">
        <v>0.29999999999999999</v>
      </c>
      <c r="F88" s="172"/>
      <c r="G88" s="172">
        <f>SmtRes!CX441</f>
        <v>63.899999999999999</v>
      </c>
      <c r="H88" s="173">
        <f>SmtRes!CZ441</f>
        <v>994.00999999999999</v>
      </c>
      <c r="I88" s="174">
        <f>SmtRes!AJ441</f>
        <v>1.1799999999999999</v>
      </c>
      <c r="J88" s="173">
        <f>ROUND(H88*I88, 2)</f>
        <v>1172.9300000000001</v>
      </c>
      <c r="K88" s="174"/>
      <c r="L88" s="173">
        <f>SmtRes!DG441</f>
        <v>74950.229999999996</v>
      </c>
    </row>
    <row r="89" ht="28.5">
      <c r="A89" s="170"/>
      <c r="B89" s="170" t="s">
        <v>342</v>
      </c>
      <c r="C89" s="170" t="s">
        <v>343</v>
      </c>
      <c r="D89" s="171" t="s">
        <v>165</v>
      </c>
      <c r="E89" s="172">
        <f>SmtRes!DO441*SmtRes!AT441</f>
        <v>0.29999999999999999</v>
      </c>
      <c r="F89" s="172"/>
      <c r="G89" s="172">
        <f>ROUND(E89*G77, 7)</f>
        <v>63.899999999999999</v>
      </c>
      <c r="H89" s="173"/>
      <c r="I89" s="174"/>
      <c r="J89" s="173">
        <f>ROUND(SmtRes!AG441/SmtRes!DO441, 2)</f>
        <v>600.75</v>
      </c>
      <c r="K89" s="174"/>
      <c r="L89" s="173">
        <f>SmtRes!DH441</f>
        <v>38387.93</v>
      </c>
      <c r="CE89">
        <v>1</v>
      </c>
    </row>
    <row r="90" ht="14.25">
      <c r="A90" s="170"/>
      <c r="B90" s="170" t="s">
        <v>663</v>
      </c>
      <c r="C90" s="170" t="s">
        <v>664</v>
      </c>
      <c r="D90" s="171" t="s">
        <v>197</v>
      </c>
      <c r="E90" s="172">
        <v>0.12</v>
      </c>
      <c r="F90" s="172"/>
      <c r="G90" s="172">
        <f>SmtRes!CX442</f>
        <v>25.559999999999999</v>
      </c>
      <c r="H90" s="173"/>
      <c r="I90" s="174"/>
      <c r="J90" s="173">
        <f>SmtRes!CZ442</f>
        <v>1329.9200000000001</v>
      </c>
      <c r="K90" s="174"/>
      <c r="L90" s="173">
        <f>SmtRes!DG442</f>
        <v>33992.760000000002</v>
      </c>
    </row>
    <row r="91" ht="28.5">
      <c r="A91" s="170"/>
      <c r="B91" s="170" t="s">
        <v>206</v>
      </c>
      <c r="C91" s="170" t="s">
        <v>207</v>
      </c>
      <c r="D91" s="171" t="s">
        <v>165</v>
      </c>
      <c r="E91" s="172">
        <f>SmtRes!DO442*SmtRes!AT442</f>
        <v>0.12</v>
      </c>
      <c r="F91" s="172"/>
      <c r="G91" s="172">
        <f>ROUND(E91*G77, 7)</f>
        <v>25.559999999999999</v>
      </c>
      <c r="H91" s="173"/>
      <c r="I91" s="174"/>
      <c r="J91" s="173">
        <f>ROUND(SmtRes!AG442/SmtRes!DO442, 2)</f>
        <v>522.73000000000002</v>
      </c>
      <c r="K91" s="174"/>
      <c r="L91" s="173">
        <f>SmtRes!DH442</f>
        <v>13360.98</v>
      </c>
      <c r="CE91">
        <v>1</v>
      </c>
    </row>
    <row r="92" ht="28.5">
      <c r="A92" s="170"/>
      <c r="B92" s="170" t="s">
        <v>665</v>
      </c>
      <c r="C92" s="170" t="s">
        <v>666</v>
      </c>
      <c r="D92" s="171" t="s">
        <v>197</v>
      </c>
      <c r="E92" s="172">
        <v>0.11</v>
      </c>
      <c r="F92" s="172"/>
      <c r="G92" s="172">
        <f>SmtRes!CX443</f>
        <v>23.43</v>
      </c>
      <c r="H92" s="173">
        <f>SmtRes!CZ443</f>
        <v>1002.48</v>
      </c>
      <c r="I92" s="174">
        <f>SmtRes!AJ443</f>
        <v>1.28</v>
      </c>
      <c r="J92" s="173">
        <f>ROUND(H92*I92, 2)</f>
        <v>1283.1700000000001</v>
      </c>
      <c r="K92" s="174"/>
      <c r="L92" s="173">
        <f>SmtRes!DG443</f>
        <v>30064.670000000002</v>
      </c>
    </row>
    <row r="93" ht="28.5">
      <c r="A93" s="170"/>
      <c r="B93" s="170" t="s">
        <v>198</v>
      </c>
      <c r="C93" s="170" t="s">
        <v>199</v>
      </c>
      <c r="D93" s="171" t="s">
        <v>165</v>
      </c>
      <c r="E93" s="172">
        <f>SmtRes!DO443*SmtRes!AT443</f>
        <v>0.11</v>
      </c>
      <c r="F93" s="172"/>
      <c r="G93" s="172">
        <f>ROUND(E93*G77, 7)</f>
        <v>23.43</v>
      </c>
      <c r="H93" s="173"/>
      <c r="I93" s="174"/>
      <c r="J93" s="173">
        <f>ROUND(SmtRes!AG443/SmtRes!DO443, 2)</f>
        <v>702.18000000000006</v>
      </c>
      <c r="K93" s="174"/>
      <c r="L93" s="173">
        <f>SmtRes!DH443</f>
        <v>16452.080000000002</v>
      </c>
      <c r="CE93">
        <v>1</v>
      </c>
    </row>
    <row r="94" ht="42.75">
      <c r="A94" s="170"/>
      <c r="B94" s="170" t="s">
        <v>667</v>
      </c>
      <c r="C94" s="170" t="s">
        <v>668</v>
      </c>
      <c r="D94" s="171" t="s">
        <v>197</v>
      </c>
      <c r="E94" s="172">
        <v>0.12</v>
      </c>
      <c r="F94" s="172"/>
      <c r="G94" s="172">
        <f>SmtRes!CX444</f>
        <v>25.559999999999999</v>
      </c>
      <c r="H94" s="173"/>
      <c r="I94" s="174"/>
      <c r="J94" s="173">
        <f>SmtRes!CZ444</f>
        <v>44.07</v>
      </c>
      <c r="K94" s="174"/>
      <c r="L94" s="173">
        <f>SmtRes!DG444</f>
        <v>1126.4300000000001</v>
      </c>
    </row>
    <row r="95" ht="15">
      <c r="A95" s="179"/>
      <c r="B95" s="172">
        <v>4</v>
      </c>
      <c r="C95" s="179" t="s">
        <v>208</v>
      </c>
      <c r="D95" s="171"/>
      <c r="E95" s="180"/>
      <c r="F95" s="172"/>
      <c r="G95" s="172"/>
      <c r="H95" s="172"/>
      <c r="I95" s="172"/>
      <c r="J95" s="172"/>
      <c r="K95" s="172"/>
      <c r="L95" s="181">
        <f>SUM(L96:L98)-SUMIF(CE96:CE98, 1, L96:L98)</f>
        <v>34085.790000000001</v>
      </c>
    </row>
    <row r="96" ht="14.25">
      <c r="A96" s="170"/>
      <c r="B96" s="170" t="s">
        <v>669</v>
      </c>
      <c r="C96" s="170" t="s">
        <v>670</v>
      </c>
      <c r="D96" s="171" t="s">
        <v>211</v>
      </c>
      <c r="E96" s="172">
        <v>0.043200000000000002</v>
      </c>
      <c r="F96" s="172"/>
      <c r="G96" s="172">
        <f>SmtRes!CX445</f>
        <v>9.2015999999999991</v>
      </c>
      <c r="H96" s="173">
        <f>SmtRes!CZ445</f>
        <v>496.41000000000003</v>
      </c>
      <c r="I96" s="174">
        <f>SmtRes!AI445</f>
        <v>1.6899999999999999</v>
      </c>
      <c r="J96" s="173">
        <f t="shared" ref="J96:J98" si="56">ROUND(H96*I96, 2)</f>
        <v>838.93000000000006</v>
      </c>
      <c r="K96" s="174"/>
      <c r="L96" s="173">
        <f>SmtRes!DF445</f>
        <v>7719.5</v>
      </c>
    </row>
    <row r="97" ht="28.5">
      <c r="A97" s="170"/>
      <c r="B97" s="170" t="s">
        <v>671</v>
      </c>
      <c r="C97" s="170" t="s">
        <v>672</v>
      </c>
      <c r="D97" s="171" t="s">
        <v>294</v>
      </c>
      <c r="E97" s="172">
        <v>0.0015</v>
      </c>
      <c r="F97" s="172"/>
      <c r="G97" s="172">
        <f>SmtRes!CX446</f>
        <v>0.31950000000000001</v>
      </c>
      <c r="H97" s="173">
        <f>SmtRes!CZ446</f>
        <v>30083.509999999998</v>
      </c>
      <c r="I97" s="174">
        <f>SmtRes!AI446</f>
        <v>1.3600000000000001</v>
      </c>
      <c r="J97" s="173">
        <f t="shared" si="56"/>
        <v>40913.57</v>
      </c>
      <c r="K97" s="174"/>
      <c r="L97" s="173">
        <f>SmtRes!DF446</f>
        <v>13071.889999999999</v>
      </c>
    </row>
    <row r="98" ht="14.25">
      <c r="A98" s="170"/>
      <c r="B98" s="170" t="s">
        <v>449</v>
      </c>
      <c r="C98" s="170" t="s">
        <v>450</v>
      </c>
      <c r="D98" s="171" t="s">
        <v>297</v>
      </c>
      <c r="E98" s="172">
        <v>1.8999999999999999</v>
      </c>
      <c r="F98" s="172"/>
      <c r="G98" s="172">
        <f>SmtRes!CX449</f>
        <v>404.69999999999999</v>
      </c>
      <c r="H98" s="173">
        <f>SmtRes!CZ449</f>
        <v>35.710000000000001</v>
      </c>
      <c r="I98" s="174">
        <f>SmtRes!AI449</f>
        <v>0.92000000000000004</v>
      </c>
      <c r="J98" s="173">
        <f t="shared" si="56"/>
        <v>32.850000000000001</v>
      </c>
      <c r="K98" s="174"/>
      <c r="L98" s="173">
        <f>SmtRes!DF449</f>
        <v>13294.4</v>
      </c>
    </row>
    <row r="99" ht="14.25">
      <c r="A99" s="170"/>
      <c r="B99" s="170" t="str">
        <f>EtalonRes!I443</f>
        <v>01.4.03.01</v>
      </c>
      <c r="C99" s="170" t="str">
        <f>EtalonRes!K443</f>
        <v xml:space="preserve">Порошки бентонитовые</v>
      </c>
      <c r="D99" s="171" t="str">
        <f>EtalonRes!O443</f>
        <v>кг</v>
      </c>
      <c r="E99" s="172">
        <f>EtalonRes!X443</f>
        <v>116.8</v>
      </c>
      <c r="F99" s="172"/>
      <c r="G99" s="172">
        <f>ROUND(EtalonRes!AG443*Source!I1028, 7)</f>
        <v>24878.399999999998</v>
      </c>
      <c r="H99" s="173"/>
      <c r="I99" s="174"/>
      <c r="J99" s="173"/>
      <c r="K99" s="174"/>
      <c r="L99" s="173"/>
    </row>
    <row r="100" ht="28.5">
      <c r="A100" s="170"/>
      <c r="B100" s="170" t="str">
        <f>EtalonRes!I444</f>
        <v>01.4.03.03</v>
      </c>
      <c r="C100" s="182" t="str">
        <f>EtalonRes!K444</f>
        <v xml:space="preserve">Материалы для стабилизации буровых скважин</v>
      </c>
      <c r="D100" s="183" t="str">
        <f>EtalonRes!O444</f>
        <v>т</v>
      </c>
      <c r="E100" s="184">
        <f>EtalonRes!X444</f>
        <v>0.0057000000000000002</v>
      </c>
      <c r="F100" s="184"/>
      <c r="G100" s="184">
        <f>ROUND(EtalonRes!AG444*Source!I1028, 7)</f>
        <v>1.2141</v>
      </c>
      <c r="H100" s="185"/>
      <c r="I100" s="186"/>
      <c r="J100" s="185"/>
      <c r="K100" s="186"/>
      <c r="L100" s="185"/>
    </row>
    <row r="101" ht="15">
      <c r="A101" s="170"/>
      <c r="B101" s="170"/>
      <c r="C101" s="187" t="s">
        <v>215</v>
      </c>
      <c r="D101" s="171"/>
      <c r="E101" s="172"/>
      <c r="F101" s="172"/>
      <c r="G101" s="172"/>
      <c r="H101" s="173"/>
      <c r="I101" s="174"/>
      <c r="J101" s="173"/>
      <c r="K101" s="174"/>
      <c r="L101" s="173">
        <f>L78+L80+L81+L95</f>
        <v>3261638.790000001</v>
      </c>
    </row>
    <row r="102" ht="14.25">
      <c r="A102" s="170"/>
      <c r="B102" s="170"/>
      <c r="C102" s="170" t="s">
        <v>217</v>
      </c>
      <c r="D102" s="171"/>
      <c r="E102" s="172"/>
      <c r="F102" s="172"/>
      <c r="G102" s="172"/>
      <c r="H102" s="173"/>
      <c r="I102" s="174"/>
      <c r="J102" s="173"/>
      <c r="K102" s="174"/>
      <c r="L102" s="173">
        <f>SUM(AR77:AR105)+SUM(AS77:AS105)+SUM(AT77:AT105)+SUM(AU77:AU105)+SUM(AV77:AV105)</f>
        <v>702819.23999999999</v>
      </c>
    </row>
    <row r="103" ht="14.25">
      <c r="A103" s="170"/>
      <c r="B103" s="170" t="s">
        <v>652</v>
      </c>
      <c r="C103" s="170" t="s">
        <v>653</v>
      </c>
      <c r="D103" s="171" t="s">
        <v>220</v>
      </c>
      <c r="E103" s="172">
        <f>Source!BZ1028</f>
        <v>106</v>
      </c>
      <c r="F103" s="172"/>
      <c r="G103" s="172">
        <f>Source!AT1028</f>
        <v>106</v>
      </c>
      <c r="H103" s="173"/>
      <c r="I103" s="174"/>
      <c r="J103" s="173"/>
      <c r="K103" s="174"/>
      <c r="L103" s="173">
        <f>SUM(AZ77:AZ105)</f>
        <v>744988.39000000001</v>
      </c>
    </row>
    <row r="104" ht="14.25">
      <c r="A104" s="182"/>
      <c r="B104" s="182" t="s">
        <v>654</v>
      </c>
      <c r="C104" s="182" t="s">
        <v>655</v>
      </c>
      <c r="D104" s="183" t="s">
        <v>220</v>
      </c>
      <c r="E104" s="184">
        <f>Source!CA1028</f>
        <v>45</v>
      </c>
      <c r="F104" s="184"/>
      <c r="G104" s="184">
        <f>Source!AU1028</f>
        <v>45</v>
      </c>
      <c r="H104" s="185"/>
      <c r="I104" s="186"/>
      <c r="J104" s="185"/>
      <c r="K104" s="186"/>
      <c r="L104" s="185">
        <f>SUM(BA77:BA105)</f>
        <v>316268.66000000003</v>
      </c>
    </row>
    <row r="105" ht="15">
      <c r="C105" s="188" t="s">
        <v>223</v>
      </c>
      <c r="D105" s="188"/>
      <c r="E105" s="188"/>
      <c r="F105" s="188"/>
      <c r="G105" s="188"/>
      <c r="H105" s="188"/>
      <c r="I105" s="189">
        <f>IF(E77&lt;&gt;0,K105/E77, 0)</f>
        <v>20295.285633802821</v>
      </c>
      <c r="J105" s="189"/>
      <c r="K105" s="189">
        <f>L78+L80+L95+L103+L104+L81</f>
        <v>4322895.8400000008</v>
      </c>
      <c r="L105" s="189"/>
      <c r="AD105">
        <f>ROUND((Source!AT1028/100)*((ROUND(SUMIF(SmtRes!AQ436:'SmtRes'!AQ449,"=1",SmtRes!AD436:'SmtRes'!AD449)*Source!I1028, 2)+ROUND(SUMIF(SmtRes!AQ436:'SmtRes'!AQ449,"=1",SmtRes!AC436:'SmtRes'!AC449)*Source!I1028, 2))), 2)</f>
        <v>1153803.53</v>
      </c>
      <c r="AE105">
        <f>ROUND((Source!AU1028/100)*((ROUND(SUMIF(SmtRes!AQ436:'SmtRes'!AQ449,"=1",SmtRes!AD436:'SmtRes'!AD449)*Source!I1028, 2)+ROUND(SUMIF(SmtRes!AQ436:'SmtRes'!AQ449,"=1",SmtRes!AC436:'SmtRes'!AC449)*Source!I1028, 2))), 2)</f>
        <v>489822.26000000001</v>
      </c>
      <c r="AN105" s="190">
        <f>L78+L80+L95+L103+L104+L81</f>
        <v>4322895.8400000008</v>
      </c>
      <c r="AO105" s="190">
        <f>L80</f>
        <v>2524733.7600000007</v>
      </c>
      <c r="AQ105" t="s">
        <v>224</v>
      </c>
      <c r="AR105" s="190">
        <f>L78</f>
        <v>255789.14000000001</v>
      </c>
      <c r="AT105" s="190">
        <f>L81</f>
        <v>447030.09999999998</v>
      </c>
      <c r="AV105" t="s">
        <v>224</v>
      </c>
      <c r="AW105" s="190">
        <f>L95</f>
        <v>34085.790000000001</v>
      </c>
      <c r="AZ105">
        <f>Source!X1028</f>
        <v>744988.39000000001</v>
      </c>
      <c r="BA105">
        <f>Source!Y1028</f>
        <v>316268.66000000003</v>
      </c>
      <c r="CD105">
        <v>1</v>
      </c>
    </row>
    <row r="106" ht="42.75">
      <c r="A106" s="208" t="s">
        <v>302</v>
      </c>
      <c r="B106" s="182" t="str">
        <f>Source!F1031</f>
        <v>01.4.03.01-0009</v>
      </c>
      <c r="C106" s="182" t="str">
        <f>Source!G1031</f>
        <v xml:space="preserve">Порошок (глинопорошок) бентонитовый для приготовления буровых растворов, выход раствора 20,0-23,0 м3/т</v>
      </c>
      <c r="D106" s="183" t="str">
        <f>Source!H1031</f>
        <v>т</v>
      </c>
      <c r="E106" s="184">
        <f>Source!K1031</f>
        <v>24.878399999999999</v>
      </c>
      <c r="F106" s="184"/>
      <c r="G106" s="184">
        <f>Source!I1031</f>
        <v>24.878399999999999</v>
      </c>
      <c r="H106" s="185">
        <f>Source!AL1031</f>
        <v>16456.73</v>
      </c>
      <c r="I106" s="186">
        <f>IF(Source!BC1031&lt;&gt; 0, Source!BC1031, 1)</f>
        <v>0.79000000000000004</v>
      </c>
      <c r="J106" s="185">
        <f>ROUND(H106*I106, 2)</f>
        <v>13000.82</v>
      </c>
      <c r="K106" s="186"/>
      <c r="L106" s="185">
        <f>Source!P1031</f>
        <v>323439.60000000003</v>
      </c>
    </row>
    <row r="107" ht="15">
      <c r="C107" s="188" t="s">
        <v>223</v>
      </c>
      <c r="D107" s="188"/>
      <c r="E107" s="188"/>
      <c r="F107" s="188"/>
      <c r="G107" s="188"/>
      <c r="H107" s="188"/>
      <c r="I107" s="189">
        <f>IF(E106&lt;&gt;0,K107/E106, 0)</f>
        <v>13000.819988423695</v>
      </c>
      <c r="J107" s="189"/>
      <c r="K107" s="189">
        <f>L106</f>
        <v>323439.60000000003</v>
      </c>
      <c r="L107" s="189"/>
      <c r="AD107">
        <f>ROUND((Source!AT1031/100)*((ROUND(ROUND(Source!AO1031,2)*Source!I1031, 2)+ROUND(ROUND(Source!AN1031,2)*Source!I1031, 2))), 2)</f>
        <v>0</v>
      </c>
      <c r="AE107">
        <f>ROUND((Source!AU1031/100)*((ROUND(ROUND(Source!AO1031,2)*Source!I1031, 2)+ROUND(ROUND(Source!AN1031,2)*Source!I1031, 2))), 2)</f>
        <v>0</v>
      </c>
      <c r="AN107" s="190">
        <f>L106</f>
        <v>323439.60000000003</v>
      </c>
      <c r="AO107">
        <f>0</f>
        <v>0</v>
      </c>
      <c r="AQ107" t="s">
        <v>224</v>
      </c>
      <c r="AR107">
        <f>0</f>
        <v>0</v>
      </c>
      <c r="AT107">
        <f>0</f>
        <v>0</v>
      </c>
      <c r="AV107" t="s">
        <v>224</v>
      </c>
      <c r="AW107" s="190">
        <f>L106</f>
        <v>323439.60000000003</v>
      </c>
      <c r="AZ107">
        <f>Source!X1031</f>
        <v>0</v>
      </c>
      <c r="BA107">
        <f>Source!Y1031</f>
        <v>0</v>
      </c>
      <c r="CD107">
        <v>1</v>
      </c>
    </row>
    <row r="108" ht="128.25">
      <c r="A108" s="208" t="s">
        <v>303</v>
      </c>
      <c r="B108" s="182" t="str">
        <f>Source!F1032</f>
        <v>01.4.03.03-0011</v>
      </c>
      <c r="C108" s="182" t="str">
        <f>Source!G1032</f>
        <v xml:space="preserve"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v>
      </c>
      <c r="D108" s="183" t="str">
        <f>Source!H1032</f>
        <v>т</v>
      </c>
      <c r="E108" s="184">
        <f>Source!K1032</f>
        <v>1.2141</v>
      </c>
      <c r="F108" s="184"/>
      <c r="G108" s="184">
        <f>Source!I1032</f>
        <v>1.2141</v>
      </c>
      <c r="H108" s="185">
        <f>Source!AL1032</f>
        <v>409055.46999999997</v>
      </c>
      <c r="I108" s="186">
        <f>IF(Source!BC1032&lt;&gt; 0, Source!BC1032, 1)</f>
        <v>1.2</v>
      </c>
      <c r="J108" s="185">
        <f>ROUND(H108*I108, 2)</f>
        <v>490866.56</v>
      </c>
      <c r="K108" s="186"/>
      <c r="L108" s="185">
        <f>Source!P1032</f>
        <v>595961.08999999997</v>
      </c>
    </row>
    <row r="109" ht="15">
      <c r="C109" s="188" t="s">
        <v>223</v>
      </c>
      <c r="D109" s="188"/>
      <c r="E109" s="188"/>
      <c r="F109" s="188"/>
      <c r="G109" s="188"/>
      <c r="H109" s="188"/>
      <c r="I109" s="189">
        <f>IF(E108&lt;&gt;0,K109/E108, 0)</f>
        <v>490866.55959146691</v>
      </c>
      <c r="J109" s="189"/>
      <c r="K109" s="189">
        <f>L108</f>
        <v>595961.08999999997</v>
      </c>
      <c r="L109" s="189"/>
      <c r="AD109">
        <f>ROUND((Source!AT1032/100)*((ROUND(ROUND(Source!AO1032,2)*Source!I1032, 2)+ROUND(ROUND(Source!AN1032,2)*Source!I1032, 2))), 2)</f>
        <v>0</v>
      </c>
      <c r="AE109">
        <f>ROUND((Source!AU1032/100)*((ROUND(ROUND(Source!AO1032,2)*Source!I1032, 2)+ROUND(ROUND(Source!AN1032,2)*Source!I1032, 2))), 2)</f>
        <v>0</v>
      </c>
      <c r="AN109" s="190">
        <f>L108</f>
        <v>595961.08999999997</v>
      </c>
      <c r="AO109">
        <f>0</f>
        <v>0</v>
      </c>
      <c r="AQ109" t="s">
        <v>224</v>
      </c>
      <c r="AR109">
        <f>0</f>
        <v>0</v>
      </c>
      <c r="AT109">
        <f>0</f>
        <v>0</v>
      </c>
      <c r="AV109" t="s">
        <v>224</v>
      </c>
      <c r="AW109" s="190">
        <f>L108</f>
        <v>595961.08999999997</v>
      </c>
      <c r="AZ109">
        <f>Source!X1032</f>
        <v>0</v>
      </c>
      <c r="BA109">
        <f>Source!Y1032</f>
        <v>0</v>
      </c>
      <c r="CD109">
        <v>1</v>
      </c>
    </row>
    <row r="110" ht="71.25">
      <c r="A110" s="169" t="s">
        <v>304</v>
      </c>
      <c r="B110" s="170" t="s">
        <v>673</v>
      </c>
      <c r="C110" s="170" t="str">
        <f>Source!G1033</f>
        <v xml:space="preserve">Сварка полиэтиленовых труб "встык" нагревательным элементом при полуавтоматическом управлении процессом сварки, диаметр труб: свыше 110 до 160 мм</v>
      </c>
      <c r="D110" s="171" t="str">
        <f>Source!H1033</f>
        <v>соединение</v>
      </c>
      <c r="E110" s="172">
        <f>Source!K1033</f>
        <v>53</v>
      </c>
      <c r="F110" s="172"/>
      <c r="G110" s="172">
        <f>Source!I1033</f>
        <v>53</v>
      </c>
      <c r="H110" s="173"/>
      <c r="I110" s="174"/>
      <c r="J110" s="173"/>
      <c r="K110" s="174"/>
      <c r="L110" s="173"/>
    </row>
    <row r="111" ht="15">
      <c r="A111" s="179"/>
      <c r="B111" s="172">
        <v>1</v>
      </c>
      <c r="C111" s="179" t="s">
        <v>190</v>
      </c>
      <c r="D111" s="171" t="s">
        <v>165</v>
      </c>
      <c r="E111" s="180"/>
      <c r="F111" s="172"/>
      <c r="G111" s="172">
        <f>Source!U1033</f>
        <v>47.699999999999996</v>
      </c>
      <c r="H111" s="172"/>
      <c r="I111" s="172"/>
      <c r="J111" s="172"/>
      <c r="K111" s="172"/>
      <c r="L111" s="181">
        <f>SUM(L112:L112)-SUMIF(CE112:CE112, 1, L112:L112)</f>
        <v>23818.040000000001</v>
      </c>
    </row>
    <row r="112" ht="14.25">
      <c r="A112" s="170"/>
      <c r="B112" s="170" t="s">
        <v>401</v>
      </c>
      <c r="C112" s="170" t="s">
        <v>402</v>
      </c>
      <c r="D112" s="171" t="s">
        <v>165</v>
      </c>
      <c r="E112" s="172">
        <v>0.90000000000000002</v>
      </c>
      <c r="F112" s="172"/>
      <c r="G112" s="172">
        <f>SmtRes!CX450</f>
        <v>47.699999999999996</v>
      </c>
      <c r="H112" s="173"/>
      <c r="I112" s="174"/>
      <c r="J112" s="173">
        <f>SmtRes!CZ450</f>
        <v>499.32999999999998</v>
      </c>
      <c r="K112" s="174"/>
      <c r="L112" s="173">
        <f>SmtRes!DI450</f>
        <v>23818.040000000001</v>
      </c>
    </row>
    <row r="113" ht="15">
      <c r="A113" s="179"/>
      <c r="B113" s="172">
        <v>2</v>
      </c>
      <c r="C113" s="179" t="s">
        <v>193</v>
      </c>
      <c r="D113" s="171"/>
      <c r="E113" s="180"/>
      <c r="F113" s="172"/>
      <c r="G113" s="172"/>
      <c r="H113" s="172"/>
      <c r="I113" s="172"/>
      <c r="J113" s="172"/>
      <c r="K113" s="172"/>
      <c r="L113" s="181">
        <f>SUM(L114:L115)-SUMIF(CE114:CE115, 1, L114:L115)</f>
        <v>3094.8200000000002</v>
      </c>
    </row>
    <row r="114" ht="15" hidden="1">
      <c r="A114" s="179"/>
      <c r="B114" s="172"/>
      <c r="C114" s="179" t="s">
        <v>194</v>
      </c>
      <c r="D114" s="171" t="s">
        <v>165</v>
      </c>
      <c r="E114" s="180"/>
      <c r="F114" s="172"/>
      <c r="G114" s="172">
        <f>Source!V1033</f>
        <v>0</v>
      </c>
      <c r="H114" s="172"/>
      <c r="I114" s="172"/>
      <c r="J114" s="172"/>
      <c r="K114" s="172"/>
      <c r="L114" s="181">
        <f>SUMIF(CE115:CE115, 1, L115:L115)</f>
        <v>0</v>
      </c>
      <c r="CE114">
        <v>1</v>
      </c>
    </row>
    <row r="115" ht="57">
      <c r="A115" s="170"/>
      <c r="B115" s="170" t="s">
        <v>674</v>
      </c>
      <c r="C115" s="170" t="s">
        <v>675</v>
      </c>
      <c r="D115" s="171" t="s">
        <v>197</v>
      </c>
      <c r="E115" s="172">
        <v>0.81000000000000005</v>
      </c>
      <c r="F115" s="172"/>
      <c r="G115" s="172">
        <f>SmtRes!CX451</f>
        <v>42.93</v>
      </c>
      <c r="H115" s="173">
        <f>SmtRes!CZ451</f>
        <v>50.770000000000003</v>
      </c>
      <c r="I115" s="174">
        <f>SmtRes!AJ451</f>
        <v>1.4199999999999999</v>
      </c>
      <c r="J115" s="173">
        <f>ROUND(H115*I115, 2)</f>
        <v>72.090000000000003</v>
      </c>
      <c r="K115" s="174"/>
      <c r="L115" s="173">
        <f>SmtRes!DG451</f>
        <v>3094.8200000000002</v>
      </c>
    </row>
    <row r="116" ht="15">
      <c r="A116" s="179"/>
      <c r="B116" s="172">
        <v>4</v>
      </c>
      <c r="C116" s="179" t="s">
        <v>208</v>
      </c>
      <c r="D116" s="171"/>
      <c r="E116" s="180"/>
      <c r="F116" s="172"/>
      <c r="G116" s="172"/>
      <c r="H116" s="172"/>
      <c r="I116" s="172"/>
      <c r="J116" s="172"/>
      <c r="K116" s="172"/>
      <c r="L116" s="181">
        <f>SUM(L117:L118)-SUMIF(CE117:CE118, 1, L117:L118)</f>
        <v>131.25</v>
      </c>
    </row>
    <row r="117" ht="28.5">
      <c r="A117" s="170"/>
      <c r="B117" s="170" t="s">
        <v>676</v>
      </c>
      <c r="C117" s="170" t="s">
        <v>677</v>
      </c>
      <c r="D117" s="171" t="s">
        <v>211</v>
      </c>
      <c r="E117" s="172">
        <v>0.0030000000000000001</v>
      </c>
      <c r="F117" s="172"/>
      <c r="G117" s="172">
        <f>SmtRes!CX452</f>
        <v>0.159</v>
      </c>
      <c r="H117" s="173">
        <f>SmtRes!CZ452</f>
        <v>596.80999999999995</v>
      </c>
      <c r="I117" s="174">
        <f>SmtRes!AI452</f>
        <v>1.3600000000000001</v>
      </c>
      <c r="J117" s="173">
        <f t="shared" ref="J117:J118" si="57">ROUND(H117*I117, 2)</f>
        <v>811.65999999999997</v>
      </c>
      <c r="K117" s="174"/>
      <c r="L117" s="173">
        <f>SmtRes!DF452</f>
        <v>129.05000000000001</v>
      </c>
    </row>
    <row r="118" ht="14.25">
      <c r="A118" s="170"/>
      <c r="B118" s="170" t="s">
        <v>323</v>
      </c>
      <c r="C118" s="182" t="s">
        <v>324</v>
      </c>
      <c r="D118" s="183" t="s">
        <v>211</v>
      </c>
      <c r="E118" s="184">
        <v>0.00050000000000000001</v>
      </c>
      <c r="F118" s="184"/>
      <c r="G118" s="184">
        <f>SmtRes!CX453</f>
        <v>0.026499999999999999</v>
      </c>
      <c r="H118" s="185">
        <f>SmtRes!CZ453</f>
        <v>56.109999999999999</v>
      </c>
      <c r="I118" s="186">
        <f>SmtRes!AI453</f>
        <v>1.48</v>
      </c>
      <c r="J118" s="185">
        <f t="shared" si="57"/>
        <v>83.040000000000006</v>
      </c>
      <c r="K118" s="186"/>
      <c r="L118" s="185">
        <f>SmtRes!DF453</f>
        <v>2.2000000000000002</v>
      </c>
    </row>
    <row r="119" ht="15">
      <c r="A119" s="170"/>
      <c r="B119" s="170"/>
      <c r="C119" s="187" t="s">
        <v>215</v>
      </c>
      <c r="D119" s="171"/>
      <c r="E119" s="172"/>
      <c r="F119" s="172"/>
      <c r="G119" s="172"/>
      <c r="H119" s="173"/>
      <c r="I119" s="174"/>
      <c r="J119" s="173"/>
      <c r="K119" s="174"/>
      <c r="L119" s="173">
        <f>L111+L113+L114+L116</f>
        <v>27044.110000000001</v>
      </c>
    </row>
    <row r="120" ht="14.25">
      <c r="A120" s="170"/>
      <c r="B120" s="170"/>
      <c r="C120" s="170" t="s">
        <v>217</v>
      </c>
      <c r="D120" s="171"/>
      <c r="E120" s="172"/>
      <c r="F120" s="172"/>
      <c r="G120" s="172"/>
      <c r="H120" s="173"/>
      <c r="I120" s="174"/>
      <c r="J120" s="173"/>
      <c r="K120" s="174"/>
      <c r="L120" s="173">
        <f>SUM(AR110:AR123)+SUM(AS110:AS123)+SUM(AT110:AT123)+SUM(AU110:AU123)+SUM(AV110:AV123)</f>
        <v>23818.040000000001</v>
      </c>
    </row>
    <row r="121" ht="42.75">
      <c r="A121" s="170"/>
      <c r="B121" s="170" t="s">
        <v>678</v>
      </c>
      <c r="C121" s="170" t="s">
        <v>679</v>
      </c>
      <c r="D121" s="171" t="s">
        <v>220</v>
      </c>
      <c r="E121" s="172">
        <f>Source!BZ1033</f>
        <v>117</v>
      </c>
      <c r="F121" s="172"/>
      <c r="G121" s="172">
        <f>Source!AT1033</f>
        <v>117</v>
      </c>
      <c r="H121" s="173"/>
      <c r="I121" s="174"/>
      <c r="J121" s="173"/>
      <c r="K121" s="174"/>
      <c r="L121" s="173">
        <f>SUM(AZ110:AZ123)</f>
        <v>27867.110000000001</v>
      </c>
    </row>
    <row r="122" ht="42.75">
      <c r="A122" s="182"/>
      <c r="B122" s="182" t="s">
        <v>680</v>
      </c>
      <c r="C122" s="182" t="s">
        <v>681</v>
      </c>
      <c r="D122" s="183" t="s">
        <v>220</v>
      </c>
      <c r="E122" s="184">
        <f>Source!CA1033</f>
        <v>74</v>
      </c>
      <c r="F122" s="184"/>
      <c r="G122" s="184">
        <f>Source!AU1033</f>
        <v>74</v>
      </c>
      <c r="H122" s="185"/>
      <c r="I122" s="186"/>
      <c r="J122" s="185"/>
      <c r="K122" s="186"/>
      <c r="L122" s="185">
        <f>SUM(BA110:BA123)</f>
        <v>17625.350000000002</v>
      </c>
    </row>
    <row r="123" ht="15">
      <c r="C123" s="188" t="s">
        <v>223</v>
      </c>
      <c r="D123" s="188"/>
      <c r="E123" s="188"/>
      <c r="F123" s="188"/>
      <c r="G123" s="188"/>
      <c r="H123" s="188"/>
      <c r="I123" s="189">
        <f>IF(E110&lt;&gt;0,K123/E110, 0)</f>
        <v>1368.6145283018868</v>
      </c>
      <c r="J123" s="189"/>
      <c r="K123" s="189">
        <f>L111+L113+L116+L121+L122+L114</f>
        <v>72536.570000000007</v>
      </c>
      <c r="L123" s="189"/>
      <c r="AD123">
        <f>ROUND((Source!AT1033/100)*((ROUND(SUMIF(SmtRes!AQ450:'SmtRes'!AQ453,"=1",SmtRes!AD450:'SmtRes'!AD453)*Source!I1033, 2)+ROUND(SUMIF(SmtRes!AQ450:'SmtRes'!AQ453,"=1",SmtRes!AC450:'SmtRes'!AC453)*Source!I1033, 2))), 2)</f>
        <v>30963.450000000001</v>
      </c>
      <c r="AE123">
        <f>ROUND((Source!AU1033/100)*((ROUND(SUMIF(SmtRes!AQ450:'SmtRes'!AQ453,"=1",SmtRes!AD450:'SmtRes'!AD453)*Source!I1033, 2)+ROUND(SUMIF(SmtRes!AQ450:'SmtRes'!AQ453,"=1",SmtRes!AC450:'SmtRes'!AC453)*Source!I1033, 2))), 2)</f>
        <v>19583.720000000001</v>
      </c>
      <c r="AN123" s="190">
        <f>L111+L113+L116+L121+L122+L114</f>
        <v>72536.570000000007</v>
      </c>
      <c r="AO123" s="190">
        <f>L113</f>
        <v>3094.8200000000002</v>
      </c>
      <c r="AQ123" t="s">
        <v>224</v>
      </c>
      <c r="AR123" s="190">
        <f>L111</f>
        <v>23818.040000000001</v>
      </c>
      <c r="AT123" s="190">
        <f>L114</f>
        <v>0</v>
      </c>
      <c r="AV123" t="s">
        <v>224</v>
      </c>
      <c r="AW123" s="190">
        <f>L116</f>
        <v>131.25</v>
      </c>
      <c r="AZ123">
        <f>Source!X1033</f>
        <v>27867.110000000001</v>
      </c>
      <c r="BA123">
        <f>Source!Y1033</f>
        <v>17625.350000000002</v>
      </c>
      <c r="CD123">
        <v>1</v>
      </c>
    </row>
    <row r="124" ht="57">
      <c r="A124" s="208" t="s">
        <v>305</v>
      </c>
      <c r="B124" s="182" t="str">
        <f>Source!F1034</f>
        <v>ТЦ_24.3.04.00_78_7804526950_07.03.2025_02_18.1</v>
      </c>
      <c r="C124" s="182" t="str">
        <f>Source!G1034</f>
        <v xml:space="preserve">Трехслойная труба из термостойкой полимерной композиции с внешним слоем красного цвета SN 32 F2  D-160, 11мм</v>
      </c>
      <c r="D124" s="183" t="str">
        <f>Source!H1034</f>
        <v>м</v>
      </c>
      <c r="E124" s="184">
        <f>Source!K1034</f>
        <v>639</v>
      </c>
      <c r="F124" s="184"/>
      <c r="G124" s="184">
        <f>Source!I1034</f>
        <v>639</v>
      </c>
      <c r="H124" s="185"/>
      <c r="I124" s="186"/>
      <c r="J124" s="185">
        <f>Source!AL1034</f>
        <v>1203.78</v>
      </c>
      <c r="K124" s="186"/>
      <c r="L124" s="185">
        <f>Source!HG1034</f>
        <v>769215.42000000004</v>
      </c>
    </row>
    <row r="125" ht="15">
      <c r="C125" s="188" t="s">
        <v>223</v>
      </c>
      <c r="D125" s="188"/>
      <c r="E125" s="188"/>
      <c r="F125" s="188"/>
      <c r="G125" s="188"/>
      <c r="H125" s="188"/>
      <c r="I125" s="189">
        <f>IF(E124&lt;&gt;0,K125/E124, 0)</f>
        <v>1203.78</v>
      </c>
      <c r="J125" s="189"/>
      <c r="K125" s="189">
        <f>L124</f>
        <v>769215.42000000004</v>
      </c>
      <c r="L125" s="189"/>
      <c r="AD125">
        <f>ROUND((Source!AT1034/100)*((ROUND(ROUND(Source!AO1034,2)*Source!I1034, 2)+ROUND(ROUND(Source!AN1034,2)*Source!I1034, 2))), 2)</f>
        <v>0</v>
      </c>
      <c r="AE125">
        <f>ROUND((Source!AU1034/100)*((ROUND(ROUND(Source!AO1034,2)*Source!I1034, 2)+ROUND(ROUND(Source!AN1034,2)*Source!I1034, 2))), 2)</f>
        <v>0</v>
      </c>
      <c r="AN125" s="190">
        <f>L124</f>
        <v>769215.42000000004</v>
      </c>
      <c r="AO125">
        <f>0</f>
        <v>0</v>
      </c>
      <c r="AQ125" t="s">
        <v>224</v>
      </c>
      <c r="AR125">
        <f>0</f>
        <v>0</v>
      </c>
      <c r="AT125">
        <f>0</f>
        <v>0</v>
      </c>
      <c r="AV125" t="s">
        <v>224</v>
      </c>
      <c r="AW125" s="190">
        <f>L124</f>
        <v>769215.42000000004</v>
      </c>
      <c r="AX125" s="190">
        <f>L124</f>
        <v>769215.42000000004</v>
      </c>
      <c r="AZ125">
        <f>Source!X1034</f>
        <v>0</v>
      </c>
      <c r="BA125">
        <f>Source!Y1034</f>
        <v>0</v>
      </c>
      <c r="CD125">
        <v>1</v>
      </c>
    </row>
    <row r="126" ht="42.75">
      <c r="A126" s="169" t="s">
        <v>331</v>
      </c>
      <c r="B126" s="170" t="s">
        <v>639</v>
      </c>
      <c r="C126" s="170" t="str">
        <f>Source!G1035</f>
        <v xml:space="preserve">Кабель до 35 кВ в проложенных трубах, блоках и коробах, масса 1 м кабеля: до 6 кг</v>
      </c>
      <c r="D126" s="171" t="str">
        <f>Source!H1035</f>
        <v xml:space="preserve">100 м</v>
      </c>
      <c r="E126" s="172">
        <f>Source!K1035</f>
        <v>4.2599999999999998</v>
      </c>
      <c r="F126" s="172"/>
      <c r="G126" s="172">
        <f>Source!I1035</f>
        <v>4.2599999999999998</v>
      </c>
      <c r="H126" s="173"/>
      <c r="I126" s="174"/>
      <c r="J126" s="173"/>
      <c r="K126" s="174"/>
      <c r="L126" s="173"/>
    </row>
    <row r="127">
      <c r="C127" s="125" t="str">
        <f>"Объем: "&amp;Source!I1035&amp;"=426/"&amp;"100"</f>
        <v xml:space="preserve">Объем: 4.26=426/100</v>
      </c>
    </row>
    <row r="128" ht="15">
      <c r="A128" s="179"/>
      <c r="B128" s="172">
        <v>1</v>
      </c>
      <c r="C128" s="179" t="s">
        <v>190</v>
      </c>
      <c r="D128" s="171" t="s">
        <v>165</v>
      </c>
      <c r="E128" s="180"/>
      <c r="F128" s="172"/>
      <c r="G128" s="172">
        <f>Source!U1035</f>
        <v>98.150399999999991</v>
      </c>
      <c r="H128" s="172"/>
      <c r="I128" s="172"/>
      <c r="J128" s="172"/>
      <c r="K128" s="172"/>
      <c r="L128" s="181">
        <f>SUM(L129:L129)-SUMIF(CE129:CE129, 1, L129:L129)</f>
        <v>50157.800000000003</v>
      </c>
    </row>
    <row r="129" ht="14.25">
      <c r="A129" s="170"/>
      <c r="B129" s="170" t="s">
        <v>468</v>
      </c>
      <c r="C129" s="170" t="s">
        <v>527</v>
      </c>
      <c r="D129" s="171" t="s">
        <v>165</v>
      </c>
      <c r="E129" s="172">
        <v>23.039999999999999</v>
      </c>
      <c r="F129" s="172"/>
      <c r="G129" s="172">
        <f>SmtRes!CX454</f>
        <v>98.150399999999991</v>
      </c>
      <c r="H129" s="173"/>
      <c r="I129" s="174"/>
      <c r="J129" s="173">
        <f>SmtRes!CZ454</f>
        <v>511.02999999999997</v>
      </c>
      <c r="K129" s="174"/>
      <c r="L129" s="173">
        <f>SmtRes!DI454</f>
        <v>50157.800000000003</v>
      </c>
    </row>
    <row r="130" ht="15">
      <c r="A130" s="179"/>
      <c r="B130" s="172">
        <v>2</v>
      </c>
      <c r="C130" s="179" t="s">
        <v>193</v>
      </c>
      <c r="D130" s="171"/>
      <c r="E130" s="180"/>
      <c r="F130" s="172"/>
      <c r="G130" s="172"/>
      <c r="H130" s="172"/>
      <c r="I130" s="172"/>
      <c r="J130" s="172"/>
      <c r="K130" s="172"/>
      <c r="L130" s="181">
        <f>SUM(L131:L137)-SUMIF(CE131:CE137, 1, L131:L137)</f>
        <v>2232.6800000000003</v>
      </c>
    </row>
    <row r="131" ht="15">
      <c r="A131" s="179"/>
      <c r="B131" s="172"/>
      <c r="C131" s="179" t="s">
        <v>194</v>
      </c>
      <c r="D131" s="171" t="s">
        <v>165</v>
      </c>
      <c r="E131" s="180"/>
      <c r="F131" s="172"/>
      <c r="G131" s="172">
        <f>Source!V1035</f>
        <v>1.704</v>
      </c>
      <c r="H131" s="172"/>
      <c r="I131" s="172"/>
      <c r="J131" s="172"/>
      <c r="K131" s="172"/>
      <c r="L131" s="181">
        <f>SUMIF(CE132:CE137, 1, L132:L137)</f>
        <v>1043.6300000000001</v>
      </c>
      <c r="CE131">
        <v>1</v>
      </c>
    </row>
    <row r="132" ht="28.5">
      <c r="A132" s="170"/>
      <c r="B132" s="170" t="s">
        <v>195</v>
      </c>
      <c r="C132" s="170" t="s">
        <v>196</v>
      </c>
      <c r="D132" s="171" t="s">
        <v>197</v>
      </c>
      <c r="E132" s="172">
        <v>0.20000000000000001</v>
      </c>
      <c r="F132" s="172"/>
      <c r="G132" s="172">
        <f>SmtRes!CX456</f>
        <v>0.85199999999999998</v>
      </c>
      <c r="H132" s="173"/>
      <c r="I132" s="174"/>
      <c r="J132" s="173">
        <f>SmtRes!CZ456</f>
        <v>1488.78</v>
      </c>
      <c r="K132" s="174"/>
      <c r="L132" s="173">
        <f>SmtRes!DG456</f>
        <v>1268.4400000000001</v>
      </c>
    </row>
    <row r="133" ht="28.5">
      <c r="A133" s="170"/>
      <c r="B133" s="170" t="s">
        <v>198</v>
      </c>
      <c r="C133" s="170" t="s">
        <v>199</v>
      </c>
      <c r="D133" s="171" t="s">
        <v>165</v>
      </c>
      <c r="E133" s="172">
        <f>SmtRes!DO456*SmtRes!AT456</f>
        <v>0.20000000000000001</v>
      </c>
      <c r="F133" s="172"/>
      <c r="G133" s="172">
        <f>ROUND(E133*G126, 7)</f>
        <v>0.85199999999999998</v>
      </c>
      <c r="H133" s="173"/>
      <c r="I133" s="174"/>
      <c r="J133" s="173">
        <f>ROUND(SmtRes!AG456/SmtRes!DO456, 2)</f>
        <v>702.18000000000006</v>
      </c>
      <c r="K133" s="174"/>
      <c r="L133" s="173">
        <f>SmtRes!DH456</f>
        <v>598.25999999999999</v>
      </c>
      <c r="CE133">
        <v>1</v>
      </c>
    </row>
    <row r="134" ht="28.5">
      <c r="A134" s="170"/>
      <c r="B134" s="170" t="s">
        <v>405</v>
      </c>
      <c r="C134" s="170" t="s">
        <v>406</v>
      </c>
      <c r="D134" s="171" t="s">
        <v>197</v>
      </c>
      <c r="E134" s="172">
        <v>5.1399999999999997</v>
      </c>
      <c r="F134" s="172"/>
      <c r="G134" s="172">
        <f>SmtRes!CX457</f>
        <v>21.8964</v>
      </c>
      <c r="H134" s="173"/>
      <c r="I134" s="174"/>
      <c r="J134" s="173">
        <f>SmtRes!CZ457</f>
        <v>2.6699999999999999</v>
      </c>
      <c r="K134" s="174"/>
      <c r="L134" s="173">
        <f>SmtRes!DG457</f>
        <v>58.460000000000001</v>
      </c>
    </row>
    <row r="135" ht="28.5">
      <c r="A135" s="170"/>
      <c r="B135" s="170" t="s">
        <v>528</v>
      </c>
      <c r="C135" s="170" t="s">
        <v>529</v>
      </c>
      <c r="D135" s="171" t="s">
        <v>197</v>
      </c>
      <c r="E135" s="172">
        <v>5.1399999999999997</v>
      </c>
      <c r="F135" s="172"/>
      <c r="G135" s="172">
        <f>SmtRes!CX458</f>
        <v>21.8964</v>
      </c>
      <c r="H135" s="173">
        <f>SmtRes!CZ458</f>
        <v>13.44</v>
      </c>
      <c r="I135" s="174">
        <f>SmtRes!AJ458</f>
        <v>1.4199999999999999</v>
      </c>
      <c r="J135" s="173">
        <f>ROUND(H135*I135, 2)</f>
        <v>19.080000000000002</v>
      </c>
      <c r="K135" s="174"/>
      <c r="L135" s="173">
        <f>SmtRes!DG458</f>
        <v>417.78000000000003</v>
      </c>
    </row>
    <row r="136" ht="28.5">
      <c r="A136" s="170"/>
      <c r="B136" s="170" t="s">
        <v>204</v>
      </c>
      <c r="C136" s="170" t="s">
        <v>205</v>
      </c>
      <c r="D136" s="171" t="s">
        <v>197</v>
      </c>
      <c r="E136" s="172">
        <v>0.20000000000000001</v>
      </c>
      <c r="F136" s="172"/>
      <c r="G136" s="172">
        <f>SmtRes!CX459</f>
        <v>0.85199999999999998</v>
      </c>
      <c r="H136" s="173"/>
      <c r="I136" s="174"/>
      <c r="J136" s="173">
        <f>SmtRes!CZ459</f>
        <v>572.76999999999998</v>
      </c>
      <c r="K136" s="174"/>
      <c r="L136" s="173">
        <f>SmtRes!DG459</f>
        <v>488</v>
      </c>
    </row>
    <row r="137" ht="28.5">
      <c r="A137" s="170"/>
      <c r="B137" s="170" t="s">
        <v>206</v>
      </c>
      <c r="C137" s="170" t="s">
        <v>207</v>
      </c>
      <c r="D137" s="171" t="s">
        <v>165</v>
      </c>
      <c r="E137" s="172">
        <f>SmtRes!DO459*SmtRes!AT459</f>
        <v>0.20000000000000001</v>
      </c>
      <c r="F137" s="172"/>
      <c r="G137" s="172">
        <f>ROUND(E137*G126, 7)</f>
        <v>0.85199999999999998</v>
      </c>
      <c r="H137" s="173"/>
      <c r="I137" s="174"/>
      <c r="J137" s="173">
        <f>ROUND(SmtRes!AG459/SmtRes!DO459, 2)</f>
        <v>522.73000000000002</v>
      </c>
      <c r="K137" s="174"/>
      <c r="L137" s="173">
        <f>SmtRes!DH459</f>
        <v>445.37</v>
      </c>
      <c r="CE137">
        <v>1</v>
      </c>
    </row>
    <row r="138" ht="15">
      <c r="A138" s="179"/>
      <c r="B138" s="172">
        <v>4</v>
      </c>
      <c r="C138" s="179" t="s">
        <v>208</v>
      </c>
      <c r="D138" s="171"/>
      <c r="E138" s="180"/>
      <c r="F138" s="172"/>
      <c r="G138" s="172"/>
      <c r="H138" s="172"/>
      <c r="I138" s="172"/>
      <c r="J138" s="172"/>
      <c r="K138" s="172"/>
      <c r="L138" s="181">
        <f>SUM(L139:L141)-SUMIF(CE139:CE141, 1, L139:L141)</f>
        <v>3243.9299999999998</v>
      </c>
    </row>
    <row r="139" ht="57">
      <c r="A139" s="170"/>
      <c r="B139" s="170" t="s">
        <v>530</v>
      </c>
      <c r="C139" s="170" t="s">
        <v>531</v>
      </c>
      <c r="D139" s="171" t="s">
        <v>426</v>
      </c>
      <c r="E139" s="172">
        <v>0.096000000000000002</v>
      </c>
      <c r="F139" s="172"/>
      <c r="G139" s="172">
        <f>SmtRes!CX460</f>
        <v>0.40895999999999999</v>
      </c>
      <c r="H139" s="173">
        <f>SmtRes!CZ460</f>
        <v>37.710000000000001</v>
      </c>
      <c r="I139" s="174">
        <f>SmtRes!AI460</f>
        <v>1.53</v>
      </c>
      <c r="J139" s="173">
        <f t="shared" ref="J139:J141" si="58">ROUND(H139*I139, 2)</f>
        <v>57.700000000000003</v>
      </c>
      <c r="K139" s="174"/>
      <c r="L139" s="173">
        <f>SmtRes!DF460</f>
        <v>23.600000000000001</v>
      </c>
    </row>
    <row r="140" ht="28.5">
      <c r="A140" s="170"/>
      <c r="B140" s="170" t="s">
        <v>626</v>
      </c>
      <c r="C140" s="170" t="s">
        <v>627</v>
      </c>
      <c r="D140" s="171" t="s">
        <v>211</v>
      </c>
      <c r="E140" s="172">
        <v>0.5</v>
      </c>
      <c r="F140" s="172"/>
      <c r="G140" s="172">
        <f>SmtRes!CX461</f>
        <v>2.1299999999999999</v>
      </c>
      <c r="H140" s="173">
        <f>SmtRes!CZ461</f>
        <v>931.11000000000001</v>
      </c>
      <c r="I140" s="174">
        <f>SmtRes!AI461</f>
        <v>1.6100000000000001</v>
      </c>
      <c r="J140" s="173">
        <f t="shared" si="58"/>
        <v>1499.0899999999999</v>
      </c>
      <c r="K140" s="174"/>
      <c r="L140" s="173">
        <f>SmtRes!DF461</f>
        <v>3193.0599999999999</v>
      </c>
    </row>
    <row r="141" ht="14.25">
      <c r="A141" s="170"/>
      <c r="B141" s="170" t="s">
        <v>538</v>
      </c>
      <c r="C141" s="182" t="s">
        <v>539</v>
      </c>
      <c r="D141" s="183" t="s">
        <v>294</v>
      </c>
      <c r="E141" s="184">
        <v>6.0000000000000002e-05</v>
      </c>
      <c r="F141" s="184"/>
      <c r="G141" s="184">
        <f>SmtRes!CX462</f>
        <v>0.00025559999999999998</v>
      </c>
      <c r="H141" s="185">
        <f>SmtRes!CZ462</f>
        <v>82698.139999999999</v>
      </c>
      <c r="I141" s="186">
        <f>SmtRes!AI462</f>
        <v>1.29</v>
      </c>
      <c r="J141" s="185">
        <f t="shared" si="58"/>
        <v>106680.60000000001</v>
      </c>
      <c r="K141" s="186"/>
      <c r="L141" s="185">
        <f>SmtRes!DF462</f>
        <v>27.27</v>
      </c>
    </row>
    <row r="142" ht="15">
      <c r="A142" s="170"/>
      <c r="B142" s="170"/>
      <c r="C142" s="187" t="s">
        <v>215</v>
      </c>
      <c r="D142" s="171"/>
      <c r="E142" s="172"/>
      <c r="F142" s="172"/>
      <c r="G142" s="172"/>
      <c r="H142" s="173"/>
      <c r="I142" s="174"/>
      <c r="J142" s="173"/>
      <c r="K142" s="174"/>
      <c r="L142" s="173">
        <f>L128+L130+L131+L138</f>
        <v>56678.040000000001</v>
      </c>
    </row>
    <row r="143" ht="57">
      <c r="A143" s="169" t="s">
        <v>84</v>
      </c>
      <c r="B143" s="170" t="str">
        <f>Source!F1036</f>
        <v>421/пр_2020_п.75_пп.а</v>
      </c>
      <c r="C143" s="170" t="str">
        <f>Source!G1036</f>
        <v xml:space="preserve">Сметная стоимость вспомогательных ненормируемых материальных ресурсов, не учтенная в сметной норме, 2%</v>
      </c>
      <c r="D143" s="171" t="str">
        <f>Source!H1036</f>
        <v>%</v>
      </c>
      <c r="E143" s="172">
        <f>SmtRes!AT463</f>
        <v>2</v>
      </c>
      <c r="F143" s="172"/>
      <c r="G143" s="172">
        <f>Source!I1036</f>
        <v>2</v>
      </c>
      <c r="H143" s="173"/>
      <c r="I143" s="174"/>
      <c r="J143" s="173"/>
      <c r="K143" s="174"/>
      <c r="L143" s="173">
        <f>Source!P1036</f>
        <v>1003.16</v>
      </c>
      <c r="AD143">
        <f>ROUND((Source!AT1036/100)*((ROUND(0*Source!I1036, 2)+ROUND(0*Source!I1036, 2))), 2)</f>
        <v>0</v>
      </c>
      <c r="AE143">
        <f>ROUND((Source!AU1036/100)*((ROUND(0*Source!I1036, 2)+ROUND(0*Source!I1036, 2))), 2)</f>
        <v>0</v>
      </c>
      <c r="AN143">
        <f>L143</f>
        <v>1003.16</v>
      </c>
      <c r="AW143">
        <f>L143</f>
        <v>1003.16</v>
      </c>
      <c r="AZ143">
        <f>Source!X1036</f>
        <v>0</v>
      </c>
      <c r="BA143">
        <f>Source!Y1036</f>
        <v>0</v>
      </c>
      <c r="CD143">
        <v>2</v>
      </c>
    </row>
    <row r="144" ht="14.25">
      <c r="A144" s="170"/>
      <c r="B144" s="170"/>
      <c r="C144" s="170" t="s">
        <v>217</v>
      </c>
      <c r="D144" s="171"/>
      <c r="E144" s="172"/>
      <c r="F144" s="172"/>
      <c r="G144" s="172"/>
      <c r="H144" s="173"/>
      <c r="I144" s="174"/>
      <c r="J144" s="173"/>
      <c r="K144" s="174"/>
      <c r="L144" s="173">
        <f>SUM(AR126:AR147)+SUM(AS126:AS147)+SUM(AT126:AT147)+SUM(AU126:AU147)+SUM(AV126:AV147)</f>
        <v>51201.43</v>
      </c>
    </row>
    <row r="145" ht="28.5">
      <c r="A145" s="170"/>
      <c r="B145" s="170" t="s">
        <v>218</v>
      </c>
      <c r="C145" s="170" t="s">
        <v>219</v>
      </c>
      <c r="D145" s="171" t="s">
        <v>220</v>
      </c>
      <c r="E145" s="172">
        <f>Source!BZ1035</f>
        <v>97</v>
      </c>
      <c r="F145" s="172"/>
      <c r="G145" s="172">
        <f>Source!AT1035</f>
        <v>97</v>
      </c>
      <c r="H145" s="173"/>
      <c r="I145" s="174"/>
      <c r="J145" s="173"/>
      <c r="K145" s="174"/>
      <c r="L145" s="173">
        <f>SUM(AZ126:AZ147)</f>
        <v>49665.389999999999</v>
      </c>
    </row>
    <row r="146" ht="28.5">
      <c r="A146" s="182"/>
      <c r="B146" s="182" t="s">
        <v>221</v>
      </c>
      <c r="C146" s="182" t="s">
        <v>222</v>
      </c>
      <c r="D146" s="183" t="s">
        <v>220</v>
      </c>
      <c r="E146" s="184">
        <f>Source!CA1035</f>
        <v>51</v>
      </c>
      <c r="F146" s="184"/>
      <c r="G146" s="184">
        <f>Source!AU1035</f>
        <v>51</v>
      </c>
      <c r="H146" s="185"/>
      <c r="I146" s="186"/>
      <c r="J146" s="185"/>
      <c r="K146" s="186"/>
      <c r="L146" s="185">
        <f>SUM(BA126:BA147)</f>
        <v>26112.73</v>
      </c>
    </row>
    <row r="147" ht="15">
      <c r="C147" s="188" t="s">
        <v>223</v>
      </c>
      <c r="D147" s="188"/>
      <c r="E147" s="188"/>
      <c r="F147" s="188"/>
      <c r="G147" s="188"/>
      <c r="H147" s="188"/>
      <c r="I147" s="189">
        <f>IF(E126&lt;&gt;0,K147/E126, 0)</f>
        <v>31328.478873239441</v>
      </c>
      <c r="J147" s="189"/>
      <c r="K147" s="189">
        <f>L128+L130+L138+L145+L146+L131+SUM(L143:L143)</f>
        <v>133459.32000000001</v>
      </c>
      <c r="L147" s="189"/>
      <c r="AD147">
        <f>ROUND((Source!AT1035/100)*((ROUND(SUMIF(SmtRes!AQ454:'SmtRes'!AQ463,"=1",SmtRes!AD454:'SmtRes'!AD463)*Source!I1035, 2)+ROUND(SUMIF(SmtRes!AQ454:'SmtRes'!AQ463,"=1",SmtRes!AC454:'SmtRes'!AC463)*Source!I1035, 2))), 2)</f>
        <v>7173.2600000000002</v>
      </c>
      <c r="AE147">
        <f>ROUND((Source!AU1035/100)*((ROUND(SUMIF(SmtRes!AQ454:'SmtRes'!AQ463,"=1",SmtRes!AD454:'SmtRes'!AD463)*Source!I1035, 2)+ROUND(SUMIF(SmtRes!AQ454:'SmtRes'!AQ463,"=1",SmtRes!AC454:'SmtRes'!AC463)*Source!I1035, 2))), 2)</f>
        <v>3771.5100000000002</v>
      </c>
      <c r="AN147" s="190">
        <f>L128+L130+L138+L145+L146+L131</f>
        <v>132456.16</v>
      </c>
      <c r="AO147" s="190">
        <f>L130</f>
        <v>2232.6800000000003</v>
      </c>
      <c r="AQ147" t="s">
        <v>224</v>
      </c>
      <c r="AR147" s="190">
        <f>L128</f>
        <v>50157.800000000003</v>
      </c>
      <c r="AT147" s="190">
        <f>L131</f>
        <v>1043.6300000000001</v>
      </c>
      <c r="AV147" t="s">
        <v>224</v>
      </c>
      <c r="AW147" s="190">
        <f>L138</f>
        <v>3243.9299999999998</v>
      </c>
      <c r="AZ147">
        <f>Source!X1035</f>
        <v>49665.389999999999</v>
      </c>
      <c r="BA147">
        <f>Source!Y1035</f>
        <v>26112.73</v>
      </c>
      <c r="CD147">
        <v>2</v>
      </c>
    </row>
    <row r="148" ht="42.75">
      <c r="A148" s="208" t="s">
        <v>332</v>
      </c>
      <c r="B148" s="182" t="str">
        <f>Source!F1037</f>
        <v>ТЦ_21.1.07.02_50_3306007697_04.04.2025_02_11.1</v>
      </c>
      <c r="C148" s="182" t="str">
        <f>Source!G1037</f>
        <v xml:space="preserve">Кабель силовой  АСБл-10 3х120</v>
      </c>
      <c r="D148" s="183" t="str">
        <f>Source!H1037</f>
        <v>м</v>
      </c>
      <c r="E148" s="184">
        <f>Source!K1037</f>
        <v>434.51999999999998</v>
      </c>
      <c r="F148" s="184"/>
      <c r="G148" s="184">
        <f>Source!I1037</f>
        <v>434.51999999999998</v>
      </c>
      <c r="H148" s="185"/>
      <c r="I148" s="186"/>
      <c r="J148" s="185">
        <f>Source!AL1037</f>
        <v>1556.8599999999999</v>
      </c>
      <c r="K148" s="186"/>
      <c r="L148" s="185">
        <f>Source!HG1037</f>
        <v>676486.81000000006</v>
      </c>
    </row>
    <row r="149" ht="15">
      <c r="C149" s="188" t="s">
        <v>223</v>
      </c>
      <c r="D149" s="188"/>
      <c r="E149" s="188"/>
      <c r="F149" s="188"/>
      <c r="G149" s="188"/>
      <c r="H149" s="188"/>
      <c r="I149" s="189">
        <f>IF(E148&lt;&gt;0,K149/E148, 0)</f>
        <v>1556.8600064438924</v>
      </c>
      <c r="J149" s="189"/>
      <c r="K149" s="189">
        <f>L148</f>
        <v>676486.81000000006</v>
      </c>
      <c r="L149" s="189"/>
      <c r="AD149">
        <f>ROUND((Source!AT1037/100)*((ROUND(ROUND(Source!AO1037,2)*Source!I1037, 2)+ROUND(ROUND(Source!AN1037,2)*Source!I1037, 2))), 2)</f>
        <v>0</v>
      </c>
      <c r="AE149">
        <f>ROUND((Source!AU1037/100)*((ROUND(ROUND(Source!AO1037,2)*Source!I1037, 2)+ROUND(ROUND(Source!AN1037,2)*Source!I1037, 2))), 2)</f>
        <v>0</v>
      </c>
      <c r="AN149" s="190">
        <f>L148</f>
        <v>676486.81000000006</v>
      </c>
      <c r="AO149">
        <f>0</f>
        <v>0</v>
      </c>
      <c r="AQ149" t="s">
        <v>224</v>
      </c>
      <c r="AR149">
        <f>0</f>
        <v>0</v>
      </c>
      <c r="AT149">
        <f>0</f>
        <v>0</v>
      </c>
      <c r="AV149" t="s">
        <v>224</v>
      </c>
      <c r="AW149" s="190">
        <f>L148</f>
        <v>676486.81000000006</v>
      </c>
      <c r="AX149" s="190">
        <f>L148</f>
        <v>676486.81000000006</v>
      </c>
      <c r="AZ149">
        <f>Source!X1037</f>
        <v>0</v>
      </c>
      <c r="BA149">
        <f>Source!Y1037</f>
        <v>0</v>
      </c>
      <c r="CD149">
        <v>1</v>
      </c>
    </row>
    <row r="150" ht="28.5">
      <c r="A150" s="169" t="s">
        <v>333</v>
      </c>
      <c r="B150" s="170" t="s">
        <v>306</v>
      </c>
      <c r="C150" s="170" t="str">
        <f>Source!G1038</f>
        <v xml:space="preserve">Уплотнитель кабельного прохода термоусаживаемый</v>
      </c>
      <c r="D150" s="171" t="str">
        <f>Source!H1038</f>
        <v xml:space="preserve">100 ШТ</v>
      </c>
      <c r="E150" s="172">
        <f>Source!K1038</f>
        <v>0.040000000000000001</v>
      </c>
      <c r="F150" s="172"/>
      <c r="G150" s="172">
        <f>Source!I1038</f>
        <v>0.040000000000000001</v>
      </c>
      <c r="H150" s="173"/>
      <c r="I150" s="174"/>
      <c r="J150" s="173"/>
      <c r="K150" s="174"/>
      <c r="L150" s="173"/>
    </row>
    <row r="151">
      <c r="C151" s="125" t="str">
        <f>"Объем: "&amp;Source!I1038&amp;"=4/"&amp;"100"</f>
        <v xml:space="preserve">Объем: 0.04=4/100</v>
      </c>
    </row>
    <row r="152" ht="15">
      <c r="A152" s="179"/>
      <c r="B152" s="172">
        <v>1</v>
      </c>
      <c r="C152" s="179" t="s">
        <v>190</v>
      </c>
      <c r="D152" s="171" t="s">
        <v>165</v>
      </c>
      <c r="E152" s="180"/>
      <c r="F152" s="172"/>
      <c r="G152" s="172">
        <f>Source!U1038</f>
        <v>6.2395999999999994</v>
      </c>
      <c r="H152" s="172"/>
      <c r="I152" s="172"/>
      <c r="J152" s="172"/>
      <c r="K152" s="172"/>
      <c r="L152" s="181">
        <f>SUM(L153:L155)-SUMIF(CE153:CE155, 1, L153:L155)</f>
        <v>3501.8000000000002</v>
      </c>
    </row>
    <row r="153" ht="14.25">
      <c r="A153" s="170"/>
      <c r="B153" s="170" t="s">
        <v>307</v>
      </c>
      <c r="C153" s="170" t="s">
        <v>308</v>
      </c>
      <c r="D153" s="171" t="s">
        <v>309</v>
      </c>
      <c r="E153" s="172">
        <v>0.58999999999999997</v>
      </c>
      <c r="F153" s="172"/>
      <c r="G153" s="172">
        <f>SmtRes!CX464</f>
        <v>0.023599999999999999</v>
      </c>
      <c r="H153" s="173"/>
      <c r="I153" s="174"/>
      <c r="J153" s="173">
        <f>SmtRes!CZ464</f>
        <v>425.20999999999998</v>
      </c>
      <c r="K153" s="174"/>
      <c r="L153" s="173">
        <f>SmtRes!DI464</f>
        <v>10.029999999999999</v>
      </c>
    </row>
    <row r="154" ht="14.25">
      <c r="A154" s="170"/>
      <c r="B154" s="170" t="s">
        <v>310</v>
      </c>
      <c r="C154" s="170" t="s">
        <v>311</v>
      </c>
      <c r="D154" s="171" t="s">
        <v>309</v>
      </c>
      <c r="E154" s="172">
        <v>77.700000000000003</v>
      </c>
      <c r="F154" s="172"/>
      <c r="G154" s="172">
        <f>SmtRes!CX465</f>
        <v>3.1079999999999997</v>
      </c>
      <c r="H154" s="173"/>
      <c r="I154" s="174"/>
      <c r="J154" s="173">
        <f>SmtRes!CZ465</f>
        <v>522.73000000000002</v>
      </c>
      <c r="K154" s="174"/>
      <c r="L154" s="173">
        <f>SmtRes!DI465</f>
        <v>1624.6400000000001</v>
      </c>
    </row>
    <row r="155" ht="14.25">
      <c r="A155" s="170"/>
      <c r="B155" s="170" t="s">
        <v>312</v>
      </c>
      <c r="C155" s="170" t="s">
        <v>313</v>
      </c>
      <c r="D155" s="171" t="s">
        <v>309</v>
      </c>
      <c r="E155" s="172">
        <v>77.700000000000003</v>
      </c>
      <c r="F155" s="172"/>
      <c r="G155" s="172">
        <f>SmtRes!CX466</f>
        <v>3.1079999999999997</v>
      </c>
      <c r="H155" s="173"/>
      <c r="I155" s="174"/>
      <c r="J155" s="173">
        <f>SmtRes!CZ466</f>
        <v>600.75</v>
      </c>
      <c r="K155" s="174"/>
      <c r="L155" s="173">
        <f>SmtRes!DI466</f>
        <v>1867.1300000000001</v>
      </c>
    </row>
    <row r="156" ht="15">
      <c r="A156" s="179"/>
      <c r="B156" s="172">
        <v>2</v>
      </c>
      <c r="C156" s="179" t="s">
        <v>193</v>
      </c>
      <c r="D156" s="171"/>
      <c r="E156" s="180"/>
      <c r="F156" s="172"/>
      <c r="G156" s="172"/>
      <c r="H156" s="172"/>
      <c r="I156" s="172"/>
      <c r="J156" s="172"/>
      <c r="K156" s="172"/>
      <c r="L156" s="181">
        <f>SUM(L157:L160)-SUMIF(CE157:CE160, 1, L157:L160)</f>
        <v>9.9600000000000009</v>
      </c>
    </row>
    <row r="157" ht="15">
      <c r="A157" s="179"/>
      <c r="B157" s="172"/>
      <c r="C157" s="179" t="s">
        <v>194</v>
      </c>
      <c r="D157" s="171" t="s">
        <v>165</v>
      </c>
      <c r="E157" s="180"/>
      <c r="F157" s="172"/>
      <c r="G157" s="172">
        <f>Source!V1038</f>
        <v>0.0063999999999999994</v>
      </c>
      <c r="H157" s="172"/>
      <c r="I157" s="172"/>
      <c r="J157" s="172"/>
      <c r="K157" s="172"/>
      <c r="L157" s="181">
        <f>SUMIF(CE158:CE160, 1, L158:L160)</f>
        <v>3.3500000000000001</v>
      </c>
      <c r="CE157">
        <v>1</v>
      </c>
    </row>
    <row r="158" ht="28.5">
      <c r="A158" s="170"/>
      <c r="B158" s="170" t="s">
        <v>204</v>
      </c>
      <c r="C158" s="170" t="s">
        <v>205</v>
      </c>
      <c r="D158" s="171" t="s">
        <v>197</v>
      </c>
      <c r="E158" s="172">
        <v>0.16</v>
      </c>
      <c r="F158" s="172"/>
      <c r="G158" s="172">
        <f>SmtRes!CX468</f>
        <v>0.0063999999999999994</v>
      </c>
      <c r="H158" s="173"/>
      <c r="I158" s="174"/>
      <c r="J158" s="173">
        <f>SmtRes!CZ468</f>
        <v>572.76999999999998</v>
      </c>
      <c r="K158" s="174"/>
      <c r="L158" s="173">
        <f>SmtRes!DG468</f>
        <v>3.6699999999999999</v>
      </c>
    </row>
    <row r="159" ht="28.5">
      <c r="A159" s="170"/>
      <c r="B159" s="170" t="s">
        <v>206</v>
      </c>
      <c r="C159" s="170" t="s">
        <v>207</v>
      </c>
      <c r="D159" s="171" t="s">
        <v>165</v>
      </c>
      <c r="E159" s="172">
        <f>SmtRes!DO468*SmtRes!AT468</f>
        <v>0.16</v>
      </c>
      <c r="F159" s="172"/>
      <c r="G159" s="172">
        <f>ROUND(E159*G150, 7)</f>
        <v>0.0063999999999999994</v>
      </c>
      <c r="H159" s="173"/>
      <c r="I159" s="174"/>
      <c r="J159" s="173">
        <f>ROUND(SmtRes!AG468/SmtRes!DO468, 2)</f>
        <v>522.73000000000002</v>
      </c>
      <c r="K159" s="174"/>
      <c r="L159" s="173">
        <f>SmtRes!DH468</f>
        <v>3.3500000000000001</v>
      </c>
      <c r="CE159">
        <v>1</v>
      </c>
    </row>
    <row r="160" ht="14.25">
      <c r="A160" s="170"/>
      <c r="B160" s="170" t="s">
        <v>314</v>
      </c>
      <c r="C160" s="170" t="s">
        <v>315</v>
      </c>
      <c r="D160" s="171" t="s">
        <v>197</v>
      </c>
      <c r="E160" s="172">
        <v>17</v>
      </c>
      <c r="F160" s="172"/>
      <c r="G160" s="172">
        <f>SmtRes!CX469</f>
        <v>0.67999999999999994</v>
      </c>
      <c r="H160" s="173">
        <f>SmtRes!CZ469</f>
        <v>7.5199999999999996</v>
      </c>
      <c r="I160" s="174">
        <f>SmtRes!AJ469</f>
        <v>1.23</v>
      </c>
      <c r="J160" s="173">
        <f>ROUND(H160*I160, 2)</f>
        <v>9.25</v>
      </c>
      <c r="K160" s="174"/>
      <c r="L160" s="173">
        <f>SmtRes!DG469</f>
        <v>6.29</v>
      </c>
    </row>
    <row r="161" ht="15">
      <c r="A161" s="179"/>
      <c r="B161" s="172">
        <v>4</v>
      </c>
      <c r="C161" s="179" t="s">
        <v>208</v>
      </c>
      <c r="D161" s="171"/>
      <c r="E161" s="180"/>
      <c r="F161" s="172"/>
      <c r="G161" s="172"/>
      <c r="H161" s="172"/>
      <c r="I161" s="172"/>
      <c r="J161" s="172"/>
      <c r="K161" s="172"/>
      <c r="L161" s="181">
        <f>SUM(L162:L166)-SUMIF(CE162:CE166, 1, L162:L166)</f>
        <v>167.56</v>
      </c>
    </row>
    <row r="162" ht="14.25">
      <c r="A162" s="170"/>
      <c r="B162" s="170" t="s">
        <v>316</v>
      </c>
      <c r="C162" s="170" t="s">
        <v>317</v>
      </c>
      <c r="D162" s="171" t="s">
        <v>294</v>
      </c>
      <c r="E162" s="172">
        <v>0.0038</v>
      </c>
      <c r="F162" s="172"/>
      <c r="G162" s="172">
        <f>SmtRes!CX470</f>
        <v>0.00015199999999999998</v>
      </c>
      <c r="H162" s="173">
        <f>SmtRes!CZ470</f>
        <v>116448.72</v>
      </c>
      <c r="I162" s="174">
        <f>SmtRes!AI470</f>
        <v>1.1499999999999999</v>
      </c>
      <c r="J162" s="173">
        <f t="shared" ref="J162:J175" si="59">ROUND(H162*I162, 2)</f>
        <v>133916.03</v>
      </c>
      <c r="K162" s="174"/>
      <c r="L162" s="173">
        <f>SmtRes!DF470</f>
        <v>20.359999999999999</v>
      </c>
    </row>
    <row r="163" ht="14.25">
      <c r="A163" s="170"/>
      <c r="B163" s="170" t="s">
        <v>318</v>
      </c>
      <c r="C163" s="170" t="s">
        <v>319</v>
      </c>
      <c r="D163" s="171" t="s">
        <v>211</v>
      </c>
      <c r="E163" s="172">
        <v>30.600000000000001</v>
      </c>
      <c r="F163" s="172"/>
      <c r="G163" s="172">
        <f>SmtRes!CX471</f>
        <v>1.224</v>
      </c>
      <c r="H163" s="173">
        <f>SmtRes!CZ471</f>
        <v>41.380000000000003</v>
      </c>
      <c r="I163" s="174">
        <f>SmtRes!AI471</f>
        <v>1.26</v>
      </c>
      <c r="J163" s="173">
        <f t="shared" si="59"/>
        <v>52.140000000000001</v>
      </c>
      <c r="K163" s="174"/>
      <c r="L163" s="173">
        <f>SmtRes!DF471</f>
        <v>63.82</v>
      </c>
    </row>
    <row r="164" ht="28.5">
      <c r="A164" s="170"/>
      <c r="B164" s="170" t="s">
        <v>320</v>
      </c>
      <c r="C164" s="170" t="s">
        <v>321</v>
      </c>
      <c r="D164" s="171" t="s">
        <v>322</v>
      </c>
      <c r="E164" s="172">
        <v>1</v>
      </c>
      <c r="F164" s="172"/>
      <c r="G164" s="172">
        <f>SmtRes!CX472</f>
        <v>0.040000000000000001</v>
      </c>
      <c r="H164" s="173">
        <f>SmtRes!CZ472</f>
        <v>742.29999999999995</v>
      </c>
      <c r="I164" s="174">
        <f>SmtRes!AI472</f>
        <v>1.3100000000000001</v>
      </c>
      <c r="J164" s="173">
        <f t="shared" si="59"/>
        <v>972.40999999999997</v>
      </c>
      <c r="K164" s="174"/>
      <c r="L164" s="173">
        <f>SmtRes!DF472</f>
        <v>38.899999999999999</v>
      </c>
    </row>
    <row r="165" ht="14.25">
      <c r="A165" s="170"/>
      <c r="B165" s="170" t="s">
        <v>323</v>
      </c>
      <c r="C165" s="170" t="s">
        <v>324</v>
      </c>
      <c r="D165" s="171" t="s">
        <v>211</v>
      </c>
      <c r="E165" s="172">
        <v>10</v>
      </c>
      <c r="F165" s="172"/>
      <c r="G165" s="172">
        <f>SmtRes!CX473</f>
        <v>0.39999999999999997</v>
      </c>
      <c r="H165" s="173">
        <f>SmtRes!CZ473</f>
        <v>56.109999999999999</v>
      </c>
      <c r="I165" s="174">
        <f>SmtRes!AI473</f>
        <v>1.48</v>
      </c>
      <c r="J165" s="173">
        <f t="shared" si="59"/>
        <v>83.040000000000006</v>
      </c>
      <c r="K165" s="174"/>
      <c r="L165" s="173">
        <f>SmtRes!DF473</f>
        <v>33.219999999999999</v>
      </c>
    </row>
    <row r="166" ht="28.5">
      <c r="A166" s="170"/>
      <c r="B166" s="170" t="s">
        <v>325</v>
      </c>
      <c r="C166" s="182" t="s">
        <v>326</v>
      </c>
      <c r="D166" s="183" t="s">
        <v>327</v>
      </c>
      <c r="E166" s="184">
        <v>2</v>
      </c>
      <c r="F166" s="184"/>
      <c r="G166" s="184">
        <f>SmtRes!CX474</f>
        <v>0.080000000000000002</v>
      </c>
      <c r="H166" s="185">
        <f>SmtRes!CZ474</f>
        <v>111.69</v>
      </c>
      <c r="I166" s="186">
        <f>SmtRes!AI474</f>
        <v>1.26</v>
      </c>
      <c r="J166" s="185">
        <f t="shared" si="59"/>
        <v>140.72999999999999</v>
      </c>
      <c r="K166" s="186"/>
      <c r="L166" s="185">
        <f>SmtRes!DF474</f>
        <v>11.26</v>
      </c>
    </row>
    <row r="167" ht="15">
      <c r="A167" s="170"/>
      <c r="B167" s="170"/>
      <c r="C167" s="187" t="s">
        <v>215</v>
      </c>
      <c r="D167" s="171"/>
      <c r="E167" s="172"/>
      <c r="F167" s="172"/>
      <c r="G167" s="172"/>
      <c r="H167" s="173"/>
      <c r="I167" s="174"/>
      <c r="J167" s="173"/>
      <c r="K167" s="174"/>
      <c r="L167" s="173">
        <f>L152+L156+L157+L161</f>
        <v>3682.6700000000001</v>
      </c>
    </row>
    <row r="168" ht="57">
      <c r="A168" s="169" t="s">
        <v>108</v>
      </c>
      <c r="B168" s="170" t="str">
        <f>Source!F1039</f>
        <v>421/пр_2020_п.75_пп.а</v>
      </c>
      <c r="C168" s="170" t="str">
        <f>Source!G1039</f>
        <v xml:space="preserve">Сметная стоимость вспомогательных ненормируемых материальных ресурсов, не учтенная в сметной норме, 2%</v>
      </c>
      <c r="D168" s="171" t="str">
        <f>Source!H1039</f>
        <v>%</v>
      </c>
      <c r="E168" s="172">
        <f>SmtRes!AT477</f>
        <v>2</v>
      </c>
      <c r="F168" s="172"/>
      <c r="G168" s="172">
        <f>Source!I1039</f>
        <v>2</v>
      </c>
      <c r="H168" s="173"/>
      <c r="I168" s="174"/>
      <c r="J168" s="173"/>
      <c r="K168" s="174"/>
      <c r="L168" s="173">
        <f>Source!P1039</f>
        <v>70.040000000000006</v>
      </c>
      <c r="AD168">
        <f>ROUND((Source!AT1039/100)*((ROUND(0*Source!I1039, 2)+ROUND(0*Source!I1039, 2))), 2)</f>
        <v>0</v>
      </c>
      <c r="AE168">
        <f>ROUND((Source!AU1039/100)*((ROUND(0*Source!I1039, 2)+ROUND(0*Source!I1039, 2))), 2)</f>
        <v>0</v>
      </c>
      <c r="AN168">
        <f t="shared" ref="AN168:AN170" si="60">L168</f>
        <v>70.040000000000006</v>
      </c>
      <c r="AW168">
        <f t="shared" ref="AW168:AW170" si="61">L168</f>
        <v>70.040000000000006</v>
      </c>
      <c r="AZ168">
        <f>Source!X1039</f>
        <v>0</v>
      </c>
      <c r="BA168">
        <f>Source!Y1039</f>
        <v>0</v>
      </c>
      <c r="CD168">
        <v>2</v>
      </c>
    </row>
    <row r="169" ht="42.75">
      <c r="A169" s="169" t="s">
        <v>111</v>
      </c>
      <c r="B169" s="170" t="str">
        <f>Source!F1040</f>
        <v>20.2.09.02-1033</v>
      </c>
      <c r="C169" s="170" t="str">
        <f>Source!G1040</f>
        <v xml:space="preserve">Уплотнитель кабельных проходов термоусаживаемый, диаметр растяжки 130 мм, диаметр после усадки 28 мм</v>
      </c>
      <c r="D169" s="171" t="str">
        <f>Source!H1040</f>
        <v>ШТ</v>
      </c>
      <c r="E169" s="172">
        <f>SmtRes!AT476</f>
        <v>100</v>
      </c>
      <c r="F169" s="172"/>
      <c r="G169" s="172">
        <f>Source!I1040</f>
        <v>4</v>
      </c>
      <c r="H169" s="173">
        <f>Source!AL1040+Source!AO1040+Source!AM1040+Source!AN1040</f>
        <v>184.03999999999999</v>
      </c>
      <c r="I169" s="174">
        <f>IF(Source!BC1040&lt;&gt; 0, Source!BC1040, 1)</f>
        <v>1.26</v>
      </c>
      <c r="J169" s="173">
        <f t="shared" si="59"/>
        <v>231.89000000000001</v>
      </c>
      <c r="K169" s="174"/>
      <c r="L169" s="173">
        <f>Source!P1040</f>
        <v>927.56000000000006</v>
      </c>
      <c r="AD169">
        <f>ROUND((Source!AT1040/100)*((ROUND(ROUND(Source!AO1040,2)*Source!I1040, 2)+ROUND(ROUND(Source!AN1040,2)*Source!I1040, 2))), 2)</f>
        <v>0</v>
      </c>
      <c r="AE169">
        <f>ROUND((Source!AU1040/100)*((ROUND(ROUND(Source!AO1040,2)*Source!I1040, 2)+ROUND(ROUND(Source!AN1040,2)*Source!I1040, 2))), 2)</f>
        <v>0</v>
      </c>
      <c r="AN169">
        <f t="shared" si="60"/>
        <v>927.56000000000006</v>
      </c>
      <c r="AW169">
        <f t="shared" si="61"/>
        <v>927.56000000000006</v>
      </c>
      <c r="AZ169">
        <f>Source!X1040</f>
        <v>0</v>
      </c>
      <c r="BA169">
        <f>Source!Y1040</f>
        <v>0</v>
      </c>
      <c r="CD169">
        <v>2</v>
      </c>
    </row>
    <row r="170" ht="57">
      <c r="A170" s="169" t="s">
        <v>682</v>
      </c>
      <c r="B170" s="170" t="str">
        <f>Source!F1041</f>
        <v>20.2.09.02-1033</v>
      </c>
      <c r="C170" s="170" t="s">
        <v>330</v>
      </c>
      <c r="D170" s="171" t="str">
        <f>Source!H1041</f>
        <v>ШТ</v>
      </c>
      <c r="E170" s="172">
        <f>SmtRes!AT475</f>
        <v>-100</v>
      </c>
      <c r="F170" s="172"/>
      <c r="G170" s="172">
        <f>Source!I1041</f>
        <v>-4</v>
      </c>
      <c r="H170" s="173">
        <f>Source!AL1041+Source!AO1041+Source!AM1041+Source!AN1041</f>
        <v>184.03999999999999</v>
      </c>
      <c r="I170" s="174">
        <f>IF(Source!BC1041&lt;&gt;0,Source!BC1041,1)</f>
        <v>1.26</v>
      </c>
      <c r="J170" s="173">
        <f t="shared" si="59"/>
        <v>231.89000000000001</v>
      </c>
      <c r="K170" s="174"/>
      <c r="L170" s="173">
        <f>Source!P1041</f>
        <v>-927.56000000000006</v>
      </c>
      <c r="AD170">
        <f>ROUND((Source!AT1041/100)*((ROUND(ROUND(Source!AO1041,2)*Source!I1041,2)+ROUND(ROUND(Source!AN1041,2)*Source!I1041,2))),2)</f>
        <v>0</v>
      </c>
      <c r="AE170">
        <f>ROUND((Source!AU1041/100)*((ROUND(ROUND(Source!AO1041,2)*Source!I1041,2)+ROUND(ROUND(Source!AN1041,2)*Source!I1041,2))),2)</f>
        <v>0</v>
      </c>
      <c r="AN170">
        <f t="shared" si="60"/>
        <v>-927.56000000000006</v>
      </c>
      <c r="AW170">
        <f t="shared" si="61"/>
        <v>-927.56000000000006</v>
      </c>
      <c r="AZ170">
        <f>Source!X1041</f>
        <v>0</v>
      </c>
      <c r="BA170">
        <f>Source!Y1041</f>
        <v>0</v>
      </c>
      <c r="CD170">
        <v>2</v>
      </c>
    </row>
    <row r="171" ht="14.25">
      <c r="A171" s="170"/>
      <c r="B171" s="170"/>
      <c r="C171" s="170" t="s">
        <v>217</v>
      </c>
      <c r="D171" s="171"/>
      <c r="E171" s="172"/>
      <c r="F171" s="172"/>
      <c r="G171" s="172"/>
      <c r="H171" s="173"/>
      <c r="I171" s="174"/>
      <c r="J171" s="173"/>
      <c r="K171" s="174"/>
      <c r="L171" s="173">
        <f>SUM(AR150:AR174)+SUM(AS150:AS174)+SUM(AT150:AT174)+SUM(AU150:AU174)+SUM(AV150:AV174)</f>
        <v>3505.1500000000001</v>
      </c>
    </row>
    <row r="172" ht="28.5">
      <c r="A172" s="170"/>
      <c r="B172" s="170" t="s">
        <v>218</v>
      </c>
      <c r="C172" s="170" t="s">
        <v>219</v>
      </c>
      <c r="D172" s="171" t="s">
        <v>220</v>
      </c>
      <c r="E172" s="172">
        <f>Source!BZ1038</f>
        <v>97</v>
      </c>
      <c r="F172" s="172"/>
      <c r="G172" s="172">
        <f>Source!AT1038</f>
        <v>97</v>
      </c>
      <c r="H172" s="173"/>
      <c r="I172" s="174"/>
      <c r="J172" s="173"/>
      <c r="K172" s="174"/>
      <c r="L172" s="173">
        <f>SUM(AZ150:AZ174)</f>
        <v>3400</v>
      </c>
    </row>
    <row r="173" ht="28.5">
      <c r="A173" s="182"/>
      <c r="B173" s="182" t="s">
        <v>221</v>
      </c>
      <c r="C173" s="182" t="s">
        <v>222</v>
      </c>
      <c r="D173" s="183" t="s">
        <v>220</v>
      </c>
      <c r="E173" s="184">
        <f>Source!CA1038</f>
        <v>51</v>
      </c>
      <c r="F173" s="184"/>
      <c r="G173" s="184">
        <f>Source!AU1038</f>
        <v>51</v>
      </c>
      <c r="H173" s="185"/>
      <c r="I173" s="186"/>
      <c r="J173" s="185"/>
      <c r="K173" s="186"/>
      <c r="L173" s="185">
        <f>SUM(BA150:BA174)</f>
        <v>1787.6300000000001</v>
      </c>
    </row>
    <row r="174" ht="15">
      <c r="C174" s="188" t="s">
        <v>223</v>
      </c>
      <c r="D174" s="188"/>
      <c r="E174" s="188"/>
      <c r="F174" s="188"/>
      <c r="G174" s="188"/>
      <c r="H174" s="188"/>
      <c r="I174" s="189">
        <f>IF(E150&lt;&gt;0,K174/E150, 0)</f>
        <v>223508.5</v>
      </c>
      <c r="J174" s="189"/>
      <c r="K174" s="189">
        <f>L152+L156+L161+L172+L173+L157+SUM(L168:L170)</f>
        <v>8940.3400000000001</v>
      </c>
      <c r="L174" s="189"/>
      <c r="AD174">
        <f>ROUND((Source!AT1038/100)*((ROUND(SUMIF(SmtRes!AQ464:'SmtRes'!AQ477,"=1",SmtRes!AD464:'SmtRes'!AD477)*Source!I1038, 2)+ROUND(SUMIF(SmtRes!AQ464:'SmtRes'!AQ477,"=1",SmtRes!AC464:'SmtRes'!AC477)*Source!I1038, 2))), 2)</f>
        <v>80.370000000000005</v>
      </c>
      <c r="AE174">
        <f>ROUND((Source!AU1038/100)*((ROUND(SUMIF(SmtRes!AQ464:'SmtRes'!AQ477,"=1",SmtRes!AD464:'SmtRes'!AD477)*Source!I1038, 2)+ROUND(SUMIF(SmtRes!AQ464:'SmtRes'!AQ477,"=1",SmtRes!AC464:'SmtRes'!AC477)*Source!I1038, 2))), 2)</f>
        <v>42.259999999999998</v>
      </c>
      <c r="AN174" s="190">
        <f>L152+L156+L161+L172+L173+L157</f>
        <v>8870.3000000000011</v>
      </c>
      <c r="AO174" s="190">
        <f>L156</f>
        <v>9.9600000000000009</v>
      </c>
      <c r="AQ174" t="s">
        <v>224</v>
      </c>
      <c r="AR174" s="190">
        <f>L152</f>
        <v>3501.8000000000002</v>
      </c>
      <c r="AT174" s="190">
        <f>L157</f>
        <v>3.3500000000000001</v>
      </c>
      <c r="AV174" t="s">
        <v>224</v>
      </c>
      <c r="AW174" s="190">
        <f>L161</f>
        <v>167.56</v>
      </c>
      <c r="AZ174">
        <f>Source!X1038</f>
        <v>3400</v>
      </c>
      <c r="BA174">
        <f>Source!Y1038</f>
        <v>1787.6300000000001</v>
      </c>
      <c r="CD174">
        <v>2</v>
      </c>
    </row>
    <row r="175" ht="57">
      <c r="A175" s="208" t="s">
        <v>334</v>
      </c>
      <c r="B175" s="182" t="str">
        <f>Source!F1042</f>
        <v>24.3.05.02-0213</v>
      </c>
      <c r="C175" s="182" t="str">
        <f>Source!G1042</f>
        <v xml:space="preserve">Заглушка полиэтиленовая, ПЭ100, стандартное размерное отношение SDR11, номинальный наружный диаметр 160 мм</v>
      </c>
      <c r="D175" s="183" t="str">
        <f>Source!H1042</f>
        <v>ШТ</v>
      </c>
      <c r="E175" s="184">
        <f>Source!K1042</f>
        <v>2</v>
      </c>
      <c r="F175" s="184"/>
      <c r="G175" s="184">
        <f>Source!I1042</f>
        <v>2</v>
      </c>
      <c r="H175" s="185">
        <f>Source!AL1042</f>
        <v>491.75999999999999</v>
      </c>
      <c r="I175" s="186">
        <f>IF(Source!BC1042&lt;&gt; 0, Source!BC1042, 1)</f>
        <v>0.92000000000000004</v>
      </c>
      <c r="J175" s="185">
        <f t="shared" si="59"/>
        <v>452.42000000000002</v>
      </c>
      <c r="K175" s="186"/>
      <c r="L175" s="185">
        <f>Source!P1042</f>
        <v>904.84000000000003</v>
      </c>
    </row>
    <row r="176" ht="15">
      <c r="C176" s="188" t="s">
        <v>223</v>
      </c>
      <c r="D176" s="188"/>
      <c r="E176" s="188"/>
      <c r="F176" s="188"/>
      <c r="G176" s="188"/>
      <c r="H176" s="188"/>
      <c r="I176" s="189">
        <f>IF(E175&lt;&gt;0,K176/E175, 0)</f>
        <v>452.42000000000002</v>
      </c>
      <c r="J176" s="189"/>
      <c r="K176" s="189">
        <f>L175</f>
        <v>904.84000000000003</v>
      </c>
      <c r="L176" s="189"/>
      <c r="AD176">
        <f>ROUND((Source!AT1042/100)*((ROUND(ROUND(Source!AO1042,2)*Source!I1042, 2)+ROUND(ROUND(Source!AN1042,2)*Source!I1042, 2))), 2)</f>
        <v>0</v>
      </c>
      <c r="AE176">
        <f>ROUND((Source!AU1042/100)*((ROUND(ROUND(Source!AO1042,2)*Source!I1042, 2)+ROUND(ROUND(Source!AN1042,2)*Source!I1042, 2))), 2)</f>
        <v>0</v>
      </c>
      <c r="AN176" s="190">
        <f>L175</f>
        <v>904.84000000000003</v>
      </c>
      <c r="AO176">
        <f>0</f>
        <v>0</v>
      </c>
      <c r="AQ176" t="s">
        <v>224</v>
      </c>
      <c r="AR176">
        <f>0</f>
        <v>0</v>
      </c>
      <c r="AT176">
        <f>0</f>
        <v>0</v>
      </c>
      <c r="AV176" t="s">
        <v>224</v>
      </c>
      <c r="AW176" s="190">
        <f>L175</f>
        <v>904.84000000000003</v>
      </c>
      <c r="AZ176">
        <f>Source!X1042</f>
        <v>0</v>
      </c>
      <c r="BA176">
        <f>Source!Y1042</f>
        <v>0</v>
      </c>
      <c r="CD176">
        <v>1</v>
      </c>
    </row>
    <row r="177" ht="42.75">
      <c r="A177" s="208" t="s">
        <v>352</v>
      </c>
      <c r="B177" s="182" t="str">
        <f>Source!F1043</f>
        <v>ТЦ_20.4.00.00_77_7719546987_04.03.2025_02_3.1</v>
      </c>
      <c r="C177" s="182" t="str">
        <f>Source!G1043</f>
        <v xml:space="preserve">Уплотнитель кабельных проходов УКПТ 175/40-300</v>
      </c>
      <c r="D177" s="183" t="str">
        <f>Source!H1043</f>
        <v>ШТ</v>
      </c>
      <c r="E177" s="184">
        <f>Source!K1043</f>
        <v>4</v>
      </c>
      <c r="F177" s="184"/>
      <c r="G177" s="184">
        <f>Source!I1043</f>
        <v>4</v>
      </c>
      <c r="H177" s="185"/>
      <c r="I177" s="186"/>
      <c r="J177" s="185">
        <f>Source!AL1043</f>
        <v>617.75</v>
      </c>
      <c r="K177" s="186"/>
      <c r="L177" s="185">
        <f>Source!HG1043</f>
        <v>2471</v>
      </c>
    </row>
    <row r="178" ht="15">
      <c r="C178" s="188" t="s">
        <v>223</v>
      </c>
      <c r="D178" s="188"/>
      <c r="E178" s="188"/>
      <c r="F178" s="188"/>
      <c r="G178" s="188"/>
      <c r="H178" s="188"/>
      <c r="I178" s="189">
        <f>IF(E177&lt;&gt;0,K178/E177, 0)</f>
        <v>617.75</v>
      </c>
      <c r="J178" s="189"/>
      <c r="K178" s="189">
        <f>L177</f>
        <v>2471</v>
      </c>
      <c r="L178" s="189"/>
      <c r="AD178">
        <f>ROUND((Source!AT1043/100)*((ROUND(ROUND(Source!AO1043,2)*Source!I1043, 2)+ROUND(ROUND(Source!AN1043,2)*Source!I1043, 2))), 2)</f>
        <v>0</v>
      </c>
      <c r="AE178">
        <f>ROUND((Source!AU1043/100)*((ROUND(ROUND(Source!AO1043,2)*Source!I1043, 2)+ROUND(ROUND(Source!AN1043,2)*Source!I1043, 2))), 2)</f>
        <v>0</v>
      </c>
      <c r="AN178" s="190">
        <f>L177</f>
        <v>2471</v>
      </c>
      <c r="AO178">
        <f>0</f>
        <v>0</v>
      </c>
      <c r="AQ178" t="s">
        <v>224</v>
      </c>
      <c r="AR178">
        <f>0</f>
        <v>0</v>
      </c>
      <c r="AT178">
        <f>0</f>
        <v>0</v>
      </c>
      <c r="AV178" t="s">
        <v>224</v>
      </c>
      <c r="AW178" s="190">
        <f>L177</f>
        <v>2471</v>
      </c>
      <c r="AX178" s="190">
        <f>L177</f>
        <v>2471</v>
      </c>
      <c r="AZ178">
        <f>Source!X1043</f>
        <v>0</v>
      </c>
      <c r="BA178">
        <f>Source!Y1043</f>
        <v>0</v>
      </c>
      <c r="CD178">
        <v>1</v>
      </c>
    </row>
    <row r="179" ht="42.75">
      <c r="A179" s="169" t="s">
        <v>353</v>
      </c>
      <c r="B179" s="170" t="s">
        <v>683</v>
      </c>
      <c r="C179" s="170" t="str">
        <f>Source!G1044</f>
        <v xml:space="preserve">Демонтаж установки горизонтально направленного бурения: с тяговым усилием 50 тс (500 кН)</v>
      </c>
      <c r="D179" s="171" t="str">
        <f>Source!H1044</f>
        <v>ШТ</v>
      </c>
      <c r="E179" s="172">
        <f>Source!K1044</f>
        <v>1</v>
      </c>
      <c r="F179" s="172"/>
      <c r="G179" s="172">
        <f>Source!I1044</f>
        <v>1</v>
      </c>
      <c r="H179" s="173"/>
      <c r="I179" s="174"/>
      <c r="J179" s="173"/>
      <c r="K179" s="174"/>
      <c r="L179" s="173"/>
    </row>
    <row r="180" ht="15">
      <c r="A180" s="179"/>
      <c r="B180" s="172">
        <v>1</v>
      </c>
      <c r="C180" s="179" t="s">
        <v>190</v>
      </c>
      <c r="D180" s="171" t="s">
        <v>165</v>
      </c>
      <c r="E180" s="180"/>
      <c r="F180" s="172"/>
      <c r="G180" s="172">
        <f>Source!U1044</f>
        <v>0.26000000000000001</v>
      </c>
      <c r="H180" s="172"/>
      <c r="I180" s="172"/>
      <c r="J180" s="172"/>
      <c r="K180" s="172"/>
      <c r="L180" s="181">
        <f>SUM(L181:L181)-SUMIF(CE181:CE181, 1, L181:L181)</f>
        <v>135.91</v>
      </c>
    </row>
    <row r="181" ht="14.25">
      <c r="A181" s="170"/>
      <c r="B181" s="170" t="s">
        <v>191</v>
      </c>
      <c r="C181" s="170" t="s">
        <v>192</v>
      </c>
      <c r="D181" s="171" t="s">
        <v>165</v>
      </c>
      <c r="E181" s="172">
        <v>0.26000000000000001</v>
      </c>
      <c r="F181" s="172"/>
      <c r="G181" s="172">
        <f>SmtRes!CX478</f>
        <v>0.26000000000000001</v>
      </c>
      <c r="H181" s="173"/>
      <c r="I181" s="174"/>
      <c r="J181" s="173">
        <f>SmtRes!CZ478</f>
        <v>522.73000000000002</v>
      </c>
      <c r="K181" s="174"/>
      <c r="L181" s="173">
        <f>SmtRes!DI478</f>
        <v>135.91</v>
      </c>
    </row>
    <row r="182" ht="15">
      <c r="A182" s="179"/>
      <c r="B182" s="172">
        <v>2</v>
      </c>
      <c r="C182" s="179" t="s">
        <v>193</v>
      </c>
      <c r="D182" s="171"/>
      <c r="E182" s="180"/>
      <c r="F182" s="172"/>
      <c r="G182" s="172"/>
      <c r="H182" s="172"/>
      <c r="I182" s="172"/>
      <c r="J182" s="172"/>
      <c r="K182" s="172"/>
      <c r="L182" s="181">
        <f>SUM(L183:L185)-SUMIF(CE183:CE185, 1, L183:L185)</f>
        <v>2870.1700000000001</v>
      </c>
    </row>
    <row r="183" ht="15">
      <c r="A183" s="179"/>
      <c r="B183" s="172"/>
      <c r="C183" s="179" t="s">
        <v>194</v>
      </c>
      <c r="D183" s="171" t="s">
        <v>165</v>
      </c>
      <c r="E183" s="180"/>
      <c r="F183" s="172"/>
      <c r="G183" s="172">
        <f>Source!V1044</f>
        <v>0.52000000000000002</v>
      </c>
      <c r="H183" s="172"/>
      <c r="I183" s="172"/>
      <c r="J183" s="172"/>
      <c r="K183" s="172"/>
      <c r="L183" s="181">
        <f>SUMIF(CE184:CE185, 1, L184:L185)</f>
        <v>365.13</v>
      </c>
      <c r="CE183">
        <v>1</v>
      </c>
    </row>
    <row r="184" ht="42.75">
      <c r="A184" s="170"/>
      <c r="B184" s="170" t="s">
        <v>650</v>
      </c>
      <c r="C184" s="170" t="s">
        <v>651</v>
      </c>
      <c r="D184" s="171" t="s">
        <v>197</v>
      </c>
      <c r="E184" s="172">
        <v>0.26000000000000001</v>
      </c>
      <c r="F184" s="172"/>
      <c r="G184" s="172">
        <f>SmtRes!CX480</f>
        <v>0.26000000000000001</v>
      </c>
      <c r="H184" s="173">
        <f>SmtRes!CZ480</f>
        <v>9355.1800000000003</v>
      </c>
      <c r="I184" s="174">
        <f>SmtRes!AJ480</f>
        <v>1.1799999999999999</v>
      </c>
      <c r="J184" s="173">
        <f>ROUND(H184*I184, 2)</f>
        <v>11039.110000000001</v>
      </c>
      <c r="K184" s="174"/>
      <c r="L184" s="173">
        <f>SmtRes!DG480</f>
        <v>2870.1700000000001</v>
      </c>
    </row>
    <row r="185" ht="28.5">
      <c r="A185" s="170"/>
      <c r="B185" s="170" t="s">
        <v>198</v>
      </c>
      <c r="C185" s="182" t="s">
        <v>199</v>
      </c>
      <c r="D185" s="183" t="s">
        <v>165</v>
      </c>
      <c r="E185" s="184">
        <f>SmtRes!DO480*SmtRes!AT480</f>
        <v>0.52000000000000002</v>
      </c>
      <c r="F185" s="184"/>
      <c r="G185" s="184">
        <f>ROUND(E185*G179, 7)</f>
        <v>0.52000000000000002</v>
      </c>
      <c r="H185" s="185"/>
      <c r="I185" s="186"/>
      <c r="J185" s="185">
        <f>ROUND(SmtRes!AG480/SmtRes!DO480, 2)</f>
        <v>702.18000000000006</v>
      </c>
      <c r="K185" s="186"/>
      <c r="L185" s="185">
        <f>SmtRes!DH480</f>
        <v>365.13</v>
      </c>
      <c r="CE185">
        <v>1</v>
      </c>
    </row>
    <row r="186" ht="15">
      <c r="A186" s="170"/>
      <c r="B186" s="170"/>
      <c r="C186" s="187" t="s">
        <v>215</v>
      </c>
      <c r="D186" s="171"/>
      <c r="E186" s="172"/>
      <c r="F186" s="172"/>
      <c r="G186" s="172"/>
      <c r="H186" s="173"/>
      <c r="I186" s="174"/>
      <c r="J186" s="173"/>
      <c r="K186" s="174"/>
      <c r="L186" s="173">
        <f>L180+L182+L183</f>
        <v>3371.21</v>
      </c>
    </row>
    <row r="187" ht="14.25">
      <c r="A187" s="170"/>
      <c r="B187" s="170"/>
      <c r="C187" s="170" t="s">
        <v>217</v>
      </c>
      <c r="D187" s="171"/>
      <c r="E187" s="172"/>
      <c r="F187" s="172"/>
      <c r="G187" s="172"/>
      <c r="H187" s="173"/>
      <c r="I187" s="174"/>
      <c r="J187" s="173"/>
      <c r="K187" s="174"/>
      <c r="L187" s="173">
        <f>SUM(AR179:AR190)+SUM(AS179:AS190)+SUM(AT179:AT190)+SUM(AU179:AU190)+SUM(AV179:AV190)</f>
        <v>501.03999999999996</v>
      </c>
    </row>
    <row r="188" ht="14.25">
      <c r="A188" s="170"/>
      <c r="B188" s="170" t="s">
        <v>652</v>
      </c>
      <c r="C188" s="170" t="s">
        <v>653</v>
      </c>
      <c r="D188" s="171" t="s">
        <v>220</v>
      </c>
      <c r="E188" s="172">
        <f>Source!BZ1044</f>
        <v>106</v>
      </c>
      <c r="F188" s="172"/>
      <c r="G188" s="172">
        <f>Source!AT1044</f>
        <v>106</v>
      </c>
      <c r="H188" s="173"/>
      <c r="I188" s="174"/>
      <c r="J188" s="173"/>
      <c r="K188" s="174"/>
      <c r="L188" s="173">
        <f>SUM(AZ179:AZ190)</f>
        <v>531.10000000000002</v>
      </c>
    </row>
    <row r="189" ht="14.25">
      <c r="A189" s="182"/>
      <c r="B189" s="182" t="s">
        <v>654</v>
      </c>
      <c r="C189" s="182" t="s">
        <v>655</v>
      </c>
      <c r="D189" s="183" t="s">
        <v>220</v>
      </c>
      <c r="E189" s="184">
        <f>Source!CA1044</f>
        <v>45</v>
      </c>
      <c r="F189" s="184"/>
      <c r="G189" s="184">
        <f>Source!AU1044</f>
        <v>45</v>
      </c>
      <c r="H189" s="185"/>
      <c r="I189" s="186"/>
      <c r="J189" s="185"/>
      <c r="K189" s="186"/>
      <c r="L189" s="185">
        <f>SUM(BA179:BA190)</f>
        <v>225.47</v>
      </c>
    </row>
    <row r="190" ht="15">
      <c r="C190" s="188" t="s">
        <v>223</v>
      </c>
      <c r="D190" s="188"/>
      <c r="E190" s="188"/>
      <c r="F190" s="188"/>
      <c r="G190" s="188"/>
      <c r="H190" s="188"/>
      <c r="I190" s="189">
        <f>IF(E179&lt;&gt;0,K190/E179, 0)</f>
        <v>4127.7799999999997</v>
      </c>
      <c r="J190" s="189"/>
      <c r="K190" s="189">
        <f>L180+L182+L188+L189+L183</f>
        <v>4127.7799999999997</v>
      </c>
      <c r="L190" s="189"/>
      <c r="AD190">
        <f>ROUND((Source!AT1044/100)*((ROUND(SUMIF(SmtRes!AQ478:'SmtRes'!AQ480,"=1",SmtRes!AD478:'SmtRes'!AD480)*Source!I1044, 2)+ROUND(SUMIF(SmtRes!AQ478:'SmtRes'!AQ480,"=1",SmtRes!AC478:'SmtRes'!AC480)*Source!I1044, 2))), 2)</f>
        <v>2042.72</v>
      </c>
      <c r="AE190">
        <f>ROUND((Source!AU1044/100)*((ROUND(SUMIF(SmtRes!AQ478:'SmtRes'!AQ480,"=1",SmtRes!AD478:'SmtRes'!AD480)*Source!I1044, 2)+ROUND(SUMIF(SmtRes!AQ478:'SmtRes'!AQ480,"=1",SmtRes!AC478:'SmtRes'!AC480)*Source!I1044, 2))), 2)</f>
        <v>867.19000000000005</v>
      </c>
      <c r="AN190" s="190">
        <f>L180+L182+L188+L189+L183</f>
        <v>4127.7799999999997</v>
      </c>
      <c r="AO190" s="190">
        <f>L182</f>
        <v>2870.1700000000001</v>
      </c>
      <c r="AQ190" t="s">
        <v>224</v>
      </c>
      <c r="AR190" s="190">
        <f>L180</f>
        <v>135.91</v>
      </c>
      <c r="AT190" s="190">
        <f>L183</f>
        <v>365.13</v>
      </c>
      <c r="AV190" t="s">
        <v>224</v>
      </c>
      <c r="AW190">
        <f>0</f>
        <v>0</v>
      </c>
      <c r="AZ190">
        <f>Source!X1044</f>
        <v>531.10000000000002</v>
      </c>
      <c r="BA190">
        <f>Source!Y1044</f>
        <v>225.47</v>
      </c>
      <c r="CD190">
        <v>1</v>
      </c>
    </row>
    <row r="191" ht="28.5">
      <c r="A191" s="169" t="s">
        <v>357</v>
      </c>
      <c r="B191" s="170" t="s">
        <v>396</v>
      </c>
      <c r="C191" s="170" t="str">
        <f>Source!G1045</f>
        <v xml:space="preserve">Засыпка вручную траншей, пазух котлованов и ям, группа грунтов: 1</v>
      </c>
      <c r="D191" s="171" t="str">
        <f>Source!H1045</f>
        <v xml:space="preserve">100 м3</v>
      </c>
      <c r="E191" s="172">
        <f>Source!K1045</f>
        <v>0.067499999999999991</v>
      </c>
      <c r="F191" s="172"/>
      <c r="G191" s="172">
        <f>Source!I1045</f>
        <v>0.067499999999999991</v>
      </c>
      <c r="H191" s="173"/>
      <c r="I191" s="174"/>
      <c r="J191" s="173"/>
      <c r="K191" s="174"/>
      <c r="L191" s="173"/>
    </row>
    <row r="192">
      <c r="C192" s="125" t="str">
        <f>"Объем: "&amp;Source!I1045&amp;"=6,75/"&amp;"100"</f>
        <v xml:space="preserve">Объем: 0.06749999999999999=6,75/100</v>
      </c>
    </row>
    <row r="193" ht="15">
      <c r="A193" s="179"/>
      <c r="B193" s="172">
        <v>1</v>
      </c>
      <c r="C193" s="179" t="s">
        <v>190</v>
      </c>
      <c r="D193" s="171" t="s">
        <v>165</v>
      </c>
      <c r="E193" s="180"/>
      <c r="F193" s="172"/>
      <c r="G193" s="172">
        <f>Source!U1045</f>
        <v>5.9737499999999999</v>
      </c>
      <c r="H193" s="172"/>
      <c r="I193" s="172"/>
      <c r="J193" s="172"/>
      <c r="K193" s="172"/>
      <c r="L193" s="181">
        <f>SUM(L194:L194)-SUMIF(CE194:CE194, 1, L194:L194)</f>
        <v>2435.2000000000003</v>
      </c>
    </row>
    <row r="194" ht="28.5">
      <c r="A194" s="170"/>
      <c r="B194" s="170" t="s">
        <v>397</v>
      </c>
      <c r="C194" s="182" t="s">
        <v>398</v>
      </c>
      <c r="D194" s="183" t="s">
        <v>165</v>
      </c>
      <c r="E194" s="184">
        <v>88.5</v>
      </c>
      <c r="F194" s="184"/>
      <c r="G194" s="184">
        <f>SmtRes!CX481</f>
        <v>5.9737499999999999</v>
      </c>
      <c r="H194" s="185"/>
      <c r="I194" s="186"/>
      <c r="J194" s="185">
        <f>SmtRes!CZ481</f>
        <v>407.64999999999998</v>
      </c>
      <c r="K194" s="186"/>
      <c r="L194" s="185">
        <f>SmtRes!DI481</f>
        <v>2435.2000000000003</v>
      </c>
    </row>
    <row r="195" ht="15">
      <c r="A195" s="170"/>
      <c r="B195" s="170"/>
      <c r="C195" s="187" t="s">
        <v>215</v>
      </c>
      <c r="D195" s="171"/>
      <c r="E195" s="172"/>
      <c r="F195" s="172"/>
      <c r="G195" s="172"/>
      <c r="H195" s="173"/>
      <c r="I195" s="174"/>
      <c r="J195" s="173"/>
      <c r="K195" s="174"/>
      <c r="L195" s="173">
        <f>L193</f>
        <v>2435.2000000000003</v>
      </c>
    </row>
    <row r="196" ht="14.25">
      <c r="A196" s="170"/>
      <c r="B196" s="170"/>
      <c r="C196" s="170" t="s">
        <v>217</v>
      </c>
      <c r="D196" s="171"/>
      <c r="E196" s="172"/>
      <c r="F196" s="172"/>
      <c r="G196" s="172"/>
      <c r="H196" s="173"/>
      <c r="I196" s="174"/>
      <c r="J196" s="173"/>
      <c r="K196" s="174"/>
      <c r="L196" s="173">
        <f>SUM(AR191:AR199)+SUM(AS191:AS199)+SUM(AT191:AT199)+SUM(AU191:AU199)+SUM(AV191:AV199)</f>
        <v>2435.2000000000003</v>
      </c>
    </row>
    <row r="197" ht="28.5">
      <c r="A197" s="170"/>
      <c r="B197" s="170" t="s">
        <v>284</v>
      </c>
      <c r="C197" s="170" t="s">
        <v>285</v>
      </c>
      <c r="D197" s="171" t="s">
        <v>220</v>
      </c>
      <c r="E197" s="172">
        <f>Source!BZ1045</f>
        <v>89</v>
      </c>
      <c r="F197" s="172"/>
      <c r="G197" s="172">
        <f>Source!AT1045</f>
        <v>89</v>
      </c>
      <c r="H197" s="173"/>
      <c r="I197" s="174"/>
      <c r="J197" s="173"/>
      <c r="K197" s="174"/>
      <c r="L197" s="173">
        <f>SUM(AZ191:AZ199)</f>
        <v>2167.3299999999999</v>
      </c>
    </row>
    <row r="198" ht="28.5">
      <c r="A198" s="182"/>
      <c r="B198" s="182" t="s">
        <v>286</v>
      </c>
      <c r="C198" s="182" t="s">
        <v>287</v>
      </c>
      <c r="D198" s="183" t="s">
        <v>220</v>
      </c>
      <c r="E198" s="184">
        <f>Source!CA1045</f>
        <v>40</v>
      </c>
      <c r="F198" s="184"/>
      <c r="G198" s="184">
        <f>Source!AU1045</f>
        <v>40</v>
      </c>
      <c r="H198" s="185"/>
      <c r="I198" s="186"/>
      <c r="J198" s="185"/>
      <c r="K198" s="186"/>
      <c r="L198" s="185">
        <f>SUM(BA191:BA199)</f>
        <v>974.08000000000004</v>
      </c>
    </row>
    <row r="199" ht="15">
      <c r="C199" s="188" t="s">
        <v>223</v>
      </c>
      <c r="D199" s="188"/>
      <c r="E199" s="188"/>
      <c r="F199" s="188"/>
      <c r="G199" s="188"/>
      <c r="H199" s="188"/>
      <c r="I199" s="189">
        <f>IF(E191&lt;&gt;0,K199/E191, 0)</f>
        <v>82616.444444444467</v>
      </c>
      <c r="J199" s="189"/>
      <c r="K199" s="189">
        <f>L193+L197+L198</f>
        <v>5576.6100000000006</v>
      </c>
      <c r="L199" s="189"/>
      <c r="AD199">
        <f>ROUND((Source!AT1045/100)*((ROUND(SUMIF(SmtRes!AQ481:'SmtRes'!AQ481,"=1",SmtRes!AD481:'SmtRes'!AD481)*Source!I1045, 2)+ROUND(SUMIF(SmtRes!AQ481:'SmtRes'!AQ481,"=1",SmtRes!AC481:'SmtRes'!AC481)*Source!I1045, 2))), 2)</f>
        <v>24.490000000000002</v>
      </c>
      <c r="AE199">
        <f>ROUND((Source!AU1045/100)*((ROUND(SUMIF(SmtRes!AQ481:'SmtRes'!AQ481,"=1",SmtRes!AD481:'SmtRes'!AD481)*Source!I1045, 2)+ROUND(SUMIF(SmtRes!AQ481:'SmtRes'!AQ481,"=1",SmtRes!AC481:'SmtRes'!AC481)*Source!I1045, 2))), 2)</f>
        <v>11.01</v>
      </c>
      <c r="AN199" s="190">
        <f>L193+L197+L198</f>
        <v>5576.6100000000006</v>
      </c>
      <c r="AO199">
        <f>0</f>
        <v>0</v>
      </c>
      <c r="AQ199" t="s">
        <v>224</v>
      </c>
      <c r="AR199" s="190">
        <f>L193</f>
        <v>2435.2000000000003</v>
      </c>
      <c r="AT199">
        <f>0</f>
        <v>0</v>
      </c>
      <c r="AV199" t="s">
        <v>224</v>
      </c>
      <c r="AW199">
        <f>0</f>
        <v>0</v>
      </c>
      <c r="AZ199">
        <f>Source!X1045</f>
        <v>2167.3299999999999</v>
      </c>
      <c r="BA199">
        <f>Source!Y1045</f>
        <v>974.08000000000004</v>
      </c>
      <c r="CD199">
        <v>1</v>
      </c>
    </row>
    <row r="201" ht="15">
      <c r="A201" s="191"/>
      <c r="B201" s="192"/>
      <c r="C201" s="187" t="s">
        <v>225</v>
      </c>
      <c r="D201" s="187"/>
      <c r="E201" s="187"/>
      <c r="F201" s="187"/>
      <c r="G201" s="187"/>
      <c r="H201" s="187"/>
      <c r="I201" s="181"/>
      <c r="J201" s="191"/>
      <c r="K201" s="193"/>
      <c r="L201" s="181">
        <f>L203+L204+L210+L214</f>
        <v>5738391.8800000008</v>
      </c>
    </row>
    <row r="202" ht="14.25">
      <c r="A202" s="194"/>
      <c r="B202" s="123"/>
      <c r="C202" s="195" t="s">
        <v>226</v>
      </c>
      <c r="D202" s="170"/>
      <c r="E202" s="170"/>
      <c r="F202" s="170"/>
      <c r="G202" s="170"/>
      <c r="H202" s="170"/>
      <c r="I202" s="173"/>
      <c r="J202" s="194"/>
      <c r="K202" s="172"/>
      <c r="L202" s="173"/>
    </row>
    <row r="203" ht="14.25">
      <c r="A203" s="194"/>
      <c r="B203" s="123"/>
      <c r="C203" s="170" t="s">
        <v>227</v>
      </c>
      <c r="D203" s="170"/>
      <c r="E203" s="170"/>
      <c r="F203" s="170"/>
      <c r="G203" s="170"/>
      <c r="H203" s="170"/>
      <c r="I203" s="173"/>
      <c r="J203" s="194"/>
      <c r="K203" s="172"/>
      <c r="L203" s="173">
        <f>SUM(AR53:AR199)</f>
        <v>340571.58999999997</v>
      </c>
    </row>
    <row r="204" ht="14.25" hidden="1">
      <c r="A204" s="194"/>
      <c r="B204" s="123"/>
      <c r="C204" s="170" t="s">
        <v>228</v>
      </c>
      <c r="D204" s="170"/>
      <c r="E204" s="170"/>
      <c r="F204" s="170"/>
      <c r="G204" s="170"/>
      <c r="H204" s="170"/>
      <c r="I204" s="173"/>
      <c r="J204" s="194"/>
      <c r="K204" s="172"/>
      <c r="L204" s="173">
        <f>L206+L209+L208</f>
        <v>2990639.8000000007</v>
      </c>
    </row>
    <row r="205" ht="14.25" hidden="1">
      <c r="A205" s="194"/>
      <c r="B205" s="123"/>
      <c r="C205" s="195" t="s">
        <v>229</v>
      </c>
      <c r="D205" s="170"/>
      <c r="E205" s="170"/>
      <c r="F205" s="170"/>
      <c r="G205" s="170"/>
      <c r="H205" s="170"/>
      <c r="I205" s="173"/>
      <c r="J205" s="194"/>
      <c r="K205" s="172"/>
      <c r="L205" s="173"/>
    </row>
    <row r="206" ht="14.25">
      <c r="A206" s="194"/>
      <c r="B206" s="123"/>
      <c r="C206" s="170" t="s">
        <v>228</v>
      </c>
      <c r="D206" s="170"/>
      <c r="E206" s="170"/>
      <c r="F206" s="170"/>
      <c r="G206" s="170"/>
      <c r="H206" s="170"/>
      <c r="I206" s="173"/>
      <c r="J206" s="194"/>
      <c r="K206" s="172"/>
      <c r="L206" s="173">
        <f>SUM(AO53:AO199)</f>
        <v>2541006.5300000007</v>
      </c>
    </row>
    <row r="207" ht="14.25" hidden="1">
      <c r="A207" s="194"/>
      <c r="B207" s="123"/>
      <c r="C207" s="195" t="s">
        <v>230</v>
      </c>
      <c r="D207" s="170"/>
      <c r="E207" s="170"/>
      <c r="F207" s="170"/>
      <c r="G207" s="170"/>
      <c r="H207" s="170"/>
      <c r="I207" s="173"/>
      <c r="J207" s="194"/>
      <c r="K207" s="172"/>
      <c r="L207" s="173"/>
    </row>
    <row r="208" ht="14.25">
      <c r="A208" s="194"/>
      <c r="B208" s="123"/>
      <c r="C208" s="170" t="s">
        <v>231</v>
      </c>
      <c r="D208" s="170"/>
      <c r="E208" s="170"/>
      <c r="F208" s="170"/>
      <c r="G208" s="170"/>
      <c r="H208" s="170"/>
      <c r="I208" s="173"/>
      <c r="J208" s="194"/>
      <c r="K208" s="172"/>
      <c r="L208" s="173">
        <f>SUM(AT53:AT199)</f>
        <v>449633.26999999996</v>
      </c>
    </row>
    <row r="209" ht="14.25" hidden="1">
      <c r="A209" s="194"/>
      <c r="B209" s="123"/>
      <c r="C209" s="170" t="s">
        <v>232</v>
      </c>
      <c r="D209" s="170"/>
      <c r="E209" s="170"/>
      <c r="F209" s="170"/>
      <c r="G209" s="170"/>
      <c r="H209" s="170"/>
      <c r="I209" s="173"/>
      <c r="J209" s="194"/>
      <c r="K209" s="172"/>
      <c r="L209" s="173">
        <f>SUM(AV53:AV199)</f>
        <v>0</v>
      </c>
    </row>
    <row r="210" ht="14.25">
      <c r="A210" s="194"/>
      <c r="B210" s="123"/>
      <c r="C210" s="170" t="s">
        <v>233</v>
      </c>
      <c r="D210" s="170"/>
      <c r="E210" s="170"/>
      <c r="F210" s="170"/>
      <c r="G210" s="170"/>
      <c r="H210" s="170"/>
      <c r="I210" s="173"/>
      <c r="J210" s="194"/>
      <c r="K210" s="172"/>
      <c r="L210" s="173">
        <f>L212+L213</f>
        <v>2407180.4899999998</v>
      </c>
    </row>
    <row r="211" ht="14.25">
      <c r="A211" s="194"/>
      <c r="B211" s="123"/>
      <c r="C211" s="195" t="s">
        <v>229</v>
      </c>
      <c r="D211" s="170"/>
      <c r="E211" s="170"/>
      <c r="F211" s="170"/>
      <c r="G211" s="170"/>
      <c r="H211" s="170"/>
      <c r="I211" s="173"/>
      <c r="J211" s="194"/>
      <c r="K211" s="172"/>
      <c r="L211" s="173"/>
    </row>
    <row r="212" ht="14.25">
      <c r="A212" s="194"/>
      <c r="B212" s="123"/>
      <c r="C212" s="170" t="s">
        <v>234</v>
      </c>
      <c r="D212" s="170"/>
      <c r="E212" s="170"/>
      <c r="F212" s="170"/>
      <c r="G212" s="170"/>
      <c r="H212" s="170"/>
      <c r="I212" s="173"/>
      <c r="J212" s="194"/>
      <c r="K212" s="172"/>
      <c r="L212" s="173">
        <f>SUM(AW53:AW199)-SUM(BK53:BK199)</f>
        <v>2407180.4899999998</v>
      </c>
    </row>
    <row r="213" ht="14.25" hidden="1">
      <c r="A213" s="194"/>
      <c r="B213" s="123"/>
      <c r="C213" s="170" t="s">
        <v>235</v>
      </c>
      <c r="D213" s="170"/>
      <c r="E213" s="170"/>
      <c r="F213" s="170"/>
      <c r="G213" s="170"/>
      <c r="H213" s="170"/>
      <c r="I213" s="173"/>
      <c r="J213" s="194"/>
      <c r="K213" s="172"/>
      <c r="L213" s="173">
        <f>SUM(BC53:BC199)</f>
        <v>0</v>
      </c>
    </row>
    <row r="214" ht="14.25" hidden="1">
      <c r="A214" s="194"/>
      <c r="B214" s="123"/>
      <c r="C214" s="170" t="s">
        <v>236</v>
      </c>
      <c r="D214" s="170"/>
      <c r="E214" s="170"/>
      <c r="F214" s="170"/>
      <c r="G214" s="170"/>
      <c r="H214" s="170"/>
      <c r="I214" s="173"/>
      <c r="J214" s="194"/>
      <c r="K214" s="172"/>
      <c r="L214" s="173">
        <f>SUM(BB53:BB199)</f>
        <v>0</v>
      </c>
    </row>
    <row r="215" ht="14.25">
      <c r="A215" s="194"/>
      <c r="B215" s="123"/>
      <c r="C215" s="170" t="s">
        <v>237</v>
      </c>
      <c r="D215" s="170"/>
      <c r="E215" s="170"/>
      <c r="F215" s="170"/>
      <c r="G215" s="170"/>
      <c r="H215" s="170"/>
      <c r="I215" s="173"/>
      <c r="J215" s="194"/>
      <c r="K215" s="172"/>
      <c r="L215" s="173">
        <f>SUM(AR53:AR199)+SUM(AT53:AT199)+SUM(AV53:AV199)</f>
        <v>790204.85999999987</v>
      </c>
    </row>
    <row r="216" ht="14.25">
      <c r="A216" s="194"/>
      <c r="B216" s="123"/>
      <c r="C216" s="170" t="s">
        <v>238</v>
      </c>
      <c r="D216" s="170"/>
      <c r="E216" s="170"/>
      <c r="F216" s="170"/>
      <c r="G216" s="170"/>
      <c r="H216" s="170"/>
      <c r="I216" s="173"/>
      <c r="J216" s="194"/>
      <c r="K216" s="172"/>
      <c r="L216" s="173">
        <f>SUM(AZ53:AZ199)</f>
        <v>834148.14999999991</v>
      </c>
    </row>
    <row r="217" ht="14.25">
      <c r="A217" s="194"/>
      <c r="B217" s="123"/>
      <c r="C217" s="170" t="s">
        <v>239</v>
      </c>
      <c r="D217" s="170"/>
      <c r="E217" s="170"/>
      <c r="F217" s="170"/>
      <c r="G217" s="170"/>
      <c r="H217" s="170"/>
      <c r="I217" s="173"/>
      <c r="J217" s="194"/>
      <c r="K217" s="172"/>
      <c r="L217" s="173">
        <f>SUM(BA53:BA199)</f>
        <v>365439.06</v>
      </c>
    </row>
    <row r="218" ht="14.25" hidden="1">
      <c r="A218" s="194"/>
      <c r="B218" s="123"/>
      <c r="C218" s="170" t="s">
        <v>240</v>
      </c>
      <c r="D218" s="170"/>
      <c r="E218" s="170"/>
      <c r="F218" s="170"/>
      <c r="G218" s="170"/>
      <c r="H218" s="170"/>
      <c r="I218" s="173"/>
      <c r="J218" s="194"/>
      <c r="K218" s="172"/>
      <c r="L218" s="173">
        <f>L220+L221</f>
        <v>0</v>
      </c>
    </row>
    <row r="219" ht="14.25" hidden="1">
      <c r="A219" s="194"/>
      <c r="B219" s="123"/>
      <c r="C219" s="195" t="s">
        <v>226</v>
      </c>
      <c r="D219" s="170"/>
      <c r="E219" s="170"/>
      <c r="F219" s="170"/>
      <c r="G219" s="170"/>
      <c r="H219" s="170"/>
      <c r="I219" s="173"/>
      <c r="J219" s="194"/>
      <c r="K219" s="172"/>
      <c r="L219" s="173"/>
    </row>
    <row r="220" ht="14.25" hidden="1">
      <c r="A220" s="194"/>
      <c r="B220" s="123"/>
      <c r="C220" s="170" t="s">
        <v>241</v>
      </c>
      <c r="D220" s="170"/>
      <c r="E220" s="170"/>
      <c r="F220" s="170"/>
      <c r="G220" s="170"/>
      <c r="H220" s="170"/>
      <c r="I220" s="173"/>
      <c r="J220" s="194"/>
      <c r="K220" s="172"/>
      <c r="L220" s="173">
        <f>SUM(BK53:BK199)</f>
        <v>0</v>
      </c>
    </row>
    <row r="221" ht="14.25" hidden="1">
      <c r="A221" s="194"/>
      <c r="B221" s="123"/>
      <c r="C221" s="170" t="s">
        <v>242</v>
      </c>
      <c r="D221" s="170"/>
      <c r="E221" s="170"/>
      <c r="F221" s="170"/>
      <c r="G221" s="170"/>
      <c r="H221" s="170"/>
      <c r="I221" s="173"/>
      <c r="J221" s="194"/>
      <c r="K221" s="172"/>
      <c r="L221" s="173">
        <f>SUM(BD53:BD199)</f>
        <v>0</v>
      </c>
    </row>
    <row r="222" ht="14.25" hidden="1">
      <c r="A222" s="194"/>
      <c r="B222" s="123"/>
      <c r="C222" s="170" t="s">
        <v>243</v>
      </c>
      <c r="D222" s="170"/>
      <c r="E222" s="170"/>
      <c r="F222" s="170"/>
      <c r="G222" s="170"/>
      <c r="H222" s="170"/>
      <c r="I222" s="173"/>
      <c r="J222" s="194"/>
      <c r="K222" s="172"/>
      <c r="L222" s="173"/>
    </row>
    <row r="223" ht="14.25" hidden="1">
      <c r="A223" s="194"/>
      <c r="B223" s="123"/>
      <c r="C223" s="170" t="s">
        <v>243</v>
      </c>
      <c r="D223" s="170"/>
      <c r="E223" s="170"/>
      <c r="F223" s="170"/>
      <c r="G223" s="170"/>
      <c r="H223" s="170"/>
      <c r="I223" s="173"/>
      <c r="J223" s="194"/>
      <c r="K223" s="172"/>
      <c r="L223" s="173">
        <f>SUM(BQ53:BQ199)</f>
        <v>0</v>
      </c>
    </row>
    <row r="224" ht="14.25" hidden="1">
      <c r="A224" s="194"/>
      <c r="B224" s="123"/>
      <c r="C224" s="170" t="s">
        <v>244</v>
      </c>
      <c r="D224" s="170"/>
      <c r="E224" s="170"/>
      <c r="F224" s="170"/>
      <c r="G224" s="170"/>
      <c r="H224" s="170"/>
      <c r="I224" s="173"/>
      <c r="J224" s="194"/>
      <c r="K224" s="172"/>
      <c r="L224" s="173">
        <f>SUM(BO53:BO199)</f>
        <v>0</v>
      </c>
    </row>
    <row r="225" ht="15">
      <c r="A225" s="191"/>
      <c r="B225" s="192"/>
      <c r="C225" s="187" t="s">
        <v>245</v>
      </c>
      <c r="D225" s="187"/>
      <c r="E225" s="187"/>
      <c r="F225" s="187"/>
      <c r="G225" s="187"/>
      <c r="H225" s="187"/>
      <c r="I225" s="181"/>
      <c r="J225" s="191"/>
      <c r="K225" s="193"/>
      <c r="L225" s="181">
        <f>L201+L216+L217+L218+L223+L224</f>
        <v>6937979.0900000008</v>
      </c>
    </row>
    <row r="226" ht="14.25">
      <c r="A226" s="194"/>
      <c r="B226" s="123"/>
      <c r="C226" s="195" t="s">
        <v>246</v>
      </c>
      <c r="D226" s="170"/>
      <c r="E226" s="170"/>
      <c r="F226" s="170"/>
      <c r="G226" s="170"/>
      <c r="H226" s="170"/>
      <c r="I226" s="173"/>
      <c r="J226" s="194"/>
      <c r="K226" s="172"/>
      <c r="L226" s="173"/>
    </row>
    <row r="227" ht="14.25">
      <c r="A227" s="194"/>
      <c r="B227" s="123"/>
      <c r="C227" s="170" t="s">
        <v>247</v>
      </c>
      <c r="D227" s="170"/>
      <c r="E227" s="170"/>
      <c r="F227" s="170"/>
      <c r="G227" s="170"/>
      <c r="H227" s="170"/>
      <c r="I227" s="173"/>
      <c r="J227" s="194"/>
      <c r="K227" s="172"/>
      <c r="L227" s="173">
        <f>SUM(AX53:AX199)</f>
        <v>1448173.23</v>
      </c>
    </row>
    <row r="228" ht="14.25" hidden="1">
      <c r="A228" s="194"/>
      <c r="B228" s="123"/>
      <c r="C228" s="170" t="s">
        <v>248</v>
      </c>
      <c r="D228" s="170"/>
      <c r="E228" s="170"/>
      <c r="F228" s="170"/>
      <c r="G228" s="170"/>
      <c r="H228" s="170"/>
      <c r="I228" s="173"/>
      <c r="J228" s="194"/>
      <c r="K228" s="172"/>
      <c r="L228" s="173">
        <f>SUM(AY53:AY199)</f>
        <v>0</v>
      </c>
    </row>
    <row r="229" ht="14.25">
      <c r="A229" s="194"/>
      <c r="B229" s="123"/>
      <c r="C229" s="170" t="s">
        <v>249</v>
      </c>
      <c r="D229" s="170"/>
      <c r="E229" s="170"/>
      <c r="F229" s="174"/>
      <c r="G229" s="180">
        <f>Source!F1069</f>
        <v>612.35874999999999</v>
      </c>
      <c r="H229" s="194"/>
      <c r="I229" s="194"/>
      <c r="J229" s="194"/>
      <c r="K229" s="194"/>
      <c r="L229" s="194"/>
    </row>
    <row r="230" ht="14.25">
      <c r="A230" s="194"/>
      <c r="B230" s="123"/>
      <c r="C230" s="170" t="s">
        <v>250</v>
      </c>
      <c r="D230" s="170"/>
      <c r="E230" s="170"/>
      <c r="F230" s="174"/>
      <c r="G230" s="180">
        <f>Source!F1070</f>
        <v>683.48039999999992</v>
      </c>
      <c r="H230" s="194"/>
      <c r="I230" s="194"/>
      <c r="J230" s="194"/>
      <c r="K230" s="194"/>
      <c r="L230" s="194"/>
    </row>
    <row r="233" ht="15">
      <c r="A233" s="196"/>
      <c r="B233" s="197"/>
      <c r="C233" s="198" t="s">
        <v>251</v>
      </c>
      <c r="D233" s="198"/>
      <c r="E233" s="198"/>
      <c r="F233" s="198"/>
      <c r="G233" s="198"/>
      <c r="H233" s="198"/>
      <c r="I233" s="189"/>
      <c r="J233" s="196"/>
      <c r="K233" s="199"/>
      <c r="L233" s="189"/>
    </row>
    <row r="235" ht="15">
      <c r="A235" s="191"/>
      <c r="B235" s="192"/>
      <c r="C235" s="187" t="s">
        <v>252</v>
      </c>
      <c r="D235" s="187"/>
      <c r="E235" s="187"/>
      <c r="F235" s="187"/>
      <c r="G235" s="187"/>
      <c r="H235" s="187"/>
      <c r="I235" s="181"/>
      <c r="J235" s="191"/>
      <c r="K235" s="193"/>
      <c r="L235" s="181">
        <f>L237+L252+L253</f>
        <v>6795579.4300000006</v>
      </c>
    </row>
    <row r="236" ht="14.25">
      <c r="A236" s="194"/>
      <c r="B236" s="123"/>
      <c r="C236" s="195" t="s">
        <v>226</v>
      </c>
      <c r="D236" s="170"/>
      <c r="E236" s="170"/>
      <c r="F236" s="170"/>
      <c r="G236" s="170"/>
      <c r="H236" s="170"/>
      <c r="I236" s="173"/>
      <c r="J236" s="194"/>
      <c r="K236" s="172"/>
      <c r="L236" s="173"/>
    </row>
    <row r="237" ht="14.25">
      <c r="A237" s="194"/>
      <c r="B237" s="123"/>
      <c r="C237" s="170" t="s">
        <v>253</v>
      </c>
      <c r="D237" s="170"/>
      <c r="E237" s="170"/>
      <c r="F237" s="170"/>
      <c r="G237" s="170"/>
      <c r="H237" s="170"/>
      <c r="I237" s="173"/>
      <c r="J237" s="194"/>
      <c r="K237" s="172"/>
      <c r="L237" s="173">
        <f>L239+L240+L246+L250</f>
        <v>5676957.9700000007</v>
      </c>
    </row>
    <row r="238" ht="14.25">
      <c r="A238" s="194"/>
      <c r="B238" s="123"/>
      <c r="C238" s="195" t="s">
        <v>226</v>
      </c>
      <c r="D238" s="170"/>
      <c r="E238" s="170"/>
      <c r="F238" s="170"/>
      <c r="G238" s="170"/>
      <c r="H238" s="170"/>
      <c r="I238" s="173"/>
      <c r="J238" s="194"/>
      <c r="K238" s="172"/>
      <c r="L238" s="173"/>
    </row>
    <row r="239" ht="14.25">
      <c r="A239" s="194"/>
      <c r="B239" s="123"/>
      <c r="C239" s="170" t="s">
        <v>254</v>
      </c>
      <c r="D239" s="170"/>
      <c r="E239" s="170"/>
      <c r="F239" s="170"/>
      <c r="G239" s="170"/>
      <c r="H239" s="170"/>
      <c r="I239" s="173"/>
      <c r="J239" s="194"/>
      <c r="K239" s="172"/>
      <c r="L239" s="173">
        <f>SUMIF(CD52:CD231, 1, AR52:AR231)</f>
        <v>286911.98999999999</v>
      </c>
    </row>
    <row r="240" ht="14.25" hidden="1">
      <c r="A240" s="194"/>
      <c r="B240" s="123"/>
      <c r="C240" s="170" t="s">
        <v>228</v>
      </c>
      <c r="D240" s="170"/>
      <c r="E240" s="170"/>
      <c r="F240" s="170"/>
      <c r="G240" s="170"/>
      <c r="H240" s="170"/>
      <c r="I240" s="173"/>
      <c r="J240" s="194"/>
      <c r="K240" s="172"/>
      <c r="L240" s="173">
        <f>L242+L245+L244</f>
        <v>2987350.1800000006</v>
      </c>
    </row>
    <row r="241" ht="14.25" hidden="1">
      <c r="A241" s="194"/>
      <c r="B241" s="123"/>
      <c r="C241" s="195" t="s">
        <v>229</v>
      </c>
      <c r="D241" s="170"/>
      <c r="E241" s="170"/>
      <c r="F241" s="170"/>
      <c r="G241" s="170"/>
      <c r="H241" s="170"/>
      <c r="I241" s="173"/>
      <c r="J241" s="194"/>
      <c r="K241" s="172"/>
      <c r="L241" s="173"/>
    </row>
    <row r="242" ht="14.25">
      <c r="A242" s="194"/>
      <c r="B242" s="123"/>
      <c r="C242" s="170" t="s">
        <v>228</v>
      </c>
      <c r="D242" s="170"/>
      <c r="E242" s="170"/>
      <c r="F242" s="170"/>
      <c r="G242" s="170"/>
      <c r="H242" s="170"/>
      <c r="I242" s="173"/>
      <c r="J242" s="194"/>
      <c r="K242" s="172"/>
      <c r="L242" s="173">
        <f>SUMIF(CD52:CD231, 1, AO52:AO231)</f>
        <v>2538763.8900000006</v>
      </c>
    </row>
    <row r="243" ht="14.25" hidden="1">
      <c r="A243" s="194"/>
      <c r="B243" s="123"/>
      <c r="C243" s="195" t="s">
        <v>230</v>
      </c>
      <c r="D243" s="170"/>
      <c r="E243" s="170"/>
      <c r="F243" s="170"/>
      <c r="G243" s="170"/>
      <c r="H243" s="170"/>
      <c r="I243" s="173"/>
      <c r="J243" s="194"/>
      <c r="K243" s="172"/>
      <c r="L243" s="173"/>
    </row>
    <row r="244" ht="14.25">
      <c r="A244" s="194"/>
      <c r="B244" s="123"/>
      <c r="C244" s="170" t="s">
        <v>231</v>
      </c>
      <c r="D244" s="170"/>
      <c r="E244" s="170"/>
      <c r="F244" s="170"/>
      <c r="G244" s="170"/>
      <c r="H244" s="170"/>
      <c r="I244" s="173"/>
      <c r="J244" s="194"/>
      <c r="K244" s="172"/>
      <c r="L244" s="173">
        <f>SUMIF(CD52:CD231, 1, AT52:AT231)</f>
        <v>448586.28999999998</v>
      </c>
    </row>
    <row r="245" ht="14.25" hidden="1">
      <c r="A245" s="194"/>
      <c r="B245" s="123"/>
      <c r="C245" s="170" t="s">
        <v>232</v>
      </c>
      <c r="D245" s="170"/>
      <c r="E245" s="170"/>
      <c r="F245" s="170"/>
      <c r="G245" s="170"/>
      <c r="H245" s="170"/>
      <c r="I245" s="173"/>
      <c r="J245" s="194"/>
      <c r="K245" s="172"/>
      <c r="L245" s="173">
        <f>SUMIF(CD52:CD231, 1, AV52:AV231)</f>
        <v>0</v>
      </c>
    </row>
    <row r="246" ht="14.25">
      <c r="A246" s="194"/>
      <c r="B246" s="123"/>
      <c r="C246" s="170" t="s">
        <v>233</v>
      </c>
      <c r="D246" s="170"/>
      <c r="E246" s="170"/>
      <c r="F246" s="170"/>
      <c r="G246" s="170"/>
      <c r="H246" s="170"/>
      <c r="I246" s="173"/>
      <c r="J246" s="194"/>
      <c r="K246" s="172"/>
      <c r="L246" s="173">
        <f>L248+L249</f>
        <v>2402695.7999999998</v>
      </c>
    </row>
    <row r="247" ht="14.25">
      <c r="A247" s="194"/>
      <c r="B247" s="123"/>
      <c r="C247" s="195" t="s">
        <v>229</v>
      </c>
      <c r="D247" s="170"/>
      <c r="E247" s="170"/>
      <c r="F247" s="170"/>
      <c r="G247" s="170"/>
      <c r="H247" s="170"/>
      <c r="I247" s="173"/>
      <c r="J247" s="194"/>
      <c r="K247" s="172"/>
      <c r="L247" s="173"/>
    </row>
    <row r="248" ht="14.25">
      <c r="A248" s="194"/>
      <c r="B248" s="123"/>
      <c r="C248" s="170" t="s">
        <v>234</v>
      </c>
      <c r="D248" s="170"/>
      <c r="E248" s="170"/>
      <c r="F248" s="170"/>
      <c r="G248" s="170"/>
      <c r="H248" s="170"/>
      <c r="I248" s="173"/>
      <c r="J248" s="194"/>
      <c r="K248" s="172"/>
      <c r="L248" s="173">
        <f>SUMIF(CD52:CD231, 1, AW52:AW231)-SUMIF(CD52:CD231, 1, BK52:BK231)</f>
        <v>2402695.7999999998</v>
      </c>
    </row>
    <row r="249" ht="14.25" hidden="1">
      <c r="A249" s="194"/>
      <c r="B249" s="123"/>
      <c r="C249" s="170" t="s">
        <v>235</v>
      </c>
      <c r="D249" s="170"/>
      <c r="E249" s="170"/>
      <c r="F249" s="170"/>
      <c r="G249" s="170"/>
      <c r="H249" s="170"/>
      <c r="I249" s="173"/>
      <c r="J249" s="194"/>
      <c r="K249" s="172"/>
      <c r="L249" s="173">
        <f>SUMIF(CD52:CD231, 1, BC52:BC231)</f>
        <v>0</v>
      </c>
    </row>
    <row r="250" ht="14.25" hidden="1">
      <c r="A250" s="194"/>
      <c r="B250" s="123"/>
      <c r="C250" s="170" t="s">
        <v>236</v>
      </c>
      <c r="D250" s="170"/>
      <c r="E250" s="170"/>
      <c r="F250" s="170"/>
      <c r="G250" s="170"/>
      <c r="H250" s="170"/>
      <c r="I250" s="173"/>
      <c r="J250" s="194"/>
      <c r="K250" s="172"/>
      <c r="L250" s="173">
        <f>SUMIF(CD52:CD231, 1, BB52:BB231)</f>
        <v>0</v>
      </c>
    </row>
    <row r="251" ht="14.25">
      <c r="A251" s="194"/>
      <c r="B251" s="123"/>
      <c r="C251" s="170" t="s">
        <v>255</v>
      </c>
      <c r="D251" s="170"/>
      <c r="E251" s="170"/>
      <c r="F251" s="170"/>
      <c r="G251" s="170"/>
      <c r="H251" s="170"/>
      <c r="I251" s="173"/>
      <c r="J251" s="194"/>
      <c r="K251" s="172"/>
      <c r="L251" s="173">
        <f>SUMIF(CD52:CD231, 1, AR52:AR231)+SUMIF(CD52:CD231, 1, AT52:AT231)+SUMIF(CD52:CD231, 1, AV52:AV231)</f>
        <v>735498.28000000003</v>
      </c>
    </row>
    <row r="252" ht="14.25">
      <c r="A252" s="194"/>
      <c r="B252" s="123"/>
      <c r="C252" s="170" t="s">
        <v>256</v>
      </c>
      <c r="D252" s="170"/>
      <c r="E252" s="170"/>
      <c r="F252" s="170"/>
      <c r="G252" s="170"/>
      <c r="H252" s="170"/>
      <c r="I252" s="173"/>
      <c r="J252" s="194"/>
      <c r="K252" s="172"/>
      <c r="L252" s="173">
        <f>SUMIF(CD52:CD231, 1, AZ52:AZ231)</f>
        <v>781082.75999999989</v>
      </c>
    </row>
    <row r="253" ht="14.25">
      <c r="A253" s="194"/>
      <c r="B253" s="123"/>
      <c r="C253" s="170" t="s">
        <v>257</v>
      </c>
      <c r="D253" s="170"/>
      <c r="E253" s="170"/>
      <c r="F253" s="170"/>
      <c r="G253" s="170"/>
      <c r="H253" s="170"/>
      <c r="I253" s="173"/>
      <c r="J253" s="194"/>
      <c r="K253" s="172"/>
      <c r="L253" s="173">
        <f>SUMIF(CD52:CD231, 1, BA52:BA231)</f>
        <v>337538.70000000001</v>
      </c>
    </row>
    <row r="255" ht="15">
      <c r="A255" s="191"/>
      <c r="B255" s="192"/>
      <c r="C255" s="187" t="s">
        <v>258</v>
      </c>
      <c r="D255" s="187"/>
      <c r="E255" s="187"/>
      <c r="F255" s="187"/>
      <c r="G255" s="187"/>
      <c r="H255" s="187"/>
      <c r="I255" s="181"/>
      <c r="J255" s="191"/>
      <c r="K255" s="193"/>
      <c r="L255" s="181">
        <f>L257+L272+L273</f>
        <v>142399.66000000003</v>
      </c>
    </row>
    <row r="256" ht="14.25">
      <c r="A256" s="194"/>
      <c r="B256" s="123"/>
      <c r="C256" s="195" t="s">
        <v>226</v>
      </c>
      <c r="D256" s="170"/>
      <c r="E256" s="170"/>
      <c r="F256" s="170"/>
      <c r="G256" s="170"/>
      <c r="H256" s="170"/>
      <c r="I256" s="173"/>
      <c r="J256" s="194"/>
      <c r="K256" s="172"/>
      <c r="L256" s="173"/>
    </row>
    <row r="257" ht="14.25">
      <c r="A257" s="194"/>
      <c r="B257" s="123"/>
      <c r="C257" s="170" t="s">
        <v>253</v>
      </c>
      <c r="D257" s="170"/>
      <c r="E257" s="170"/>
      <c r="F257" s="170"/>
      <c r="G257" s="170"/>
      <c r="H257" s="170"/>
      <c r="I257" s="173"/>
      <c r="J257" s="194"/>
      <c r="K257" s="172"/>
      <c r="L257" s="173">
        <f>L259+L260+L266+L270</f>
        <v>61433.910000000011</v>
      </c>
    </row>
    <row r="258" ht="14.25">
      <c r="A258" s="194"/>
      <c r="B258" s="123"/>
      <c r="C258" s="195" t="s">
        <v>226</v>
      </c>
      <c r="D258" s="170"/>
      <c r="E258" s="170"/>
      <c r="F258" s="170"/>
      <c r="G258" s="170"/>
      <c r="H258" s="170"/>
      <c r="I258" s="173"/>
      <c r="J258" s="194"/>
      <c r="K258" s="172"/>
      <c r="L258" s="173"/>
    </row>
    <row r="259" ht="14.25">
      <c r="A259" s="194"/>
      <c r="B259" s="123"/>
      <c r="C259" s="170" t="s">
        <v>254</v>
      </c>
      <c r="D259" s="170"/>
      <c r="E259" s="170"/>
      <c r="F259" s="170"/>
      <c r="G259" s="170"/>
      <c r="H259" s="170"/>
      <c r="I259" s="173"/>
      <c r="J259" s="194"/>
      <c r="K259" s="172"/>
      <c r="L259" s="173">
        <f>SUMIF(CD52:CD253, 2, AR52:AR253)</f>
        <v>53659.600000000006</v>
      </c>
    </row>
    <row r="260" ht="14.25" hidden="1">
      <c r="A260" s="194"/>
      <c r="B260" s="123"/>
      <c r="C260" s="170" t="s">
        <v>228</v>
      </c>
      <c r="D260" s="170"/>
      <c r="E260" s="170"/>
      <c r="F260" s="170"/>
      <c r="G260" s="170"/>
      <c r="H260" s="170"/>
      <c r="I260" s="173"/>
      <c r="J260" s="194"/>
      <c r="K260" s="172"/>
      <c r="L260" s="173">
        <f>L262+L265+L264</f>
        <v>3289.6200000000003</v>
      </c>
    </row>
    <row r="261" ht="14.25" hidden="1">
      <c r="A261" s="194"/>
      <c r="B261" s="123"/>
      <c r="C261" s="195" t="s">
        <v>229</v>
      </c>
      <c r="D261" s="170"/>
      <c r="E261" s="170"/>
      <c r="F261" s="170"/>
      <c r="G261" s="170"/>
      <c r="H261" s="170"/>
      <c r="I261" s="173"/>
      <c r="J261" s="194"/>
      <c r="K261" s="172"/>
      <c r="L261" s="173"/>
    </row>
    <row r="262" ht="14.25">
      <c r="A262" s="194"/>
      <c r="B262" s="123"/>
      <c r="C262" s="170" t="s">
        <v>228</v>
      </c>
      <c r="D262" s="170"/>
      <c r="E262" s="170"/>
      <c r="F262" s="170"/>
      <c r="G262" s="170"/>
      <c r="H262" s="170"/>
      <c r="I262" s="173"/>
      <c r="J262" s="194"/>
      <c r="K262" s="172"/>
      <c r="L262" s="173">
        <f>SUMIF(CD52:CD253, 2, AO52:AO253)</f>
        <v>2242.6400000000003</v>
      </c>
    </row>
    <row r="263" ht="14.25" hidden="1">
      <c r="A263" s="194"/>
      <c r="B263" s="123"/>
      <c r="C263" s="195" t="s">
        <v>230</v>
      </c>
      <c r="D263" s="170"/>
      <c r="E263" s="170"/>
      <c r="F263" s="170"/>
      <c r="G263" s="170"/>
      <c r="H263" s="170"/>
      <c r="I263" s="173"/>
      <c r="J263" s="194"/>
      <c r="K263" s="172"/>
      <c r="L263" s="173"/>
    </row>
    <row r="264" ht="14.25">
      <c r="A264" s="194"/>
      <c r="B264" s="123"/>
      <c r="C264" s="170" t="s">
        <v>231</v>
      </c>
      <c r="D264" s="170"/>
      <c r="E264" s="170"/>
      <c r="F264" s="170"/>
      <c r="G264" s="170"/>
      <c r="H264" s="170"/>
      <c r="I264" s="173"/>
      <c r="J264" s="194"/>
      <c r="K264" s="172"/>
      <c r="L264" s="173">
        <f>SUMIF(CD52:CD253, 2, AT52:AT253)</f>
        <v>1046.98</v>
      </c>
    </row>
    <row r="265" ht="14.25" hidden="1">
      <c r="A265" s="194"/>
      <c r="B265" s="123"/>
      <c r="C265" s="170" t="s">
        <v>232</v>
      </c>
      <c r="D265" s="170"/>
      <c r="E265" s="170"/>
      <c r="F265" s="170"/>
      <c r="G265" s="170"/>
      <c r="H265" s="170"/>
      <c r="I265" s="173"/>
      <c r="J265" s="194"/>
      <c r="K265" s="172"/>
      <c r="L265" s="173">
        <f>SUMIF(CD52:CD253, 2, AV52:AV253)</f>
        <v>0</v>
      </c>
    </row>
    <row r="266" ht="14.25">
      <c r="A266" s="194"/>
      <c r="B266" s="123"/>
      <c r="C266" s="170" t="s">
        <v>233</v>
      </c>
      <c r="D266" s="170"/>
      <c r="E266" s="170"/>
      <c r="F266" s="170"/>
      <c r="G266" s="170"/>
      <c r="H266" s="170"/>
      <c r="I266" s="173"/>
      <c r="J266" s="194"/>
      <c r="K266" s="172"/>
      <c r="L266" s="173">
        <f>L268+L269</f>
        <v>4484.6900000000005</v>
      </c>
    </row>
    <row r="267" ht="14.25">
      <c r="A267" s="194"/>
      <c r="B267" s="123"/>
      <c r="C267" s="195" t="s">
        <v>229</v>
      </c>
      <c r="D267" s="170"/>
      <c r="E267" s="170"/>
      <c r="F267" s="170"/>
      <c r="G267" s="170"/>
      <c r="H267" s="170"/>
      <c r="I267" s="173"/>
      <c r="J267" s="194"/>
      <c r="K267" s="172"/>
      <c r="L267" s="173"/>
    </row>
    <row r="268" ht="14.25">
      <c r="A268" s="194"/>
      <c r="B268" s="123"/>
      <c r="C268" s="170" t="s">
        <v>234</v>
      </c>
      <c r="D268" s="170"/>
      <c r="E268" s="170"/>
      <c r="F268" s="170"/>
      <c r="G268" s="170"/>
      <c r="H268" s="170"/>
      <c r="I268" s="173"/>
      <c r="J268" s="194"/>
      <c r="K268" s="172"/>
      <c r="L268" s="173">
        <f>SUMIF(CD52:CD253, 2, AW52:AW253)-SUMIF(CD52:CD253, 2, BK52:BK253)</f>
        <v>4484.6900000000005</v>
      </c>
    </row>
    <row r="269" ht="14.25" hidden="1">
      <c r="A269" s="194"/>
      <c r="B269" s="123"/>
      <c r="C269" s="170" t="s">
        <v>235</v>
      </c>
      <c r="D269" s="170"/>
      <c r="E269" s="170"/>
      <c r="F269" s="170"/>
      <c r="G269" s="170"/>
      <c r="H269" s="170"/>
      <c r="I269" s="173"/>
      <c r="J269" s="194"/>
      <c r="K269" s="172"/>
      <c r="L269" s="173">
        <f>SUMIF(CD52:CD253, 2, BC52:BC253)</f>
        <v>0</v>
      </c>
    </row>
    <row r="270" ht="14.25" hidden="1">
      <c r="A270" s="194"/>
      <c r="B270" s="123"/>
      <c r="C270" s="170" t="s">
        <v>236</v>
      </c>
      <c r="D270" s="170"/>
      <c r="E270" s="170"/>
      <c r="F270" s="170"/>
      <c r="G270" s="170"/>
      <c r="H270" s="170"/>
      <c r="I270" s="173"/>
      <c r="J270" s="194"/>
      <c r="K270" s="172"/>
      <c r="L270" s="173">
        <f>SUMIF(CD52:CD253, 2, BB52:BB253)</f>
        <v>0</v>
      </c>
    </row>
    <row r="271" ht="14.25">
      <c r="A271" s="194"/>
      <c r="B271" s="123"/>
      <c r="C271" s="170" t="s">
        <v>255</v>
      </c>
      <c r="D271" s="170"/>
      <c r="E271" s="170"/>
      <c r="F271" s="170"/>
      <c r="G271" s="170"/>
      <c r="H271" s="170"/>
      <c r="I271" s="173"/>
      <c r="J271" s="194"/>
      <c r="K271" s="172"/>
      <c r="L271" s="173">
        <f>SUMIF(CD52:CD253, 2, AR52:AR253)+SUMIF(CD52:CD253, 2, AT52:AT253)+SUMIF(CD52:CD253, 2, AV52:AV253)</f>
        <v>54706.580000000009</v>
      </c>
    </row>
    <row r="272" ht="14.25">
      <c r="A272" s="194"/>
      <c r="B272" s="123"/>
      <c r="C272" s="170" t="s">
        <v>256</v>
      </c>
      <c r="D272" s="170"/>
      <c r="E272" s="170"/>
      <c r="F272" s="170"/>
      <c r="G272" s="170"/>
      <c r="H272" s="170"/>
      <c r="I272" s="173"/>
      <c r="J272" s="194"/>
      <c r="K272" s="172"/>
      <c r="L272" s="173">
        <f>SUMIF(CD52:CD253, 2, AZ52:AZ253)</f>
        <v>53065.389999999999</v>
      </c>
    </row>
    <row r="273" ht="14.25">
      <c r="A273" s="194"/>
      <c r="B273" s="123"/>
      <c r="C273" s="170" t="s">
        <v>257</v>
      </c>
      <c r="D273" s="170"/>
      <c r="E273" s="170"/>
      <c r="F273" s="170"/>
      <c r="G273" s="170"/>
      <c r="H273" s="170"/>
      <c r="I273" s="173"/>
      <c r="J273" s="194"/>
      <c r="K273" s="172"/>
      <c r="L273" s="173">
        <f>SUMIF(CD52:CD253, 2, BA52:BA253)</f>
        <v>27900.360000000001</v>
      </c>
    </row>
    <row r="274" hidden="1"/>
    <row r="275" ht="15" hidden="1">
      <c r="A275" s="191"/>
      <c r="B275" s="192"/>
      <c r="C275" s="187" t="s">
        <v>259</v>
      </c>
      <c r="D275" s="187"/>
      <c r="E275" s="187"/>
      <c r="F275" s="187"/>
      <c r="G275" s="187"/>
      <c r="H275" s="187"/>
      <c r="I275" s="181"/>
      <c r="J275" s="191"/>
      <c r="K275" s="193"/>
      <c r="L275" s="181">
        <f>L277+L278</f>
        <v>0</v>
      </c>
    </row>
    <row r="276" ht="14.25" hidden="1">
      <c r="A276" s="194"/>
      <c r="B276" s="123"/>
      <c r="C276" s="195" t="s">
        <v>226</v>
      </c>
      <c r="D276" s="170"/>
      <c r="E276" s="170"/>
      <c r="F276" s="170"/>
      <c r="G276" s="170"/>
      <c r="H276" s="170"/>
      <c r="I276" s="173"/>
      <c r="J276" s="194"/>
      <c r="K276" s="172"/>
      <c r="L276" s="173"/>
    </row>
    <row r="277" ht="14.25" hidden="1">
      <c r="A277" s="194"/>
      <c r="B277" s="123"/>
      <c r="C277" s="170" t="s">
        <v>241</v>
      </c>
      <c r="D277" s="170"/>
      <c r="E277" s="170"/>
      <c r="F277" s="170"/>
      <c r="G277" s="170"/>
      <c r="H277" s="170"/>
      <c r="I277" s="173"/>
      <c r="J277" s="194"/>
      <c r="K277" s="172"/>
      <c r="L277" s="173">
        <f>SUMIF(CD52:CD273, 3, BK52:BK273)</f>
        <v>0</v>
      </c>
    </row>
    <row r="278" ht="14.25" hidden="1">
      <c r="A278" s="194"/>
      <c r="B278" s="123"/>
      <c r="C278" s="170" t="s">
        <v>242</v>
      </c>
      <c r="D278" s="170"/>
      <c r="E278" s="170"/>
      <c r="F278" s="170"/>
      <c r="G278" s="170"/>
      <c r="H278" s="170"/>
      <c r="I278" s="173"/>
      <c r="J278" s="194"/>
      <c r="K278" s="172"/>
      <c r="L278" s="173">
        <f>SUMIF(CD52:CD273, 3, BD52:BD273)</f>
        <v>0</v>
      </c>
    </row>
    <row r="279" hidden="1"/>
    <row r="280" ht="15" hidden="1">
      <c r="A280" s="191"/>
      <c r="B280" s="192"/>
      <c r="C280" s="187" t="s">
        <v>260</v>
      </c>
      <c r="D280" s="187"/>
      <c r="E280" s="187"/>
      <c r="F280" s="187"/>
      <c r="G280" s="187"/>
      <c r="H280" s="187"/>
      <c r="I280" s="181"/>
      <c r="J280" s="191"/>
      <c r="K280" s="193"/>
      <c r="L280" s="181">
        <f>L288+L303+L304+L282+L283+L284+L285</f>
        <v>0</v>
      </c>
    </row>
    <row r="281" ht="14.25" hidden="1">
      <c r="A281" s="194"/>
      <c r="B281" s="123"/>
      <c r="C281" s="195" t="s">
        <v>226</v>
      </c>
      <c r="D281" s="170"/>
      <c r="E281" s="170"/>
      <c r="F281" s="170"/>
      <c r="G281" s="170"/>
      <c r="H281" s="170"/>
      <c r="I281" s="173"/>
      <c r="J281" s="194"/>
      <c r="K281" s="172"/>
      <c r="L281" s="173"/>
    </row>
    <row r="282" ht="14.25" hidden="1">
      <c r="A282" s="194"/>
      <c r="B282" s="123"/>
      <c r="C282" s="170" t="s">
        <v>261</v>
      </c>
      <c r="D282" s="170"/>
      <c r="E282" s="170"/>
      <c r="F282" s="170"/>
      <c r="G282" s="170"/>
      <c r="H282" s="170"/>
      <c r="I282" s="173"/>
      <c r="J282" s="194"/>
      <c r="K282" s="172"/>
      <c r="L282" s="173"/>
    </row>
    <row r="283" ht="14.25" hidden="1">
      <c r="A283" s="194"/>
      <c r="B283" s="123"/>
      <c r="C283" s="170" t="s">
        <v>261</v>
      </c>
      <c r="D283" s="170"/>
      <c r="E283" s="170"/>
      <c r="F283" s="170"/>
      <c r="G283" s="170"/>
      <c r="H283" s="170"/>
      <c r="I283" s="173"/>
      <c r="J283" s="194"/>
      <c r="K283" s="172"/>
      <c r="L283" s="173">
        <f>SUM(BQ52:BQ278)</f>
        <v>0</v>
      </c>
    </row>
    <row r="284" ht="14.25" hidden="1">
      <c r="A284" s="194"/>
      <c r="B284" s="123"/>
      <c r="C284" s="170" t="s">
        <v>262</v>
      </c>
      <c r="D284" s="170"/>
      <c r="E284" s="170"/>
      <c r="F284" s="170"/>
      <c r="G284" s="170"/>
      <c r="H284" s="170"/>
      <c r="I284" s="173"/>
      <c r="J284" s="194"/>
      <c r="K284" s="172"/>
      <c r="L284" s="173">
        <f>SUMIF(CD52:CD278, 4, BB52:BB278)+SUMIF(CD52:CD278, 4, BC52:BC278)+SUMIF(CD52:CD278, 4, BD52:BD278)</f>
        <v>0</v>
      </c>
    </row>
    <row r="285" ht="14.25" hidden="1">
      <c r="A285" s="194"/>
      <c r="B285" s="123"/>
      <c r="C285" s="170" t="s">
        <v>263</v>
      </c>
      <c r="D285" s="170"/>
      <c r="E285" s="170"/>
      <c r="F285" s="170"/>
      <c r="G285" s="170"/>
      <c r="H285" s="170"/>
      <c r="I285" s="173"/>
      <c r="J285" s="194"/>
      <c r="K285" s="172"/>
      <c r="L285" s="173">
        <f>SUM(BO52:BO278)</f>
        <v>0</v>
      </c>
    </row>
    <row r="286" ht="14.25" hidden="1">
      <c r="A286" s="194"/>
      <c r="B286" s="123"/>
      <c r="C286" s="170" t="s">
        <v>264</v>
      </c>
      <c r="D286" s="170"/>
      <c r="E286" s="170"/>
      <c r="F286" s="170"/>
      <c r="G286" s="170"/>
      <c r="H286" s="170"/>
      <c r="I286" s="173"/>
      <c r="J286" s="194"/>
      <c r="K286" s="172"/>
      <c r="L286" s="173">
        <f>L288+L303+L304</f>
        <v>0</v>
      </c>
    </row>
    <row r="287" ht="14.25" hidden="1">
      <c r="A287" s="194"/>
      <c r="B287" s="123"/>
      <c r="C287" s="195" t="s">
        <v>226</v>
      </c>
      <c r="D287" s="170"/>
      <c r="E287" s="170"/>
      <c r="F287" s="170"/>
      <c r="G287" s="170"/>
      <c r="H287" s="170"/>
      <c r="I287" s="173"/>
      <c r="J287" s="194"/>
      <c r="K287" s="172"/>
      <c r="L287" s="173"/>
    </row>
    <row r="288" ht="14.25" hidden="1">
      <c r="A288" s="194"/>
      <c r="B288" s="123"/>
      <c r="C288" s="170" t="s">
        <v>253</v>
      </c>
      <c r="D288" s="170"/>
      <c r="E288" s="170"/>
      <c r="F288" s="170"/>
      <c r="G288" s="170"/>
      <c r="H288" s="170"/>
      <c r="I288" s="173"/>
      <c r="J288" s="194"/>
      <c r="K288" s="172"/>
      <c r="L288" s="173">
        <f>L290+L291+L297+L301</f>
        <v>0</v>
      </c>
    </row>
    <row r="289" ht="14.25" hidden="1">
      <c r="A289" s="194"/>
      <c r="B289" s="123"/>
      <c r="C289" s="195" t="s">
        <v>226</v>
      </c>
      <c r="D289" s="170"/>
      <c r="E289" s="170"/>
      <c r="F289" s="170"/>
      <c r="G289" s="170"/>
      <c r="H289" s="170"/>
      <c r="I289" s="173"/>
      <c r="J289" s="194"/>
      <c r="K289" s="172"/>
      <c r="L289" s="173"/>
    </row>
    <row r="290" ht="14.25" hidden="1">
      <c r="A290" s="194"/>
      <c r="B290" s="123"/>
      <c r="C290" s="170" t="s">
        <v>254</v>
      </c>
      <c r="D290" s="170"/>
      <c r="E290" s="170"/>
      <c r="F290" s="170"/>
      <c r="G290" s="170"/>
      <c r="H290" s="170"/>
      <c r="I290" s="173"/>
      <c r="J290" s="194"/>
      <c r="K290" s="172"/>
      <c r="L290" s="173">
        <f>SUMIF(CD52:CD278, 4, AR52:AR278)</f>
        <v>0</v>
      </c>
    </row>
    <row r="291" ht="14.25" hidden="1">
      <c r="A291" s="194"/>
      <c r="B291" s="123"/>
      <c r="C291" s="170" t="s">
        <v>228</v>
      </c>
      <c r="D291" s="170"/>
      <c r="E291" s="170"/>
      <c r="F291" s="170"/>
      <c r="G291" s="170"/>
      <c r="H291" s="170"/>
      <c r="I291" s="173"/>
      <c r="J291" s="194"/>
      <c r="K291" s="172"/>
      <c r="L291" s="173">
        <f>L293+L296+L295</f>
        <v>0</v>
      </c>
    </row>
    <row r="292" ht="14.25" hidden="1">
      <c r="A292" s="194"/>
      <c r="B292" s="123"/>
      <c r="C292" s="195" t="s">
        <v>229</v>
      </c>
      <c r="D292" s="170"/>
      <c r="E292" s="170"/>
      <c r="F292" s="170"/>
      <c r="G292" s="170"/>
      <c r="H292" s="170"/>
      <c r="I292" s="173"/>
      <c r="J292" s="194"/>
      <c r="K292" s="172"/>
      <c r="L292" s="173"/>
    </row>
    <row r="293" ht="14.25" hidden="1">
      <c r="A293" s="194"/>
      <c r="B293" s="123"/>
      <c r="C293" s="170" t="s">
        <v>228</v>
      </c>
      <c r="D293" s="170"/>
      <c r="E293" s="170"/>
      <c r="F293" s="170"/>
      <c r="G293" s="170"/>
      <c r="H293" s="170"/>
      <c r="I293" s="173"/>
      <c r="J293" s="194"/>
      <c r="K293" s="172"/>
      <c r="L293" s="173">
        <f>SUMIF(CD52:CD278, 4, AO52:AO278)</f>
        <v>0</v>
      </c>
    </row>
    <row r="294" ht="14.25" hidden="1">
      <c r="A294" s="194"/>
      <c r="B294" s="123"/>
      <c r="C294" s="195" t="s">
        <v>230</v>
      </c>
      <c r="D294" s="170"/>
      <c r="E294" s="170"/>
      <c r="F294" s="170"/>
      <c r="G294" s="170"/>
      <c r="H294" s="170"/>
      <c r="I294" s="173"/>
      <c r="J294" s="194"/>
      <c r="K294" s="172"/>
      <c r="L294" s="173"/>
    </row>
    <row r="295" ht="14.25" hidden="1">
      <c r="A295" s="194"/>
      <c r="B295" s="123"/>
      <c r="C295" s="170" t="s">
        <v>231</v>
      </c>
      <c r="D295" s="170"/>
      <c r="E295" s="170"/>
      <c r="F295" s="170"/>
      <c r="G295" s="170"/>
      <c r="H295" s="170"/>
      <c r="I295" s="173"/>
      <c r="J295" s="194"/>
      <c r="K295" s="172"/>
      <c r="L295" s="173">
        <f>SUMIF(CD52:CD278, 4, AT52:AT278)</f>
        <v>0</v>
      </c>
    </row>
    <row r="296" ht="14.25" hidden="1">
      <c r="A296" s="194"/>
      <c r="B296" s="123"/>
      <c r="C296" s="170" t="s">
        <v>232</v>
      </c>
      <c r="D296" s="170"/>
      <c r="E296" s="170"/>
      <c r="F296" s="170"/>
      <c r="G296" s="170"/>
      <c r="H296" s="170"/>
      <c r="I296" s="173"/>
      <c r="J296" s="194"/>
      <c r="K296" s="172"/>
      <c r="L296" s="173">
        <f>SUMIF(CD52:CD278, 4, AV52:AV278)</f>
        <v>0</v>
      </c>
    </row>
    <row r="297" ht="14.25" hidden="1">
      <c r="A297" s="194"/>
      <c r="B297" s="123"/>
      <c r="C297" s="170" t="s">
        <v>233</v>
      </c>
      <c r="D297" s="170"/>
      <c r="E297" s="170"/>
      <c r="F297" s="170"/>
      <c r="G297" s="170"/>
      <c r="H297" s="170"/>
      <c r="I297" s="173"/>
      <c r="J297" s="194"/>
      <c r="K297" s="172"/>
      <c r="L297" s="173">
        <f>L299+L300</f>
        <v>0</v>
      </c>
    </row>
    <row r="298" ht="14.25" hidden="1">
      <c r="A298" s="194"/>
      <c r="B298" s="123"/>
      <c r="C298" s="195" t="s">
        <v>229</v>
      </c>
      <c r="D298" s="170"/>
      <c r="E298" s="170"/>
      <c r="F298" s="170"/>
      <c r="G298" s="170"/>
      <c r="H298" s="170"/>
      <c r="I298" s="173"/>
      <c r="J298" s="194"/>
      <c r="K298" s="172"/>
      <c r="L298" s="173"/>
    </row>
    <row r="299" ht="14.25" hidden="1">
      <c r="A299" s="194"/>
      <c r="B299" s="123"/>
      <c r="C299" s="170" t="s">
        <v>234</v>
      </c>
      <c r="D299" s="170"/>
      <c r="E299" s="170"/>
      <c r="F299" s="170"/>
      <c r="G299" s="170"/>
      <c r="H299" s="170"/>
      <c r="I299" s="173"/>
      <c r="J299" s="194"/>
      <c r="K299" s="172"/>
      <c r="L299" s="173">
        <f>SUMIF(CD52:CD278, 4, AW52:AW278)-SUMIF(CD52:CD278, 4, BK52:BK278)</f>
        <v>0</v>
      </c>
    </row>
    <row r="300" ht="14.25" hidden="1">
      <c r="A300" s="194"/>
      <c r="B300" s="123"/>
      <c r="C300" s="170" t="s">
        <v>235</v>
      </c>
      <c r="D300" s="170"/>
      <c r="E300" s="170"/>
      <c r="F300" s="170"/>
      <c r="G300" s="170"/>
      <c r="H300" s="170"/>
      <c r="I300" s="173"/>
      <c r="J300" s="194"/>
      <c r="K300" s="172"/>
      <c r="L300" s="173">
        <f>SUMIF(CD52:CD278, 4, BC52:BC278)</f>
        <v>0</v>
      </c>
    </row>
    <row r="301" ht="14.25" hidden="1">
      <c r="A301" s="194"/>
      <c r="B301" s="123"/>
      <c r="C301" s="170" t="s">
        <v>236</v>
      </c>
      <c r="D301" s="170"/>
      <c r="E301" s="170"/>
      <c r="F301" s="170"/>
      <c r="G301" s="170"/>
      <c r="H301" s="170"/>
      <c r="I301" s="173"/>
      <c r="J301" s="194"/>
      <c r="K301" s="172"/>
      <c r="L301" s="173">
        <f>SUMIF(CD52:CD278, 4, BB52:BB278)</f>
        <v>0</v>
      </c>
    </row>
    <row r="302" ht="14.25" hidden="1">
      <c r="A302" s="194"/>
      <c r="B302" s="123"/>
      <c r="C302" s="170" t="s">
        <v>255</v>
      </c>
      <c r="D302" s="170"/>
      <c r="E302" s="170"/>
      <c r="F302" s="170"/>
      <c r="G302" s="170"/>
      <c r="H302" s="170"/>
      <c r="I302" s="173"/>
      <c r="J302" s="194"/>
      <c r="K302" s="172"/>
      <c r="L302" s="173">
        <f>SUMIF(CD52:CD278, 4, AR52:AR278)+SUMIF(CD52:CD278, 4, AT52:AT278)+SUMIF(CD52:CD278, 4, AV52:AV278)</f>
        <v>0</v>
      </c>
    </row>
    <row r="303" ht="14.25" hidden="1">
      <c r="A303" s="194"/>
      <c r="B303" s="123"/>
      <c r="C303" s="170" t="s">
        <v>256</v>
      </c>
      <c r="D303" s="170"/>
      <c r="E303" s="170"/>
      <c r="F303" s="170"/>
      <c r="G303" s="170"/>
      <c r="H303" s="170"/>
      <c r="I303" s="173"/>
      <c r="J303" s="194"/>
      <c r="K303" s="172"/>
      <c r="L303" s="173">
        <f>SUMIF(CD52:CD278, 4, AZ52:AZ278)</f>
        <v>0</v>
      </c>
    </row>
    <row r="304" ht="14.25" hidden="1">
      <c r="A304" s="194"/>
      <c r="B304" s="123"/>
      <c r="C304" s="170" t="s">
        <v>257</v>
      </c>
      <c r="D304" s="170"/>
      <c r="E304" s="170"/>
      <c r="F304" s="170"/>
      <c r="G304" s="170"/>
      <c r="H304" s="170"/>
      <c r="I304" s="173"/>
      <c r="J304" s="194"/>
      <c r="K304" s="172"/>
      <c r="L304" s="173">
        <f>SUMIF(CD52:CD278, 4, BA52:BA278)</f>
        <v>0</v>
      </c>
    </row>
    <row r="306" ht="15">
      <c r="A306" s="191"/>
      <c r="B306" s="192"/>
      <c r="C306" s="187" t="s">
        <v>265</v>
      </c>
      <c r="D306" s="187"/>
      <c r="E306" s="187"/>
      <c r="F306" s="187"/>
      <c r="G306" s="187"/>
      <c r="H306" s="187"/>
      <c r="I306" s="181"/>
      <c r="J306" s="191"/>
      <c r="K306" s="193"/>
      <c r="L306" s="181">
        <f>L235+L255+L275+L280</f>
        <v>6937979.0900000008</v>
      </c>
    </row>
    <row r="307" ht="14.25">
      <c r="A307" s="194"/>
      <c r="B307" s="123"/>
      <c r="C307" s="195" t="s">
        <v>226</v>
      </c>
      <c r="D307" s="170"/>
      <c r="E307" s="170"/>
      <c r="F307" s="170"/>
      <c r="G307" s="170"/>
      <c r="H307" s="170"/>
      <c r="I307" s="173"/>
      <c r="J307" s="194"/>
      <c r="K307" s="172"/>
      <c r="L307" s="173"/>
    </row>
    <row r="308" ht="14.25">
      <c r="A308" s="194"/>
      <c r="B308" s="123"/>
      <c r="C308" s="170" t="s">
        <v>253</v>
      </c>
      <c r="D308" s="170"/>
      <c r="E308" s="170"/>
      <c r="F308" s="170"/>
      <c r="G308" s="170"/>
      <c r="H308" s="170"/>
      <c r="I308" s="173"/>
      <c r="J308" s="194"/>
      <c r="K308" s="172"/>
      <c r="L308" s="173">
        <f>L310+L311+L317+L321</f>
        <v>5738391.8800000008</v>
      </c>
    </row>
    <row r="309" ht="14.25">
      <c r="A309" s="194"/>
      <c r="B309" s="123"/>
      <c r="C309" s="195" t="s">
        <v>226</v>
      </c>
      <c r="D309" s="170"/>
      <c r="E309" s="170"/>
      <c r="F309" s="170"/>
      <c r="G309" s="170"/>
      <c r="H309" s="170"/>
      <c r="I309" s="173"/>
      <c r="J309" s="194"/>
      <c r="K309" s="172"/>
      <c r="L309" s="173"/>
    </row>
    <row r="310" ht="14.25">
      <c r="A310" s="194"/>
      <c r="B310" s="123"/>
      <c r="C310" s="170" t="s">
        <v>254</v>
      </c>
      <c r="D310" s="170"/>
      <c r="E310" s="170"/>
      <c r="F310" s="170"/>
      <c r="G310" s="170"/>
      <c r="H310" s="170"/>
      <c r="I310" s="173"/>
      <c r="J310" s="194"/>
      <c r="K310" s="172"/>
      <c r="L310" s="173">
        <f>SUM(AR52:AR304)</f>
        <v>340571.58999999997</v>
      </c>
    </row>
    <row r="311" ht="14.25" hidden="1">
      <c r="A311" s="194"/>
      <c r="B311" s="123"/>
      <c r="C311" s="170" t="s">
        <v>228</v>
      </c>
      <c r="D311" s="170"/>
      <c r="E311" s="170"/>
      <c r="F311" s="170"/>
      <c r="G311" s="170"/>
      <c r="H311" s="170"/>
      <c r="I311" s="173"/>
      <c r="J311" s="194"/>
      <c r="K311" s="172"/>
      <c r="L311" s="173">
        <f>L313+L316+L315</f>
        <v>2990639.8000000007</v>
      </c>
    </row>
    <row r="312" ht="14.25" hidden="1">
      <c r="A312" s="194"/>
      <c r="B312" s="123"/>
      <c r="C312" s="195" t="s">
        <v>229</v>
      </c>
      <c r="D312" s="170"/>
      <c r="E312" s="170"/>
      <c r="F312" s="170"/>
      <c r="G312" s="170"/>
      <c r="H312" s="170"/>
      <c r="I312" s="173"/>
      <c r="J312" s="194"/>
      <c r="K312" s="172"/>
      <c r="L312" s="173"/>
    </row>
    <row r="313" ht="14.25">
      <c r="A313" s="194"/>
      <c r="B313" s="123"/>
      <c r="C313" s="170" t="s">
        <v>228</v>
      </c>
      <c r="D313" s="170"/>
      <c r="E313" s="170"/>
      <c r="F313" s="170"/>
      <c r="G313" s="170"/>
      <c r="H313" s="170"/>
      <c r="I313" s="173"/>
      <c r="J313" s="194"/>
      <c r="K313" s="172"/>
      <c r="L313" s="173">
        <f>SUM(AO52:AO304)</f>
        <v>2541006.5300000007</v>
      </c>
    </row>
    <row r="314" ht="14.25" hidden="1">
      <c r="A314" s="194"/>
      <c r="B314" s="123"/>
      <c r="C314" s="195" t="s">
        <v>230</v>
      </c>
      <c r="D314" s="170"/>
      <c r="E314" s="170"/>
      <c r="F314" s="170"/>
      <c r="G314" s="170"/>
      <c r="H314" s="170"/>
      <c r="I314" s="173"/>
      <c r="J314" s="194"/>
      <c r="K314" s="172"/>
      <c r="L314" s="173"/>
    </row>
    <row r="315" ht="14.25">
      <c r="A315" s="194"/>
      <c r="B315" s="123"/>
      <c r="C315" s="170" t="s">
        <v>231</v>
      </c>
      <c r="D315" s="170"/>
      <c r="E315" s="170"/>
      <c r="F315" s="170"/>
      <c r="G315" s="170"/>
      <c r="H315" s="170"/>
      <c r="I315" s="173"/>
      <c r="J315" s="194"/>
      <c r="K315" s="172"/>
      <c r="L315" s="173">
        <f>SUM(AT52:AT304)</f>
        <v>449633.26999999996</v>
      </c>
    </row>
    <row r="316" ht="14.25" hidden="1">
      <c r="A316" s="194"/>
      <c r="B316" s="123"/>
      <c r="C316" s="170" t="s">
        <v>232</v>
      </c>
      <c r="D316" s="170"/>
      <c r="E316" s="170"/>
      <c r="F316" s="170"/>
      <c r="G316" s="170"/>
      <c r="H316" s="170"/>
      <c r="I316" s="173"/>
      <c r="J316" s="194"/>
      <c r="K316" s="172"/>
      <c r="L316" s="173">
        <f>SUM(AV52:AV304)</f>
        <v>0</v>
      </c>
    </row>
    <row r="317" ht="14.25">
      <c r="A317" s="194"/>
      <c r="B317" s="123"/>
      <c r="C317" s="170" t="s">
        <v>233</v>
      </c>
      <c r="D317" s="170"/>
      <c r="E317" s="170"/>
      <c r="F317" s="170"/>
      <c r="G317" s="170"/>
      <c r="H317" s="170"/>
      <c r="I317" s="173"/>
      <c r="J317" s="194"/>
      <c r="K317" s="172"/>
      <c r="L317" s="173">
        <f>L319+L320</f>
        <v>2407180.4899999998</v>
      </c>
    </row>
    <row r="318" ht="14.25">
      <c r="A318" s="194"/>
      <c r="B318" s="123"/>
      <c r="C318" s="195" t="s">
        <v>229</v>
      </c>
      <c r="D318" s="170"/>
      <c r="E318" s="170"/>
      <c r="F318" s="170"/>
      <c r="G318" s="170"/>
      <c r="H318" s="170"/>
      <c r="I318" s="173"/>
      <c r="J318" s="194"/>
      <c r="K318" s="172"/>
      <c r="L318" s="173"/>
    </row>
    <row r="319" ht="14.25">
      <c r="A319" s="194"/>
      <c r="B319" s="123"/>
      <c r="C319" s="170" t="s">
        <v>234</v>
      </c>
      <c r="D319" s="170"/>
      <c r="E319" s="170"/>
      <c r="F319" s="170"/>
      <c r="G319" s="170"/>
      <c r="H319" s="170"/>
      <c r="I319" s="173"/>
      <c r="J319" s="194"/>
      <c r="K319" s="172"/>
      <c r="L319" s="173">
        <f>SUM(AW52:AW304)-SUM(BK52:BK304)</f>
        <v>2407180.4899999998</v>
      </c>
    </row>
    <row r="320" ht="14.25" hidden="1">
      <c r="A320" s="194"/>
      <c r="B320" s="123"/>
      <c r="C320" s="170" t="s">
        <v>235</v>
      </c>
      <c r="D320" s="170"/>
      <c r="E320" s="170"/>
      <c r="F320" s="170"/>
      <c r="G320" s="170"/>
      <c r="H320" s="170"/>
      <c r="I320" s="173"/>
      <c r="J320" s="194"/>
      <c r="K320" s="172"/>
      <c r="L320" s="173">
        <f>SUM(BC52:BC304)</f>
        <v>0</v>
      </c>
    </row>
    <row r="321" ht="14.25" hidden="1">
      <c r="A321" s="194"/>
      <c r="B321" s="123"/>
      <c r="C321" s="170" t="s">
        <v>236</v>
      </c>
      <c r="D321" s="170"/>
      <c r="E321" s="170"/>
      <c r="F321" s="170"/>
      <c r="G321" s="170"/>
      <c r="H321" s="170"/>
      <c r="I321" s="173"/>
      <c r="J321" s="194"/>
      <c r="K321" s="172"/>
      <c r="L321" s="173">
        <f>SUM(BB52:BB304)</f>
        <v>0</v>
      </c>
    </row>
    <row r="322" ht="14.25">
      <c r="A322" s="194"/>
      <c r="B322" s="123"/>
      <c r="C322" s="170" t="s">
        <v>237</v>
      </c>
      <c r="D322" s="170"/>
      <c r="E322" s="170"/>
      <c r="F322" s="170"/>
      <c r="G322" s="170"/>
      <c r="H322" s="170"/>
      <c r="I322" s="173"/>
      <c r="J322" s="194"/>
      <c r="K322" s="172"/>
      <c r="L322" s="173">
        <f>SUM(AR52:AR304)+SUM(AT52:AT304)+SUM(AV52:AV304)</f>
        <v>790204.85999999987</v>
      </c>
    </row>
    <row r="323" ht="14.25">
      <c r="A323" s="194"/>
      <c r="B323" s="123"/>
      <c r="C323" s="170" t="s">
        <v>238</v>
      </c>
      <c r="D323" s="170"/>
      <c r="E323" s="170"/>
      <c r="F323" s="170"/>
      <c r="G323" s="170"/>
      <c r="H323" s="170"/>
      <c r="I323" s="173"/>
      <c r="J323" s="194"/>
      <c r="K323" s="172"/>
      <c r="L323" s="173">
        <f>SUM(AZ52:AZ304)</f>
        <v>834148.14999999991</v>
      </c>
    </row>
    <row r="324" ht="14.25">
      <c r="A324" s="194"/>
      <c r="B324" s="123"/>
      <c r="C324" s="170" t="s">
        <v>239</v>
      </c>
      <c r="D324" s="170"/>
      <c r="E324" s="170"/>
      <c r="F324" s="170"/>
      <c r="G324" s="170"/>
      <c r="H324" s="170"/>
      <c r="I324" s="173"/>
      <c r="J324" s="194"/>
      <c r="K324" s="172"/>
      <c r="L324" s="173">
        <f>SUM(BA52:BA304)</f>
        <v>365439.06</v>
      </c>
    </row>
    <row r="325" ht="14.25" hidden="1">
      <c r="A325" s="194"/>
      <c r="B325" s="123"/>
      <c r="C325" s="170" t="s">
        <v>266</v>
      </c>
      <c r="D325" s="170"/>
      <c r="E325" s="170"/>
      <c r="F325" s="170"/>
      <c r="G325" s="170"/>
      <c r="H325" s="170"/>
      <c r="I325" s="173"/>
      <c r="J325" s="194"/>
      <c r="K325" s="172"/>
      <c r="L325" s="173">
        <f>L327+L328</f>
        <v>0</v>
      </c>
    </row>
    <row r="326" ht="14.25" hidden="1">
      <c r="A326" s="194"/>
      <c r="B326" s="123"/>
      <c r="C326" s="195" t="s">
        <v>226</v>
      </c>
      <c r="D326" s="170"/>
      <c r="E326" s="170"/>
      <c r="F326" s="170"/>
      <c r="G326" s="170"/>
      <c r="H326" s="170"/>
      <c r="I326" s="173"/>
      <c r="J326" s="194"/>
      <c r="K326" s="172"/>
      <c r="L326" s="173"/>
    </row>
    <row r="327" ht="14.25" hidden="1">
      <c r="A327" s="194"/>
      <c r="B327" s="123"/>
      <c r="C327" s="170" t="s">
        <v>241</v>
      </c>
      <c r="D327" s="170"/>
      <c r="E327" s="170"/>
      <c r="F327" s="170"/>
      <c r="G327" s="170"/>
      <c r="H327" s="170"/>
      <c r="I327" s="173"/>
      <c r="J327" s="194"/>
      <c r="K327" s="172"/>
      <c r="L327" s="173">
        <f>SUM(BK52:BK304)</f>
        <v>0</v>
      </c>
    </row>
    <row r="328" ht="14.25" hidden="1">
      <c r="A328" s="194"/>
      <c r="B328" s="123"/>
      <c r="C328" s="170" t="s">
        <v>242</v>
      </c>
      <c r="D328" s="170"/>
      <c r="E328" s="170"/>
      <c r="F328" s="170"/>
      <c r="G328" s="170"/>
      <c r="H328" s="170"/>
      <c r="I328" s="173"/>
      <c r="J328" s="194"/>
      <c r="K328" s="172"/>
      <c r="L328" s="173">
        <f>SUM(BD52:BD304)</f>
        <v>0</v>
      </c>
    </row>
    <row r="329" ht="14.25" hidden="1">
      <c r="A329" s="194"/>
      <c r="B329" s="123"/>
      <c r="C329" s="170" t="s">
        <v>267</v>
      </c>
      <c r="D329" s="170"/>
      <c r="E329" s="170"/>
      <c r="F329" s="170"/>
      <c r="G329" s="170"/>
      <c r="H329" s="170"/>
      <c r="I329" s="173"/>
      <c r="J329" s="194"/>
      <c r="K329" s="172"/>
      <c r="L329" s="173">
        <f>L280</f>
        <v>0</v>
      </c>
    </row>
    <row r="330" ht="14.25">
      <c r="A330" s="194"/>
      <c r="B330" s="123"/>
      <c r="C330" s="187" t="s">
        <v>246</v>
      </c>
      <c r="D330" s="170"/>
      <c r="E330" s="170"/>
      <c r="F330" s="170"/>
      <c r="G330" s="170"/>
      <c r="H330" s="170"/>
      <c r="I330" s="173"/>
      <c r="J330" s="194"/>
      <c r="K330" s="172"/>
      <c r="L330" s="173"/>
    </row>
    <row r="331" ht="14.25">
      <c r="A331" s="194"/>
      <c r="B331" s="123"/>
      <c r="C331" s="170" t="s">
        <v>247</v>
      </c>
      <c r="D331" s="170"/>
      <c r="E331" s="170"/>
      <c r="F331" s="170"/>
      <c r="G331" s="170"/>
      <c r="H331" s="170"/>
      <c r="I331" s="173"/>
      <c r="J331" s="194"/>
      <c r="K331" s="172"/>
      <c r="L331" s="173">
        <f>SUM(AX52:AX304)</f>
        <v>1448173.23</v>
      </c>
    </row>
    <row r="332" ht="14.25" hidden="1">
      <c r="A332" s="194"/>
      <c r="B332" s="123"/>
      <c r="C332" s="170" t="s">
        <v>248</v>
      </c>
      <c r="D332" s="170"/>
      <c r="E332" s="170"/>
      <c r="F332" s="170"/>
      <c r="G332" s="170"/>
      <c r="H332" s="170"/>
      <c r="I332" s="173"/>
      <c r="J332" s="194"/>
      <c r="K332" s="172"/>
      <c r="L332" s="173">
        <f>SUM(AY52:AY304)</f>
        <v>0</v>
      </c>
    </row>
    <row r="333" ht="14.25">
      <c r="A333" s="194"/>
      <c r="B333" s="123"/>
      <c r="C333" s="170" t="s">
        <v>249</v>
      </c>
      <c r="D333" s="170"/>
      <c r="E333" s="170"/>
      <c r="F333" s="174"/>
      <c r="G333" s="180">
        <f>Source!F1099</f>
        <v>612.35874999999999</v>
      </c>
      <c r="H333" s="194"/>
      <c r="I333" s="194"/>
      <c r="J333" s="194"/>
      <c r="K333" s="194"/>
      <c r="L333" s="194"/>
    </row>
    <row r="334" ht="14.25">
      <c r="A334" s="194"/>
      <c r="B334" s="123"/>
      <c r="C334" s="170" t="s">
        <v>250</v>
      </c>
      <c r="D334" s="170"/>
      <c r="E334" s="170"/>
      <c r="F334" s="174"/>
      <c r="G334" s="180">
        <f>Source!F1100</f>
        <v>683.48039999999992</v>
      </c>
      <c r="H334" s="194"/>
      <c r="I334" s="194"/>
      <c r="J334" s="194"/>
      <c r="K334" s="194"/>
      <c r="L334" s="194"/>
    </row>
    <row r="338" ht="14.25" customHeight="1">
      <c r="A338" s="200"/>
      <c r="B338" s="201" t="s">
        <v>268</v>
      </c>
      <c r="C338" s="202" t="str">
        <f>IF(Source!AC12&lt;&gt;"", Source!AC12," ")</f>
        <v xml:space="preserve">инженер сметчик ООО "Энком"</v>
      </c>
      <c r="D338" s="152"/>
      <c r="E338" s="152"/>
      <c r="F338" s="152"/>
      <c r="G338" s="152"/>
      <c r="H338" s="203" t="str">
        <f>IF(Source!AB12&lt;&gt;"", Source!AB12," ")</f>
        <v xml:space="preserve">Астахов А.И.</v>
      </c>
      <c r="I338" s="204"/>
      <c r="J338" s="204"/>
      <c r="K338" s="205"/>
      <c r="L338" s="205"/>
    </row>
    <row r="339" ht="14.25" customHeight="1">
      <c r="A339" s="200"/>
      <c r="B339" s="206"/>
      <c r="C339" s="207" t="s">
        <v>269</v>
      </c>
      <c r="D339" s="207"/>
      <c r="E339" s="207"/>
      <c r="F339" s="207"/>
      <c r="G339" s="207"/>
      <c r="H339" s="204"/>
      <c r="I339" s="204"/>
      <c r="J339" s="204"/>
      <c r="K339" s="205"/>
      <c r="L339" s="205"/>
    </row>
    <row r="340" ht="14.25" customHeight="1">
      <c r="A340" s="200"/>
      <c r="B340" s="206"/>
      <c r="C340" s="131"/>
      <c r="D340" s="131"/>
      <c r="E340" s="131"/>
      <c r="F340" s="131"/>
      <c r="G340" s="131"/>
      <c r="H340" s="204"/>
      <c r="I340" s="204"/>
      <c r="J340" s="204"/>
      <c r="K340" s="205"/>
      <c r="L340" s="205"/>
    </row>
    <row r="341" ht="14.25" customHeight="1">
      <c r="A341" s="200"/>
      <c r="B341" s="201" t="s">
        <v>270</v>
      </c>
      <c r="C341" s="202" t="str">
        <f>IF(Source!AE12&lt;&gt;"", Source!AE12," ")</f>
        <v xml:space="preserve">Начальник сметного отдела ООО "Энком"</v>
      </c>
      <c r="D341" s="152"/>
      <c r="E341" s="152"/>
      <c r="F341" s="152"/>
      <c r="G341" s="152"/>
      <c r="H341" s="203" t="str">
        <f>IF(Source!AD12&lt;&gt;"", Source!AD12," ")</f>
        <v xml:space="preserve">Стрекоза О.В.</v>
      </c>
      <c r="I341" s="204"/>
      <c r="J341" s="204"/>
      <c r="K341" s="205"/>
      <c r="L341" s="205"/>
    </row>
    <row r="342" ht="14.25" customHeight="1">
      <c r="A342" s="131"/>
      <c r="B342" s="131"/>
      <c r="C342" s="207" t="s">
        <v>269</v>
      </c>
      <c r="D342" s="207"/>
      <c r="E342" s="207"/>
      <c r="F342" s="207"/>
      <c r="G342" s="207"/>
      <c r="H342" s="204"/>
      <c r="I342" s="204"/>
      <c r="J342" s="204"/>
      <c r="K342" s="205"/>
      <c r="L342" s="205"/>
    </row>
  </sheetData>
  <mergeCells count="208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2:H62"/>
    <mergeCell ref="I62:J62"/>
    <mergeCell ref="K62:L62"/>
    <mergeCell ref="C76:H76"/>
    <mergeCell ref="I76:J76"/>
    <mergeCell ref="K76:L76"/>
    <mergeCell ref="C105:H105"/>
    <mergeCell ref="I105:J105"/>
    <mergeCell ref="K105:L105"/>
    <mergeCell ref="C107:H107"/>
    <mergeCell ref="I107:J107"/>
    <mergeCell ref="K107:L107"/>
    <mergeCell ref="C109:H109"/>
    <mergeCell ref="I109:J109"/>
    <mergeCell ref="K109:L109"/>
    <mergeCell ref="C123:H123"/>
    <mergeCell ref="I123:J123"/>
    <mergeCell ref="K123:L123"/>
    <mergeCell ref="C125:H125"/>
    <mergeCell ref="I125:J125"/>
    <mergeCell ref="K125:L125"/>
    <mergeCell ref="C147:H147"/>
    <mergeCell ref="I147:J147"/>
    <mergeCell ref="K147:L147"/>
    <mergeCell ref="C149:H149"/>
    <mergeCell ref="I149:J149"/>
    <mergeCell ref="K149:L149"/>
    <mergeCell ref="C174:H174"/>
    <mergeCell ref="I174:J174"/>
    <mergeCell ref="K174:L174"/>
    <mergeCell ref="C176:H176"/>
    <mergeCell ref="I176:J176"/>
    <mergeCell ref="K176:L176"/>
    <mergeCell ref="C178:H178"/>
    <mergeCell ref="I178:J178"/>
    <mergeCell ref="K178:L178"/>
    <mergeCell ref="C190:H190"/>
    <mergeCell ref="I190:J190"/>
    <mergeCell ref="K190:L190"/>
    <mergeCell ref="C199:H199"/>
    <mergeCell ref="I199:J199"/>
    <mergeCell ref="K199:L199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F229"/>
    <mergeCell ref="C230:F230"/>
    <mergeCell ref="C233:H233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5:H275"/>
    <mergeCell ref="C276:H276"/>
    <mergeCell ref="C277:H277"/>
    <mergeCell ref="C278:H278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H332"/>
    <mergeCell ref="C333:F333"/>
    <mergeCell ref="C334:F334"/>
    <mergeCell ref="C339:G339"/>
    <mergeCell ref="C342:G342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43" zoomScale="100" workbookViewId="0">
      <selection activeCell="A328" activeCellId="0" sqref="A328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Source!L1107, " ",Source!CM1107)</f>
        <v xml:space="preserve">ЛОКАЛЬНАЯ СМЕТА № 02-01-07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IF(Source!G1107&lt;&gt;"Новая локальная смета", Source!G1107, "")</f>
        <v xml:space="preserve">Строительство КРУН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12448.35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ROUND(SUM(AR52:AR465)/1000, 2)</f>
        <v>54.020000000000003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ROUND(SUM(AT52:AT465)/1000, 2)</f>
        <v>11.85</v>
      </c>
      <c r="L40" s="137" t="s">
        <v>159</v>
      </c>
    </row>
    <row r="41" ht="14.25" customHeight="1">
      <c r="A41" s="131"/>
      <c r="B41" s="143" t="s">
        <v>163</v>
      </c>
      <c r="C41" s="145">
        <f>ROUND((Source!F1258)/1000, 2)</f>
        <v>242.12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Source!F1263</f>
        <v>109.30243139999999</v>
      </c>
      <c r="L41" s="137" t="s">
        <v>165</v>
      </c>
    </row>
    <row r="42" ht="14.25" customHeight="1">
      <c r="A42" s="131"/>
      <c r="B42" s="143" t="s">
        <v>166</v>
      </c>
      <c r="C42" s="145">
        <f>ROUND((Source!F1259)/1000,2)</f>
        <v>52.310000000000002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Source!F1264</f>
        <v>18.884428700000001</v>
      </c>
      <c r="L42" s="137" t="s">
        <v>165</v>
      </c>
    </row>
    <row r="43" ht="14.25" customHeight="1">
      <c r="A43" s="131"/>
      <c r="B43" s="143" t="s">
        <v>168</v>
      </c>
      <c r="C43" s="145">
        <f>ROUND((Source!F1250)/1000, 2)</f>
        <v>12153.92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ROUND((Source!F1260)/1000, 2)</f>
        <v>0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484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42.75">
      <c r="A54" s="169" t="s">
        <v>183</v>
      </c>
      <c r="B54" s="170" t="s">
        <v>684</v>
      </c>
      <c r="C54" s="170" t="str">
        <f>Source!G1115</f>
        <v xml:space="preserve">Погружение винтовых свай длиной до 12 м, диаметром 159 мм на глубину 6 м гидровращателем на экскаваторе</v>
      </c>
      <c r="D54" s="171" t="str">
        <f>Source!H1115</f>
        <v>ШТ</v>
      </c>
      <c r="E54" s="172">
        <f>Source!K1115</f>
        <v>16</v>
      </c>
      <c r="F54" s="172"/>
      <c r="G54" s="172">
        <f>Source!I1115</f>
        <v>16</v>
      </c>
      <c r="H54" s="173"/>
      <c r="I54" s="174"/>
      <c r="J54" s="173"/>
      <c r="K54" s="174"/>
      <c r="L54" s="173"/>
    </row>
    <row r="55" ht="15">
      <c r="A55" s="179"/>
      <c r="B55" s="172">
        <v>1</v>
      </c>
      <c r="C55" s="179" t="s">
        <v>190</v>
      </c>
      <c r="D55" s="171" t="s">
        <v>165</v>
      </c>
      <c r="E55" s="180"/>
      <c r="F55" s="172"/>
      <c r="G55" s="172">
        <f>Source!U1115</f>
        <v>18.559999999999999</v>
      </c>
      <c r="H55" s="172"/>
      <c r="I55" s="172"/>
      <c r="J55" s="172"/>
      <c r="K55" s="172"/>
      <c r="L55" s="181">
        <f>SUM(L56:L56)-SUMIF(CE56:CE56, 1, L56:L56)</f>
        <v>10281.130000000001</v>
      </c>
    </row>
    <row r="56" ht="14.25">
      <c r="A56" s="170"/>
      <c r="B56" s="170" t="s">
        <v>685</v>
      </c>
      <c r="C56" s="170" t="s">
        <v>686</v>
      </c>
      <c r="D56" s="171" t="s">
        <v>165</v>
      </c>
      <c r="E56" s="172">
        <v>1.1599999999999999</v>
      </c>
      <c r="F56" s="172"/>
      <c r="G56" s="172">
        <f>SmtRes!CX482</f>
        <v>18.559999999999999</v>
      </c>
      <c r="H56" s="173"/>
      <c r="I56" s="174"/>
      <c r="J56" s="173">
        <f>SmtRes!CZ482</f>
        <v>553.94000000000005</v>
      </c>
      <c r="K56" s="174"/>
      <c r="L56" s="173">
        <f>SmtRes!DI482</f>
        <v>10281.130000000001</v>
      </c>
    </row>
    <row r="57" ht="15">
      <c r="A57" s="179"/>
      <c r="B57" s="172">
        <v>2</v>
      </c>
      <c r="C57" s="179" t="s">
        <v>193</v>
      </c>
      <c r="D57" s="171"/>
      <c r="E57" s="180"/>
      <c r="F57" s="172"/>
      <c r="G57" s="172"/>
      <c r="H57" s="172"/>
      <c r="I57" s="172"/>
      <c r="J57" s="172"/>
      <c r="K57" s="172"/>
      <c r="L57" s="181">
        <f>SUM(L58:L63)-SUMIF(CE58:CE63, 1, L58:L63)</f>
        <v>16283.199999999997</v>
      </c>
    </row>
    <row r="58" ht="15">
      <c r="A58" s="179"/>
      <c r="B58" s="172"/>
      <c r="C58" s="179" t="s">
        <v>194</v>
      </c>
      <c r="D58" s="171" t="s">
        <v>165</v>
      </c>
      <c r="E58" s="180"/>
      <c r="F58" s="172"/>
      <c r="G58" s="172">
        <f>Source!V1115</f>
        <v>7.8399999999999999</v>
      </c>
      <c r="H58" s="172"/>
      <c r="I58" s="172"/>
      <c r="J58" s="172"/>
      <c r="K58" s="172"/>
      <c r="L58" s="181">
        <f>SUMIF(CE59:CE63, 1, L59:L63)</f>
        <v>5304.1100000000006</v>
      </c>
      <c r="CE58">
        <v>1</v>
      </c>
    </row>
    <row r="59" ht="42.75">
      <c r="A59" s="170"/>
      <c r="B59" s="170" t="s">
        <v>687</v>
      </c>
      <c r="C59" s="170" t="s">
        <v>688</v>
      </c>
      <c r="D59" s="171" t="s">
        <v>197</v>
      </c>
      <c r="E59" s="172">
        <v>0.41999999999999998</v>
      </c>
      <c r="F59" s="172"/>
      <c r="G59" s="172">
        <f>SmtRes!CX484</f>
        <v>6.7199999999999998</v>
      </c>
      <c r="H59" s="173">
        <f>SmtRes!CZ484</f>
        <v>1930.75</v>
      </c>
      <c r="I59" s="174">
        <f>SmtRes!AJ484</f>
        <v>1.1699999999999999</v>
      </c>
      <c r="J59" s="173">
        <f>ROUND(H59*I59, 2)</f>
        <v>2258.98</v>
      </c>
      <c r="K59" s="174"/>
      <c r="L59" s="173">
        <f>SmtRes!DG484</f>
        <v>15180.35</v>
      </c>
    </row>
    <row r="60" ht="28.5">
      <c r="A60" s="170"/>
      <c r="B60" s="170" t="s">
        <v>198</v>
      </c>
      <c r="C60" s="170" t="s">
        <v>199</v>
      </c>
      <c r="D60" s="171" t="s">
        <v>165</v>
      </c>
      <c r="E60" s="172">
        <f>SmtRes!DO484*SmtRes!AT484</f>
        <v>0.41999999999999998</v>
      </c>
      <c r="F60" s="172"/>
      <c r="G60" s="172">
        <f>ROUND(E60*G54, 7)</f>
        <v>6.7199999999999998</v>
      </c>
      <c r="H60" s="173"/>
      <c r="I60" s="174"/>
      <c r="J60" s="173">
        <f>ROUND(SmtRes!AG484/SmtRes!DO484, 2)</f>
        <v>702.18000000000006</v>
      </c>
      <c r="K60" s="174"/>
      <c r="L60" s="173">
        <f>SmtRes!DH484</f>
        <v>4718.6500000000005</v>
      </c>
      <c r="CE60">
        <v>1</v>
      </c>
    </row>
    <row r="61" ht="42.75">
      <c r="A61" s="170"/>
      <c r="B61" s="170" t="s">
        <v>689</v>
      </c>
      <c r="C61" s="170" t="s">
        <v>690</v>
      </c>
      <c r="D61" s="171" t="s">
        <v>197</v>
      </c>
      <c r="E61" s="172">
        <v>0.070000000000000007</v>
      </c>
      <c r="F61" s="172"/>
      <c r="G61" s="172">
        <f>SmtRes!CX485</f>
        <v>1.1199999999999999</v>
      </c>
      <c r="H61" s="173">
        <f>SmtRes!CZ485</f>
        <v>789.16999999999996</v>
      </c>
      <c r="I61" s="174">
        <f>SmtRes!AJ485</f>
        <v>1.24</v>
      </c>
      <c r="J61" s="173">
        <f>ROUND(H61*I61, 2)</f>
        <v>978.57000000000005</v>
      </c>
      <c r="K61" s="174"/>
      <c r="L61" s="173">
        <f>SmtRes!DG485</f>
        <v>1096</v>
      </c>
    </row>
    <row r="62" ht="28.5">
      <c r="A62" s="170"/>
      <c r="B62" s="170" t="s">
        <v>206</v>
      </c>
      <c r="C62" s="170" t="s">
        <v>207</v>
      </c>
      <c r="D62" s="171" t="s">
        <v>165</v>
      </c>
      <c r="E62" s="172">
        <f>SmtRes!DO485*SmtRes!AT485</f>
        <v>0.070000000000000007</v>
      </c>
      <c r="F62" s="172"/>
      <c r="G62" s="172">
        <f>ROUND(E62*G54, 7)</f>
        <v>1.1199999999999999</v>
      </c>
      <c r="H62" s="173"/>
      <c r="I62" s="174"/>
      <c r="J62" s="173">
        <f>ROUND(SmtRes!AG485/SmtRes!DO485, 2)</f>
        <v>522.73000000000002</v>
      </c>
      <c r="K62" s="174"/>
      <c r="L62" s="173">
        <f>SmtRes!DH485</f>
        <v>585.46000000000004</v>
      </c>
      <c r="CE62">
        <v>1</v>
      </c>
    </row>
    <row r="63" ht="14.25">
      <c r="A63" s="170"/>
      <c r="B63" s="170" t="s">
        <v>407</v>
      </c>
      <c r="C63" s="170" t="s">
        <v>408</v>
      </c>
      <c r="D63" s="171" t="s">
        <v>197</v>
      </c>
      <c r="E63" s="172">
        <v>0.080000000000000002</v>
      </c>
      <c r="F63" s="172"/>
      <c r="G63" s="172">
        <f>SmtRes!CX486</f>
        <v>1.28</v>
      </c>
      <c r="H63" s="173">
        <f>SmtRes!CZ486</f>
        <v>4.3499999999999996</v>
      </c>
      <c r="I63" s="174">
        <f>SmtRes!AJ486</f>
        <v>1.23</v>
      </c>
      <c r="J63" s="173">
        <f>ROUND(H63*I63, 2)</f>
        <v>5.3500000000000005</v>
      </c>
      <c r="K63" s="174"/>
      <c r="L63" s="173">
        <f>SmtRes!DG486</f>
        <v>6.8500000000000005</v>
      </c>
    </row>
    <row r="64" ht="15">
      <c r="A64" s="179"/>
      <c r="B64" s="172">
        <v>4</v>
      </c>
      <c r="C64" s="179" t="s">
        <v>208</v>
      </c>
      <c r="D64" s="171"/>
      <c r="E64" s="180"/>
      <c r="F64" s="172"/>
      <c r="G64" s="172"/>
      <c r="H64" s="172"/>
      <c r="I64" s="172"/>
      <c r="J64" s="172"/>
      <c r="K64" s="172"/>
      <c r="L64" s="181">
        <f>SUM(L65:L67)-SUMIF(CE65:CE67, 1, L65:L67)</f>
        <v>256</v>
      </c>
    </row>
    <row r="65" ht="14.25">
      <c r="A65" s="170"/>
      <c r="B65" s="170" t="s">
        <v>691</v>
      </c>
      <c r="C65" s="170" t="s">
        <v>692</v>
      </c>
      <c r="D65" s="171" t="s">
        <v>297</v>
      </c>
      <c r="E65" s="172">
        <v>0.015100000000000001</v>
      </c>
      <c r="F65" s="172"/>
      <c r="G65" s="172">
        <f>SmtRes!CX487</f>
        <v>0.24159999999999998</v>
      </c>
      <c r="H65" s="173"/>
      <c r="I65" s="174"/>
      <c r="J65" s="173">
        <f>SmtRes!CZ487</f>
        <v>550.61000000000001</v>
      </c>
      <c r="K65" s="174"/>
      <c r="L65" s="173">
        <f>SmtRes!DF487</f>
        <v>133.03</v>
      </c>
    </row>
    <row r="66" ht="14.25">
      <c r="A66" s="170"/>
      <c r="B66" s="170" t="s">
        <v>411</v>
      </c>
      <c r="C66" s="170" t="s">
        <v>412</v>
      </c>
      <c r="D66" s="171" t="s">
        <v>297</v>
      </c>
      <c r="E66" s="172">
        <v>0.070000000000000007</v>
      </c>
      <c r="F66" s="172"/>
      <c r="G66" s="172">
        <f>SmtRes!CX488</f>
        <v>1.1199999999999999</v>
      </c>
      <c r="H66" s="173">
        <f>SmtRes!CZ488</f>
        <v>114.64</v>
      </c>
      <c r="I66" s="174">
        <f>SmtRes!AI488</f>
        <v>0.79000000000000004</v>
      </c>
      <c r="J66" s="173">
        <f t="shared" ref="J66:J67" si="62">ROUND(H66*I66, 2)</f>
        <v>90.570000000000007</v>
      </c>
      <c r="K66" s="174"/>
      <c r="L66" s="173">
        <f>SmtRes!DF488</f>
        <v>101.44</v>
      </c>
    </row>
    <row r="67" ht="28.5">
      <c r="A67" s="170"/>
      <c r="B67" s="170" t="s">
        <v>536</v>
      </c>
      <c r="C67" s="170" t="s">
        <v>537</v>
      </c>
      <c r="D67" s="171" t="s">
        <v>211</v>
      </c>
      <c r="E67" s="172">
        <v>0.0117</v>
      </c>
      <c r="F67" s="172"/>
      <c r="G67" s="172">
        <f>SmtRes!CX489</f>
        <v>0.18720000000000001</v>
      </c>
      <c r="H67" s="173">
        <f>SmtRes!CZ489</f>
        <v>79.879999999999995</v>
      </c>
      <c r="I67" s="174">
        <f>SmtRes!AI489</f>
        <v>1.4399999999999999</v>
      </c>
      <c r="J67" s="173">
        <f t="shared" si="62"/>
        <v>115.03</v>
      </c>
      <c r="K67" s="174"/>
      <c r="L67" s="173">
        <f>SmtRes!DF489</f>
        <v>21.530000000000001</v>
      </c>
    </row>
    <row r="68" ht="28.5">
      <c r="A68" s="170"/>
      <c r="B68" s="170" t="str">
        <f>EtalonRes!I484</f>
        <v>08.1.02.16</v>
      </c>
      <c r="C68" s="182" t="str">
        <f>EtalonRes!K484</f>
        <v xml:space="preserve">Свая стальная винтовая, диаметр ствола 159 мм</v>
      </c>
      <c r="D68" s="183" t="str">
        <f>EtalonRes!O484</f>
        <v>ШТ</v>
      </c>
      <c r="E68" s="184">
        <f>EtalonRes!X484</f>
        <v>1</v>
      </c>
      <c r="F68" s="184"/>
      <c r="G68" s="184">
        <f>ROUND(EtalonRes!AG484*Source!I1115, 7)</f>
        <v>16</v>
      </c>
      <c r="H68" s="185"/>
      <c r="I68" s="186"/>
      <c r="J68" s="185"/>
      <c r="K68" s="186"/>
      <c r="L68" s="185"/>
    </row>
    <row r="69" ht="15">
      <c r="A69" s="170"/>
      <c r="B69" s="170"/>
      <c r="C69" s="187" t="s">
        <v>215</v>
      </c>
      <c r="D69" s="171"/>
      <c r="E69" s="172"/>
      <c r="F69" s="172"/>
      <c r="G69" s="172"/>
      <c r="H69" s="173"/>
      <c r="I69" s="174"/>
      <c r="J69" s="173"/>
      <c r="K69" s="174"/>
      <c r="L69" s="173">
        <f>L55+L57+L58+L64</f>
        <v>32124.439999999999</v>
      </c>
    </row>
    <row r="70" ht="14.25">
      <c r="A70" s="170"/>
      <c r="B70" s="170"/>
      <c r="C70" s="170" t="s">
        <v>217</v>
      </c>
      <c r="D70" s="171"/>
      <c r="E70" s="172"/>
      <c r="F70" s="172"/>
      <c r="G70" s="172"/>
      <c r="H70" s="173"/>
      <c r="I70" s="174"/>
      <c r="J70" s="173"/>
      <c r="K70" s="174"/>
      <c r="L70" s="173">
        <f>SUM(AR54:AR73)+SUM(AS54:AS73)+SUM(AT54:AT73)+SUM(AU54:AU73)+SUM(AV54:AV73)</f>
        <v>15585.240000000002</v>
      </c>
    </row>
    <row r="71" ht="42.75">
      <c r="A71" s="170"/>
      <c r="B71" s="170" t="s">
        <v>693</v>
      </c>
      <c r="C71" s="170" t="s">
        <v>694</v>
      </c>
      <c r="D71" s="171" t="s">
        <v>220</v>
      </c>
      <c r="E71" s="172">
        <f>Source!BZ1115</f>
        <v>117</v>
      </c>
      <c r="F71" s="172"/>
      <c r="G71" s="172">
        <f>Source!AT1115</f>
        <v>117</v>
      </c>
      <c r="H71" s="173"/>
      <c r="I71" s="174"/>
      <c r="J71" s="173"/>
      <c r="K71" s="174"/>
      <c r="L71" s="173">
        <f>SUM(AZ54:AZ73)</f>
        <v>18234.73</v>
      </c>
    </row>
    <row r="72" ht="42.75">
      <c r="A72" s="182"/>
      <c r="B72" s="182" t="s">
        <v>695</v>
      </c>
      <c r="C72" s="182" t="s">
        <v>696</v>
      </c>
      <c r="D72" s="183" t="s">
        <v>220</v>
      </c>
      <c r="E72" s="184">
        <f>Source!CA1115</f>
        <v>70</v>
      </c>
      <c r="F72" s="184"/>
      <c r="G72" s="184">
        <f>Source!AU1115</f>
        <v>70</v>
      </c>
      <c r="H72" s="185"/>
      <c r="I72" s="186"/>
      <c r="J72" s="185"/>
      <c r="K72" s="186"/>
      <c r="L72" s="185">
        <f>SUM(BA54:BA73)</f>
        <v>10909.67</v>
      </c>
    </row>
    <row r="73" ht="15">
      <c r="C73" s="188" t="s">
        <v>223</v>
      </c>
      <c r="D73" s="188"/>
      <c r="E73" s="188"/>
      <c r="F73" s="188"/>
      <c r="G73" s="188"/>
      <c r="H73" s="188"/>
      <c r="I73" s="189">
        <f>IF(E54&lt;&gt;0,K73/E54, 0)</f>
        <v>3829.3024999999998</v>
      </c>
      <c r="J73" s="189"/>
      <c r="K73" s="189">
        <f>L55+L57+L64+L71+L72+L58</f>
        <v>61268.839999999997</v>
      </c>
      <c r="L73" s="189"/>
      <c r="AD73">
        <f>ROUND((Source!AT1115/100)*((ROUND(SUMIF(SmtRes!AQ482:'SmtRes'!AQ489,"=1",SmtRes!AD482:'SmtRes'!AD489)*Source!I1115, 2)+ROUND(SUMIF(SmtRes!AQ482:'SmtRes'!AQ489,"=1",SmtRes!AC482:'SmtRes'!AC489)*Source!I1115, 2))), 2)</f>
        <v>33300.07</v>
      </c>
      <c r="AE73">
        <f>ROUND((Source!AU1115/100)*((ROUND(SUMIF(SmtRes!AQ482:'SmtRes'!AQ489,"=1",SmtRes!AD482:'SmtRes'!AD489)*Source!I1115, 2)+ROUND(SUMIF(SmtRes!AQ482:'SmtRes'!AQ489,"=1",SmtRes!AC482:'SmtRes'!AC489)*Source!I1115, 2))), 2)</f>
        <v>19923.119999999999</v>
      </c>
      <c r="AN73" s="190">
        <f>L55+L57+L64+L71+L72+L58</f>
        <v>61268.839999999997</v>
      </c>
      <c r="AO73" s="190">
        <f>L57</f>
        <v>16283.199999999997</v>
      </c>
      <c r="AQ73" t="s">
        <v>224</v>
      </c>
      <c r="AR73" s="190">
        <f>L55</f>
        <v>10281.130000000001</v>
      </c>
      <c r="AT73" s="190">
        <f>L58</f>
        <v>5304.1100000000006</v>
      </c>
      <c r="AV73" t="s">
        <v>224</v>
      </c>
      <c r="AW73" s="190">
        <f>L64</f>
        <v>256</v>
      </c>
      <c r="AZ73">
        <f>Source!X1115</f>
        <v>18234.73</v>
      </c>
      <c r="BA73">
        <f>Source!Y1115</f>
        <v>10909.67</v>
      </c>
      <c r="CD73">
        <v>1</v>
      </c>
    </row>
    <row r="74" ht="42.75">
      <c r="A74" s="208" t="s">
        <v>281</v>
      </c>
      <c r="B74" s="182" t="str">
        <f>Source!F1116</f>
        <v>ТЦ_20.2.09.08_77_7704844420_08.10.2025_02_19.1</v>
      </c>
      <c r="C74" s="182" t="str">
        <f>Source!G1116</f>
        <v xml:space="preserve">Свая винтовая однолопастная стальная СВС 108/2500</v>
      </c>
      <c r="D74" s="183" t="str">
        <f>Source!H1116</f>
        <v>ШТ</v>
      </c>
      <c r="E74" s="184">
        <f>Source!K1116</f>
        <v>16</v>
      </c>
      <c r="F74" s="184"/>
      <c r="G74" s="184">
        <f>Source!I1116</f>
        <v>16</v>
      </c>
      <c r="H74" s="185"/>
      <c r="I74" s="186"/>
      <c r="J74" s="185">
        <f>Source!AL1116</f>
        <v>3803.1700000000001</v>
      </c>
      <c r="K74" s="186"/>
      <c r="L74" s="185">
        <f>Source!HG1116</f>
        <v>60850.720000000001</v>
      </c>
    </row>
    <row r="75" ht="15">
      <c r="C75" s="188" t="s">
        <v>223</v>
      </c>
      <c r="D75" s="188"/>
      <c r="E75" s="188"/>
      <c r="F75" s="188"/>
      <c r="G75" s="188"/>
      <c r="H75" s="188"/>
      <c r="I75" s="189">
        <f>IF(E74&lt;&gt;0,K75/E74, 0)</f>
        <v>3803.1700000000001</v>
      </c>
      <c r="J75" s="189"/>
      <c r="K75" s="189">
        <f>L74</f>
        <v>60850.720000000001</v>
      </c>
      <c r="L75" s="189"/>
      <c r="AD75">
        <f>ROUND((Source!AT1116/100)*((ROUND(ROUND(Source!AO1116,2)*Source!I1116, 2)+ROUND(ROUND(Source!AN1116,2)*Source!I1116, 2))), 2)</f>
        <v>0</v>
      </c>
      <c r="AE75">
        <f>ROUND((Source!AU1116/100)*((ROUND(ROUND(Source!AO1116,2)*Source!I1116, 2)+ROUND(ROUND(Source!AN1116,2)*Source!I1116, 2))), 2)</f>
        <v>0</v>
      </c>
      <c r="AN75" s="190">
        <f>L74</f>
        <v>60850.720000000001</v>
      </c>
      <c r="AO75">
        <f>0</f>
        <v>0</v>
      </c>
      <c r="AQ75" t="s">
        <v>224</v>
      </c>
      <c r="AR75">
        <f>0</f>
        <v>0</v>
      </c>
      <c r="AT75">
        <f>0</f>
        <v>0</v>
      </c>
      <c r="AV75" t="s">
        <v>224</v>
      </c>
      <c r="AW75" s="190">
        <f>L74</f>
        <v>60850.720000000001</v>
      </c>
      <c r="AX75" s="190">
        <f>L74</f>
        <v>60850.720000000001</v>
      </c>
      <c r="AZ75">
        <f>Source!X1116</f>
        <v>0</v>
      </c>
      <c r="BA75">
        <f>Source!Y1116</f>
        <v>0</v>
      </c>
      <c r="CD75">
        <v>1</v>
      </c>
    </row>
    <row r="76" ht="28.5">
      <c r="A76" s="169" t="s">
        <v>288</v>
      </c>
      <c r="B76" s="170" t="s">
        <v>372</v>
      </c>
      <c r="C76" s="170" t="str">
        <f>Source!G1117</f>
        <v xml:space="preserve">Металлические конструкции (рама для КРУН)</v>
      </c>
      <c r="D76" s="171" t="str">
        <f>Source!H1117</f>
        <v>т</v>
      </c>
      <c r="E76" s="172">
        <f>Source!K1117</f>
        <v>0.13722799999999999</v>
      </c>
      <c r="F76" s="172"/>
      <c r="G76" s="172">
        <f>Source!I1117</f>
        <v>0.13722799999999999</v>
      </c>
      <c r="H76" s="173"/>
      <c r="I76" s="174"/>
      <c r="J76" s="173"/>
      <c r="K76" s="174"/>
      <c r="L76" s="173"/>
    </row>
    <row r="77" ht="15">
      <c r="A77" s="179"/>
      <c r="B77" s="172">
        <v>1</v>
      </c>
      <c r="C77" s="179" t="s">
        <v>190</v>
      </c>
      <c r="D77" s="171" t="s">
        <v>165</v>
      </c>
      <c r="E77" s="180"/>
      <c r="F77" s="172"/>
      <c r="G77" s="172">
        <f>Source!U1117</f>
        <v>7.3554208000000001</v>
      </c>
      <c r="H77" s="172"/>
      <c r="I77" s="172"/>
      <c r="J77" s="172"/>
      <c r="K77" s="172"/>
      <c r="L77" s="181">
        <f>SUM(L78:L78)-SUMIF(CE78:CE78, 1, L78:L78)</f>
        <v>3844.9000000000001</v>
      </c>
    </row>
    <row r="78" ht="14.25">
      <c r="A78" s="170"/>
      <c r="B78" s="170" t="s">
        <v>191</v>
      </c>
      <c r="C78" s="170" t="s">
        <v>192</v>
      </c>
      <c r="D78" s="171" t="s">
        <v>165</v>
      </c>
      <c r="E78" s="172">
        <v>53.600000000000001</v>
      </c>
      <c r="F78" s="172"/>
      <c r="G78" s="172">
        <f>SmtRes!CX490</f>
        <v>7.3554208000000001</v>
      </c>
      <c r="H78" s="173"/>
      <c r="I78" s="174"/>
      <c r="J78" s="173">
        <f>SmtRes!CZ490</f>
        <v>522.73000000000002</v>
      </c>
      <c r="K78" s="174"/>
      <c r="L78" s="173">
        <f>SmtRes!DI490</f>
        <v>3844.9000000000001</v>
      </c>
    </row>
    <row r="79" ht="15">
      <c r="A79" s="179"/>
      <c r="B79" s="172">
        <v>2</v>
      </c>
      <c r="C79" s="179" t="s">
        <v>193</v>
      </c>
      <c r="D79" s="171"/>
      <c r="E79" s="180"/>
      <c r="F79" s="172"/>
      <c r="G79" s="172"/>
      <c r="H79" s="172"/>
      <c r="I79" s="172"/>
      <c r="J79" s="172"/>
      <c r="K79" s="172"/>
      <c r="L79" s="181">
        <f>SUM(L80:L85)-SUMIF(CE80:CE85, 1, L80:L85)</f>
        <v>503.7700000000001</v>
      </c>
    </row>
    <row r="80" ht="15">
      <c r="A80" s="179"/>
      <c r="B80" s="172"/>
      <c r="C80" s="179" t="s">
        <v>194</v>
      </c>
      <c r="D80" s="171" t="s">
        <v>165</v>
      </c>
      <c r="E80" s="180"/>
      <c r="F80" s="172"/>
      <c r="G80" s="172">
        <f>Source!V1117</f>
        <v>0.43912959999999995</v>
      </c>
      <c r="H80" s="172"/>
      <c r="I80" s="172"/>
      <c r="J80" s="172"/>
      <c r="K80" s="172"/>
      <c r="L80" s="181">
        <f>SUMIF(CE81:CE85, 1, L81:L85)</f>
        <v>268.94</v>
      </c>
      <c r="CE80">
        <v>1</v>
      </c>
    </row>
    <row r="81" ht="28.5">
      <c r="A81" s="170"/>
      <c r="B81" s="170" t="s">
        <v>195</v>
      </c>
      <c r="C81" s="170" t="s">
        <v>196</v>
      </c>
      <c r="D81" s="171" t="s">
        <v>197</v>
      </c>
      <c r="E81" s="172">
        <v>1.6000000000000001</v>
      </c>
      <c r="F81" s="172"/>
      <c r="G81" s="172">
        <f>SmtRes!CX492</f>
        <v>0.21956479999999998</v>
      </c>
      <c r="H81" s="173"/>
      <c r="I81" s="174"/>
      <c r="J81" s="173">
        <f>SmtRes!CZ492</f>
        <v>1488.78</v>
      </c>
      <c r="K81" s="174"/>
      <c r="L81" s="173">
        <f>SmtRes!DG492</f>
        <v>326.88</v>
      </c>
    </row>
    <row r="82" ht="28.5">
      <c r="A82" s="170"/>
      <c r="B82" s="170" t="s">
        <v>198</v>
      </c>
      <c r="C82" s="170" t="s">
        <v>199</v>
      </c>
      <c r="D82" s="171" t="s">
        <v>165</v>
      </c>
      <c r="E82" s="172">
        <f>SmtRes!DO492*SmtRes!AT492</f>
        <v>1.6000000000000001</v>
      </c>
      <c r="F82" s="172"/>
      <c r="G82" s="172">
        <f>ROUND(E82*G76, 7)</f>
        <v>0.21956479999999998</v>
      </c>
      <c r="H82" s="173"/>
      <c r="I82" s="174"/>
      <c r="J82" s="173">
        <f>ROUND(SmtRes!AG492/SmtRes!DO492, 2)</f>
        <v>702.18000000000006</v>
      </c>
      <c r="K82" s="174"/>
      <c r="L82" s="173">
        <f>SmtRes!DH492</f>
        <v>154.17000000000002</v>
      </c>
      <c r="CE82">
        <v>1</v>
      </c>
    </row>
    <row r="83" ht="28.5">
      <c r="A83" s="170"/>
      <c r="B83" s="170" t="s">
        <v>204</v>
      </c>
      <c r="C83" s="170" t="s">
        <v>205</v>
      </c>
      <c r="D83" s="171" t="s">
        <v>197</v>
      </c>
      <c r="E83" s="172">
        <v>1.6000000000000001</v>
      </c>
      <c r="F83" s="172"/>
      <c r="G83" s="172">
        <f>SmtRes!CX493</f>
        <v>0.21956479999999998</v>
      </c>
      <c r="H83" s="173"/>
      <c r="I83" s="174"/>
      <c r="J83" s="173">
        <f>SmtRes!CZ493</f>
        <v>572.76999999999998</v>
      </c>
      <c r="K83" s="174"/>
      <c r="L83" s="173">
        <f>SmtRes!DG493</f>
        <v>125.76000000000001</v>
      </c>
    </row>
    <row r="84" ht="28.5">
      <c r="A84" s="170"/>
      <c r="B84" s="170" t="s">
        <v>206</v>
      </c>
      <c r="C84" s="170" t="s">
        <v>207</v>
      </c>
      <c r="D84" s="171" t="s">
        <v>165</v>
      </c>
      <c r="E84" s="172">
        <f>SmtRes!DO493*SmtRes!AT493</f>
        <v>1.6000000000000001</v>
      </c>
      <c r="F84" s="172"/>
      <c r="G84" s="172">
        <f>ROUND(E84*G76, 7)</f>
        <v>0.21956479999999998</v>
      </c>
      <c r="H84" s="173"/>
      <c r="I84" s="174"/>
      <c r="J84" s="173">
        <f>ROUND(SmtRes!AG493/SmtRes!DO493, 2)</f>
        <v>522.73000000000002</v>
      </c>
      <c r="K84" s="174"/>
      <c r="L84" s="173">
        <f>SmtRes!DH493</f>
        <v>114.77</v>
      </c>
      <c r="CE84">
        <v>1</v>
      </c>
    </row>
    <row r="85" ht="42.75">
      <c r="A85" s="170"/>
      <c r="B85" s="170" t="s">
        <v>373</v>
      </c>
      <c r="C85" s="170" t="s">
        <v>374</v>
      </c>
      <c r="D85" s="171" t="s">
        <v>197</v>
      </c>
      <c r="E85" s="172">
        <v>13.07</v>
      </c>
      <c r="F85" s="172"/>
      <c r="G85" s="172">
        <f>SmtRes!CX494</f>
        <v>1.7935699999999999</v>
      </c>
      <c r="H85" s="173"/>
      <c r="I85" s="174"/>
      <c r="J85" s="173">
        <f>SmtRes!CZ494</f>
        <v>28.510000000000002</v>
      </c>
      <c r="K85" s="174"/>
      <c r="L85" s="173">
        <f>SmtRes!DG494</f>
        <v>51.130000000000003</v>
      </c>
    </row>
    <row r="86" ht="15">
      <c r="A86" s="179"/>
      <c r="B86" s="172">
        <v>4</v>
      </c>
      <c r="C86" s="179" t="s">
        <v>208</v>
      </c>
      <c r="D86" s="171"/>
      <c r="E86" s="180"/>
      <c r="F86" s="172"/>
      <c r="G86" s="172"/>
      <c r="H86" s="172"/>
      <c r="I86" s="172"/>
      <c r="J86" s="172"/>
      <c r="K86" s="172"/>
      <c r="L86" s="181">
        <f>SUM(L87:L91)-SUMIF(CE87:CE91, 1, L87:L91)</f>
        <v>1061.1800000000001</v>
      </c>
    </row>
    <row r="87" ht="57">
      <c r="A87" s="170"/>
      <c r="B87" s="170" t="s">
        <v>375</v>
      </c>
      <c r="C87" s="170" t="s">
        <v>376</v>
      </c>
      <c r="D87" s="171" t="s">
        <v>211</v>
      </c>
      <c r="E87" s="172">
        <v>4.2000000000000002</v>
      </c>
      <c r="F87" s="172"/>
      <c r="G87" s="172">
        <f>SmtRes!CX495</f>
        <v>0.57635760000000003</v>
      </c>
      <c r="H87" s="173">
        <f>SmtRes!CZ495</f>
        <v>155.63</v>
      </c>
      <c r="I87" s="174">
        <f>SmtRes!AI495</f>
        <v>0.91000000000000003</v>
      </c>
      <c r="J87" s="173">
        <f t="shared" ref="J87:J89" si="63">ROUND(H87*I87, 2)</f>
        <v>141.62</v>
      </c>
      <c r="K87" s="174"/>
      <c r="L87" s="173">
        <f>SmtRes!DF495</f>
        <v>81.620000000000005</v>
      </c>
    </row>
    <row r="88" ht="28.5">
      <c r="A88" s="170"/>
      <c r="B88" s="170" t="s">
        <v>209</v>
      </c>
      <c r="C88" s="170" t="s">
        <v>210</v>
      </c>
      <c r="D88" s="171" t="s">
        <v>211</v>
      </c>
      <c r="E88" s="172">
        <v>27</v>
      </c>
      <c r="F88" s="172"/>
      <c r="G88" s="172">
        <f>SmtRes!CX496</f>
        <v>3.7051559999999997</v>
      </c>
      <c r="H88" s="173">
        <f>SmtRes!CZ496</f>
        <v>174.93000000000001</v>
      </c>
      <c r="I88" s="174">
        <f>SmtRes!AI496</f>
        <v>1.1299999999999999</v>
      </c>
      <c r="J88" s="173">
        <f t="shared" si="63"/>
        <v>197.67000000000002</v>
      </c>
      <c r="K88" s="174"/>
      <c r="L88" s="173">
        <f>SmtRes!DF496</f>
        <v>732.39999999999998</v>
      </c>
    </row>
    <row r="89" ht="14.25">
      <c r="A89" s="170"/>
      <c r="B89" s="170" t="s">
        <v>377</v>
      </c>
      <c r="C89" s="170" t="s">
        <v>378</v>
      </c>
      <c r="D89" s="171" t="s">
        <v>327</v>
      </c>
      <c r="E89" s="172">
        <v>0.80000000000000004</v>
      </c>
      <c r="F89" s="172"/>
      <c r="G89" s="172">
        <f>SmtRes!CX497</f>
        <v>0.10978239999999999</v>
      </c>
      <c r="H89" s="173">
        <f>SmtRes!CZ497</f>
        <v>237.77000000000001</v>
      </c>
      <c r="I89" s="174">
        <f>SmtRes!AI497</f>
        <v>1.29</v>
      </c>
      <c r="J89" s="173">
        <f t="shared" si="63"/>
        <v>306.72000000000003</v>
      </c>
      <c r="K89" s="174"/>
      <c r="L89" s="173">
        <f>SmtRes!DF497</f>
        <v>33.670000000000002</v>
      </c>
    </row>
    <row r="90" ht="28.5">
      <c r="A90" s="170"/>
      <c r="B90" s="170" t="s">
        <v>379</v>
      </c>
      <c r="C90" s="170" t="s">
        <v>380</v>
      </c>
      <c r="D90" s="171" t="s">
        <v>297</v>
      </c>
      <c r="E90" s="172">
        <v>0.14999999999999999</v>
      </c>
      <c r="F90" s="172"/>
      <c r="G90" s="172">
        <f>SmtRes!CX498</f>
        <v>0.0205842</v>
      </c>
      <c r="H90" s="173"/>
      <c r="I90" s="174"/>
      <c r="J90" s="173">
        <f>SmtRes!CZ498</f>
        <v>848.45000000000005</v>
      </c>
      <c r="K90" s="174"/>
      <c r="L90" s="173">
        <f>SmtRes!DF498</f>
        <v>17.460000000000001</v>
      </c>
    </row>
    <row r="91" ht="28.5">
      <c r="A91" s="170"/>
      <c r="B91" s="170" t="s">
        <v>381</v>
      </c>
      <c r="C91" s="182" t="s">
        <v>382</v>
      </c>
      <c r="D91" s="183" t="s">
        <v>294</v>
      </c>
      <c r="E91" s="184">
        <v>0.17999999999999999</v>
      </c>
      <c r="F91" s="184"/>
      <c r="G91" s="184">
        <f>SmtRes!CX499</f>
        <v>0.024700999999999997</v>
      </c>
      <c r="H91" s="185"/>
      <c r="I91" s="186"/>
      <c r="J91" s="185">
        <f>SmtRes!CZ499</f>
        <v>7936.0500000000002</v>
      </c>
      <c r="K91" s="186"/>
      <c r="L91" s="185">
        <f>SmtRes!DF499</f>
        <v>196.03</v>
      </c>
    </row>
    <row r="92" ht="15">
      <c r="A92" s="170"/>
      <c r="B92" s="170"/>
      <c r="C92" s="187" t="s">
        <v>215</v>
      </c>
      <c r="D92" s="171"/>
      <c r="E92" s="172"/>
      <c r="F92" s="172"/>
      <c r="G92" s="172"/>
      <c r="H92" s="173"/>
      <c r="I92" s="174"/>
      <c r="J92" s="173"/>
      <c r="K92" s="174"/>
      <c r="L92" s="173">
        <f>L77+L79+L80+L86</f>
        <v>5678.79</v>
      </c>
    </row>
    <row r="93" ht="57">
      <c r="A93" s="169" t="s">
        <v>488</v>
      </c>
      <c r="B93" s="170" t="str">
        <f>Source!F1118</f>
        <v>421/пр_2020_п.75_пп.а</v>
      </c>
      <c r="C93" s="170" t="str">
        <f>Source!G1118</f>
        <v xml:space="preserve">Сметная стоимость вспомогательных ненормируемых материальных ресурсов, не учтенная в сметной норме, 2%</v>
      </c>
      <c r="D93" s="171" t="str">
        <f>Source!H1118</f>
        <v>%</v>
      </c>
      <c r="E93" s="172">
        <f>SmtRes!AT502</f>
        <v>2</v>
      </c>
      <c r="F93" s="172"/>
      <c r="G93" s="172">
        <f>Source!I1118</f>
        <v>2</v>
      </c>
      <c r="H93" s="173"/>
      <c r="I93" s="174"/>
      <c r="J93" s="173"/>
      <c r="K93" s="174"/>
      <c r="L93" s="173">
        <f>Source!P1118</f>
        <v>76.900000000000006</v>
      </c>
      <c r="AD93">
        <f>ROUND((Source!AT1118/100)*((ROUND(0*Source!I1118, 2)+ROUND(0*Source!I1118, 2))), 2)</f>
        <v>0</v>
      </c>
      <c r="AE93">
        <f>ROUND((Source!AU1118/100)*((ROUND(0*Source!I1118, 2)+ROUND(0*Source!I1118, 2))), 2)</f>
        <v>0</v>
      </c>
      <c r="AN93">
        <f t="shared" ref="AN93:AN95" si="64">L93</f>
        <v>76.900000000000006</v>
      </c>
      <c r="AW93">
        <f t="shared" ref="AW93:AW95" si="65">L93</f>
        <v>76.900000000000006</v>
      </c>
      <c r="AZ93">
        <f>Source!X1118</f>
        <v>0</v>
      </c>
      <c r="BA93">
        <f>Source!Y1118</f>
        <v>0</v>
      </c>
      <c r="CD93">
        <v>2</v>
      </c>
    </row>
    <row r="94" ht="42.75">
      <c r="A94" s="169" t="s">
        <v>697</v>
      </c>
      <c r="B94" s="170" t="str">
        <f>Source!F1119</f>
        <v>07.2.07.04-0007</v>
      </c>
      <c r="C94" s="170" t="str">
        <f>Source!G1119</f>
        <v xml:space="preserve">Конструкции стальные индивидуального изготовления из сортового проката</v>
      </c>
      <c r="D94" s="171" t="str">
        <f>Source!H1119</f>
        <v>т</v>
      </c>
      <c r="E94" s="172">
        <f>SmtRes!AT500</f>
        <v>1</v>
      </c>
      <c r="F94" s="172"/>
      <c r="G94" s="172">
        <f>Source!I1119</f>
        <v>0.13722799999999999</v>
      </c>
      <c r="H94" s="173">
        <f>Source!AL1119+Source!AO1119+Source!AM1119+Source!AN1119</f>
        <v>105278.81</v>
      </c>
      <c r="I94" s="174">
        <f>IF(Source!BC1119&lt;&gt; 0, Source!BC1119, 1)</f>
        <v>1.3500000000000001</v>
      </c>
      <c r="J94" s="173">
        <f t="shared" ref="J94:J95" si="66">ROUND(H94*I94, 2)</f>
        <v>142126.39000000001</v>
      </c>
      <c r="K94" s="174"/>
      <c r="L94" s="173">
        <f>Source!P1119</f>
        <v>19503.720000000001</v>
      </c>
      <c r="AD94">
        <f>ROUND((Source!AT1119/100)*((ROUND(ROUND(Source!AO1119,2)*Source!I1119, 2)+ROUND(ROUND(Source!AN1119,2)*Source!I1119, 2))), 2)</f>
        <v>0</v>
      </c>
      <c r="AE94">
        <f>ROUND((Source!AU1119/100)*((ROUND(ROUND(Source!AO1119,2)*Source!I1119, 2)+ROUND(ROUND(Source!AN1119,2)*Source!I1119, 2))), 2)</f>
        <v>0</v>
      </c>
      <c r="AN94">
        <f t="shared" si="64"/>
        <v>19503.720000000001</v>
      </c>
      <c r="AW94">
        <f t="shared" si="65"/>
        <v>19503.720000000001</v>
      </c>
      <c r="AZ94">
        <f>Source!X1119</f>
        <v>0</v>
      </c>
      <c r="BA94">
        <f>Source!Y1119</f>
        <v>0</v>
      </c>
      <c r="CD94">
        <v>2</v>
      </c>
    </row>
    <row r="95" ht="57">
      <c r="A95" s="169" t="s">
        <v>698</v>
      </c>
      <c r="B95" s="170" t="str">
        <f>Source!F1120</f>
        <v>07.2.07.04-0007</v>
      </c>
      <c r="C95" s="170" t="s">
        <v>699</v>
      </c>
      <c r="D95" s="171" t="str">
        <f>Source!H1120</f>
        <v>т</v>
      </c>
      <c r="E95" s="172">
        <f>SmtRes!AT501</f>
        <v>-1</v>
      </c>
      <c r="F95" s="172"/>
      <c r="G95" s="172">
        <f>Source!I1120</f>
        <v>-0.13722799999999999</v>
      </c>
      <c r="H95" s="173">
        <f>Source!AL1120+Source!AO1120+Source!AM1120+Source!AN1120</f>
        <v>105278.81</v>
      </c>
      <c r="I95" s="174">
        <f>IF(Source!BC1120&lt;&gt;0,Source!BC1120,1)</f>
        <v>1.3500000000000001</v>
      </c>
      <c r="J95" s="173">
        <f t="shared" si="66"/>
        <v>142126.39000000001</v>
      </c>
      <c r="K95" s="174"/>
      <c r="L95" s="173">
        <f>Source!P1120</f>
        <v>-19503.720000000001</v>
      </c>
      <c r="AD95">
        <f>ROUND((Source!AT1120/100)*((ROUND(ROUND(Source!AO1120,2)*Source!I1120,2)+ROUND(ROUND(Source!AN1120,2)*Source!I1120,2))),2)</f>
        <v>0</v>
      </c>
      <c r="AE95">
        <f>ROUND((Source!AU1120/100)*((ROUND(ROUND(Source!AO1120,2)*Source!I1120,2)+ROUND(ROUND(Source!AN1120,2)*Source!I1120,2))),2)</f>
        <v>0</v>
      </c>
      <c r="AN95">
        <f t="shared" si="64"/>
        <v>-19503.720000000001</v>
      </c>
      <c r="AW95">
        <f t="shared" si="65"/>
        <v>-19503.720000000001</v>
      </c>
      <c r="AZ95">
        <f>Source!X1120</f>
        <v>0</v>
      </c>
      <c r="BA95">
        <f>Source!Y1120</f>
        <v>0</v>
      </c>
      <c r="CD95">
        <v>2</v>
      </c>
    </row>
    <row r="96" ht="14.25">
      <c r="A96" s="170"/>
      <c r="B96" s="170"/>
      <c r="C96" s="170" t="s">
        <v>217</v>
      </c>
      <c r="D96" s="171"/>
      <c r="E96" s="172"/>
      <c r="F96" s="172"/>
      <c r="G96" s="172"/>
      <c r="H96" s="173"/>
      <c r="I96" s="174"/>
      <c r="J96" s="173"/>
      <c r="K96" s="174"/>
      <c r="L96" s="173">
        <f>SUM(AR76:AR99)+SUM(AS76:AS99)+SUM(AT76:AT99)+SUM(AU76:AU99)+SUM(AV76:AV99)</f>
        <v>4113.8400000000001</v>
      </c>
    </row>
    <row r="97" ht="28.5">
      <c r="A97" s="170"/>
      <c r="B97" s="170" t="s">
        <v>218</v>
      </c>
      <c r="C97" s="170" t="s">
        <v>219</v>
      </c>
      <c r="D97" s="171" t="s">
        <v>220</v>
      </c>
      <c r="E97" s="172">
        <f>Source!BZ1117</f>
        <v>97</v>
      </c>
      <c r="F97" s="172"/>
      <c r="G97" s="172">
        <f>Source!AT1117</f>
        <v>97</v>
      </c>
      <c r="H97" s="173"/>
      <c r="I97" s="174"/>
      <c r="J97" s="173"/>
      <c r="K97" s="174"/>
      <c r="L97" s="173">
        <f>SUM(AZ76:AZ99)</f>
        <v>3990.4200000000001</v>
      </c>
    </row>
    <row r="98" ht="28.5">
      <c r="A98" s="182"/>
      <c r="B98" s="182" t="s">
        <v>221</v>
      </c>
      <c r="C98" s="182" t="s">
        <v>222</v>
      </c>
      <c r="D98" s="183" t="s">
        <v>220</v>
      </c>
      <c r="E98" s="184">
        <f>Source!CA1117</f>
        <v>51</v>
      </c>
      <c r="F98" s="184"/>
      <c r="G98" s="184">
        <f>Source!AU1117</f>
        <v>51</v>
      </c>
      <c r="H98" s="185"/>
      <c r="I98" s="186"/>
      <c r="J98" s="185"/>
      <c r="K98" s="186"/>
      <c r="L98" s="185">
        <f>SUM(BA76:BA99)</f>
        <v>2098.0599999999999</v>
      </c>
    </row>
    <row r="99" ht="15">
      <c r="C99" s="188" t="s">
        <v>223</v>
      </c>
      <c r="D99" s="188"/>
      <c r="E99" s="188"/>
      <c r="F99" s="188"/>
      <c r="G99" s="188"/>
      <c r="H99" s="188"/>
      <c r="I99" s="189">
        <f>IF(E76&lt;&gt;0,K99/E76, 0)</f>
        <v>86310.155361879515</v>
      </c>
      <c r="J99" s="189"/>
      <c r="K99" s="189">
        <f>L77+L79+L86+L97+L98+L80+SUM(L93:L95)</f>
        <v>11844.170000000002</v>
      </c>
      <c r="L99" s="189"/>
      <c r="AD99">
        <f>ROUND((Source!AT1117/100)*((ROUND(SUMIF(SmtRes!AQ490:'SmtRes'!AQ502,"=1",SmtRes!AD490:'SmtRes'!AD502)*Source!I1117, 2)+ROUND(SUMIF(SmtRes!AQ490:'SmtRes'!AQ502,"=1",SmtRes!AC490:'SmtRes'!AC502)*Source!I1117, 2))), 2)</f>
        <v>232.63</v>
      </c>
      <c r="AE99">
        <f>ROUND((Source!AU1117/100)*((ROUND(SUMIF(SmtRes!AQ490:'SmtRes'!AQ502,"=1",SmtRes!AD490:'SmtRes'!AD502)*Source!I1117, 2)+ROUND(SUMIF(SmtRes!AQ490:'SmtRes'!AQ502,"=1",SmtRes!AC490:'SmtRes'!AC502)*Source!I1117, 2))), 2)</f>
        <v>122.31</v>
      </c>
      <c r="AN99" s="190">
        <f>L77+L79+L86+L97+L98+L80</f>
        <v>11767.27</v>
      </c>
      <c r="AO99" s="190">
        <f>L79</f>
        <v>503.7700000000001</v>
      </c>
      <c r="AQ99" t="s">
        <v>224</v>
      </c>
      <c r="AR99" s="190">
        <f>L77</f>
        <v>3844.9000000000001</v>
      </c>
      <c r="AT99" s="190">
        <f>L80</f>
        <v>268.94</v>
      </c>
      <c r="AV99" t="s">
        <v>224</v>
      </c>
      <c r="AW99" s="190">
        <f>L86</f>
        <v>1061.1800000000001</v>
      </c>
      <c r="AZ99">
        <f>Source!X1117</f>
        <v>3990.4200000000001</v>
      </c>
      <c r="BA99">
        <f>Source!Y1117</f>
        <v>2098.0599999999999</v>
      </c>
      <c r="CD99">
        <v>2</v>
      </c>
    </row>
    <row r="100" ht="57">
      <c r="A100" s="208" t="s">
        <v>302</v>
      </c>
      <c r="B100" s="182" t="str">
        <f>Source!F1121</f>
        <v>08.3.08.02-0058</v>
      </c>
      <c r="C100" s="182" t="str">
        <f>Source!G1121</f>
        <v xml:space="preserve">Уголок стальной горячекатаный равнополочный, марки стали Ст3сп, Ст3пс, ширина полок 35-56 мм, толщина полки 3-5 мм</v>
      </c>
      <c r="D100" s="183" t="str">
        <f>Source!H1121</f>
        <v>т</v>
      </c>
      <c r="E100" s="184">
        <f>Source!K1121</f>
        <v>0.13722799999999999</v>
      </c>
      <c r="F100" s="184"/>
      <c r="G100" s="184">
        <f>Source!I1121</f>
        <v>0.13722799999999999</v>
      </c>
      <c r="H100" s="185"/>
      <c r="I100" s="186"/>
      <c r="J100" s="185">
        <f>Source!AL1121</f>
        <v>49795.860000000001</v>
      </c>
      <c r="K100" s="186"/>
      <c r="L100" s="185">
        <f>Source!P1121</f>
        <v>6833.3900000000003</v>
      </c>
    </row>
    <row r="101" ht="15">
      <c r="C101" s="188" t="s">
        <v>223</v>
      </c>
      <c r="D101" s="188"/>
      <c r="E101" s="188"/>
      <c r="F101" s="188"/>
      <c r="G101" s="188"/>
      <c r="H101" s="188"/>
      <c r="I101" s="189">
        <f>IF(E100&lt;&gt;0,K101/E100, 0)</f>
        <v>49795.887136735946</v>
      </c>
      <c r="J101" s="189"/>
      <c r="K101" s="189">
        <f>L100</f>
        <v>6833.3900000000003</v>
      </c>
      <c r="L101" s="189"/>
      <c r="AD101">
        <f>ROUND((Source!AT1121/100)*((ROUND(ROUND(Source!AO1121,2)*Source!I1121, 2)+ROUND(ROUND(Source!AN1121,2)*Source!I1121, 2))), 2)</f>
        <v>0</v>
      </c>
      <c r="AE101">
        <f>ROUND((Source!AU1121/100)*((ROUND(ROUND(Source!AO1121,2)*Source!I1121, 2)+ROUND(ROUND(Source!AN1121,2)*Source!I1121, 2))), 2)</f>
        <v>0</v>
      </c>
      <c r="AN101" s="190">
        <f>L100</f>
        <v>6833.3900000000003</v>
      </c>
      <c r="AO101">
        <f>0</f>
        <v>0</v>
      </c>
      <c r="AQ101" t="s">
        <v>224</v>
      </c>
      <c r="AR101">
        <f>0</f>
        <v>0</v>
      </c>
      <c r="AT101">
        <f>0</f>
        <v>0</v>
      </c>
      <c r="AV101" t="s">
        <v>224</v>
      </c>
      <c r="AW101" s="190">
        <f>L100</f>
        <v>6833.3900000000003</v>
      </c>
      <c r="AZ101">
        <f>Source!X1121</f>
        <v>0</v>
      </c>
      <c r="BA101">
        <f>Source!Y1121</f>
        <v>0</v>
      </c>
      <c r="CD101">
        <v>1</v>
      </c>
    </row>
    <row r="102" ht="28.5">
      <c r="A102" s="169" t="s">
        <v>303</v>
      </c>
      <c r="B102" s="170" t="s">
        <v>700</v>
      </c>
      <c r="C102" s="170" t="str">
        <f>Source!G1122</f>
        <v xml:space="preserve">Монтаж: лотков, решеток, затворов из полосовой и тонколистовой стали</v>
      </c>
      <c r="D102" s="171" t="str">
        <f>Source!H1122</f>
        <v>т</v>
      </c>
      <c r="E102" s="172">
        <f>Source!K1122</f>
        <v>0.035216999999999998</v>
      </c>
      <c r="F102" s="172"/>
      <c r="G102" s="172">
        <f>Source!I1122</f>
        <v>0.035216999999999998</v>
      </c>
      <c r="H102" s="173"/>
      <c r="I102" s="174"/>
      <c r="J102" s="173"/>
      <c r="K102" s="174"/>
      <c r="L102" s="173"/>
    </row>
    <row r="103" ht="15">
      <c r="A103" s="179"/>
      <c r="B103" s="172">
        <v>1</v>
      </c>
      <c r="C103" s="179" t="s">
        <v>190</v>
      </c>
      <c r="D103" s="171" t="s">
        <v>165</v>
      </c>
      <c r="E103" s="180"/>
      <c r="F103" s="172"/>
      <c r="G103" s="172">
        <f>Source!U1122</f>
        <v>1.6411122</v>
      </c>
      <c r="H103" s="172"/>
      <c r="I103" s="172"/>
      <c r="J103" s="172"/>
      <c r="K103" s="172"/>
      <c r="L103" s="181">
        <f>SUM(L104:L104)-SUMIF(CE104:CE104, 1, L104:L104)</f>
        <v>761.84000000000003</v>
      </c>
    </row>
    <row r="104" ht="14.25">
      <c r="A104" s="170"/>
      <c r="B104" s="170" t="s">
        <v>701</v>
      </c>
      <c r="C104" s="170" t="s">
        <v>702</v>
      </c>
      <c r="D104" s="171" t="s">
        <v>165</v>
      </c>
      <c r="E104" s="172">
        <v>46.600000000000001</v>
      </c>
      <c r="F104" s="172"/>
      <c r="G104" s="172">
        <f>SmtRes!CX503</f>
        <v>1.6411122</v>
      </c>
      <c r="H104" s="173"/>
      <c r="I104" s="174"/>
      <c r="J104" s="173">
        <f>SmtRes!CZ503</f>
        <v>464.22000000000003</v>
      </c>
      <c r="K104" s="174"/>
      <c r="L104" s="173">
        <f>SmtRes!DI503</f>
        <v>761.84000000000003</v>
      </c>
    </row>
    <row r="105" ht="15">
      <c r="A105" s="179"/>
      <c r="B105" s="172">
        <v>2</v>
      </c>
      <c r="C105" s="179" t="s">
        <v>193</v>
      </c>
      <c r="D105" s="171"/>
      <c r="E105" s="180"/>
      <c r="F105" s="172"/>
      <c r="G105" s="172"/>
      <c r="H105" s="172"/>
      <c r="I105" s="172"/>
      <c r="J105" s="172"/>
      <c r="K105" s="172"/>
      <c r="L105" s="181">
        <f>SUM(L106:L113)-SUMIF(CE106:CE113, 1, L106:L113)</f>
        <v>20.550000000000001</v>
      </c>
    </row>
    <row r="106" ht="15">
      <c r="A106" s="179"/>
      <c r="B106" s="172"/>
      <c r="C106" s="179" t="s">
        <v>194</v>
      </c>
      <c r="D106" s="171" t="s">
        <v>165</v>
      </c>
      <c r="E106" s="180"/>
      <c r="F106" s="172"/>
      <c r="G106" s="172">
        <f>Source!V1122</f>
        <v>0.010917199999999998</v>
      </c>
      <c r="H106" s="172"/>
      <c r="I106" s="172"/>
      <c r="J106" s="172"/>
      <c r="K106" s="172"/>
      <c r="L106" s="181">
        <f>SUMIF(CE107:CE113, 1, L107:L113)</f>
        <v>6.4700000000000006</v>
      </c>
      <c r="CE106">
        <v>1</v>
      </c>
    </row>
    <row r="107" ht="28.5">
      <c r="A107" s="170"/>
      <c r="B107" s="170" t="s">
        <v>195</v>
      </c>
      <c r="C107" s="170" t="s">
        <v>196</v>
      </c>
      <c r="D107" s="171" t="s">
        <v>197</v>
      </c>
      <c r="E107" s="172">
        <v>0.12</v>
      </c>
      <c r="F107" s="172"/>
      <c r="G107" s="172">
        <f>SmtRes!CX505</f>
        <v>0.0042259999999999997</v>
      </c>
      <c r="H107" s="173"/>
      <c r="I107" s="174"/>
      <c r="J107" s="173">
        <f>SmtRes!CZ505</f>
        <v>1488.78</v>
      </c>
      <c r="K107" s="174"/>
      <c r="L107" s="173">
        <f>SmtRes!DG505</f>
        <v>6.29</v>
      </c>
    </row>
    <row r="108" ht="28.5">
      <c r="A108" s="170"/>
      <c r="B108" s="170" t="s">
        <v>198</v>
      </c>
      <c r="C108" s="170" t="s">
        <v>199</v>
      </c>
      <c r="D108" s="171" t="s">
        <v>165</v>
      </c>
      <c r="E108" s="172">
        <f>SmtRes!DO505*SmtRes!AT505</f>
        <v>0.12</v>
      </c>
      <c r="F108" s="172"/>
      <c r="G108" s="172">
        <f>ROUND(E108*G102, 7)</f>
        <v>0.0042259999999999997</v>
      </c>
      <c r="H108" s="173"/>
      <c r="I108" s="174"/>
      <c r="J108" s="173">
        <f>ROUND(SmtRes!AG505/SmtRes!DO505, 2)</f>
        <v>702.18000000000006</v>
      </c>
      <c r="K108" s="174"/>
      <c r="L108" s="173">
        <f>SmtRes!DH505</f>
        <v>2.9700000000000002</v>
      </c>
      <c r="CE108">
        <v>1</v>
      </c>
    </row>
    <row r="109" ht="28.5">
      <c r="A109" s="170"/>
      <c r="B109" s="170" t="s">
        <v>528</v>
      </c>
      <c r="C109" s="170" t="s">
        <v>529</v>
      </c>
      <c r="D109" s="171" t="s">
        <v>197</v>
      </c>
      <c r="E109" s="172">
        <v>9.0800000000000001</v>
      </c>
      <c r="F109" s="172"/>
      <c r="G109" s="172">
        <f>SmtRes!CX506</f>
        <v>0.31977040000000001</v>
      </c>
      <c r="H109" s="173">
        <f>SmtRes!CZ506</f>
        <v>13.44</v>
      </c>
      <c r="I109" s="174">
        <f>SmtRes!AJ506</f>
        <v>1.4199999999999999</v>
      </c>
      <c r="J109" s="173">
        <f>ROUND(H109*I109, 2)</f>
        <v>19.080000000000002</v>
      </c>
      <c r="K109" s="174"/>
      <c r="L109" s="173">
        <f>SmtRes!DG506</f>
        <v>6.1000000000000005</v>
      </c>
    </row>
    <row r="110" ht="28.5">
      <c r="A110" s="170"/>
      <c r="B110" s="170" t="s">
        <v>204</v>
      </c>
      <c r="C110" s="170" t="s">
        <v>205</v>
      </c>
      <c r="D110" s="171" t="s">
        <v>197</v>
      </c>
      <c r="E110" s="172">
        <v>0.19</v>
      </c>
      <c r="F110" s="172"/>
      <c r="G110" s="172">
        <f>SmtRes!CX507</f>
        <v>0.0066911999999999996</v>
      </c>
      <c r="H110" s="173"/>
      <c r="I110" s="174"/>
      <c r="J110" s="173">
        <f>SmtRes!CZ507</f>
        <v>572.76999999999998</v>
      </c>
      <c r="K110" s="174"/>
      <c r="L110" s="173">
        <f>SmtRes!DG507</f>
        <v>3.8300000000000001</v>
      </c>
    </row>
    <row r="111" ht="28.5">
      <c r="A111" s="170"/>
      <c r="B111" s="170" t="s">
        <v>206</v>
      </c>
      <c r="C111" s="170" t="s">
        <v>207</v>
      </c>
      <c r="D111" s="171" t="s">
        <v>165</v>
      </c>
      <c r="E111" s="172">
        <f>SmtRes!DO507*SmtRes!AT507</f>
        <v>0.19</v>
      </c>
      <c r="F111" s="172"/>
      <c r="G111" s="172">
        <f>ROUND(E111*G102, 7)</f>
        <v>0.0066911999999999996</v>
      </c>
      <c r="H111" s="173"/>
      <c r="I111" s="174"/>
      <c r="J111" s="173">
        <f>ROUND(SmtRes!AG507/SmtRes!DO507, 2)</f>
        <v>522.73000000000002</v>
      </c>
      <c r="K111" s="174"/>
      <c r="L111" s="173">
        <f>SmtRes!DH507</f>
        <v>3.5</v>
      </c>
      <c r="CE111">
        <v>1</v>
      </c>
    </row>
    <row r="112" ht="14.25">
      <c r="A112" s="170"/>
      <c r="B112" s="170" t="s">
        <v>407</v>
      </c>
      <c r="C112" s="170" t="s">
        <v>408</v>
      </c>
      <c r="D112" s="171" t="s">
        <v>197</v>
      </c>
      <c r="E112" s="172">
        <v>1.8600000000000001</v>
      </c>
      <c r="F112" s="172"/>
      <c r="G112" s="172">
        <f>SmtRes!CX508</f>
        <v>0.065503599999999995</v>
      </c>
      <c r="H112" s="173">
        <f>SmtRes!CZ508</f>
        <v>4.3499999999999996</v>
      </c>
      <c r="I112" s="174">
        <f>SmtRes!AJ508</f>
        <v>1.23</v>
      </c>
      <c r="J112" s="173">
        <f>ROUND(H112*I112, 2)</f>
        <v>5.3500000000000005</v>
      </c>
      <c r="K112" s="174"/>
      <c r="L112" s="173">
        <f>SmtRes!DG508</f>
        <v>0.35000000000000003</v>
      </c>
    </row>
    <row r="113" ht="42.75">
      <c r="A113" s="170"/>
      <c r="B113" s="170" t="s">
        <v>409</v>
      </c>
      <c r="C113" s="170" t="s">
        <v>410</v>
      </c>
      <c r="D113" s="171" t="s">
        <v>197</v>
      </c>
      <c r="E113" s="172">
        <v>1.75</v>
      </c>
      <c r="F113" s="172"/>
      <c r="G113" s="172">
        <f>SmtRes!CX509</f>
        <v>0.061629799999999998</v>
      </c>
      <c r="H113" s="173"/>
      <c r="I113" s="174"/>
      <c r="J113" s="173">
        <f>SmtRes!CZ509</f>
        <v>64.569999999999993</v>
      </c>
      <c r="K113" s="174"/>
      <c r="L113" s="173">
        <f>SmtRes!DG509</f>
        <v>3.98</v>
      </c>
    </row>
    <row r="114" ht="15">
      <c r="A114" s="179"/>
      <c r="B114" s="172">
        <v>4</v>
      </c>
      <c r="C114" s="179" t="s">
        <v>208</v>
      </c>
      <c r="D114" s="171"/>
      <c r="E114" s="180"/>
      <c r="F114" s="172"/>
      <c r="G114" s="172"/>
      <c r="H114" s="172"/>
      <c r="I114" s="172"/>
      <c r="J114" s="172"/>
      <c r="K114" s="172"/>
      <c r="L114" s="181">
        <f>SUM(L115:L126)-SUMIF(CE115:CE126, 1, L115:L126)</f>
        <v>49.800000000000011</v>
      </c>
    </row>
    <row r="115" ht="14.25">
      <c r="A115" s="170"/>
      <c r="B115" s="170" t="s">
        <v>411</v>
      </c>
      <c r="C115" s="170" t="s">
        <v>412</v>
      </c>
      <c r="D115" s="171" t="s">
        <v>297</v>
      </c>
      <c r="E115" s="172">
        <v>1.5</v>
      </c>
      <c r="F115" s="172"/>
      <c r="G115" s="172">
        <f>SmtRes!CX510</f>
        <v>0.052825499999999997</v>
      </c>
      <c r="H115" s="173">
        <f>SmtRes!CZ510</f>
        <v>114.64</v>
      </c>
      <c r="I115" s="174">
        <f>SmtRes!AI510</f>
        <v>0.79000000000000004</v>
      </c>
      <c r="J115" s="173">
        <f t="shared" ref="J115:J116" si="67">ROUND(H115*I115, 2)</f>
        <v>90.570000000000007</v>
      </c>
      <c r="K115" s="174"/>
      <c r="L115" s="173">
        <f>SmtRes!DF510</f>
        <v>4.7800000000000002</v>
      </c>
    </row>
    <row r="116" ht="14.25">
      <c r="A116" s="170"/>
      <c r="B116" s="170" t="s">
        <v>318</v>
      </c>
      <c r="C116" s="170" t="s">
        <v>319</v>
      </c>
      <c r="D116" s="171" t="s">
        <v>211</v>
      </c>
      <c r="E116" s="172">
        <v>0.45000000000000001</v>
      </c>
      <c r="F116" s="172"/>
      <c r="G116" s="172">
        <f>SmtRes!CX511</f>
        <v>0.015847699999999999</v>
      </c>
      <c r="H116" s="173">
        <f>SmtRes!CZ511</f>
        <v>41.380000000000003</v>
      </c>
      <c r="I116" s="174">
        <f>SmtRes!AI511</f>
        <v>1.26</v>
      </c>
      <c r="J116" s="173">
        <f t="shared" si="67"/>
        <v>52.140000000000001</v>
      </c>
      <c r="K116" s="174"/>
      <c r="L116" s="173">
        <f>SmtRes!DF511</f>
        <v>0.83000000000000007</v>
      </c>
    </row>
    <row r="117" ht="14.25">
      <c r="A117" s="170"/>
      <c r="B117" s="170" t="s">
        <v>413</v>
      </c>
      <c r="C117" s="170" t="s">
        <v>414</v>
      </c>
      <c r="D117" s="171" t="s">
        <v>415</v>
      </c>
      <c r="E117" s="172">
        <v>1.587</v>
      </c>
      <c r="F117" s="172"/>
      <c r="G117" s="172">
        <f>SmtRes!CX512</f>
        <v>0.055889399999999999</v>
      </c>
      <c r="H117" s="173"/>
      <c r="I117" s="174"/>
      <c r="J117" s="173">
        <f>SmtRes!CZ512</f>
        <v>6</v>
      </c>
      <c r="K117" s="174"/>
      <c r="L117" s="173">
        <f>SmtRes!DF512</f>
        <v>0.34000000000000002</v>
      </c>
    </row>
    <row r="118" ht="42.75">
      <c r="A118" s="170"/>
      <c r="B118" s="170" t="s">
        <v>416</v>
      </c>
      <c r="C118" s="170" t="s">
        <v>417</v>
      </c>
      <c r="D118" s="171" t="s">
        <v>211</v>
      </c>
      <c r="E118" s="172">
        <v>1.3999999999999999</v>
      </c>
      <c r="F118" s="172"/>
      <c r="G118" s="172">
        <f>SmtRes!CX513</f>
        <v>0.049303799999999995</v>
      </c>
      <c r="H118" s="173">
        <f>SmtRes!CZ513</f>
        <v>142.68000000000001</v>
      </c>
      <c r="I118" s="174">
        <f>SmtRes!AI513</f>
        <v>0.91000000000000003</v>
      </c>
      <c r="J118" s="173">
        <f t="shared" ref="J118:J119" si="68">ROUND(H118*I118, 2)</f>
        <v>129.84</v>
      </c>
      <c r="K118" s="174"/>
      <c r="L118" s="173">
        <f>SmtRes!DF513</f>
        <v>6.4000000000000004</v>
      </c>
    </row>
    <row r="119" ht="28.5">
      <c r="A119" s="170"/>
      <c r="B119" s="170" t="s">
        <v>209</v>
      </c>
      <c r="C119" s="170" t="s">
        <v>210</v>
      </c>
      <c r="D119" s="171" t="s">
        <v>211</v>
      </c>
      <c r="E119" s="172">
        <v>3.2999999999999998</v>
      </c>
      <c r="F119" s="172"/>
      <c r="G119" s="172">
        <f>SmtRes!CX514</f>
        <v>0.11621609999999999</v>
      </c>
      <c r="H119" s="173">
        <f>SmtRes!CZ514</f>
        <v>174.93000000000001</v>
      </c>
      <c r="I119" s="174">
        <f>SmtRes!AI514</f>
        <v>1.1299999999999999</v>
      </c>
      <c r="J119" s="173">
        <f t="shared" si="68"/>
        <v>197.67000000000002</v>
      </c>
      <c r="K119" s="174"/>
      <c r="L119" s="173">
        <f>SmtRes!DF514</f>
        <v>22.969999999999999</v>
      </c>
    </row>
    <row r="120" ht="14.25">
      <c r="A120" s="170"/>
      <c r="B120" s="170" t="s">
        <v>418</v>
      </c>
      <c r="C120" s="170" t="s">
        <v>419</v>
      </c>
      <c r="D120" s="171" t="s">
        <v>294</v>
      </c>
      <c r="E120" s="172">
        <v>1.0000000000000001e-05</v>
      </c>
      <c r="F120" s="172"/>
      <c r="G120" s="172">
        <f>SmtRes!CX515</f>
        <v>3.9999999999999998e-07</v>
      </c>
      <c r="H120" s="173"/>
      <c r="I120" s="174"/>
      <c r="J120" s="173">
        <f>SmtRes!CZ515</f>
        <v>91427.160000000003</v>
      </c>
      <c r="K120" s="174"/>
      <c r="L120" s="173">
        <f>SmtRes!DF515</f>
        <v>0.040000000000000001</v>
      </c>
    </row>
    <row r="121" ht="28.5">
      <c r="A121" s="170"/>
      <c r="B121" s="170" t="s">
        <v>420</v>
      </c>
      <c r="C121" s="170" t="s">
        <v>421</v>
      </c>
      <c r="D121" s="171" t="s">
        <v>294</v>
      </c>
      <c r="E121" s="172">
        <v>0.0001</v>
      </c>
      <c r="F121" s="172"/>
      <c r="G121" s="172">
        <f>SmtRes!CX516</f>
        <v>3.4999999999999999e-06</v>
      </c>
      <c r="H121" s="173">
        <f>SmtRes!CZ516</f>
        <v>231787.35000000001</v>
      </c>
      <c r="I121" s="174">
        <f>SmtRes!AI516</f>
        <v>1.48</v>
      </c>
      <c r="J121" s="173">
        <f t="shared" ref="J121:J133" si="69">ROUND(H121*I121, 2)</f>
        <v>343045.28000000003</v>
      </c>
      <c r="K121" s="174"/>
      <c r="L121" s="173">
        <f>SmtRes!DF516</f>
        <v>1.2</v>
      </c>
    </row>
    <row r="122" ht="71.25">
      <c r="A122" s="170"/>
      <c r="B122" s="170" t="s">
        <v>424</v>
      </c>
      <c r="C122" s="170" t="s">
        <v>425</v>
      </c>
      <c r="D122" s="171" t="s">
        <v>426</v>
      </c>
      <c r="E122" s="172">
        <v>0.018700000000000001</v>
      </c>
      <c r="F122" s="172"/>
      <c r="G122" s="172">
        <f>SmtRes!CX518</f>
        <v>0.00065859999999999996</v>
      </c>
      <c r="H122" s="173">
        <f>SmtRes!CZ518</f>
        <v>307.83999999999997</v>
      </c>
      <c r="I122" s="174">
        <f>SmtRes!AI518</f>
        <v>0.82999999999999996</v>
      </c>
      <c r="J122" s="173">
        <f t="shared" si="69"/>
        <v>255.51000000000002</v>
      </c>
      <c r="K122" s="174"/>
      <c r="L122" s="173">
        <f>SmtRes!DF518</f>
        <v>0.17000000000000001</v>
      </c>
    </row>
    <row r="123" ht="28.5">
      <c r="A123" s="170"/>
      <c r="B123" s="170" t="s">
        <v>427</v>
      </c>
      <c r="C123" s="170" t="s">
        <v>428</v>
      </c>
      <c r="D123" s="171" t="s">
        <v>294</v>
      </c>
      <c r="E123" s="172">
        <v>3.0000000000000001e-05</v>
      </c>
      <c r="F123" s="172"/>
      <c r="G123" s="172">
        <f>SmtRes!CX519</f>
        <v>1.1000000000000001e-06</v>
      </c>
      <c r="H123" s="173">
        <f>SmtRes!CZ519</f>
        <v>60258.199999999997</v>
      </c>
      <c r="I123" s="174">
        <f>SmtRes!AI519</f>
        <v>0.97999999999999998</v>
      </c>
      <c r="J123" s="173">
        <f t="shared" si="69"/>
        <v>59053.040000000001</v>
      </c>
      <c r="K123" s="174"/>
      <c r="L123" s="173">
        <f>SmtRes!DF519</f>
        <v>0.059999999999999998</v>
      </c>
    </row>
    <row r="124" ht="42.75">
      <c r="A124" s="170"/>
      <c r="B124" s="170" t="s">
        <v>429</v>
      </c>
      <c r="C124" s="170" t="s">
        <v>430</v>
      </c>
      <c r="D124" s="171" t="s">
        <v>294</v>
      </c>
      <c r="E124" s="172">
        <v>0.0019400000000000001</v>
      </c>
      <c r="F124" s="172"/>
      <c r="G124" s="172">
        <f>SmtRes!CX520</f>
        <v>6.8299999999999993e-05</v>
      </c>
      <c r="H124" s="173">
        <f>SmtRes!CZ520</f>
        <v>136760</v>
      </c>
      <c r="I124" s="174">
        <f>SmtRes!AI520</f>
        <v>1</v>
      </c>
      <c r="J124" s="173">
        <f t="shared" si="69"/>
        <v>136760</v>
      </c>
      <c r="K124" s="174"/>
      <c r="L124" s="173">
        <f>SmtRes!DF520</f>
        <v>9.3399999999999999</v>
      </c>
    </row>
    <row r="125" ht="14.25">
      <c r="A125" s="170"/>
      <c r="B125" s="170" t="s">
        <v>433</v>
      </c>
      <c r="C125" s="170" t="s">
        <v>434</v>
      </c>
      <c r="D125" s="171" t="s">
        <v>294</v>
      </c>
      <c r="E125" s="172">
        <v>0.00031</v>
      </c>
      <c r="F125" s="172"/>
      <c r="G125" s="172">
        <f>SmtRes!CX521</f>
        <v>1.0899999999999999e-05</v>
      </c>
      <c r="H125" s="173">
        <f>SmtRes!CZ521</f>
        <v>51280.150000000001</v>
      </c>
      <c r="I125" s="174">
        <f>SmtRes!AI521</f>
        <v>1.51</v>
      </c>
      <c r="J125" s="173">
        <f t="shared" si="69"/>
        <v>77433.029999999999</v>
      </c>
      <c r="K125" s="174"/>
      <c r="L125" s="173">
        <f>SmtRes!DF521</f>
        <v>0.83999999999999997</v>
      </c>
    </row>
    <row r="126" ht="14.25">
      <c r="A126" s="170"/>
      <c r="B126" s="170" t="s">
        <v>435</v>
      </c>
      <c r="C126" s="170" t="s">
        <v>436</v>
      </c>
      <c r="D126" s="171" t="s">
        <v>294</v>
      </c>
      <c r="E126" s="172">
        <v>0.00059999999999999995</v>
      </c>
      <c r="F126" s="172"/>
      <c r="G126" s="172">
        <f>SmtRes!CX522</f>
        <v>2.1099999999999998e-05</v>
      </c>
      <c r="H126" s="173">
        <f>SmtRes!CZ522</f>
        <v>98526.449999999997</v>
      </c>
      <c r="I126" s="174">
        <f>SmtRes!AI522</f>
        <v>1.3600000000000001</v>
      </c>
      <c r="J126" s="173">
        <f t="shared" si="69"/>
        <v>133995.97</v>
      </c>
      <c r="K126" s="174"/>
      <c r="L126" s="173">
        <f>SmtRes!DF522</f>
        <v>2.8300000000000001</v>
      </c>
    </row>
    <row r="127" ht="14.25">
      <c r="A127" s="170"/>
      <c r="B127" s="170" t="str">
        <f>EtalonRes!I512</f>
        <v>07.2.07.13</v>
      </c>
      <c r="C127" s="182" t="str">
        <f>EtalonRes!K512</f>
        <v xml:space="preserve">Конструкции стальные</v>
      </c>
      <c r="D127" s="183" t="str">
        <f>EtalonRes!O512</f>
        <v>т</v>
      </c>
      <c r="E127" s="184">
        <f>EtalonRes!X512</f>
        <v>1</v>
      </c>
      <c r="F127" s="184"/>
      <c r="G127" s="184">
        <f>ROUND(EtalonRes!AG512*Source!I1122, 7)</f>
        <v>0.035216999999999998</v>
      </c>
      <c r="H127" s="185"/>
      <c r="I127" s="186"/>
      <c r="J127" s="185"/>
      <c r="K127" s="186"/>
      <c r="L127" s="185"/>
    </row>
    <row r="128" ht="15">
      <c r="A128" s="170"/>
      <c r="B128" s="170"/>
      <c r="C128" s="187" t="s">
        <v>215</v>
      </c>
      <c r="D128" s="171"/>
      <c r="E128" s="172"/>
      <c r="F128" s="172"/>
      <c r="G128" s="172"/>
      <c r="H128" s="173"/>
      <c r="I128" s="174"/>
      <c r="J128" s="173"/>
      <c r="K128" s="174"/>
      <c r="L128" s="173">
        <f>L103+L105+L106+L114</f>
        <v>838.66000000000008</v>
      </c>
    </row>
    <row r="129" ht="14.25">
      <c r="A129" s="170"/>
      <c r="B129" s="170"/>
      <c r="C129" s="170" t="s">
        <v>217</v>
      </c>
      <c r="D129" s="171"/>
      <c r="E129" s="172"/>
      <c r="F129" s="172"/>
      <c r="G129" s="172"/>
      <c r="H129" s="173"/>
      <c r="I129" s="174"/>
      <c r="J129" s="173"/>
      <c r="K129" s="174"/>
      <c r="L129" s="173">
        <f>SUM(AR102:AR132)+SUM(AS102:AS132)+SUM(AT102:AT132)+SUM(AU102:AU132)+SUM(AV102:AV132)</f>
        <v>768.31000000000006</v>
      </c>
    </row>
    <row r="130" ht="28.5">
      <c r="A130" s="170"/>
      <c r="B130" s="170" t="s">
        <v>437</v>
      </c>
      <c r="C130" s="170" t="s">
        <v>438</v>
      </c>
      <c r="D130" s="171" t="s">
        <v>220</v>
      </c>
      <c r="E130" s="172">
        <f>Source!BZ1122</f>
        <v>93</v>
      </c>
      <c r="F130" s="172"/>
      <c r="G130" s="172">
        <f>Source!AT1122</f>
        <v>93</v>
      </c>
      <c r="H130" s="173"/>
      <c r="I130" s="174"/>
      <c r="J130" s="173"/>
      <c r="K130" s="174"/>
      <c r="L130" s="173">
        <f>SUM(AZ102:AZ132)</f>
        <v>714.52999999999997</v>
      </c>
    </row>
    <row r="131" ht="28.5">
      <c r="A131" s="182"/>
      <c r="B131" s="182" t="s">
        <v>439</v>
      </c>
      <c r="C131" s="182" t="s">
        <v>440</v>
      </c>
      <c r="D131" s="183" t="s">
        <v>220</v>
      </c>
      <c r="E131" s="184">
        <f>Source!CA1122</f>
        <v>62</v>
      </c>
      <c r="F131" s="184"/>
      <c r="G131" s="184">
        <f>Source!AU1122</f>
        <v>62</v>
      </c>
      <c r="H131" s="185"/>
      <c r="I131" s="186"/>
      <c r="J131" s="185"/>
      <c r="K131" s="186"/>
      <c r="L131" s="185">
        <f>SUM(BA102:BA132)</f>
        <v>476.35000000000002</v>
      </c>
    </row>
    <row r="132" ht="15">
      <c r="C132" s="188" t="s">
        <v>223</v>
      </c>
      <c r="D132" s="188"/>
      <c r="E132" s="188"/>
      <c r="F132" s="188"/>
      <c r="G132" s="188"/>
      <c r="H132" s="188"/>
      <c r="I132" s="189">
        <f>IF(E102&lt;&gt;0,K132/E102, 0)</f>
        <v>57629.553908623682</v>
      </c>
      <c r="J132" s="189"/>
      <c r="K132" s="189">
        <f>L103+L105+L114+L130+L131+L106</f>
        <v>2029.5400000000002</v>
      </c>
      <c r="L132" s="189"/>
      <c r="AD132">
        <f>ROUND((Source!AT1122/100)*((ROUND(SUMIF(SmtRes!AQ503:'SmtRes'!AQ522,"=1",SmtRes!AD503:'SmtRes'!AD522)*Source!I1122, 2)+ROUND(SUMIF(SmtRes!AQ503:'SmtRes'!AQ522,"=1",SmtRes!AC503:'SmtRes'!AC522)*Source!I1122, 2))), 2)</f>
        <v>55.329999999999998</v>
      </c>
      <c r="AE132">
        <f>ROUND((Source!AU1122/100)*((ROUND(SUMIF(SmtRes!AQ503:'SmtRes'!AQ522,"=1",SmtRes!AD503:'SmtRes'!AD522)*Source!I1122, 2)+ROUND(SUMIF(SmtRes!AQ503:'SmtRes'!AQ522,"=1",SmtRes!AC503:'SmtRes'!AC522)*Source!I1122, 2))), 2)</f>
        <v>36.880000000000003</v>
      </c>
      <c r="AN132" s="190">
        <f>L103+L105+L114+L130+L131+L106</f>
        <v>2029.5400000000002</v>
      </c>
      <c r="AO132" s="190">
        <f>L105</f>
        <v>20.550000000000001</v>
      </c>
      <c r="AQ132" t="s">
        <v>224</v>
      </c>
      <c r="AR132" s="190">
        <f>L103</f>
        <v>761.84000000000003</v>
      </c>
      <c r="AT132" s="190">
        <f>L106</f>
        <v>6.4700000000000006</v>
      </c>
      <c r="AV132" t="s">
        <v>224</v>
      </c>
      <c r="AW132" s="190">
        <f>L114</f>
        <v>49.800000000000011</v>
      </c>
      <c r="AZ132">
        <f>Source!X1122</f>
        <v>714.52999999999997</v>
      </c>
      <c r="BA132">
        <f>Source!Y1122</f>
        <v>476.35000000000002</v>
      </c>
      <c r="CD132">
        <v>1</v>
      </c>
    </row>
    <row r="133" ht="28.5">
      <c r="A133" s="208" t="s">
        <v>304</v>
      </c>
      <c r="B133" s="182" t="str">
        <f>Source!F1124</f>
        <v>08.3.09.01-0081</v>
      </c>
      <c r="C133" s="182" t="str">
        <f>Source!G1124</f>
        <v xml:space="preserve">Профнастил оцинкованный С8-1150-0,4</v>
      </c>
      <c r="D133" s="183" t="str">
        <f>Source!H1124</f>
        <v>м2</v>
      </c>
      <c r="E133" s="184">
        <f>Source!K1124</f>
        <v>9.0999999999999996</v>
      </c>
      <c r="F133" s="184"/>
      <c r="G133" s="184">
        <f>Source!I1124</f>
        <v>9.0999999999999996</v>
      </c>
      <c r="H133" s="185">
        <f>Source!AL1124</f>
        <v>356.63</v>
      </c>
      <c r="I133" s="186">
        <f>IF(Source!BC1124&lt;&gt; 0, Source!BC1124, 1)</f>
        <v>0.89000000000000001</v>
      </c>
      <c r="J133" s="185">
        <f t="shared" si="69"/>
        <v>317.40000000000003</v>
      </c>
      <c r="K133" s="186"/>
      <c r="L133" s="185">
        <f>Source!P1124</f>
        <v>2888.3400000000001</v>
      </c>
    </row>
    <row r="134" ht="15">
      <c r="C134" s="188" t="s">
        <v>223</v>
      </c>
      <c r="D134" s="188"/>
      <c r="E134" s="188"/>
      <c r="F134" s="188"/>
      <c r="G134" s="188"/>
      <c r="H134" s="188"/>
      <c r="I134" s="189">
        <f>IF(E133&lt;&gt;0,K134/E133, 0)</f>
        <v>317.40000000000003</v>
      </c>
      <c r="J134" s="189"/>
      <c r="K134" s="189">
        <f>L133</f>
        <v>2888.3400000000001</v>
      </c>
      <c r="L134" s="189"/>
      <c r="AD134">
        <f>ROUND((Source!AT1124/100)*((ROUND(ROUND(Source!AO1124,2)*Source!I1124, 2)+ROUND(ROUND(Source!AN1124,2)*Source!I1124, 2))), 2)</f>
        <v>0</v>
      </c>
      <c r="AE134">
        <f>ROUND((Source!AU1124/100)*((ROUND(ROUND(Source!AO1124,2)*Source!I1124, 2)+ROUND(ROUND(Source!AN1124,2)*Source!I1124, 2))), 2)</f>
        <v>0</v>
      </c>
      <c r="AN134" s="190">
        <f>L133</f>
        <v>2888.3400000000001</v>
      </c>
      <c r="AO134">
        <f>0</f>
        <v>0</v>
      </c>
      <c r="AQ134" t="s">
        <v>224</v>
      </c>
      <c r="AR134">
        <f>0</f>
        <v>0</v>
      </c>
      <c r="AT134">
        <f>0</f>
        <v>0</v>
      </c>
      <c r="AV134" t="s">
        <v>224</v>
      </c>
      <c r="AW134" s="190">
        <f>L133</f>
        <v>2888.3400000000001</v>
      </c>
      <c r="AZ134">
        <f>Source!X1124</f>
        <v>0</v>
      </c>
      <c r="BA134">
        <f>Source!Y1124</f>
        <v>0</v>
      </c>
      <c r="CD134">
        <v>1</v>
      </c>
    </row>
    <row r="135" ht="28.5">
      <c r="A135" s="169" t="s">
        <v>305</v>
      </c>
      <c r="B135" s="170" t="s">
        <v>703</v>
      </c>
      <c r="C135" s="170" t="str">
        <f>Source!G1125</f>
        <v xml:space="preserve">Установка оборудования пунктов секционирования: на винтовых саях</v>
      </c>
      <c r="D135" s="171" t="str">
        <f>Source!H1125</f>
        <v>КОМПЛ</v>
      </c>
      <c r="E135" s="172">
        <f>Source!K1125</f>
        <v>2</v>
      </c>
      <c r="F135" s="172"/>
      <c r="G135" s="172">
        <f>Source!I1125</f>
        <v>2</v>
      </c>
      <c r="H135" s="173"/>
      <c r="I135" s="174"/>
      <c r="J135" s="173"/>
      <c r="K135" s="174"/>
      <c r="L135" s="173"/>
    </row>
    <row r="136" ht="15">
      <c r="A136" s="179"/>
      <c r="B136" s="172">
        <v>1</v>
      </c>
      <c r="C136" s="179" t="s">
        <v>190</v>
      </c>
      <c r="D136" s="171" t="s">
        <v>165</v>
      </c>
      <c r="E136" s="180"/>
      <c r="F136" s="172"/>
      <c r="G136" s="172">
        <f>Source!U1125</f>
        <v>15.899999999999999</v>
      </c>
      <c r="H136" s="172"/>
      <c r="I136" s="172"/>
      <c r="J136" s="172"/>
      <c r="K136" s="172"/>
      <c r="L136" s="181">
        <f>SUM(L137:L137)-SUMIF(CE137:CE137, 1, L137:L137)</f>
        <v>8311.4099999999999</v>
      </c>
    </row>
    <row r="137" ht="14.25">
      <c r="A137" s="170"/>
      <c r="B137" s="170" t="s">
        <v>191</v>
      </c>
      <c r="C137" s="170" t="s">
        <v>192</v>
      </c>
      <c r="D137" s="171" t="s">
        <v>165</v>
      </c>
      <c r="E137" s="172">
        <v>7.9500000000000002</v>
      </c>
      <c r="F137" s="172"/>
      <c r="G137" s="172">
        <f>SmtRes!CX523</f>
        <v>15.899999999999999</v>
      </c>
      <c r="H137" s="173"/>
      <c r="I137" s="174"/>
      <c r="J137" s="173">
        <f>SmtRes!CZ523</f>
        <v>522.73000000000002</v>
      </c>
      <c r="K137" s="174"/>
      <c r="L137" s="173">
        <f>SmtRes!DI523</f>
        <v>8311.4099999999999</v>
      </c>
    </row>
    <row r="138" ht="15">
      <c r="A138" s="179"/>
      <c r="B138" s="172">
        <v>2</v>
      </c>
      <c r="C138" s="179" t="s">
        <v>193</v>
      </c>
      <c r="D138" s="171"/>
      <c r="E138" s="180"/>
      <c r="F138" s="172"/>
      <c r="G138" s="172"/>
      <c r="H138" s="172"/>
      <c r="I138" s="172"/>
      <c r="J138" s="172"/>
      <c r="K138" s="172"/>
      <c r="L138" s="181">
        <f>SUM(L139:L145)-SUMIF(CE139:CE145, 1, L139:L145)</f>
        <v>6546.6499999999996</v>
      </c>
    </row>
    <row r="139" ht="15">
      <c r="A139" s="179"/>
      <c r="B139" s="172"/>
      <c r="C139" s="179" t="s">
        <v>194</v>
      </c>
      <c r="D139" s="171" t="s">
        <v>165</v>
      </c>
      <c r="E139" s="180"/>
      <c r="F139" s="172"/>
      <c r="G139" s="172">
        <f>Source!V1125</f>
        <v>8.3599999999999994</v>
      </c>
      <c r="H139" s="172"/>
      <c r="I139" s="172"/>
      <c r="J139" s="172"/>
      <c r="K139" s="172"/>
      <c r="L139" s="181">
        <f>SUMIF(CE140:CE145, 1, L140:L145)</f>
        <v>4786.3500000000004</v>
      </c>
      <c r="CE139">
        <v>1</v>
      </c>
    </row>
    <row r="140" ht="28.5">
      <c r="A140" s="170"/>
      <c r="B140" s="170" t="s">
        <v>195</v>
      </c>
      <c r="C140" s="170" t="s">
        <v>196</v>
      </c>
      <c r="D140" s="171" t="s">
        <v>197</v>
      </c>
      <c r="E140" s="172">
        <v>1.1599999999999999</v>
      </c>
      <c r="F140" s="172"/>
      <c r="G140" s="172">
        <f>SmtRes!CX525</f>
        <v>2.3199999999999998</v>
      </c>
      <c r="H140" s="173"/>
      <c r="I140" s="174"/>
      <c r="J140" s="173">
        <f>SmtRes!CZ525</f>
        <v>1488.78</v>
      </c>
      <c r="K140" s="174"/>
      <c r="L140" s="173">
        <f>SmtRes!DG525</f>
        <v>3453.9700000000003</v>
      </c>
    </row>
    <row r="141" ht="28.5">
      <c r="A141" s="170"/>
      <c r="B141" s="170" t="s">
        <v>198</v>
      </c>
      <c r="C141" s="170" t="s">
        <v>199</v>
      </c>
      <c r="D141" s="171" t="s">
        <v>165</v>
      </c>
      <c r="E141" s="172">
        <f>SmtRes!DO525*SmtRes!AT525</f>
        <v>1.1599999999999999</v>
      </c>
      <c r="F141" s="172"/>
      <c r="G141" s="172">
        <f>ROUND(E141*G135, 7)</f>
        <v>2.3199999999999998</v>
      </c>
      <c r="H141" s="173"/>
      <c r="I141" s="174"/>
      <c r="J141" s="173">
        <f>ROUND(SmtRes!AG525/SmtRes!DO525, 2)</f>
        <v>702.18000000000006</v>
      </c>
      <c r="K141" s="174"/>
      <c r="L141" s="173">
        <f>SmtRes!DH525</f>
        <v>1629.0599999999999</v>
      </c>
      <c r="CE141">
        <v>1</v>
      </c>
    </row>
    <row r="142" ht="28.5">
      <c r="A142" s="170"/>
      <c r="B142" s="170" t="s">
        <v>704</v>
      </c>
      <c r="C142" s="170" t="s">
        <v>705</v>
      </c>
      <c r="D142" s="171" t="s">
        <v>197</v>
      </c>
      <c r="E142" s="172">
        <v>2.6200000000000001</v>
      </c>
      <c r="F142" s="172"/>
      <c r="G142" s="172">
        <f>SmtRes!CX526</f>
        <v>5.2399999999999993</v>
      </c>
      <c r="H142" s="173">
        <f>SmtRes!CZ526</f>
        <v>346.73000000000002</v>
      </c>
      <c r="I142" s="174">
        <f>SmtRes!AJ526</f>
        <v>1.45</v>
      </c>
      <c r="J142" s="173">
        <f>ROUND(H142*I142, 2)</f>
        <v>502.75999999999999</v>
      </c>
      <c r="K142" s="174"/>
      <c r="L142" s="173">
        <f>SmtRes!DG526</f>
        <v>2634.46</v>
      </c>
    </row>
    <row r="143" ht="28.5">
      <c r="A143" s="170"/>
      <c r="B143" s="170" t="s">
        <v>206</v>
      </c>
      <c r="C143" s="170" t="s">
        <v>207</v>
      </c>
      <c r="D143" s="171" t="s">
        <v>165</v>
      </c>
      <c r="E143" s="172">
        <f>SmtRes!DO526*SmtRes!AT526</f>
        <v>2.6200000000000001</v>
      </c>
      <c r="F143" s="172"/>
      <c r="G143" s="172">
        <f>ROUND(E143*G135, 7)</f>
        <v>5.2399999999999993</v>
      </c>
      <c r="H143" s="173"/>
      <c r="I143" s="174"/>
      <c r="J143" s="173">
        <f>ROUND(SmtRes!AG526/SmtRes!DO526, 2)</f>
        <v>522.73000000000002</v>
      </c>
      <c r="K143" s="174"/>
      <c r="L143" s="173">
        <f>SmtRes!DH526</f>
        <v>2739.1100000000001</v>
      </c>
      <c r="CE143">
        <v>1</v>
      </c>
    </row>
    <row r="144" ht="28.5">
      <c r="A144" s="170"/>
      <c r="B144" s="170" t="s">
        <v>204</v>
      </c>
      <c r="C144" s="170" t="s">
        <v>205</v>
      </c>
      <c r="D144" s="171" t="s">
        <v>197</v>
      </c>
      <c r="E144" s="172">
        <v>0.40000000000000002</v>
      </c>
      <c r="F144" s="172"/>
      <c r="G144" s="172">
        <f>SmtRes!CX527</f>
        <v>0.79999999999999993</v>
      </c>
      <c r="H144" s="173"/>
      <c r="I144" s="174"/>
      <c r="J144" s="173">
        <f>SmtRes!CZ527</f>
        <v>572.76999999999998</v>
      </c>
      <c r="K144" s="174"/>
      <c r="L144" s="173">
        <f>SmtRes!DG527</f>
        <v>458.22000000000003</v>
      </c>
    </row>
    <row r="145" ht="28.5">
      <c r="A145" s="170"/>
      <c r="B145" s="170" t="s">
        <v>206</v>
      </c>
      <c r="C145" s="170" t="s">
        <v>207</v>
      </c>
      <c r="D145" s="171" t="s">
        <v>165</v>
      </c>
      <c r="E145" s="172">
        <f>SmtRes!DO527*SmtRes!AT527</f>
        <v>0.40000000000000002</v>
      </c>
      <c r="F145" s="172"/>
      <c r="G145" s="172">
        <f>ROUND(E145*G135, 7)</f>
        <v>0.79999999999999993</v>
      </c>
      <c r="H145" s="173"/>
      <c r="I145" s="174"/>
      <c r="J145" s="173">
        <f>ROUND(SmtRes!AG527/SmtRes!DO527, 2)</f>
        <v>522.73000000000002</v>
      </c>
      <c r="K145" s="174"/>
      <c r="L145" s="173">
        <f>SmtRes!DH527</f>
        <v>418.18000000000001</v>
      </c>
      <c r="CE145">
        <v>1</v>
      </c>
    </row>
    <row r="146" ht="14.25">
      <c r="A146" s="170"/>
      <c r="B146" s="170" t="str">
        <f>EtalonRes!I523</f>
        <v>22.2.02.03</v>
      </c>
      <c r="C146" s="182" t="str">
        <f>EtalonRes!K523</f>
        <v xml:space="preserve">Детали крепления стальные</v>
      </c>
      <c r="D146" s="183" t="str">
        <f>EtalonRes!O523</f>
        <v>кг</v>
      </c>
      <c r="E146" s="184">
        <f>EtalonRes!X523</f>
        <v>0</v>
      </c>
      <c r="F146" s="184"/>
      <c r="G146" s="184">
        <f>ROUND(EtalonRes!AG523*Source!I1125, 7)</f>
        <v>0</v>
      </c>
      <c r="H146" s="185"/>
      <c r="I146" s="186"/>
      <c r="J146" s="185"/>
      <c r="K146" s="186"/>
      <c r="L146" s="185"/>
    </row>
    <row r="147" ht="15">
      <c r="A147" s="170"/>
      <c r="B147" s="170"/>
      <c r="C147" s="187" t="s">
        <v>215</v>
      </c>
      <c r="D147" s="171"/>
      <c r="E147" s="172"/>
      <c r="F147" s="172"/>
      <c r="G147" s="172"/>
      <c r="H147" s="173"/>
      <c r="I147" s="174"/>
      <c r="J147" s="173"/>
      <c r="K147" s="174"/>
      <c r="L147" s="173">
        <f>L136+L138+L139</f>
        <v>19644.41</v>
      </c>
    </row>
    <row r="148" ht="14.25">
      <c r="A148" s="170"/>
      <c r="B148" s="170"/>
      <c r="C148" s="170" t="s">
        <v>217</v>
      </c>
      <c r="D148" s="171"/>
      <c r="E148" s="172"/>
      <c r="F148" s="172"/>
      <c r="G148" s="172"/>
      <c r="H148" s="173"/>
      <c r="I148" s="174"/>
      <c r="J148" s="173"/>
      <c r="K148" s="174"/>
      <c r="L148" s="173">
        <f>SUM(AR135:AR151)+SUM(AS135:AS151)+SUM(AT135:AT151)+SUM(AU135:AU151)+SUM(AV135:AV151)</f>
        <v>13097.76</v>
      </c>
    </row>
    <row r="149" ht="14.25">
      <c r="A149" s="170"/>
      <c r="B149" s="170" t="s">
        <v>391</v>
      </c>
      <c r="C149" s="170" t="s">
        <v>392</v>
      </c>
      <c r="D149" s="171" t="s">
        <v>220</v>
      </c>
      <c r="E149" s="172">
        <f>Source!BZ1125</f>
        <v>103</v>
      </c>
      <c r="F149" s="172"/>
      <c r="G149" s="172">
        <f>Source!AT1125</f>
        <v>103</v>
      </c>
      <c r="H149" s="173"/>
      <c r="I149" s="174"/>
      <c r="J149" s="173"/>
      <c r="K149" s="174"/>
      <c r="L149" s="173">
        <f>SUM(AZ135:AZ151)</f>
        <v>13490.690000000001</v>
      </c>
    </row>
    <row r="150" ht="14.25">
      <c r="A150" s="182"/>
      <c r="B150" s="182" t="s">
        <v>393</v>
      </c>
      <c r="C150" s="182" t="s">
        <v>394</v>
      </c>
      <c r="D150" s="183" t="s">
        <v>220</v>
      </c>
      <c r="E150" s="184">
        <f>Source!CA1125</f>
        <v>60</v>
      </c>
      <c r="F150" s="184"/>
      <c r="G150" s="184">
        <f>Source!AU1125</f>
        <v>60</v>
      </c>
      <c r="H150" s="185"/>
      <c r="I150" s="186"/>
      <c r="J150" s="185"/>
      <c r="K150" s="186"/>
      <c r="L150" s="185">
        <f>SUM(BA135:BA151)</f>
        <v>7858.6599999999999</v>
      </c>
    </row>
    <row r="151" ht="15">
      <c r="C151" s="188" t="s">
        <v>223</v>
      </c>
      <c r="D151" s="188"/>
      <c r="E151" s="188"/>
      <c r="F151" s="188"/>
      <c r="G151" s="188"/>
      <c r="H151" s="188"/>
      <c r="I151" s="189">
        <f>IF(E135&lt;&gt;0,K151/E135, 0)</f>
        <v>20496.880000000001</v>
      </c>
      <c r="J151" s="189"/>
      <c r="K151" s="189">
        <f>L136+L138+L149+L150+L139</f>
        <v>40993.760000000002</v>
      </c>
      <c r="L151" s="189"/>
      <c r="AD151">
        <f>ROUND((Source!AT1125/100)*((ROUND(SUMIF(SmtRes!AQ523:'SmtRes'!AQ527,"=1",SmtRes!AD523:'SmtRes'!AD527)*Source!I1125, 2)+ROUND(SUMIF(SmtRes!AQ523:'SmtRes'!AQ527,"=1",SmtRes!AC523:'SmtRes'!AC527)*Source!I1125, 2))), 2)</f>
        <v>4676.96</v>
      </c>
      <c r="AE151">
        <f>ROUND((Source!AU1125/100)*((ROUND(SUMIF(SmtRes!AQ523:'SmtRes'!AQ527,"=1",SmtRes!AD523:'SmtRes'!AD527)*Source!I1125, 2)+ROUND(SUMIF(SmtRes!AQ523:'SmtRes'!AQ527,"=1",SmtRes!AC523:'SmtRes'!AC527)*Source!I1125, 2))), 2)</f>
        <v>2724.4400000000001</v>
      </c>
      <c r="AN151" s="190">
        <f>L136+L138+L149+L150+L139</f>
        <v>40993.760000000002</v>
      </c>
      <c r="AO151" s="190">
        <f>L138</f>
        <v>6546.6499999999996</v>
      </c>
      <c r="AQ151" t="s">
        <v>224</v>
      </c>
      <c r="AR151" s="190">
        <f>L136</f>
        <v>8311.4099999999999</v>
      </c>
      <c r="AT151" s="190">
        <f>L139</f>
        <v>4786.3500000000004</v>
      </c>
      <c r="AV151" t="s">
        <v>224</v>
      </c>
      <c r="AW151">
        <f>0</f>
        <v>0</v>
      </c>
      <c r="AZ151">
        <f>Source!X1125</f>
        <v>13490.690000000001</v>
      </c>
      <c r="BA151">
        <f>Source!Y1125</f>
        <v>7858.6599999999999</v>
      </c>
      <c r="CD151">
        <v>1</v>
      </c>
    </row>
    <row r="152" ht="42.75">
      <c r="A152" s="169" t="s">
        <v>331</v>
      </c>
      <c r="B152" s="170" t="s">
        <v>400</v>
      </c>
      <c r="C152" s="170" t="str">
        <f>Source!G1126</f>
        <v xml:space="preserve">Монтаж площадок с настилом и ограждением из листовой, рифленой, просечной и круглой стали</v>
      </c>
      <c r="D152" s="171" t="str">
        <f>Source!H1126</f>
        <v>т</v>
      </c>
      <c r="E152" s="172">
        <f>Source!K1126</f>
        <v>0.31637599999999999</v>
      </c>
      <c r="F152" s="172"/>
      <c r="G152" s="172">
        <f>Source!I1126</f>
        <v>0.31637599999999999</v>
      </c>
      <c r="H152" s="173"/>
      <c r="I152" s="174"/>
      <c r="J152" s="173"/>
      <c r="K152" s="174"/>
      <c r="L152" s="173"/>
    </row>
    <row r="153" ht="15">
      <c r="A153" s="179"/>
      <c r="B153" s="172">
        <v>1</v>
      </c>
      <c r="C153" s="179" t="s">
        <v>190</v>
      </c>
      <c r="D153" s="171" t="s">
        <v>165</v>
      </c>
      <c r="E153" s="180"/>
      <c r="F153" s="172"/>
      <c r="G153" s="172">
        <f>Source!U1126</f>
        <v>11.3578984</v>
      </c>
      <c r="H153" s="172"/>
      <c r="I153" s="172"/>
      <c r="J153" s="172"/>
      <c r="K153" s="172"/>
      <c r="L153" s="181">
        <f>SUM(L154:L154)-SUMIF(CE154:CE154, 1, L154:L154)</f>
        <v>5671.3400000000001</v>
      </c>
    </row>
    <row r="154" ht="14.25">
      <c r="A154" s="170"/>
      <c r="B154" s="170" t="s">
        <v>401</v>
      </c>
      <c r="C154" s="170" t="s">
        <v>402</v>
      </c>
      <c r="D154" s="171" t="s">
        <v>165</v>
      </c>
      <c r="E154" s="172">
        <v>35.899999999999999</v>
      </c>
      <c r="F154" s="172"/>
      <c r="G154" s="172">
        <f>SmtRes!CX528</f>
        <v>11.3578984</v>
      </c>
      <c r="H154" s="173"/>
      <c r="I154" s="174"/>
      <c r="J154" s="173">
        <f>SmtRes!CZ528</f>
        <v>499.32999999999998</v>
      </c>
      <c r="K154" s="174"/>
      <c r="L154" s="173">
        <f>SmtRes!DI528</f>
        <v>5671.3400000000001</v>
      </c>
    </row>
    <row r="155" ht="15">
      <c r="A155" s="179"/>
      <c r="B155" s="172">
        <v>2</v>
      </c>
      <c r="C155" s="179" t="s">
        <v>193</v>
      </c>
      <c r="D155" s="171"/>
      <c r="E155" s="180"/>
      <c r="F155" s="172"/>
      <c r="G155" s="172"/>
      <c r="H155" s="172"/>
      <c r="I155" s="172"/>
      <c r="J155" s="172"/>
      <c r="K155" s="172"/>
      <c r="L155" s="181">
        <f>SUM(L156:L165)-SUMIF(CE156:CE165, 1, L156:L165)</f>
        <v>2184.6199999999999</v>
      </c>
    </row>
    <row r="156" ht="15">
      <c r="A156" s="179"/>
      <c r="B156" s="172"/>
      <c r="C156" s="179" t="s">
        <v>194</v>
      </c>
      <c r="D156" s="171" t="s">
        <v>165</v>
      </c>
      <c r="E156" s="180"/>
      <c r="F156" s="172"/>
      <c r="G156" s="172">
        <f>Source!V1126</f>
        <v>1.3983819</v>
      </c>
      <c r="H156" s="172"/>
      <c r="I156" s="172"/>
      <c r="J156" s="172"/>
      <c r="K156" s="172"/>
      <c r="L156" s="181">
        <f>SUMIF(CE157:CE165, 1, L157:L165)</f>
        <v>971.13</v>
      </c>
      <c r="CE156">
        <v>1</v>
      </c>
    </row>
    <row r="157" ht="28.5">
      <c r="A157" s="170"/>
      <c r="B157" s="170" t="s">
        <v>403</v>
      </c>
      <c r="C157" s="170" t="s">
        <v>404</v>
      </c>
      <c r="D157" s="171" t="s">
        <v>197</v>
      </c>
      <c r="E157" s="172">
        <v>0.10000000000000001</v>
      </c>
      <c r="F157" s="172"/>
      <c r="G157" s="172">
        <f>SmtRes!CX530</f>
        <v>0.031637600000000002</v>
      </c>
      <c r="H157" s="173">
        <f>SmtRes!CZ530</f>
        <v>1803.79</v>
      </c>
      <c r="I157" s="174">
        <f>SmtRes!AJ530</f>
        <v>1.29</v>
      </c>
      <c r="J157" s="173">
        <f>ROUND(H157*I157, 2)</f>
        <v>2326.8899999999999</v>
      </c>
      <c r="K157" s="174"/>
      <c r="L157" s="173">
        <f>SmtRes!DG530</f>
        <v>73.620000000000005</v>
      </c>
    </row>
    <row r="158" ht="28.5">
      <c r="A158" s="170"/>
      <c r="B158" s="170" t="s">
        <v>198</v>
      </c>
      <c r="C158" s="170" t="s">
        <v>199</v>
      </c>
      <c r="D158" s="171" t="s">
        <v>165</v>
      </c>
      <c r="E158" s="172">
        <f>SmtRes!DO530*SmtRes!AT530</f>
        <v>0.10000000000000001</v>
      </c>
      <c r="F158" s="172"/>
      <c r="G158" s="172">
        <f>ROUND(E158*G152, 7)</f>
        <v>0.031637600000000002</v>
      </c>
      <c r="H158" s="173"/>
      <c r="I158" s="174"/>
      <c r="J158" s="173">
        <f>ROUND(SmtRes!AG530/SmtRes!DO530, 2)</f>
        <v>702.18000000000006</v>
      </c>
      <c r="K158" s="174"/>
      <c r="L158" s="173">
        <f>SmtRes!DH530</f>
        <v>22.219999999999999</v>
      </c>
      <c r="CE158">
        <v>1</v>
      </c>
    </row>
    <row r="159" ht="28.5">
      <c r="A159" s="170"/>
      <c r="B159" s="170" t="s">
        <v>195</v>
      </c>
      <c r="C159" s="170" t="s">
        <v>196</v>
      </c>
      <c r="D159" s="171" t="s">
        <v>197</v>
      </c>
      <c r="E159" s="172">
        <v>4.1299999999999999</v>
      </c>
      <c r="F159" s="172"/>
      <c r="G159" s="172">
        <f>SmtRes!CX531</f>
        <v>1.3066328999999999</v>
      </c>
      <c r="H159" s="173"/>
      <c r="I159" s="174"/>
      <c r="J159" s="173">
        <f>SmtRes!CZ531</f>
        <v>1488.78</v>
      </c>
      <c r="K159" s="174"/>
      <c r="L159" s="173">
        <f>SmtRes!DG531</f>
        <v>1945.29</v>
      </c>
    </row>
    <row r="160" ht="28.5">
      <c r="A160" s="170"/>
      <c r="B160" s="170" t="s">
        <v>198</v>
      </c>
      <c r="C160" s="170" t="s">
        <v>199</v>
      </c>
      <c r="D160" s="171" t="s">
        <v>165</v>
      </c>
      <c r="E160" s="172">
        <f>SmtRes!DO531*SmtRes!AT531</f>
        <v>4.1299999999999999</v>
      </c>
      <c r="F160" s="172"/>
      <c r="G160" s="172">
        <f>ROUND(E160*G152, 7)</f>
        <v>1.3066328999999999</v>
      </c>
      <c r="H160" s="173"/>
      <c r="I160" s="174"/>
      <c r="J160" s="173">
        <f>ROUND(SmtRes!AG531/SmtRes!DO531, 2)</f>
        <v>702.18000000000006</v>
      </c>
      <c r="K160" s="174"/>
      <c r="L160" s="173">
        <f>SmtRes!DH531</f>
        <v>917.49000000000001</v>
      </c>
      <c r="CE160">
        <v>1</v>
      </c>
    </row>
    <row r="161" ht="28.5">
      <c r="A161" s="170"/>
      <c r="B161" s="170" t="s">
        <v>405</v>
      </c>
      <c r="C161" s="170" t="s">
        <v>406</v>
      </c>
      <c r="D161" s="171" t="s">
        <v>197</v>
      </c>
      <c r="E161" s="172">
        <v>3.1699999999999999</v>
      </c>
      <c r="F161" s="172"/>
      <c r="G161" s="172">
        <f>SmtRes!CX532</f>
        <v>1.0029119</v>
      </c>
      <c r="H161" s="173"/>
      <c r="I161" s="174"/>
      <c r="J161" s="173">
        <f>SmtRes!CZ532</f>
        <v>2.6699999999999999</v>
      </c>
      <c r="K161" s="174"/>
      <c r="L161" s="173">
        <f>SmtRes!DG532</f>
        <v>2.6800000000000002</v>
      </c>
    </row>
    <row r="162" ht="28.5">
      <c r="A162" s="170"/>
      <c r="B162" s="170" t="s">
        <v>204</v>
      </c>
      <c r="C162" s="170" t="s">
        <v>205</v>
      </c>
      <c r="D162" s="171" t="s">
        <v>197</v>
      </c>
      <c r="E162" s="172">
        <v>0.19</v>
      </c>
      <c r="F162" s="172"/>
      <c r="G162" s="172">
        <f>SmtRes!CX533</f>
        <v>0.060111399999999995</v>
      </c>
      <c r="H162" s="173"/>
      <c r="I162" s="174"/>
      <c r="J162" s="173">
        <f>SmtRes!CZ533</f>
        <v>572.76999999999998</v>
      </c>
      <c r="K162" s="174"/>
      <c r="L162" s="173">
        <f>SmtRes!DG533</f>
        <v>34.43</v>
      </c>
    </row>
    <row r="163" ht="28.5">
      <c r="A163" s="170"/>
      <c r="B163" s="170" t="s">
        <v>206</v>
      </c>
      <c r="C163" s="170" t="s">
        <v>207</v>
      </c>
      <c r="D163" s="171" t="s">
        <v>165</v>
      </c>
      <c r="E163" s="172">
        <f>SmtRes!DO533*SmtRes!AT533</f>
        <v>0.19</v>
      </c>
      <c r="F163" s="172"/>
      <c r="G163" s="172">
        <f>ROUND(E163*G152, 7)</f>
        <v>0.060111399999999995</v>
      </c>
      <c r="H163" s="173"/>
      <c r="I163" s="174"/>
      <c r="J163" s="173">
        <f>ROUND(SmtRes!AG533/SmtRes!DO533, 2)</f>
        <v>522.73000000000002</v>
      </c>
      <c r="K163" s="174"/>
      <c r="L163" s="173">
        <f>SmtRes!DH533</f>
        <v>31.420000000000002</v>
      </c>
      <c r="CE163">
        <v>1</v>
      </c>
    </row>
    <row r="164" ht="14.25">
      <c r="A164" s="170"/>
      <c r="B164" s="170" t="s">
        <v>407</v>
      </c>
      <c r="C164" s="170" t="s">
        <v>408</v>
      </c>
      <c r="D164" s="171" t="s">
        <v>197</v>
      </c>
      <c r="E164" s="172">
        <v>1.6299999999999999</v>
      </c>
      <c r="F164" s="172"/>
      <c r="G164" s="172">
        <f>SmtRes!CX534</f>
        <v>0.51569290000000001</v>
      </c>
      <c r="H164" s="173">
        <f>SmtRes!CZ534</f>
        <v>4.3499999999999996</v>
      </c>
      <c r="I164" s="174">
        <f>SmtRes!AJ534</f>
        <v>1.23</v>
      </c>
      <c r="J164" s="173">
        <f>ROUND(H164*I164, 2)</f>
        <v>5.3500000000000005</v>
      </c>
      <c r="K164" s="174"/>
      <c r="L164" s="173">
        <f>SmtRes!DG534</f>
        <v>2.7600000000000002</v>
      </c>
    </row>
    <row r="165" ht="42.75">
      <c r="A165" s="170"/>
      <c r="B165" s="170" t="s">
        <v>409</v>
      </c>
      <c r="C165" s="170" t="s">
        <v>410</v>
      </c>
      <c r="D165" s="171" t="s">
        <v>197</v>
      </c>
      <c r="E165" s="172">
        <v>6.1600000000000001</v>
      </c>
      <c r="F165" s="172"/>
      <c r="G165" s="172">
        <f>SmtRes!CX535</f>
        <v>1.9488761999999999</v>
      </c>
      <c r="H165" s="173"/>
      <c r="I165" s="174"/>
      <c r="J165" s="173">
        <f>SmtRes!CZ535</f>
        <v>64.569999999999993</v>
      </c>
      <c r="K165" s="174"/>
      <c r="L165" s="173">
        <f>SmtRes!DG535</f>
        <v>125.84</v>
      </c>
    </row>
    <row r="166" ht="15">
      <c r="A166" s="179"/>
      <c r="B166" s="172">
        <v>4</v>
      </c>
      <c r="C166" s="179" t="s">
        <v>208</v>
      </c>
      <c r="D166" s="171"/>
      <c r="E166" s="180"/>
      <c r="F166" s="172"/>
      <c r="G166" s="172"/>
      <c r="H166" s="172"/>
      <c r="I166" s="172"/>
      <c r="J166" s="172"/>
      <c r="K166" s="172"/>
      <c r="L166" s="181">
        <f>SUM(L167:L179)-SUMIF(CE167:CE179, 1, L167:L179)</f>
        <v>395.99000000000001</v>
      </c>
    </row>
    <row r="167" ht="14.25">
      <c r="A167" s="170"/>
      <c r="B167" s="170" t="s">
        <v>411</v>
      </c>
      <c r="C167" s="170" t="s">
        <v>412</v>
      </c>
      <c r="D167" s="171" t="s">
        <v>297</v>
      </c>
      <c r="E167" s="172">
        <v>1.3700000000000001</v>
      </c>
      <c r="F167" s="172"/>
      <c r="G167" s="172">
        <f>SmtRes!CX536</f>
        <v>0.43343509999999996</v>
      </c>
      <c r="H167" s="173">
        <f>SmtRes!CZ536</f>
        <v>114.64</v>
      </c>
      <c r="I167" s="174">
        <f>SmtRes!AI536</f>
        <v>0.79000000000000004</v>
      </c>
      <c r="J167" s="173">
        <f t="shared" ref="J167:J168" si="70">ROUND(H167*I167, 2)</f>
        <v>90.570000000000007</v>
      </c>
      <c r="K167" s="174"/>
      <c r="L167" s="173">
        <f>SmtRes!DF536</f>
        <v>39.259999999999998</v>
      </c>
    </row>
    <row r="168" ht="14.25">
      <c r="A168" s="170"/>
      <c r="B168" s="170" t="s">
        <v>318</v>
      </c>
      <c r="C168" s="170" t="s">
        <v>319</v>
      </c>
      <c r="D168" s="171" t="s">
        <v>211</v>
      </c>
      <c r="E168" s="172">
        <v>0.40999999999999998</v>
      </c>
      <c r="F168" s="172"/>
      <c r="G168" s="172">
        <f>SmtRes!CX537</f>
        <v>0.1297142</v>
      </c>
      <c r="H168" s="173">
        <f>SmtRes!CZ537</f>
        <v>41.380000000000003</v>
      </c>
      <c r="I168" s="174">
        <f>SmtRes!AI537</f>
        <v>1.26</v>
      </c>
      <c r="J168" s="173">
        <f t="shared" si="70"/>
        <v>52.140000000000001</v>
      </c>
      <c r="K168" s="174"/>
      <c r="L168" s="173">
        <f>SmtRes!DF537</f>
        <v>6.7599999999999998</v>
      </c>
    </row>
    <row r="169" ht="14.25">
      <c r="A169" s="170"/>
      <c r="B169" s="170" t="s">
        <v>413</v>
      </c>
      <c r="C169" s="170" t="s">
        <v>414</v>
      </c>
      <c r="D169" s="171" t="s">
        <v>415</v>
      </c>
      <c r="E169" s="172">
        <v>3.2189999999999999</v>
      </c>
      <c r="F169" s="172"/>
      <c r="G169" s="172">
        <f>SmtRes!CX538</f>
        <v>1.0184142999999999</v>
      </c>
      <c r="H169" s="173"/>
      <c r="I169" s="174"/>
      <c r="J169" s="173">
        <f>SmtRes!CZ538</f>
        <v>6</v>
      </c>
      <c r="K169" s="174"/>
      <c r="L169" s="173">
        <f>SmtRes!DF538</f>
        <v>6.1100000000000003</v>
      </c>
    </row>
    <row r="170" ht="42.75">
      <c r="A170" s="170"/>
      <c r="B170" s="170" t="s">
        <v>416</v>
      </c>
      <c r="C170" s="170" t="s">
        <v>417</v>
      </c>
      <c r="D170" s="171" t="s">
        <v>211</v>
      </c>
      <c r="E170" s="172">
        <v>4</v>
      </c>
      <c r="F170" s="172"/>
      <c r="G170" s="172">
        <f>SmtRes!CX539</f>
        <v>1.265504</v>
      </c>
      <c r="H170" s="173">
        <f>SmtRes!CZ539</f>
        <v>142.68000000000001</v>
      </c>
      <c r="I170" s="174">
        <f>SmtRes!AI539</f>
        <v>0.91000000000000003</v>
      </c>
      <c r="J170" s="173">
        <f>ROUND(H170*I170, 2)</f>
        <v>129.84</v>
      </c>
      <c r="K170" s="174"/>
      <c r="L170" s="173">
        <f>SmtRes!DF539</f>
        <v>164.31</v>
      </c>
    </row>
    <row r="171" ht="14.25">
      <c r="A171" s="170"/>
      <c r="B171" s="170" t="s">
        <v>418</v>
      </c>
      <c r="C171" s="170" t="s">
        <v>419</v>
      </c>
      <c r="D171" s="171" t="s">
        <v>294</v>
      </c>
      <c r="E171" s="172">
        <v>1.0000000000000001e-05</v>
      </c>
      <c r="F171" s="172"/>
      <c r="G171" s="172">
        <f>SmtRes!CX540</f>
        <v>3.1999999999999999e-06</v>
      </c>
      <c r="H171" s="173"/>
      <c r="I171" s="174"/>
      <c r="J171" s="173">
        <f>SmtRes!CZ540</f>
        <v>91427.160000000003</v>
      </c>
      <c r="K171" s="174"/>
      <c r="L171" s="173">
        <f>SmtRes!DF540</f>
        <v>0.28999999999999998</v>
      </c>
    </row>
    <row r="172" ht="28.5">
      <c r="A172" s="170"/>
      <c r="B172" s="170" t="s">
        <v>420</v>
      </c>
      <c r="C172" s="170" t="s">
        <v>421</v>
      </c>
      <c r="D172" s="171" t="s">
        <v>294</v>
      </c>
      <c r="E172" s="172">
        <v>0.0001</v>
      </c>
      <c r="F172" s="172"/>
      <c r="G172" s="172">
        <f>SmtRes!CX541</f>
        <v>3.1599999999999996e-05</v>
      </c>
      <c r="H172" s="173">
        <f>SmtRes!CZ541</f>
        <v>231787.35000000001</v>
      </c>
      <c r="I172" s="174">
        <f>SmtRes!AI541</f>
        <v>1.48</v>
      </c>
      <c r="J172" s="173">
        <f t="shared" ref="J172:J179" si="71">ROUND(H172*I172, 2)</f>
        <v>343045.28000000003</v>
      </c>
      <c r="K172" s="174"/>
      <c r="L172" s="173">
        <f>SmtRes!DF541</f>
        <v>10.84</v>
      </c>
    </row>
    <row r="173" ht="42.75">
      <c r="A173" s="170"/>
      <c r="B173" s="170" t="s">
        <v>422</v>
      </c>
      <c r="C173" s="170" t="s">
        <v>423</v>
      </c>
      <c r="D173" s="171" t="s">
        <v>294</v>
      </c>
      <c r="E173" s="172">
        <v>0.001</v>
      </c>
      <c r="F173" s="172"/>
      <c r="G173" s="172">
        <f>SmtRes!CX542</f>
        <v>0.00031639999999999999</v>
      </c>
      <c r="H173" s="173">
        <f>SmtRes!CZ542</f>
        <v>105278.81</v>
      </c>
      <c r="I173" s="174">
        <f>SmtRes!AI542</f>
        <v>1.3500000000000001</v>
      </c>
      <c r="J173" s="173">
        <f t="shared" si="71"/>
        <v>142126.39000000001</v>
      </c>
      <c r="K173" s="174"/>
      <c r="L173" s="173">
        <f>SmtRes!DF542</f>
        <v>44.969999999999999</v>
      </c>
    </row>
    <row r="174" ht="71.25">
      <c r="A174" s="170"/>
      <c r="B174" s="170" t="s">
        <v>424</v>
      </c>
      <c r="C174" s="170" t="s">
        <v>425</v>
      </c>
      <c r="D174" s="171" t="s">
        <v>426</v>
      </c>
      <c r="E174" s="172">
        <v>0.018700000000000001</v>
      </c>
      <c r="F174" s="172"/>
      <c r="G174" s="172">
        <f>SmtRes!CX543</f>
        <v>0.0059161999999999999</v>
      </c>
      <c r="H174" s="173">
        <f>SmtRes!CZ543</f>
        <v>307.83999999999997</v>
      </c>
      <c r="I174" s="174">
        <f>SmtRes!AI543</f>
        <v>0.82999999999999996</v>
      </c>
      <c r="J174" s="173">
        <f t="shared" si="71"/>
        <v>255.51000000000002</v>
      </c>
      <c r="K174" s="174"/>
      <c r="L174" s="173">
        <f>SmtRes!DF543</f>
        <v>1.51</v>
      </c>
    </row>
    <row r="175" ht="28.5">
      <c r="A175" s="170"/>
      <c r="B175" s="170" t="s">
        <v>427</v>
      </c>
      <c r="C175" s="170" t="s">
        <v>428</v>
      </c>
      <c r="D175" s="171" t="s">
        <v>294</v>
      </c>
      <c r="E175" s="172">
        <v>3.0000000000000001e-05</v>
      </c>
      <c r="F175" s="172"/>
      <c r="G175" s="172">
        <f>SmtRes!CX544</f>
        <v>9.4999999999999988e-06</v>
      </c>
      <c r="H175" s="173">
        <f>SmtRes!CZ544</f>
        <v>60258.199999999997</v>
      </c>
      <c r="I175" s="174">
        <f>SmtRes!AI544</f>
        <v>0.97999999999999998</v>
      </c>
      <c r="J175" s="173">
        <f t="shared" si="71"/>
        <v>59053.040000000001</v>
      </c>
      <c r="K175" s="174"/>
      <c r="L175" s="173">
        <f>SmtRes!DF544</f>
        <v>0.56000000000000005</v>
      </c>
    </row>
    <row r="176" ht="42.75">
      <c r="A176" s="170"/>
      <c r="B176" s="170" t="s">
        <v>429</v>
      </c>
      <c r="C176" s="170" t="s">
        <v>430</v>
      </c>
      <c r="D176" s="171" t="s">
        <v>294</v>
      </c>
      <c r="E176" s="172">
        <v>0.0019400000000000001</v>
      </c>
      <c r="F176" s="172"/>
      <c r="G176" s="172">
        <f>SmtRes!CX545</f>
        <v>0.00061379999999999996</v>
      </c>
      <c r="H176" s="173">
        <f>SmtRes!CZ545</f>
        <v>136760</v>
      </c>
      <c r="I176" s="174">
        <f>SmtRes!AI545</f>
        <v>1</v>
      </c>
      <c r="J176" s="173">
        <f t="shared" si="71"/>
        <v>136760</v>
      </c>
      <c r="K176" s="174"/>
      <c r="L176" s="173">
        <f>SmtRes!DF545</f>
        <v>83.939999999999998</v>
      </c>
    </row>
    <row r="177" ht="57">
      <c r="A177" s="170"/>
      <c r="B177" s="170" t="s">
        <v>431</v>
      </c>
      <c r="C177" s="170" t="s">
        <v>432</v>
      </c>
      <c r="D177" s="171" t="s">
        <v>297</v>
      </c>
      <c r="E177" s="172">
        <v>0.0010300000000000001</v>
      </c>
      <c r="F177" s="172"/>
      <c r="G177" s="172">
        <f>SmtRes!CX546</f>
        <v>0.00032590000000000001</v>
      </c>
      <c r="H177" s="173">
        <f>SmtRes!CZ546</f>
        <v>16496.029999999999</v>
      </c>
      <c r="I177" s="174">
        <f>SmtRes!AI546</f>
        <v>0.81999999999999995</v>
      </c>
      <c r="J177" s="173">
        <f t="shared" si="71"/>
        <v>13526.74</v>
      </c>
      <c r="K177" s="174"/>
      <c r="L177" s="173">
        <f>SmtRes!DF546</f>
        <v>4.4100000000000001</v>
      </c>
    </row>
    <row r="178" ht="14.25">
      <c r="A178" s="170"/>
      <c r="B178" s="170" t="s">
        <v>433</v>
      </c>
      <c r="C178" s="170" t="s">
        <v>434</v>
      </c>
      <c r="D178" s="171" t="s">
        <v>294</v>
      </c>
      <c r="E178" s="172">
        <v>0.00031</v>
      </c>
      <c r="F178" s="172"/>
      <c r="G178" s="172">
        <f>SmtRes!CX547</f>
        <v>9.8099999999999999e-05</v>
      </c>
      <c r="H178" s="173">
        <f>SmtRes!CZ547</f>
        <v>51280.150000000001</v>
      </c>
      <c r="I178" s="174">
        <f>SmtRes!AI547</f>
        <v>1.51</v>
      </c>
      <c r="J178" s="173">
        <f t="shared" si="71"/>
        <v>77433.029999999999</v>
      </c>
      <c r="K178" s="174"/>
      <c r="L178" s="173">
        <f>SmtRes!DF547</f>
        <v>7.6000000000000005</v>
      </c>
    </row>
    <row r="179" ht="14.25">
      <c r="A179" s="170"/>
      <c r="B179" s="170" t="s">
        <v>435</v>
      </c>
      <c r="C179" s="170" t="s">
        <v>436</v>
      </c>
      <c r="D179" s="171" t="s">
        <v>294</v>
      </c>
      <c r="E179" s="172">
        <v>0.00059999999999999995</v>
      </c>
      <c r="F179" s="172"/>
      <c r="G179" s="172">
        <f>SmtRes!CX548</f>
        <v>0.00018979999999999998</v>
      </c>
      <c r="H179" s="173">
        <f>SmtRes!CZ548</f>
        <v>98526.449999999997</v>
      </c>
      <c r="I179" s="174">
        <f>SmtRes!AI548</f>
        <v>1.3600000000000001</v>
      </c>
      <c r="J179" s="173">
        <f t="shared" si="71"/>
        <v>133995.97</v>
      </c>
      <c r="K179" s="174"/>
      <c r="L179" s="173">
        <f>SmtRes!DF548</f>
        <v>25.43</v>
      </c>
    </row>
    <row r="180" ht="14.25">
      <c r="A180" s="170"/>
      <c r="B180" s="170" t="str">
        <f>EtalonRes!I539</f>
        <v>07.2.05.01</v>
      </c>
      <c r="C180" s="182" t="str">
        <f>EtalonRes!K539</f>
        <v xml:space="preserve">Площадки металлические</v>
      </c>
      <c r="D180" s="183" t="str">
        <f>EtalonRes!O539</f>
        <v>т</v>
      </c>
      <c r="E180" s="184">
        <f>EtalonRes!X539</f>
        <v>1</v>
      </c>
      <c r="F180" s="184"/>
      <c r="G180" s="184">
        <f>ROUND(EtalonRes!AG539*Source!I1126, 7)</f>
        <v>0.31637599999999999</v>
      </c>
      <c r="H180" s="185"/>
      <c r="I180" s="186"/>
      <c r="J180" s="185"/>
      <c r="K180" s="186"/>
      <c r="L180" s="185"/>
    </row>
    <row r="181" ht="15">
      <c r="A181" s="170"/>
      <c r="B181" s="170"/>
      <c r="C181" s="187" t="s">
        <v>215</v>
      </c>
      <c r="D181" s="171"/>
      <c r="E181" s="172"/>
      <c r="F181" s="172"/>
      <c r="G181" s="172"/>
      <c r="H181" s="173"/>
      <c r="I181" s="174"/>
      <c r="J181" s="173"/>
      <c r="K181" s="174"/>
      <c r="L181" s="173">
        <f>L153+L155+L156+L166</f>
        <v>9223.0799999999999</v>
      </c>
    </row>
    <row r="182" ht="14.25">
      <c r="A182" s="170"/>
      <c r="B182" s="170"/>
      <c r="C182" s="170" t="s">
        <v>217</v>
      </c>
      <c r="D182" s="171"/>
      <c r="E182" s="172"/>
      <c r="F182" s="172"/>
      <c r="G182" s="172"/>
      <c r="H182" s="173"/>
      <c r="I182" s="174"/>
      <c r="J182" s="173"/>
      <c r="K182" s="174"/>
      <c r="L182" s="173">
        <f>SUM(AR152:AR185)+SUM(AS152:AS185)+SUM(AT152:AT185)+SUM(AU152:AU185)+SUM(AV152:AV185)</f>
        <v>6642.4700000000003</v>
      </c>
    </row>
    <row r="183" ht="28.5">
      <c r="A183" s="170"/>
      <c r="B183" s="170" t="s">
        <v>437</v>
      </c>
      <c r="C183" s="170" t="s">
        <v>438</v>
      </c>
      <c r="D183" s="171" t="s">
        <v>220</v>
      </c>
      <c r="E183" s="172">
        <f>Source!BZ1126</f>
        <v>93</v>
      </c>
      <c r="F183" s="172"/>
      <c r="G183" s="172">
        <f>Source!AT1126</f>
        <v>93</v>
      </c>
      <c r="H183" s="173"/>
      <c r="I183" s="174"/>
      <c r="J183" s="173"/>
      <c r="K183" s="174"/>
      <c r="L183" s="173">
        <f>SUM(AZ152:AZ185)</f>
        <v>6177.5</v>
      </c>
    </row>
    <row r="184" ht="28.5">
      <c r="A184" s="182"/>
      <c r="B184" s="182" t="s">
        <v>439</v>
      </c>
      <c r="C184" s="182" t="s">
        <v>440</v>
      </c>
      <c r="D184" s="183" t="s">
        <v>220</v>
      </c>
      <c r="E184" s="184">
        <f>Source!CA1126</f>
        <v>62</v>
      </c>
      <c r="F184" s="184"/>
      <c r="G184" s="184">
        <f>Source!AU1126</f>
        <v>62</v>
      </c>
      <c r="H184" s="185"/>
      <c r="I184" s="186"/>
      <c r="J184" s="185"/>
      <c r="K184" s="186"/>
      <c r="L184" s="185">
        <f>SUM(BA152:BA185)</f>
        <v>4118.3299999999999</v>
      </c>
    </row>
    <row r="185" ht="15">
      <c r="C185" s="188" t="s">
        <v>223</v>
      </c>
      <c r="D185" s="188"/>
      <c r="E185" s="188"/>
      <c r="F185" s="188"/>
      <c r="G185" s="188"/>
      <c r="H185" s="188"/>
      <c r="I185" s="189">
        <f>IF(E152&lt;&gt;0,K185/E152, 0)</f>
        <v>61695.292942574662</v>
      </c>
      <c r="J185" s="189"/>
      <c r="K185" s="189">
        <f>L153+L155+L166+L183+L184+L156</f>
        <v>19518.91</v>
      </c>
      <c r="L185" s="189"/>
      <c r="AD185">
        <f>ROUND((Source!AT1126/100)*((ROUND(SUMIF(SmtRes!AQ528:'SmtRes'!AQ548,"=1",SmtRes!AD528:'SmtRes'!AD548)*Source!I1126, 2)+ROUND(SUMIF(SmtRes!AQ528:'SmtRes'!AQ548,"=1",SmtRes!AC528:'SmtRes'!AC548)*Source!I1126, 2))), 2)</f>
        <v>713.93000000000006</v>
      </c>
      <c r="AE185">
        <f>ROUND((Source!AU1126/100)*((ROUND(SUMIF(SmtRes!AQ528:'SmtRes'!AQ548,"=1",SmtRes!AD528:'SmtRes'!AD548)*Source!I1126, 2)+ROUND(SUMIF(SmtRes!AQ528:'SmtRes'!AQ548,"=1",SmtRes!AC528:'SmtRes'!AC548)*Source!I1126, 2))), 2)</f>
        <v>475.96000000000004</v>
      </c>
      <c r="AN185" s="190">
        <f>L153+L155+L166+L183+L184+L156</f>
        <v>19518.91</v>
      </c>
      <c r="AO185" s="190">
        <f>L155</f>
        <v>2184.6199999999999</v>
      </c>
      <c r="AQ185" t="s">
        <v>224</v>
      </c>
      <c r="AR185" s="190">
        <f>L153</f>
        <v>5671.3400000000001</v>
      </c>
      <c r="AT185" s="190">
        <f>L156</f>
        <v>971.13</v>
      </c>
      <c r="AV185" t="s">
        <v>224</v>
      </c>
      <c r="AW185" s="190">
        <f>L166</f>
        <v>395.99000000000001</v>
      </c>
      <c r="AZ185">
        <f>Source!X1126</f>
        <v>6177.5</v>
      </c>
      <c r="BA185">
        <f>Source!Y1126</f>
        <v>4118.3299999999999</v>
      </c>
      <c r="CD185">
        <v>1</v>
      </c>
    </row>
    <row r="186" ht="14.25">
      <c r="A186" s="169" t="s">
        <v>332</v>
      </c>
      <c r="B186" s="170" t="s">
        <v>453</v>
      </c>
      <c r="C186" s="170" t="str">
        <f>Source!G1127</f>
        <v xml:space="preserve">Установка указателя на стене</v>
      </c>
      <c r="D186" s="171" t="str">
        <f>Source!H1127</f>
        <v>ШТ</v>
      </c>
      <c r="E186" s="172">
        <f>Source!K1127</f>
        <v>2</v>
      </c>
      <c r="F186" s="172"/>
      <c r="G186" s="172">
        <f>Source!I1127</f>
        <v>2</v>
      </c>
      <c r="H186" s="173"/>
      <c r="I186" s="174"/>
      <c r="J186" s="173"/>
      <c r="K186" s="174"/>
      <c r="L186" s="173"/>
    </row>
    <row r="187" ht="15">
      <c r="A187" s="179"/>
      <c r="B187" s="172">
        <v>1</v>
      </c>
      <c r="C187" s="179" t="s">
        <v>190</v>
      </c>
      <c r="D187" s="171" t="s">
        <v>165</v>
      </c>
      <c r="E187" s="180"/>
      <c r="F187" s="172"/>
      <c r="G187" s="172">
        <f>Source!U1127</f>
        <v>1.22</v>
      </c>
      <c r="H187" s="172"/>
      <c r="I187" s="172"/>
      <c r="J187" s="172"/>
      <c r="K187" s="172"/>
      <c r="L187" s="181">
        <f>SUM(L188:L188)-SUMIF(CE188:CE188, 1, L188:L188)</f>
        <v>556.83000000000004</v>
      </c>
    </row>
    <row r="188" ht="14.25">
      <c r="A188" s="170"/>
      <c r="B188" s="170" t="s">
        <v>454</v>
      </c>
      <c r="C188" s="182" t="s">
        <v>455</v>
      </c>
      <c r="D188" s="183" t="s">
        <v>165</v>
      </c>
      <c r="E188" s="184">
        <v>0.60999999999999999</v>
      </c>
      <c r="F188" s="184"/>
      <c r="G188" s="184">
        <f>SmtRes!CX549</f>
        <v>1.22</v>
      </c>
      <c r="H188" s="185"/>
      <c r="I188" s="186"/>
      <c r="J188" s="185">
        <f>SmtRes!CZ549</f>
        <v>456.42000000000002</v>
      </c>
      <c r="K188" s="186"/>
      <c r="L188" s="185">
        <f>SmtRes!DI549</f>
        <v>556.83000000000004</v>
      </c>
    </row>
    <row r="189" ht="15">
      <c r="A189" s="170"/>
      <c r="B189" s="170"/>
      <c r="C189" s="187" t="s">
        <v>215</v>
      </c>
      <c r="D189" s="171"/>
      <c r="E189" s="172"/>
      <c r="F189" s="172"/>
      <c r="G189" s="172"/>
      <c r="H189" s="173"/>
      <c r="I189" s="174"/>
      <c r="J189" s="173"/>
      <c r="K189" s="174"/>
      <c r="L189" s="173">
        <f>L187</f>
        <v>556.83000000000004</v>
      </c>
    </row>
    <row r="190" ht="14.25">
      <c r="A190" s="169" t="s">
        <v>89</v>
      </c>
      <c r="B190" s="170" t="str">
        <f>Source!F1128</f>
        <v>01.5.03.03-0091</v>
      </c>
      <c r="C190" s="170" t="str">
        <f>Source!G1128</f>
        <v>Указатель</v>
      </c>
      <c r="D190" s="171" t="str">
        <f>Source!H1128</f>
        <v>ШТ</v>
      </c>
      <c r="E190" s="172">
        <f>SmtRes!AT550</f>
        <v>1</v>
      </c>
      <c r="F190" s="172"/>
      <c r="G190" s="172">
        <f>Source!I1128</f>
        <v>2</v>
      </c>
      <c r="H190" s="173">
        <f>Source!AL1128+Source!AO1128+Source!AM1128+Source!AN1128</f>
        <v>288.77999999999997</v>
      </c>
      <c r="I190" s="174">
        <f>IF(Source!BC1128&lt;&gt; 0, Source!BC1128, 1)</f>
        <v>0.85999999999999999</v>
      </c>
      <c r="J190" s="173">
        <f t="shared" ref="J190:J191" si="72">ROUND(H190*I190, 2)</f>
        <v>248.34999999999999</v>
      </c>
      <c r="K190" s="174"/>
      <c r="L190" s="173">
        <f>Source!P1128</f>
        <v>496.69999999999999</v>
      </c>
      <c r="AD190">
        <f>ROUND((Source!AT1128/100)*((ROUND(ROUND(Source!AO1128,2)*Source!I1128, 2)+ROUND(ROUND(Source!AN1128,2)*Source!I1128, 2))), 2)</f>
        <v>0</v>
      </c>
      <c r="AE190">
        <f>ROUND((Source!AU1128/100)*((ROUND(ROUND(Source!AO1128,2)*Source!I1128, 2)+ROUND(ROUND(Source!AN1128,2)*Source!I1128, 2))), 2)</f>
        <v>0</v>
      </c>
      <c r="AN190">
        <f t="shared" ref="AN190:AN191" si="73">L190</f>
        <v>496.69999999999999</v>
      </c>
      <c r="AW190">
        <f t="shared" ref="AW190:AW191" si="74">L190</f>
        <v>496.69999999999999</v>
      </c>
      <c r="AZ190">
        <f>Source!X1128</f>
        <v>0</v>
      </c>
      <c r="BA190">
        <f>Source!Y1128</f>
        <v>0</v>
      </c>
      <c r="CD190">
        <v>1</v>
      </c>
    </row>
    <row r="191" ht="28.5">
      <c r="A191" s="169" t="s">
        <v>96</v>
      </c>
      <c r="B191" s="170" t="str">
        <f>Source!F1129</f>
        <v>01.5.03.03-0091</v>
      </c>
      <c r="C191" s="170" t="s">
        <v>458</v>
      </c>
      <c r="D191" s="171" t="str">
        <f>Source!H1129</f>
        <v>ШТ</v>
      </c>
      <c r="E191" s="172">
        <f>SmtRes!AT551</f>
        <v>-1</v>
      </c>
      <c r="F191" s="172"/>
      <c r="G191" s="172">
        <f>Source!I1129</f>
        <v>-2</v>
      </c>
      <c r="H191" s="173">
        <f>Source!AL1129+Source!AO1129+Source!AM1129+Source!AN1129</f>
        <v>288.77999999999997</v>
      </c>
      <c r="I191" s="174">
        <f>IF(Source!BC1129&lt;&gt;0,Source!BC1129,1)</f>
        <v>0.85999999999999999</v>
      </c>
      <c r="J191" s="173">
        <f t="shared" si="72"/>
        <v>248.34999999999999</v>
      </c>
      <c r="K191" s="174"/>
      <c r="L191" s="173">
        <f>Source!P1129</f>
        <v>-496.69999999999999</v>
      </c>
      <c r="AD191">
        <f>ROUND((Source!AT1129/100)*((ROUND(ROUND(Source!AO1129,2)*Source!I1129,2)+ROUND(ROUND(Source!AN1129,2)*Source!I1129,2))),2)</f>
        <v>0</v>
      </c>
      <c r="AE191">
        <f>ROUND((Source!AU1129/100)*((ROUND(ROUND(Source!AO1129,2)*Source!I1129,2)+ROUND(ROUND(Source!AN1129,2)*Source!I1129,2))),2)</f>
        <v>0</v>
      </c>
      <c r="AN191">
        <f t="shared" si="73"/>
        <v>-496.69999999999999</v>
      </c>
      <c r="AW191">
        <f t="shared" si="74"/>
        <v>-496.69999999999999</v>
      </c>
      <c r="AZ191">
        <f>Source!X1129</f>
        <v>0</v>
      </c>
      <c r="BA191">
        <f>Source!Y1129</f>
        <v>0</v>
      </c>
      <c r="CD191">
        <v>1</v>
      </c>
    </row>
    <row r="192" ht="14.25">
      <c r="A192" s="170"/>
      <c r="B192" s="170"/>
      <c r="C192" s="170" t="s">
        <v>217</v>
      </c>
      <c r="D192" s="171"/>
      <c r="E192" s="172"/>
      <c r="F192" s="172"/>
      <c r="G192" s="172"/>
      <c r="H192" s="173"/>
      <c r="I192" s="174"/>
      <c r="J192" s="173"/>
      <c r="K192" s="174"/>
      <c r="L192" s="173">
        <f>SUM(AR186:AR195)+SUM(AS186:AS195)+SUM(AT186:AT195)+SUM(AU186:AU195)+SUM(AV186:AV195)</f>
        <v>556.83000000000004</v>
      </c>
    </row>
    <row r="193" ht="42.75">
      <c r="A193" s="170"/>
      <c r="B193" s="170" t="s">
        <v>298</v>
      </c>
      <c r="C193" s="170" t="s">
        <v>299</v>
      </c>
      <c r="D193" s="171" t="s">
        <v>220</v>
      </c>
      <c r="E193" s="172">
        <f>Source!BZ1127</f>
        <v>98</v>
      </c>
      <c r="F193" s="172"/>
      <c r="G193" s="172">
        <f>Source!AT1127</f>
        <v>98</v>
      </c>
      <c r="H193" s="173"/>
      <c r="I193" s="174"/>
      <c r="J193" s="173"/>
      <c r="K193" s="174"/>
      <c r="L193" s="173">
        <f>SUM(AZ186:AZ195)</f>
        <v>545.69000000000005</v>
      </c>
    </row>
    <row r="194" ht="42.75">
      <c r="A194" s="182"/>
      <c r="B194" s="182" t="s">
        <v>300</v>
      </c>
      <c r="C194" s="182" t="s">
        <v>301</v>
      </c>
      <c r="D194" s="183" t="s">
        <v>220</v>
      </c>
      <c r="E194" s="184">
        <f>Source!CA1127</f>
        <v>58</v>
      </c>
      <c r="F194" s="184"/>
      <c r="G194" s="184">
        <f>Source!AU1127</f>
        <v>58</v>
      </c>
      <c r="H194" s="185"/>
      <c r="I194" s="186"/>
      <c r="J194" s="185"/>
      <c r="K194" s="186"/>
      <c r="L194" s="185">
        <f>SUM(BA186:BA195)</f>
        <v>322.95999999999998</v>
      </c>
    </row>
    <row r="195" ht="15">
      <c r="C195" s="188" t="s">
        <v>223</v>
      </c>
      <c r="D195" s="188"/>
      <c r="E195" s="188"/>
      <c r="F195" s="188"/>
      <c r="G195" s="188"/>
      <c r="H195" s="188"/>
      <c r="I195" s="189">
        <f>IF(E186&lt;&gt;0,K195/E186, 0)</f>
        <v>712.74000000000001</v>
      </c>
      <c r="J195" s="189"/>
      <c r="K195" s="189">
        <f>L187+L193+L194+SUM(L190:L191)</f>
        <v>1425.48</v>
      </c>
      <c r="L195" s="189"/>
      <c r="AD195">
        <f>ROUND((Source!AT1127/100)*((ROUND(SUMIF(SmtRes!AQ549:'SmtRes'!AQ551,"=1",SmtRes!AD549:'SmtRes'!AD551)*Source!I1127, 2)+ROUND(SUMIF(SmtRes!AQ549:'SmtRes'!AQ551,"=1",SmtRes!AC549:'SmtRes'!AC551)*Source!I1127, 2))), 2)</f>
        <v>894.58000000000004</v>
      </c>
      <c r="AE195">
        <f>ROUND((Source!AU1127/100)*((ROUND(SUMIF(SmtRes!AQ549:'SmtRes'!AQ551,"=1",SmtRes!AD549:'SmtRes'!AD551)*Source!I1127, 2)+ROUND(SUMIF(SmtRes!AQ549:'SmtRes'!AQ551,"=1",SmtRes!AC549:'SmtRes'!AC551)*Source!I1127, 2))), 2)</f>
        <v>529.45000000000005</v>
      </c>
      <c r="AN195" s="190">
        <f>L187+L193+L194</f>
        <v>1425.48</v>
      </c>
      <c r="AO195">
        <f>0</f>
        <v>0</v>
      </c>
      <c r="AQ195" t="s">
        <v>224</v>
      </c>
      <c r="AR195" s="190">
        <f>L187</f>
        <v>556.83000000000004</v>
      </c>
      <c r="AT195">
        <f>0</f>
        <v>0</v>
      </c>
      <c r="AV195" t="s">
        <v>224</v>
      </c>
      <c r="AW195">
        <f>0</f>
        <v>0</v>
      </c>
      <c r="AZ195">
        <f>Source!X1127</f>
        <v>545.69000000000005</v>
      </c>
      <c r="BA195">
        <f>Source!Y1127</f>
        <v>322.95999999999998</v>
      </c>
      <c r="CD195">
        <v>1</v>
      </c>
    </row>
    <row r="196" ht="42.75">
      <c r="A196" s="208" t="s">
        <v>333</v>
      </c>
      <c r="B196" s="182" t="str">
        <f>Source!F1130</f>
        <v>ТЦ_20.2.03.00_78_7804526950_04.03.2025_02_4.1</v>
      </c>
      <c r="C196" s="182" t="str">
        <f>Source!G1130</f>
        <v xml:space="preserve">Табличка информационная с указанием принадлежности ТП (ВРЩ, КРУН)</v>
      </c>
      <c r="D196" s="183" t="str">
        <f>Source!H1130</f>
        <v>ШТ</v>
      </c>
      <c r="E196" s="184">
        <f>Source!K1130</f>
        <v>2</v>
      </c>
      <c r="F196" s="184"/>
      <c r="G196" s="184">
        <f>Source!I1130</f>
        <v>2</v>
      </c>
      <c r="H196" s="185"/>
      <c r="I196" s="186"/>
      <c r="J196" s="185">
        <f>Source!AL1130</f>
        <v>2626.5</v>
      </c>
      <c r="K196" s="186"/>
      <c r="L196" s="185">
        <f>Source!HG1130</f>
        <v>5253</v>
      </c>
    </row>
    <row r="197" ht="15">
      <c r="C197" s="188" t="s">
        <v>223</v>
      </c>
      <c r="D197" s="188"/>
      <c r="E197" s="188"/>
      <c r="F197" s="188"/>
      <c r="G197" s="188"/>
      <c r="H197" s="188"/>
      <c r="I197" s="189">
        <f>IF(E196&lt;&gt;0,K197/E196, 0)</f>
        <v>2626.5</v>
      </c>
      <c r="J197" s="189"/>
      <c r="K197" s="189">
        <f>L196</f>
        <v>5253</v>
      </c>
      <c r="L197" s="189"/>
      <c r="AD197">
        <f>ROUND((Source!AT1130/100)*((ROUND(ROUND(Source!AO1130,2)*Source!I1130, 2)+ROUND(ROUND(Source!AN1130,2)*Source!I1130, 2))), 2)</f>
        <v>0</v>
      </c>
      <c r="AE197">
        <f>ROUND((Source!AU1130/100)*((ROUND(ROUND(Source!AO1130,2)*Source!I1130, 2)+ROUND(ROUND(Source!AN1130,2)*Source!I1130, 2))), 2)</f>
        <v>0</v>
      </c>
      <c r="AN197" s="190">
        <f>L196</f>
        <v>5253</v>
      </c>
      <c r="AO197">
        <f>0</f>
        <v>0</v>
      </c>
      <c r="AQ197" t="s">
        <v>224</v>
      </c>
      <c r="AR197">
        <f>0</f>
        <v>0</v>
      </c>
      <c r="AT197">
        <f>0</f>
        <v>0</v>
      </c>
      <c r="AV197" t="s">
        <v>224</v>
      </c>
      <c r="AW197" s="190">
        <f>L196</f>
        <v>5253</v>
      </c>
      <c r="AX197" s="190">
        <f>L196</f>
        <v>5253</v>
      </c>
      <c r="AZ197">
        <f>Source!X1130</f>
        <v>0</v>
      </c>
      <c r="BA197">
        <f>Source!Y1130</f>
        <v>0</v>
      </c>
      <c r="CD197">
        <v>1</v>
      </c>
    </row>
    <row r="199" ht="15">
      <c r="A199" s="191"/>
      <c r="B199" s="192"/>
      <c r="C199" s="187" t="s">
        <v>225</v>
      </c>
      <c r="D199" s="187"/>
      <c r="E199" s="187"/>
      <c r="F199" s="187"/>
      <c r="G199" s="187"/>
      <c r="H199" s="187"/>
      <c r="I199" s="181"/>
      <c r="J199" s="191"/>
      <c r="K199" s="193"/>
      <c r="L199" s="181">
        <f>L201+L202+L208+L212</f>
        <v>143968.56</v>
      </c>
    </row>
    <row r="200" ht="14.25">
      <c r="A200" s="194"/>
      <c r="B200" s="123"/>
      <c r="C200" s="195" t="s">
        <v>226</v>
      </c>
      <c r="D200" s="170"/>
      <c r="E200" s="170"/>
      <c r="F200" s="170"/>
      <c r="G200" s="170"/>
      <c r="H200" s="170"/>
      <c r="I200" s="173"/>
      <c r="J200" s="194"/>
      <c r="K200" s="172"/>
      <c r="L200" s="173"/>
    </row>
    <row r="201" ht="14.25">
      <c r="A201" s="194"/>
      <c r="B201" s="123"/>
      <c r="C201" s="170" t="s">
        <v>227</v>
      </c>
      <c r="D201" s="170"/>
      <c r="E201" s="170"/>
      <c r="F201" s="170"/>
      <c r="G201" s="170"/>
      <c r="H201" s="170"/>
      <c r="I201" s="173"/>
      <c r="J201" s="194"/>
      <c r="K201" s="172"/>
      <c r="L201" s="173">
        <f>SUM(AR53:AR197)</f>
        <v>29427.450000000001</v>
      </c>
    </row>
    <row r="202" ht="14.25" hidden="1">
      <c r="A202" s="194"/>
      <c r="B202" s="123"/>
      <c r="C202" s="170" t="s">
        <v>228</v>
      </c>
      <c r="D202" s="170"/>
      <c r="E202" s="170"/>
      <c r="F202" s="170"/>
      <c r="G202" s="170"/>
      <c r="H202" s="170"/>
      <c r="I202" s="173"/>
      <c r="J202" s="194"/>
      <c r="K202" s="172"/>
      <c r="L202" s="173">
        <f>L204+L207+L206</f>
        <v>36875.789999999994</v>
      </c>
    </row>
    <row r="203" ht="14.25" hidden="1">
      <c r="A203" s="194"/>
      <c r="B203" s="123"/>
      <c r="C203" s="195" t="s">
        <v>229</v>
      </c>
      <c r="D203" s="170"/>
      <c r="E203" s="170"/>
      <c r="F203" s="170"/>
      <c r="G203" s="170"/>
      <c r="H203" s="170"/>
      <c r="I203" s="173"/>
      <c r="J203" s="194"/>
      <c r="K203" s="172"/>
      <c r="L203" s="173"/>
    </row>
    <row r="204" ht="14.25">
      <c r="A204" s="194"/>
      <c r="B204" s="123"/>
      <c r="C204" s="170" t="s">
        <v>228</v>
      </c>
      <c r="D204" s="170"/>
      <c r="E204" s="170"/>
      <c r="F204" s="170"/>
      <c r="G204" s="170"/>
      <c r="H204" s="170"/>
      <c r="I204" s="173"/>
      <c r="J204" s="194"/>
      <c r="K204" s="172"/>
      <c r="L204" s="173">
        <f>SUM(AO53:AO197)</f>
        <v>25538.789999999997</v>
      </c>
    </row>
    <row r="205" ht="14.25" hidden="1">
      <c r="A205" s="194"/>
      <c r="B205" s="123"/>
      <c r="C205" s="195" t="s">
        <v>230</v>
      </c>
      <c r="D205" s="170"/>
      <c r="E205" s="170"/>
      <c r="F205" s="170"/>
      <c r="G205" s="170"/>
      <c r="H205" s="170"/>
      <c r="I205" s="173"/>
      <c r="J205" s="194"/>
      <c r="K205" s="172"/>
      <c r="L205" s="173"/>
    </row>
    <row r="206" ht="14.25">
      <c r="A206" s="194"/>
      <c r="B206" s="123"/>
      <c r="C206" s="170" t="s">
        <v>231</v>
      </c>
      <c r="D206" s="170"/>
      <c r="E206" s="170"/>
      <c r="F206" s="170"/>
      <c r="G206" s="170"/>
      <c r="H206" s="170"/>
      <c r="I206" s="173"/>
      <c r="J206" s="194"/>
      <c r="K206" s="172"/>
      <c r="L206" s="173">
        <f>SUM(AT53:AT197)</f>
        <v>11337</v>
      </c>
    </row>
    <row r="207" ht="14.25" hidden="1">
      <c r="A207" s="194"/>
      <c r="B207" s="123"/>
      <c r="C207" s="170" t="s">
        <v>232</v>
      </c>
      <c r="D207" s="170"/>
      <c r="E207" s="170"/>
      <c r="F207" s="170"/>
      <c r="G207" s="170"/>
      <c r="H207" s="170"/>
      <c r="I207" s="173"/>
      <c r="J207" s="194"/>
      <c r="K207" s="172"/>
      <c r="L207" s="173">
        <f>SUM(AV53:AV197)</f>
        <v>0</v>
      </c>
    </row>
    <row r="208" ht="14.25">
      <c r="A208" s="194"/>
      <c r="B208" s="123"/>
      <c r="C208" s="170" t="s">
        <v>233</v>
      </c>
      <c r="D208" s="170"/>
      <c r="E208" s="170"/>
      <c r="F208" s="170"/>
      <c r="G208" s="170"/>
      <c r="H208" s="170"/>
      <c r="I208" s="173"/>
      <c r="J208" s="194"/>
      <c r="K208" s="172"/>
      <c r="L208" s="173">
        <f>L210+L211</f>
        <v>77665.320000000007</v>
      </c>
    </row>
    <row r="209" ht="14.25">
      <c r="A209" s="194"/>
      <c r="B209" s="123"/>
      <c r="C209" s="195" t="s">
        <v>229</v>
      </c>
      <c r="D209" s="170"/>
      <c r="E209" s="170"/>
      <c r="F209" s="170"/>
      <c r="G209" s="170"/>
      <c r="H209" s="170"/>
      <c r="I209" s="173"/>
      <c r="J209" s="194"/>
      <c r="K209" s="172"/>
      <c r="L209" s="173"/>
    </row>
    <row r="210" ht="14.25">
      <c r="A210" s="194"/>
      <c r="B210" s="123"/>
      <c r="C210" s="170" t="s">
        <v>234</v>
      </c>
      <c r="D210" s="170"/>
      <c r="E210" s="170"/>
      <c r="F210" s="170"/>
      <c r="G210" s="170"/>
      <c r="H210" s="170"/>
      <c r="I210" s="173"/>
      <c r="J210" s="194"/>
      <c r="K210" s="172"/>
      <c r="L210" s="173">
        <f>SUM(AW53:AW197)-SUM(BK53:BK197)</f>
        <v>77665.320000000007</v>
      </c>
    </row>
    <row r="211" ht="14.25" hidden="1">
      <c r="A211" s="194"/>
      <c r="B211" s="123"/>
      <c r="C211" s="170" t="s">
        <v>235</v>
      </c>
      <c r="D211" s="170"/>
      <c r="E211" s="170"/>
      <c r="F211" s="170"/>
      <c r="G211" s="170"/>
      <c r="H211" s="170"/>
      <c r="I211" s="173"/>
      <c r="J211" s="194"/>
      <c r="K211" s="172"/>
      <c r="L211" s="173">
        <f>SUM(BC53:BC197)</f>
        <v>0</v>
      </c>
    </row>
    <row r="212" ht="14.25" hidden="1">
      <c r="A212" s="194"/>
      <c r="B212" s="123"/>
      <c r="C212" s="170" t="s">
        <v>236</v>
      </c>
      <c r="D212" s="170"/>
      <c r="E212" s="170"/>
      <c r="F212" s="170"/>
      <c r="G212" s="170"/>
      <c r="H212" s="170"/>
      <c r="I212" s="173"/>
      <c r="J212" s="194"/>
      <c r="K212" s="172"/>
      <c r="L212" s="173">
        <f>SUM(BB53:BB197)</f>
        <v>0</v>
      </c>
    </row>
    <row r="213" ht="14.25">
      <c r="A213" s="194"/>
      <c r="B213" s="123"/>
      <c r="C213" s="170" t="s">
        <v>237</v>
      </c>
      <c r="D213" s="170"/>
      <c r="E213" s="170"/>
      <c r="F213" s="170"/>
      <c r="G213" s="170"/>
      <c r="H213" s="170"/>
      <c r="I213" s="173"/>
      <c r="J213" s="194"/>
      <c r="K213" s="172"/>
      <c r="L213" s="173">
        <f>SUM(AR53:AR197)+SUM(AT53:AT197)+SUM(AV53:AV197)</f>
        <v>40764.449999999997</v>
      </c>
    </row>
    <row r="214" ht="14.25">
      <c r="A214" s="194"/>
      <c r="B214" s="123"/>
      <c r="C214" s="170" t="s">
        <v>238</v>
      </c>
      <c r="D214" s="170"/>
      <c r="E214" s="170"/>
      <c r="F214" s="170"/>
      <c r="G214" s="170"/>
      <c r="H214" s="170"/>
      <c r="I214" s="173"/>
      <c r="J214" s="194"/>
      <c r="K214" s="172"/>
      <c r="L214" s="173">
        <f>SUM(AZ53:AZ197)</f>
        <v>43153.560000000005</v>
      </c>
    </row>
    <row r="215" ht="14.25">
      <c r="A215" s="194"/>
      <c r="B215" s="123"/>
      <c r="C215" s="170" t="s">
        <v>239</v>
      </c>
      <c r="D215" s="170"/>
      <c r="E215" s="170"/>
      <c r="F215" s="170"/>
      <c r="G215" s="170"/>
      <c r="H215" s="170"/>
      <c r="I215" s="173"/>
      <c r="J215" s="194"/>
      <c r="K215" s="172"/>
      <c r="L215" s="173">
        <f>SUM(BA53:BA197)</f>
        <v>25784.029999999999</v>
      </c>
    </row>
    <row r="216" ht="14.25" hidden="1">
      <c r="A216" s="194"/>
      <c r="B216" s="123"/>
      <c r="C216" s="170" t="s">
        <v>240</v>
      </c>
      <c r="D216" s="170"/>
      <c r="E216" s="170"/>
      <c r="F216" s="170"/>
      <c r="G216" s="170"/>
      <c r="H216" s="170"/>
      <c r="I216" s="173"/>
      <c r="J216" s="194"/>
      <c r="K216" s="172"/>
      <c r="L216" s="173">
        <f>L218+L219</f>
        <v>0</v>
      </c>
    </row>
    <row r="217" ht="14.25" hidden="1">
      <c r="A217" s="194"/>
      <c r="B217" s="123"/>
      <c r="C217" s="195" t="s">
        <v>226</v>
      </c>
      <c r="D217" s="170"/>
      <c r="E217" s="170"/>
      <c r="F217" s="170"/>
      <c r="G217" s="170"/>
      <c r="H217" s="170"/>
      <c r="I217" s="173"/>
      <c r="J217" s="194"/>
      <c r="K217" s="172"/>
      <c r="L217" s="173"/>
    </row>
    <row r="218" ht="14.25" hidden="1">
      <c r="A218" s="194"/>
      <c r="B218" s="123"/>
      <c r="C218" s="170" t="s">
        <v>241</v>
      </c>
      <c r="D218" s="170"/>
      <c r="E218" s="170"/>
      <c r="F218" s="170"/>
      <c r="G218" s="170"/>
      <c r="H218" s="170"/>
      <c r="I218" s="173"/>
      <c r="J218" s="194"/>
      <c r="K218" s="172"/>
      <c r="L218" s="173">
        <f>SUM(BK53:BK197)</f>
        <v>0</v>
      </c>
    </row>
    <row r="219" ht="14.25" hidden="1">
      <c r="A219" s="194"/>
      <c r="B219" s="123"/>
      <c r="C219" s="170" t="s">
        <v>242</v>
      </c>
      <c r="D219" s="170"/>
      <c r="E219" s="170"/>
      <c r="F219" s="170"/>
      <c r="G219" s="170"/>
      <c r="H219" s="170"/>
      <c r="I219" s="173"/>
      <c r="J219" s="194"/>
      <c r="K219" s="172"/>
      <c r="L219" s="173">
        <f>SUM(BD53:BD197)</f>
        <v>0</v>
      </c>
    </row>
    <row r="220" ht="14.25" hidden="1">
      <c r="A220" s="194"/>
      <c r="B220" s="123"/>
      <c r="C220" s="170" t="s">
        <v>243</v>
      </c>
      <c r="D220" s="170"/>
      <c r="E220" s="170"/>
      <c r="F220" s="170"/>
      <c r="G220" s="170"/>
      <c r="H220" s="170"/>
      <c r="I220" s="173"/>
      <c r="J220" s="194"/>
      <c r="K220" s="172"/>
      <c r="L220" s="173"/>
    </row>
    <row r="221" ht="14.25" hidden="1">
      <c r="A221" s="194"/>
      <c r="B221" s="123"/>
      <c r="C221" s="170" t="s">
        <v>243</v>
      </c>
      <c r="D221" s="170"/>
      <c r="E221" s="170"/>
      <c r="F221" s="170"/>
      <c r="G221" s="170"/>
      <c r="H221" s="170"/>
      <c r="I221" s="173"/>
      <c r="J221" s="194"/>
      <c r="K221" s="172"/>
      <c r="L221" s="173">
        <f>SUM(BQ53:BQ197)</f>
        <v>0</v>
      </c>
    </row>
    <row r="222" ht="14.25" hidden="1">
      <c r="A222" s="194"/>
      <c r="B222" s="123"/>
      <c r="C222" s="170" t="s">
        <v>244</v>
      </c>
      <c r="D222" s="170"/>
      <c r="E222" s="170"/>
      <c r="F222" s="170"/>
      <c r="G222" s="170"/>
      <c r="H222" s="170"/>
      <c r="I222" s="173"/>
      <c r="J222" s="194"/>
      <c r="K222" s="172"/>
      <c r="L222" s="173">
        <f>SUM(BO53:BO197)</f>
        <v>0</v>
      </c>
    </row>
    <row r="223" ht="15">
      <c r="A223" s="191"/>
      <c r="B223" s="192"/>
      <c r="C223" s="187" t="s">
        <v>245</v>
      </c>
      <c r="D223" s="187"/>
      <c r="E223" s="187"/>
      <c r="F223" s="187"/>
      <c r="G223" s="187"/>
      <c r="H223" s="187"/>
      <c r="I223" s="181"/>
      <c r="J223" s="191"/>
      <c r="K223" s="193"/>
      <c r="L223" s="181">
        <f>L199+L214+L215+L216+L221+L222</f>
        <v>212906.14999999999</v>
      </c>
    </row>
    <row r="224" ht="14.25">
      <c r="A224" s="194"/>
      <c r="B224" s="123"/>
      <c r="C224" s="195" t="s">
        <v>246</v>
      </c>
      <c r="D224" s="170"/>
      <c r="E224" s="170"/>
      <c r="F224" s="170"/>
      <c r="G224" s="170"/>
      <c r="H224" s="170"/>
      <c r="I224" s="173"/>
      <c r="J224" s="194"/>
      <c r="K224" s="172"/>
      <c r="L224" s="173"/>
    </row>
    <row r="225" ht="14.25">
      <c r="A225" s="194"/>
      <c r="B225" s="123"/>
      <c r="C225" s="170" t="s">
        <v>247</v>
      </c>
      <c r="D225" s="170"/>
      <c r="E225" s="170"/>
      <c r="F225" s="170"/>
      <c r="G225" s="170"/>
      <c r="H225" s="170"/>
      <c r="I225" s="173"/>
      <c r="J225" s="194"/>
      <c r="K225" s="172"/>
      <c r="L225" s="173">
        <f>SUM(AX53:AX197)</f>
        <v>66103.720000000001</v>
      </c>
    </row>
    <row r="226" ht="14.25" hidden="1">
      <c r="A226" s="194"/>
      <c r="B226" s="123"/>
      <c r="C226" s="170" t="s">
        <v>248</v>
      </c>
      <c r="D226" s="170"/>
      <c r="E226" s="170"/>
      <c r="F226" s="170"/>
      <c r="G226" s="170"/>
      <c r="H226" s="170"/>
      <c r="I226" s="173"/>
      <c r="J226" s="194"/>
      <c r="K226" s="172"/>
      <c r="L226" s="173">
        <f>SUM(AY53:AY197)</f>
        <v>0</v>
      </c>
    </row>
    <row r="227" ht="14.25">
      <c r="A227" s="194"/>
      <c r="B227" s="123"/>
      <c r="C227" s="170" t="s">
        <v>249</v>
      </c>
      <c r="D227" s="170"/>
      <c r="E227" s="170"/>
      <c r="F227" s="174"/>
      <c r="G227" s="180">
        <f>Source!F1154</f>
        <v>56.034431399999995</v>
      </c>
      <c r="H227" s="194"/>
      <c r="I227" s="194"/>
      <c r="J227" s="194"/>
      <c r="K227" s="194"/>
      <c r="L227" s="194"/>
    </row>
    <row r="228" ht="14.25">
      <c r="A228" s="194"/>
      <c r="B228" s="123"/>
      <c r="C228" s="170" t="s">
        <v>250</v>
      </c>
      <c r="D228" s="170"/>
      <c r="E228" s="170"/>
      <c r="F228" s="174"/>
      <c r="G228" s="180">
        <f>Source!F1155</f>
        <v>18.048428699999999</v>
      </c>
      <c r="H228" s="194"/>
      <c r="I228" s="194"/>
      <c r="J228" s="194"/>
      <c r="K228" s="194"/>
      <c r="L228" s="194"/>
    </row>
    <row r="231" ht="16.5">
      <c r="A231" s="168" t="s">
        <v>706</v>
      </c>
      <c r="B231" s="168"/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</row>
    <row r="232" ht="42.75">
      <c r="A232" s="169" t="s">
        <v>334</v>
      </c>
      <c r="B232" s="170" t="s">
        <v>282</v>
      </c>
      <c r="C232" s="170" t="str">
        <f>Source!G1166</f>
        <v xml:space="preserve">Разработка грунта вручную в траншеях глубиной до 2 м без креплений с откосами, группа грунтов: 2</v>
      </c>
      <c r="D232" s="171" t="str">
        <f>Source!H1166</f>
        <v xml:space="preserve">100 м3</v>
      </c>
      <c r="E232" s="172">
        <f>Source!K1166</f>
        <v>0.1176</v>
      </c>
      <c r="F232" s="172"/>
      <c r="G232" s="172">
        <f>Source!I1166</f>
        <v>0.1176</v>
      </c>
      <c r="H232" s="173"/>
      <c r="I232" s="174"/>
      <c r="J232" s="173"/>
      <c r="K232" s="174"/>
      <c r="L232" s="173"/>
    </row>
    <row r="233">
      <c r="C233" s="125" t="str">
        <f>"Объем: "&amp;Source!I1166&amp;"=11,76/"&amp;"100"</f>
        <v xml:space="preserve">Объем: 0.1176=11,76/100</v>
      </c>
    </row>
    <row r="234" ht="15">
      <c r="A234" s="179"/>
      <c r="B234" s="172">
        <v>1</v>
      </c>
      <c r="C234" s="179" t="s">
        <v>190</v>
      </c>
      <c r="D234" s="171" t="s">
        <v>165</v>
      </c>
      <c r="E234" s="180"/>
      <c r="F234" s="172"/>
      <c r="G234" s="172">
        <f>Source!U1166</f>
        <v>18.110399999999998</v>
      </c>
      <c r="H234" s="172"/>
      <c r="I234" s="172"/>
      <c r="J234" s="172"/>
      <c r="K234" s="172"/>
      <c r="L234" s="181">
        <f>SUM(L235:L235)-SUMIF(CE235:CE235, 1, L235:L235)</f>
        <v>7700.7200000000003</v>
      </c>
    </row>
    <row r="235" ht="28.5">
      <c r="A235" s="170"/>
      <c r="B235" s="170" t="s">
        <v>273</v>
      </c>
      <c r="C235" s="182" t="s">
        <v>283</v>
      </c>
      <c r="D235" s="183" t="s">
        <v>165</v>
      </c>
      <c r="E235" s="184">
        <v>154</v>
      </c>
      <c r="F235" s="184"/>
      <c r="G235" s="184">
        <f>SmtRes!CX552</f>
        <v>18.110399999999998</v>
      </c>
      <c r="H235" s="185"/>
      <c r="I235" s="186"/>
      <c r="J235" s="185">
        <f>SmtRes!CZ552</f>
        <v>425.20999999999998</v>
      </c>
      <c r="K235" s="186"/>
      <c r="L235" s="185">
        <f>SmtRes!DI552</f>
        <v>7700.7200000000003</v>
      </c>
    </row>
    <row r="236" ht="15">
      <c r="A236" s="170"/>
      <c r="B236" s="170"/>
      <c r="C236" s="187" t="s">
        <v>215</v>
      </c>
      <c r="D236" s="171"/>
      <c r="E236" s="172"/>
      <c r="F236" s="172"/>
      <c r="G236" s="172"/>
      <c r="H236" s="173"/>
      <c r="I236" s="174"/>
      <c r="J236" s="173"/>
      <c r="K236" s="174"/>
      <c r="L236" s="173">
        <f>L234</f>
        <v>7700.7200000000003</v>
      </c>
    </row>
    <row r="237" ht="14.25">
      <c r="A237" s="170"/>
      <c r="B237" s="170"/>
      <c r="C237" s="170" t="s">
        <v>217</v>
      </c>
      <c r="D237" s="171"/>
      <c r="E237" s="172"/>
      <c r="F237" s="172"/>
      <c r="G237" s="172"/>
      <c r="H237" s="173"/>
      <c r="I237" s="174"/>
      <c r="J237" s="173"/>
      <c r="K237" s="174"/>
      <c r="L237" s="173">
        <f>SUM(AR232:AR240)+SUM(AS232:AS240)+SUM(AT232:AT240)+SUM(AU232:AU240)+SUM(AV232:AV240)</f>
        <v>7700.7200000000003</v>
      </c>
    </row>
    <row r="238" ht="28.5">
      <c r="A238" s="170"/>
      <c r="B238" s="170" t="s">
        <v>284</v>
      </c>
      <c r="C238" s="170" t="s">
        <v>285</v>
      </c>
      <c r="D238" s="171" t="s">
        <v>220</v>
      </c>
      <c r="E238" s="172">
        <f>Source!BZ1166</f>
        <v>89</v>
      </c>
      <c r="F238" s="172"/>
      <c r="G238" s="172">
        <f>Source!AT1166</f>
        <v>89</v>
      </c>
      <c r="H238" s="173"/>
      <c r="I238" s="174"/>
      <c r="J238" s="173"/>
      <c r="K238" s="174"/>
      <c r="L238" s="173">
        <f>SUM(AZ232:AZ240)</f>
        <v>6853.6400000000003</v>
      </c>
    </row>
    <row r="239" ht="28.5">
      <c r="A239" s="182"/>
      <c r="B239" s="182" t="s">
        <v>286</v>
      </c>
      <c r="C239" s="182" t="s">
        <v>287</v>
      </c>
      <c r="D239" s="183" t="s">
        <v>220</v>
      </c>
      <c r="E239" s="184">
        <f>Source!CA1166</f>
        <v>40</v>
      </c>
      <c r="F239" s="184"/>
      <c r="G239" s="184">
        <f>Source!AU1166</f>
        <v>40</v>
      </c>
      <c r="H239" s="185"/>
      <c r="I239" s="186"/>
      <c r="J239" s="185"/>
      <c r="K239" s="186"/>
      <c r="L239" s="185">
        <f>SUM(BA232:BA240)</f>
        <v>3080.29</v>
      </c>
    </row>
    <row r="240" ht="15">
      <c r="C240" s="188" t="s">
        <v>223</v>
      </c>
      <c r="D240" s="188"/>
      <c r="E240" s="188"/>
      <c r="F240" s="188"/>
      <c r="G240" s="188"/>
      <c r="H240" s="188"/>
      <c r="I240" s="189">
        <f>IF(E232&lt;&gt;0,K240/E232, 0)</f>
        <v>149954.50680272109</v>
      </c>
      <c r="J240" s="189"/>
      <c r="K240" s="189">
        <f>L234+L238+L239</f>
        <v>17634.650000000001</v>
      </c>
      <c r="L240" s="189"/>
      <c r="AD240">
        <f>ROUND((Source!AT1166/100)*((ROUND(SUMIF(SmtRes!AQ552:'SmtRes'!AQ552,"=1",SmtRes!AD552:'SmtRes'!AD552)*Source!I1166, 2)+ROUND(SUMIF(SmtRes!AQ552:'SmtRes'!AQ552,"=1",SmtRes!AC552:'SmtRes'!AC552)*Source!I1166, 2))), 2)</f>
        <v>44.5</v>
      </c>
      <c r="AE240">
        <f>ROUND((Source!AU1166/100)*((ROUND(SUMIF(SmtRes!AQ552:'SmtRes'!AQ552,"=1",SmtRes!AD552:'SmtRes'!AD552)*Source!I1166, 2)+ROUND(SUMIF(SmtRes!AQ552:'SmtRes'!AQ552,"=1",SmtRes!AC552:'SmtRes'!AC552)*Source!I1166, 2))), 2)</f>
        <v>20</v>
      </c>
      <c r="AN240" s="190">
        <f>L234+L238+L239</f>
        <v>17634.650000000001</v>
      </c>
      <c r="AO240">
        <f>0</f>
        <v>0</v>
      </c>
      <c r="AQ240" t="s">
        <v>224</v>
      </c>
      <c r="AR240" s="190">
        <f>L234</f>
        <v>7700.7200000000003</v>
      </c>
      <c r="AT240">
        <f>0</f>
        <v>0</v>
      </c>
      <c r="AV240" t="s">
        <v>224</v>
      </c>
      <c r="AW240">
        <f>0</f>
        <v>0</v>
      </c>
      <c r="AZ240">
        <f>Source!X1166</f>
        <v>6853.6400000000003</v>
      </c>
      <c r="BA240">
        <f>Source!Y1166</f>
        <v>3080.29</v>
      </c>
      <c r="CD240">
        <v>1</v>
      </c>
    </row>
    <row r="241" ht="28.5">
      <c r="A241" s="169" t="s">
        <v>352</v>
      </c>
      <c r="B241" s="170" t="s">
        <v>467</v>
      </c>
      <c r="C241" s="170" t="str">
        <f>Source!G1167</f>
        <v xml:space="preserve">Заземлитель вертикальный из угловой стали размером: 50х50х5 мм</v>
      </c>
      <c r="D241" s="171" t="str">
        <f>Source!H1167</f>
        <v xml:space="preserve">10 ШТ</v>
      </c>
      <c r="E241" s="172">
        <f>Source!K1167</f>
        <v>1.7999999999999998</v>
      </c>
      <c r="F241" s="172"/>
      <c r="G241" s="172">
        <f>Source!I1167</f>
        <v>1.7999999999999998</v>
      </c>
      <c r="H241" s="173"/>
      <c r="I241" s="174"/>
      <c r="J241" s="173"/>
      <c r="K241" s="174"/>
      <c r="L241" s="173"/>
    </row>
    <row r="242">
      <c r="C242" s="125" t="str">
        <f>"Объем: "&amp;Source!I1167&amp;"=18/"&amp;"10"</f>
        <v xml:space="preserve">Объем: 1.7999999999999998=18/10</v>
      </c>
    </row>
    <row r="243" ht="15">
      <c r="A243" s="179"/>
      <c r="B243" s="172">
        <v>1</v>
      </c>
      <c r="C243" s="179" t="s">
        <v>190</v>
      </c>
      <c r="D243" s="171" t="s">
        <v>165</v>
      </c>
      <c r="E243" s="180"/>
      <c r="F243" s="172"/>
      <c r="G243" s="172">
        <f>Source!U1167</f>
        <v>16.686</v>
      </c>
      <c r="H243" s="172"/>
      <c r="I243" s="172"/>
      <c r="J243" s="172"/>
      <c r="K243" s="172"/>
      <c r="L243" s="181">
        <f>SUM(L244:L244)-SUMIF(CE244:CE244, 1, L244:L244)</f>
        <v>8527.0499999999993</v>
      </c>
    </row>
    <row r="244" ht="28.5">
      <c r="A244" s="170"/>
      <c r="B244" s="170" t="s">
        <v>468</v>
      </c>
      <c r="C244" s="170" t="s">
        <v>469</v>
      </c>
      <c r="D244" s="171" t="s">
        <v>165</v>
      </c>
      <c r="E244" s="172">
        <v>9.2699999999999996</v>
      </c>
      <c r="F244" s="172"/>
      <c r="G244" s="172">
        <f>SmtRes!CX553</f>
        <v>16.686</v>
      </c>
      <c r="H244" s="173"/>
      <c r="I244" s="174"/>
      <c r="J244" s="173">
        <f>SmtRes!CZ553</f>
        <v>511.02999999999997</v>
      </c>
      <c r="K244" s="174"/>
      <c r="L244" s="173">
        <f>SmtRes!DI553</f>
        <v>8527.0499999999993</v>
      </c>
    </row>
    <row r="245" ht="15">
      <c r="A245" s="179"/>
      <c r="B245" s="172">
        <v>2</v>
      </c>
      <c r="C245" s="179" t="s">
        <v>193</v>
      </c>
      <c r="D245" s="171"/>
      <c r="E245" s="180"/>
      <c r="F245" s="172"/>
      <c r="G245" s="172"/>
      <c r="H245" s="172"/>
      <c r="I245" s="172"/>
      <c r="J245" s="172"/>
      <c r="K245" s="172"/>
      <c r="L245" s="181">
        <f>SUM(L246:L251)-SUMIF(CE246:CE251, 1, L246:L251)</f>
        <v>708.32999999999993</v>
      </c>
    </row>
    <row r="246" ht="15">
      <c r="A246" s="179"/>
      <c r="B246" s="172"/>
      <c r="C246" s="179" t="s">
        <v>194</v>
      </c>
      <c r="D246" s="171" t="s">
        <v>165</v>
      </c>
      <c r="E246" s="180"/>
      <c r="F246" s="172"/>
      <c r="G246" s="172">
        <f>Source!V1167</f>
        <v>0.61199999999999999</v>
      </c>
      <c r="H246" s="172"/>
      <c r="I246" s="172"/>
      <c r="J246" s="172"/>
      <c r="K246" s="172"/>
      <c r="L246" s="181">
        <f>SUMIF(CE247:CE251, 1, L247:L251)</f>
        <v>374.83000000000004</v>
      </c>
      <c r="CE246">
        <v>1</v>
      </c>
    </row>
    <row r="247" ht="28.5">
      <c r="A247" s="170"/>
      <c r="B247" s="170" t="s">
        <v>195</v>
      </c>
      <c r="C247" s="170" t="s">
        <v>196</v>
      </c>
      <c r="D247" s="171" t="s">
        <v>197</v>
      </c>
      <c r="E247" s="172">
        <v>0.17000000000000001</v>
      </c>
      <c r="F247" s="172"/>
      <c r="G247" s="172">
        <f>SmtRes!CX555</f>
        <v>0.30599999999999999</v>
      </c>
      <c r="H247" s="173"/>
      <c r="I247" s="174"/>
      <c r="J247" s="173">
        <f>SmtRes!CZ555</f>
        <v>1488.78</v>
      </c>
      <c r="K247" s="174"/>
      <c r="L247" s="173">
        <f>SmtRes!DG555</f>
        <v>455.56999999999999</v>
      </c>
    </row>
    <row r="248" ht="28.5">
      <c r="A248" s="170"/>
      <c r="B248" s="170" t="s">
        <v>198</v>
      </c>
      <c r="C248" s="170" t="s">
        <v>199</v>
      </c>
      <c r="D248" s="171" t="s">
        <v>165</v>
      </c>
      <c r="E248" s="172">
        <f>SmtRes!DO555*SmtRes!AT555</f>
        <v>0.17000000000000001</v>
      </c>
      <c r="F248" s="172"/>
      <c r="G248" s="172">
        <f>ROUND(E248*G241, 7)</f>
        <v>0.30599999999999999</v>
      </c>
      <c r="H248" s="173"/>
      <c r="I248" s="174"/>
      <c r="J248" s="173">
        <f>ROUND(SmtRes!AG555/SmtRes!DO555, 2)</f>
        <v>702.18000000000006</v>
      </c>
      <c r="K248" s="174"/>
      <c r="L248" s="173">
        <f>SmtRes!DH555</f>
        <v>214.87</v>
      </c>
      <c r="CE248">
        <v>1</v>
      </c>
    </row>
    <row r="249" ht="28.5">
      <c r="A249" s="170"/>
      <c r="B249" s="170" t="s">
        <v>204</v>
      </c>
      <c r="C249" s="170" t="s">
        <v>205</v>
      </c>
      <c r="D249" s="171" t="s">
        <v>197</v>
      </c>
      <c r="E249" s="172">
        <v>0.17000000000000001</v>
      </c>
      <c r="F249" s="172"/>
      <c r="G249" s="172">
        <f>SmtRes!CX556</f>
        <v>0.30599999999999999</v>
      </c>
      <c r="H249" s="173"/>
      <c r="I249" s="174"/>
      <c r="J249" s="173">
        <f>SmtRes!CZ556</f>
        <v>572.76999999999998</v>
      </c>
      <c r="K249" s="174"/>
      <c r="L249" s="173">
        <f>SmtRes!DG556</f>
        <v>175.27000000000001</v>
      </c>
    </row>
    <row r="250" ht="28.5">
      <c r="A250" s="170"/>
      <c r="B250" s="170" t="s">
        <v>206</v>
      </c>
      <c r="C250" s="170" t="s">
        <v>207</v>
      </c>
      <c r="D250" s="171" t="s">
        <v>165</v>
      </c>
      <c r="E250" s="172">
        <f>SmtRes!DO556*SmtRes!AT556</f>
        <v>0.17000000000000001</v>
      </c>
      <c r="F250" s="172"/>
      <c r="G250" s="172">
        <f>ROUND(E250*G241, 7)</f>
        <v>0.30599999999999999</v>
      </c>
      <c r="H250" s="173"/>
      <c r="I250" s="174"/>
      <c r="J250" s="173">
        <f>ROUND(SmtRes!AG556/SmtRes!DO556, 2)</f>
        <v>522.73000000000002</v>
      </c>
      <c r="K250" s="174"/>
      <c r="L250" s="173">
        <f>SmtRes!DH556</f>
        <v>159.96000000000001</v>
      </c>
      <c r="CE250">
        <v>1</v>
      </c>
    </row>
    <row r="251" ht="42.75">
      <c r="A251" s="170"/>
      <c r="B251" s="170" t="s">
        <v>373</v>
      </c>
      <c r="C251" s="170" t="s">
        <v>374</v>
      </c>
      <c r="D251" s="171" t="s">
        <v>197</v>
      </c>
      <c r="E251" s="172">
        <v>1.51</v>
      </c>
      <c r="F251" s="172"/>
      <c r="G251" s="172">
        <f>SmtRes!CX557</f>
        <v>2.718</v>
      </c>
      <c r="H251" s="173"/>
      <c r="I251" s="174"/>
      <c r="J251" s="173">
        <f>SmtRes!CZ557</f>
        <v>28.510000000000002</v>
      </c>
      <c r="K251" s="174"/>
      <c r="L251" s="173">
        <f>SmtRes!DG557</f>
        <v>77.489999999999995</v>
      </c>
    </row>
    <row r="252" ht="15">
      <c r="A252" s="179"/>
      <c r="B252" s="172">
        <v>4</v>
      </c>
      <c r="C252" s="179" t="s">
        <v>208</v>
      </c>
      <c r="D252" s="171"/>
      <c r="E252" s="180"/>
      <c r="F252" s="172"/>
      <c r="G252" s="172"/>
      <c r="H252" s="172"/>
      <c r="I252" s="172"/>
      <c r="J252" s="172"/>
      <c r="K252" s="172"/>
      <c r="L252" s="181">
        <f>SUM(L253:L254)-SUMIF(CE253:CE254, 1, L253:L254)</f>
        <v>4202.0900000000001</v>
      </c>
    </row>
    <row r="253" ht="57">
      <c r="A253" s="170"/>
      <c r="B253" s="170" t="s">
        <v>375</v>
      </c>
      <c r="C253" s="170" t="s">
        <v>376</v>
      </c>
      <c r="D253" s="171" t="s">
        <v>211</v>
      </c>
      <c r="E253" s="172">
        <v>0.65000000000000002</v>
      </c>
      <c r="F253" s="172"/>
      <c r="G253" s="172">
        <f>SmtRes!CX558</f>
        <v>1.1699999999999999</v>
      </c>
      <c r="H253" s="173">
        <f>SmtRes!CZ558</f>
        <v>155.63</v>
      </c>
      <c r="I253" s="174">
        <f>SmtRes!AI558</f>
        <v>0.91000000000000003</v>
      </c>
      <c r="J253" s="173">
        <f t="shared" ref="J253:J254" si="75">ROUND(H253*I253, 2)</f>
        <v>141.62</v>
      </c>
      <c r="K253" s="174"/>
      <c r="L253" s="173">
        <f>SmtRes!DF558</f>
        <v>165.70000000000002</v>
      </c>
    </row>
    <row r="254" ht="57">
      <c r="A254" s="170"/>
      <c r="B254" s="170" t="s">
        <v>470</v>
      </c>
      <c r="C254" s="182" t="s">
        <v>471</v>
      </c>
      <c r="D254" s="183" t="s">
        <v>211</v>
      </c>
      <c r="E254" s="184">
        <v>2</v>
      </c>
      <c r="F254" s="184"/>
      <c r="G254" s="184">
        <f>SmtRes!CX559</f>
        <v>3.5999999999999996</v>
      </c>
      <c r="H254" s="185">
        <f>SmtRes!CZ559</f>
        <v>911.55999999999995</v>
      </c>
      <c r="I254" s="186">
        <f>SmtRes!AI559</f>
        <v>1.23</v>
      </c>
      <c r="J254" s="185">
        <f t="shared" si="75"/>
        <v>1121.22</v>
      </c>
      <c r="K254" s="186"/>
      <c r="L254" s="185">
        <f>SmtRes!DF559</f>
        <v>4036.3899999999999</v>
      </c>
    </row>
    <row r="255" ht="15">
      <c r="A255" s="170"/>
      <c r="B255" s="170"/>
      <c r="C255" s="187" t="s">
        <v>215</v>
      </c>
      <c r="D255" s="171"/>
      <c r="E255" s="172"/>
      <c r="F255" s="172"/>
      <c r="G255" s="172"/>
      <c r="H255" s="173"/>
      <c r="I255" s="174"/>
      <c r="J255" s="173"/>
      <c r="K255" s="174"/>
      <c r="L255" s="173">
        <f>L243+L245+L246+L252</f>
        <v>13812.299999999999</v>
      </c>
    </row>
    <row r="256" ht="57">
      <c r="A256" s="169" t="s">
        <v>117</v>
      </c>
      <c r="B256" s="170" t="str">
        <f>Source!F1168</f>
        <v>421/пр_2020_п.75_пп.а</v>
      </c>
      <c r="C256" s="170" t="str">
        <f>Source!G1168</f>
        <v xml:space="preserve">Сметная стоимость вспомогательных ненормируемых материальных ресурсов, не учтенная в сметной норме, 2%</v>
      </c>
      <c r="D256" s="171" t="str">
        <f>Source!H1168</f>
        <v>%</v>
      </c>
      <c r="E256" s="172">
        <f>SmtRes!AT560</f>
        <v>2</v>
      </c>
      <c r="F256" s="172"/>
      <c r="G256" s="172">
        <f>Source!I1168</f>
        <v>2</v>
      </c>
      <c r="H256" s="173"/>
      <c r="I256" s="174"/>
      <c r="J256" s="173"/>
      <c r="K256" s="174"/>
      <c r="L256" s="173">
        <f>Source!P1168</f>
        <v>170.53999999999999</v>
      </c>
      <c r="AD256">
        <f>ROUND((Source!AT1168/100)*((ROUND(0*Source!I1168, 2)+ROUND(0*Source!I1168, 2))), 2)</f>
        <v>0</v>
      </c>
      <c r="AE256">
        <f>ROUND((Source!AU1168/100)*((ROUND(0*Source!I1168, 2)+ROUND(0*Source!I1168, 2))), 2)</f>
        <v>0</v>
      </c>
      <c r="AN256">
        <f>L256</f>
        <v>170.53999999999999</v>
      </c>
      <c r="AW256">
        <f>L256</f>
        <v>170.53999999999999</v>
      </c>
      <c r="AZ256">
        <f>Source!X1168</f>
        <v>0</v>
      </c>
      <c r="BA256">
        <f>Source!Y1168</f>
        <v>0</v>
      </c>
      <c r="CD256">
        <v>2</v>
      </c>
    </row>
    <row r="257" ht="14.25">
      <c r="A257" s="170"/>
      <c r="B257" s="170"/>
      <c r="C257" s="170" t="s">
        <v>217</v>
      </c>
      <c r="D257" s="171"/>
      <c r="E257" s="172"/>
      <c r="F257" s="172"/>
      <c r="G257" s="172"/>
      <c r="H257" s="173"/>
      <c r="I257" s="174"/>
      <c r="J257" s="173"/>
      <c r="K257" s="174"/>
      <c r="L257" s="173">
        <f>SUM(AR241:AR260)+SUM(AS241:AS260)+SUM(AT241:AT260)+SUM(AU241:AU260)+SUM(AV241:AV260)</f>
        <v>8901.8799999999992</v>
      </c>
    </row>
    <row r="258" ht="28.5">
      <c r="A258" s="170"/>
      <c r="B258" s="170" t="s">
        <v>218</v>
      </c>
      <c r="C258" s="170" t="s">
        <v>219</v>
      </c>
      <c r="D258" s="171" t="s">
        <v>220</v>
      </c>
      <c r="E258" s="172">
        <f>Source!BZ1167</f>
        <v>97</v>
      </c>
      <c r="F258" s="172"/>
      <c r="G258" s="172">
        <f>Source!AT1167</f>
        <v>97</v>
      </c>
      <c r="H258" s="173"/>
      <c r="I258" s="174"/>
      <c r="J258" s="173"/>
      <c r="K258" s="174"/>
      <c r="L258" s="173">
        <f>SUM(AZ241:AZ260)</f>
        <v>8634.8199999999997</v>
      </c>
    </row>
    <row r="259" ht="28.5">
      <c r="A259" s="182"/>
      <c r="B259" s="182" t="s">
        <v>221</v>
      </c>
      <c r="C259" s="182" t="s">
        <v>222</v>
      </c>
      <c r="D259" s="183" t="s">
        <v>220</v>
      </c>
      <c r="E259" s="184">
        <f>Source!CA1167</f>
        <v>51</v>
      </c>
      <c r="F259" s="184"/>
      <c r="G259" s="184">
        <f>Source!AU1167</f>
        <v>51</v>
      </c>
      <c r="H259" s="185"/>
      <c r="I259" s="186"/>
      <c r="J259" s="185"/>
      <c r="K259" s="186"/>
      <c r="L259" s="185">
        <f>SUM(BA241:BA260)</f>
        <v>4539.96</v>
      </c>
    </row>
    <row r="260" ht="15">
      <c r="C260" s="188" t="s">
        <v>223</v>
      </c>
      <c r="D260" s="188"/>
      <c r="E260" s="188"/>
      <c r="F260" s="188"/>
      <c r="G260" s="188"/>
      <c r="H260" s="188"/>
      <c r="I260" s="189">
        <f>IF(E241&lt;&gt;0,K260/E241, 0)</f>
        <v>15087.566666666669</v>
      </c>
      <c r="J260" s="189"/>
      <c r="K260" s="189">
        <f>L243+L245+L252+L258+L259+L246+SUM(L256:L256)</f>
        <v>27157.620000000003</v>
      </c>
      <c r="L260" s="189"/>
      <c r="AD260">
        <f>ROUND((Source!AT1167/100)*((ROUND(SUMIF(SmtRes!AQ553:'SmtRes'!AQ560,"=1",SmtRes!AD553:'SmtRes'!AD560)*Source!I1167, 2)+ROUND(SUMIF(SmtRes!AQ553:'SmtRes'!AQ560,"=1",SmtRes!AC553:'SmtRes'!AC560)*Source!I1167, 2))), 2)</f>
        <v>3030.9500000000003</v>
      </c>
      <c r="AE260">
        <f>ROUND((Source!AU1167/100)*((ROUND(SUMIF(SmtRes!AQ553:'SmtRes'!AQ560,"=1",SmtRes!AD553:'SmtRes'!AD560)*Source!I1167, 2)+ROUND(SUMIF(SmtRes!AQ553:'SmtRes'!AQ560,"=1",SmtRes!AC553:'SmtRes'!AC560)*Source!I1167, 2))), 2)</f>
        <v>1593.5900000000001</v>
      </c>
      <c r="AN260" s="190">
        <f>L243+L245+L252+L258+L259+L246</f>
        <v>26987.080000000002</v>
      </c>
      <c r="AO260" s="190">
        <f>L245</f>
        <v>708.32999999999993</v>
      </c>
      <c r="AQ260" t="s">
        <v>224</v>
      </c>
      <c r="AR260" s="190">
        <f>L243</f>
        <v>8527.0499999999993</v>
      </c>
      <c r="AT260" s="190">
        <f>L246</f>
        <v>374.83000000000004</v>
      </c>
      <c r="AV260" t="s">
        <v>224</v>
      </c>
      <c r="AW260" s="190">
        <f>L252</f>
        <v>4202.0900000000001</v>
      </c>
      <c r="AZ260">
        <f>Source!X1167</f>
        <v>8634.8199999999997</v>
      </c>
      <c r="BA260">
        <f>Source!Y1167</f>
        <v>4539.96</v>
      </c>
      <c r="CD260">
        <v>2</v>
      </c>
    </row>
    <row r="261" ht="57">
      <c r="A261" s="208" t="s">
        <v>353</v>
      </c>
      <c r="B261" s="182" t="str">
        <f>Source!F1169</f>
        <v>08.3.08.02-0058</v>
      </c>
      <c r="C261" s="182" t="str">
        <f>Source!G1169</f>
        <v xml:space="preserve">Уголок стальной горячекатаный равнополочный, марки стали Ст3сп, Ст3пс, ширина полок 35-56 мм, толщина полки 3-5 мм</v>
      </c>
      <c r="D261" s="183" t="str">
        <f>Source!H1169</f>
        <v>т</v>
      </c>
      <c r="E261" s="184">
        <f>Source!K1169</f>
        <v>0.16965</v>
      </c>
      <c r="F261" s="184"/>
      <c r="G261" s="184">
        <f>Source!I1169</f>
        <v>0.16965</v>
      </c>
      <c r="H261" s="185"/>
      <c r="I261" s="186"/>
      <c r="J261" s="185">
        <f>Source!AL1169</f>
        <v>49795.860000000001</v>
      </c>
      <c r="K261" s="186"/>
      <c r="L261" s="185">
        <f>Source!P1169</f>
        <v>8447.8700000000008</v>
      </c>
    </row>
    <row r="262" ht="15">
      <c r="C262" s="188" t="s">
        <v>223</v>
      </c>
      <c r="D262" s="188"/>
      <c r="E262" s="188"/>
      <c r="F262" s="188"/>
      <c r="G262" s="188"/>
      <c r="H262" s="188"/>
      <c r="I262" s="189">
        <f>IF(E261&lt;&gt;0,K262/E261, 0)</f>
        <v>49795.873857942832</v>
      </c>
      <c r="J262" s="189"/>
      <c r="K262" s="189">
        <f>L261</f>
        <v>8447.8700000000008</v>
      </c>
      <c r="L262" s="189"/>
      <c r="AD262">
        <f>ROUND((Source!AT1169/100)*((ROUND(ROUND(Source!AO1169,2)*Source!I1169, 2)+ROUND(ROUND(Source!AN1169,2)*Source!I1169, 2))), 2)</f>
        <v>0</v>
      </c>
      <c r="AE262">
        <f>ROUND((Source!AU1169/100)*((ROUND(ROUND(Source!AO1169,2)*Source!I1169, 2)+ROUND(ROUND(Source!AN1169,2)*Source!I1169, 2))), 2)</f>
        <v>0</v>
      </c>
      <c r="AN262" s="190">
        <f>L261</f>
        <v>8447.8700000000008</v>
      </c>
      <c r="AO262">
        <f>0</f>
        <v>0</v>
      </c>
      <c r="AQ262" t="s">
        <v>224</v>
      </c>
      <c r="AR262">
        <f>0</f>
        <v>0</v>
      </c>
      <c r="AT262">
        <f>0</f>
        <v>0</v>
      </c>
      <c r="AV262" t="s">
        <v>224</v>
      </c>
      <c r="AW262" s="190">
        <f>L261</f>
        <v>8447.8700000000008</v>
      </c>
      <c r="AZ262">
        <f>Source!X1169</f>
        <v>0</v>
      </c>
      <c r="BA262">
        <f>Source!Y1169</f>
        <v>0</v>
      </c>
      <c r="CD262">
        <v>1</v>
      </c>
    </row>
    <row r="263" ht="28.5">
      <c r="A263" s="169" t="s">
        <v>357</v>
      </c>
      <c r="B263" s="170" t="s">
        <v>475</v>
      </c>
      <c r="C263" s="170" t="str">
        <f>Source!G1170</f>
        <v xml:space="preserve">Заземлитель горизонтальный из стали: полосовой сечением 160 мм2 (200)</v>
      </c>
      <c r="D263" s="171" t="str">
        <f>Source!H1170</f>
        <v xml:space="preserve">100 м</v>
      </c>
      <c r="E263" s="172">
        <f>Source!K1170</f>
        <v>0.55999999999999994</v>
      </c>
      <c r="F263" s="172"/>
      <c r="G263" s="172">
        <f>Source!I1170</f>
        <v>0.55999999999999994</v>
      </c>
      <c r="H263" s="173"/>
      <c r="I263" s="174"/>
      <c r="J263" s="173"/>
      <c r="K263" s="174"/>
      <c r="L263" s="173"/>
    </row>
    <row r="264">
      <c r="C264" s="125" t="str">
        <f>"Объем: "&amp;Source!I1170&amp;"=56/"&amp;"100"</f>
        <v xml:space="preserve">Объем: 0.5599999999999999=56/100</v>
      </c>
    </row>
    <row r="265" ht="15">
      <c r="A265" s="179"/>
      <c r="B265" s="172">
        <v>1</v>
      </c>
      <c r="C265" s="179" t="s">
        <v>190</v>
      </c>
      <c r="D265" s="171" t="s">
        <v>165</v>
      </c>
      <c r="E265" s="180"/>
      <c r="F265" s="172"/>
      <c r="G265" s="172">
        <f>Source!U1170</f>
        <v>8.0640000000000001</v>
      </c>
      <c r="H265" s="172"/>
      <c r="I265" s="172"/>
      <c r="J265" s="172"/>
      <c r="K265" s="172"/>
      <c r="L265" s="181">
        <f>SUM(L266:L266)-SUMIF(CE266:CE266, 1, L266:L266)</f>
        <v>4120.9499999999998</v>
      </c>
    </row>
    <row r="266" ht="28.5">
      <c r="A266" s="170"/>
      <c r="B266" s="170" t="s">
        <v>468</v>
      </c>
      <c r="C266" s="170" t="s">
        <v>469</v>
      </c>
      <c r="D266" s="171" t="s">
        <v>165</v>
      </c>
      <c r="E266" s="172">
        <v>14.4</v>
      </c>
      <c r="F266" s="172"/>
      <c r="G266" s="172">
        <f>SmtRes!CX561</f>
        <v>8.0640000000000001</v>
      </c>
      <c r="H266" s="173"/>
      <c r="I266" s="174"/>
      <c r="J266" s="173">
        <f>SmtRes!CZ561</f>
        <v>511.02999999999997</v>
      </c>
      <c r="K266" s="174"/>
      <c r="L266" s="173">
        <f>SmtRes!DI561</f>
        <v>4120.9499999999998</v>
      </c>
    </row>
    <row r="267" ht="15">
      <c r="A267" s="179"/>
      <c r="B267" s="172">
        <v>2</v>
      </c>
      <c r="C267" s="179" t="s">
        <v>193</v>
      </c>
      <c r="D267" s="171"/>
      <c r="E267" s="180"/>
      <c r="F267" s="172"/>
      <c r="G267" s="172"/>
      <c r="H267" s="172"/>
      <c r="I267" s="172"/>
      <c r="J267" s="172"/>
      <c r="K267" s="172"/>
      <c r="L267" s="181">
        <f>SUM(L268:L273)-SUMIF(CE268:CE273, 1, L268:L273)</f>
        <v>274</v>
      </c>
    </row>
    <row r="268" ht="15">
      <c r="A268" s="179"/>
      <c r="B268" s="172"/>
      <c r="C268" s="179" t="s">
        <v>194</v>
      </c>
      <c r="D268" s="171" t="s">
        <v>165</v>
      </c>
      <c r="E268" s="180"/>
      <c r="F268" s="172"/>
      <c r="G268" s="172">
        <f>Source!V1170</f>
        <v>0.22399999999999998</v>
      </c>
      <c r="H268" s="172"/>
      <c r="I268" s="172"/>
      <c r="J268" s="172"/>
      <c r="K268" s="172"/>
      <c r="L268" s="181">
        <f>SUMIF(CE269:CE273, 1, L269:L273)</f>
        <v>137.19</v>
      </c>
      <c r="CE268">
        <v>1</v>
      </c>
    </row>
    <row r="269" ht="28.5">
      <c r="A269" s="170"/>
      <c r="B269" s="170" t="s">
        <v>195</v>
      </c>
      <c r="C269" s="170" t="s">
        <v>196</v>
      </c>
      <c r="D269" s="171" t="s">
        <v>197</v>
      </c>
      <c r="E269" s="172">
        <v>0.20000000000000001</v>
      </c>
      <c r="F269" s="172"/>
      <c r="G269" s="172">
        <f>SmtRes!CX563</f>
        <v>0.11199999999999999</v>
      </c>
      <c r="H269" s="173"/>
      <c r="I269" s="174"/>
      <c r="J269" s="173">
        <f>SmtRes!CZ563</f>
        <v>1488.78</v>
      </c>
      <c r="K269" s="174"/>
      <c r="L269" s="173">
        <f>SmtRes!DG563</f>
        <v>166.74000000000001</v>
      </c>
    </row>
    <row r="270" ht="28.5">
      <c r="A270" s="170"/>
      <c r="B270" s="170" t="s">
        <v>198</v>
      </c>
      <c r="C270" s="170" t="s">
        <v>199</v>
      </c>
      <c r="D270" s="171" t="s">
        <v>165</v>
      </c>
      <c r="E270" s="172">
        <f>SmtRes!DO563*SmtRes!AT563</f>
        <v>0.20000000000000001</v>
      </c>
      <c r="F270" s="172"/>
      <c r="G270" s="172">
        <f>ROUND(E270*G263, 7)</f>
        <v>0.11199999999999999</v>
      </c>
      <c r="H270" s="173"/>
      <c r="I270" s="174"/>
      <c r="J270" s="173">
        <f>ROUND(SmtRes!AG563/SmtRes!DO563, 2)</f>
        <v>702.18000000000006</v>
      </c>
      <c r="K270" s="174"/>
      <c r="L270" s="173">
        <f>SmtRes!DH563</f>
        <v>78.640000000000001</v>
      </c>
      <c r="CE270">
        <v>1</v>
      </c>
    </row>
    <row r="271" ht="28.5">
      <c r="A271" s="170"/>
      <c r="B271" s="170" t="s">
        <v>204</v>
      </c>
      <c r="C271" s="170" t="s">
        <v>205</v>
      </c>
      <c r="D271" s="171" t="s">
        <v>197</v>
      </c>
      <c r="E271" s="172">
        <v>0.20000000000000001</v>
      </c>
      <c r="F271" s="172"/>
      <c r="G271" s="172">
        <f>SmtRes!CX564</f>
        <v>0.11199999999999999</v>
      </c>
      <c r="H271" s="173"/>
      <c r="I271" s="174"/>
      <c r="J271" s="173">
        <f>SmtRes!CZ564</f>
        <v>572.76999999999998</v>
      </c>
      <c r="K271" s="174"/>
      <c r="L271" s="173">
        <f>SmtRes!DG564</f>
        <v>64.150000000000006</v>
      </c>
    </row>
    <row r="272" ht="28.5">
      <c r="A272" s="170"/>
      <c r="B272" s="170" t="s">
        <v>206</v>
      </c>
      <c r="C272" s="170" t="s">
        <v>207</v>
      </c>
      <c r="D272" s="171" t="s">
        <v>165</v>
      </c>
      <c r="E272" s="172">
        <f>SmtRes!DO564*SmtRes!AT564</f>
        <v>0.20000000000000001</v>
      </c>
      <c r="F272" s="172"/>
      <c r="G272" s="172">
        <f>ROUND(E272*G263, 7)</f>
        <v>0.11199999999999999</v>
      </c>
      <c r="H272" s="173"/>
      <c r="I272" s="174"/>
      <c r="J272" s="173">
        <f>ROUND(SmtRes!AG564/SmtRes!DO564, 2)</f>
        <v>522.73000000000002</v>
      </c>
      <c r="K272" s="174"/>
      <c r="L272" s="173">
        <f>SmtRes!DH564</f>
        <v>58.550000000000004</v>
      </c>
      <c r="CE272">
        <v>1</v>
      </c>
    </row>
    <row r="273" ht="42.75">
      <c r="A273" s="170"/>
      <c r="B273" s="170" t="s">
        <v>373</v>
      </c>
      <c r="C273" s="170" t="s">
        <v>374</v>
      </c>
      <c r="D273" s="171" t="s">
        <v>197</v>
      </c>
      <c r="E273" s="172">
        <v>2.7000000000000002</v>
      </c>
      <c r="F273" s="172"/>
      <c r="G273" s="172">
        <f>SmtRes!CX565</f>
        <v>1.512</v>
      </c>
      <c r="H273" s="173"/>
      <c r="I273" s="174"/>
      <c r="J273" s="173">
        <f>SmtRes!CZ565</f>
        <v>28.510000000000002</v>
      </c>
      <c r="K273" s="174"/>
      <c r="L273" s="173">
        <f>SmtRes!DG565</f>
        <v>43.109999999999999</v>
      </c>
    </row>
    <row r="274" ht="15">
      <c r="A274" s="179"/>
      <c r="B274" s="172">
        <v>4</v>
      </c>
      <c r="C274" s="179" t="s">
        <v>208</v>
      </c>
      <c r="D274" s="171"/>
      <c r="E274" s="180"/>
      <c r="F274" s="172"/>
      <c r="G274" s="172"/>
      <c r="H274" s="172"/>
      <c r="I274" s="172"/>
      <c r="J274" s="172"/>
      <c r="K274" s="172"/>
      <c r="L274" s="181">
        <f>SUM(L275:L276)-SUMIF(CE275:CE276, 1, L275:L276)</f>
        <v>2394.5500000000002</v>
      </c>
    </row>
    <row r="275" ht="57">
      <c r="A275" s="170"/>
      <c r="B275" s="170" t="s">
        <v>375</v>
      </c>
      <c r="C275" s="170" t="s">
        <v>376</v>
      </c>
      <c r="D275" s="171" t="s">
        <v>211</v>
      </c>
      <c r="E275" s="172">
        <v>0.90000000000000002</v>
      </c>
      <c r="F275" s="172"/>
      <c r="G275" s="172">
        <f>SmtRes!CX566</f>
        <v>0.504</v>
      </c>
      <c r="H275" s="173">
        <f>SmtRes!CZ566</f>
        <v>155.63</v>
      </c>
      <c r="I275" s="174">
        <f>SmtRes!AI566</f>
        <v>0.91000000000000003</v>
      </c>
      <c r="J275" s="173">
        <f t="shared" ref="J275:J283" si="76">ROUND(H275*I275, 2)</f>
        <v>141.62</v>
      </c>
      <c r="K275" s="174"/>
      <c r="L275" s="173">
        <f>SmtRes!DF566</f>
        <v>71.379999999999995</v>
      </c>
    </row>
    <row r="276" ht="57">
      <c r="A276" s="170"/>
      <c r="B276" s="170" t="s">
        <v>470</v>
      </c>
      <c r="C276" s="182" t="s">
        <v>471</v>
      </c>
      <c r="D276" s="183" t="s">
        <v>211</v>
      </c>
      <c r="E276" s="184">
        <v>3.7000000000000002</v>
      </c>
      <c r="F276" s="184"/>
      <c r="G276" s="184">
        <f>SmtRes!CX567</f>
        <v>2.0720000000000001</v>
      </c>
      <c r="H276" s="185">
        <f>SmtRes!CZ567</f>
        <v>911.55999999999995</v>
      </c>
      <c r="I276" s="186">
        <f>SmtRes!AI567</f>
        <v>1.23</v>
      </c>
      <c r="J276" s="185">
        <f t="shared" si="76"/>
        <v>1121.22</v>
      </c>
      <c r="K276" s="186"/>
      <c r="L276" s="185">
        <f>SmtRes!DF567</f>
        <v>2323.1700000000001</v>
      </c>
    </row>
    <row r="277" ht="15">
      <c r="A277" s="170"/>
      <c r="B277" s="170"/>
      <c r="C277" s="187" t="s">
        <v>215</v>
      </c>
      <c r="D277" s="171"/>
      <c r="E277" s="172"/>
      <c r="F277" s="172"/>
      <c r="G277" s="172"/>
      <c r="H277" s="173"/>
      <c r="I277" s="174"/>
      <c r="J277" s="173"/>
      <c r="K277" s="174"/>
      <c r="L277" s="173">
        <f>L265+L267+L268+L274</f>
        <v>6926.6899999999996</v>
      </c>
    </row>
    <row r="278" ht="57">
      <c r="A278" s="169" t="s">
        <v>513</v>
      </c>
      <c r="B278" s="170" t="str">
        <f>Source!F1171</f>
        <v>421/пр_2020_п.75_пп.а</v>
      </c>
      <c r="C278" s="170" t="str">
        <f>Source!G1171</f>
        <v xml:space="preserve">Сметная стоимость вспомогательных ненормируемых материальных ресурсов, не учтенная в сметной норме, 2%</v>
      </c>
      <c r="D278" s="171" t="str">
        <f>Source!H1171</f>
        <v>%</v>
      </c>
      <c r="E278" s="172">
        <f>SmtRes!AT568</f>
        <v>2</v>
      </c>
      <c r="F278" s="172"/>
      <c r="G278" s="172">
        <f>Source!I1171</f>
        <v>2</v>
      </c>
      <c r="H278" s="173"/>
      <c r="I278" s="174"/>
      <c r="J278" s="173"/>
      <c r="K278" s="174"/>
      <c r="L278" s="173">
        <f>Source!P1171</f>
        <v>82.420000000000002</v>
      </c>
      <c r="AD278">
        <f>ROUND((Source!AT1171/100)*((ROUND(0*Source!I1171, 2)+ROUND(0*Source!I1171, 2))), 2)</f>
        <v>0</v>
      </c>
      <c r="AE278">
        <f>ROUND((Source!AU1171/100)*((ROUND(0*Source!I1171, 2)+ROUND(0*Source!I1171, 2))), 2)</f>
        <v>0</v>
      </c>
      <c r="AN278">
        <f>L278</f>
        <v>82.420000000000002</v>
      </c>
      <c r="AW278">
        <f>L278</f>
        <v>82.420000000000002</v>
      </c>
      <c r="AZ278">
        <f>Source!X1171</f>
        <v>0</v>
      </c>
      <c r="BA278">
        <f>Source!Y1171</f>
        <v>0</v>
      </c>
      <c r="CD278">
        <v>2</v>
      </c>
    </row>
    <row r="279" ht="14.25">
      <c r="A279" s="170"/>
      <c r="B279" s="170"/>
      <c r="C279" s="170" t="s">
        <v>217</v>
      </c>
      <c r="D279" s="171"/>
      <c r="E279" s="172"/>
      <c r="F279" s="172"/>
      <c r="G279" s="172"/>
      <c r="H279" s="173"/>
      <c r="I279" s="174"/>
      <c r="J279" s="173"/>
      <c r="K279" s="174"/>
      <c r="L279" s="173">
        <f>SUM(AR263:AR282)+SUM(AS263:AS282)+SUM(AT263:AT282)+SUM(AU263:AU282)+SUM(AV263:AV282)</f>
        <v>4258.1399999999994</v>
      </c>
    </row>
    <row r="280" ht="28.5">
      <c r="A280" s="170"/>
      <c r="B280" s="170" t="s">
        <v>218</v>
      </c>
      <c r="C280" s="170" t="s">
        <v>219</v>
      </c>
      <c r="D280" s="171" t="s">
        <v>220</v>
      </c>
      <c r="E280" s="172">
        <f>Source!BZ1170</f>
        <v>97</v>
      </c>
      <c r="F280" s="172"/>
      <c r="G280" s="172">
        <f>Source!AT1170</f>
        <v>97</v>
      </c>
      <c r="H280" s="173"/>
      <c r="I280" s="174"/>
      <c r="J280" s="173"/>
      <c r="K280" s="174"/>
      <c r="L280" s="173">
        <f>SUM(AZ263:AZ282)</f>
        <v>4130.3999999999996</v>
      </c>
    </row>
    <row r="281" ht="28.5">
      <c r="A281" s="182"/>
      <c r="B281" s="182" t="s">
        <v>221</v>
      </c>
      <c r="C281" s="182" t="s">
        <v>222</v>
      </c>
      <c r="D281" s="183" t="s">
        <v>220</v>
      </c>
      <c r="E281" s="184">
        <f>Source!CA1170</f>
        <v>51</v>
      </c>
      <c r="F281" s="184"/>
      <c r="G281" s="184">
        <f>Source!AU1170</f>
        <v>51</v>
      </c>
      <c r="H281" s="185"/>
      <c r="I281" s="186"/>
      <c r="J281" s="185"/>
      <c r="K281" s="186"/>
      <c r="L281" s="185">
        <f>SUM(BA263:BA282)</f>
        <v>2171.6500000000001</v>
      </c>
    </row>
    <row r="282" ht="15">
      <c r="C282" s="188" t="s">
        <v>223</v>
      </c>
      <c r="D282" s="188"/>
      <c r="E282" s="188"/>
      <c r="F282" s="188"/>
      <c r="G282" s="188"/>
      <c r="H282" s="188"/>
      <c r="I282" s="189">
        <f>IF(E263&lt;&gt;0,K282/E263, 0)</f>
        <v>23769.928571428572</v>
      </c>
      <c r="J282" s="189"/>
      <c r="K282" s="189">
        <f>L265+L267+L274+L280+L281+L268+SUM(L278:L278)</f>
        <v>13311.16</v>
      </c>
      <c r="L282" s="189"/>
      <c r="AD282">
        <f>ROUND((Source!AT1170/100)*((ROUND(SUMIF(SmtRes!AQ561:'SmtRes'!AQ568,"=1",SmtRes!AD561:'SmtRes'!AD568)*Source!I1170, 2)+ROUND(SUMIF(SmtRes!AQ561:'SmtRes'!AQ568,"=1",SmtRes!AC561:'SmtRes'!AC568)*Source!I1170, 2))), 2)</f>
        <v>942.97000000000003</v>
      </c>
      <c r="AE282">
        <f>ROUND((Source!AU1170/100)*((ROUND(SUMIF(SmtRes!AQ561:'SmtRes'!AQ568,"=1",SmtRes!AD561:'SmtRes'!AD568)*Source!I1170, 2)+ROUND(SUMIF(SmtRes!AQ561:'SmtRes'!AQ568,"=1",SmtRes!AC561:'SmtRes'!AC568)*Source!I1170, 2))), 2)</f>
        <v>495.79000000000002</v>
      </c>
      <c r="AN282" s="190">
        <f>L265+L267+L274+L280+L281+L268</f>
        <v>13228.74</v>
      </c>
      <c r="AO282" s="190">
        <f>L267</f>
        <v>274</v>
      </c>
      <c r="AQ282" t="s">
        <v>224</v>
      </c>
      <c r="AR282" s="190">
        <f>L265</f>
        <v>4120.9499999999998</v>
      </c>
      <c r="AT282" s="190">
        <f>L268</f>
        <v>137.19</v>
      </c>
      <c r="AV282" t="s">
        <v>224</v>
      </c>
      <c r="AW282" s="190">
        <f>L274</f>
        <v>2394.5500000000002</v>
      </c>
      <c r="AZ282">
        <f>Source!X1170</f>
        <v>4130.3999999999996</v>
      </c>
      <c r="BA282">
        <f>Source!Y1170</f>
        <v>2171.6500000000001</v>
      </c>
      <c r="CD282">
        <v>2</v>
      </c>
    </row>
    <row r="283" ht="42.75">
      <c r="A283" s="208" t="s">
        <v>358</v>
      </c>
      <c r="B283" s="182" t="str">
        <f>Source!F1172</f>
        <v>08.3.07.01-0071</v>
      </c>
      <c r="C283" s="182" t="str">
        <f>Source!G1172</f>
        <v xml:space="preserve">Прокат стальной горячекатаный полосовой, марки стали Ст3сп, Ст3пс, размеры 40х5 мм</v>
      </c>
      <c r="D283" s="183" t="str">
        <f>Source!H1172</f>
        <v>т</v>
      </c>
      <c r="E283" s="184">
        <f>Source!K1172</f>
        <v>0.087919999999999998</v>
      </c>
      <c r="F283" s="184"/>
      <c r="G283" s="184">
        <f>Source!I1172</f>
        <v>0.087919999999999998</v>
      </c>
      <c r="H283" s="185">
        <f>Source!AL1172</f>
        <v>72093.089999999997</v>
      </c>
      <c r="I283" s="186">
        <f>IF(Source!BC1172&lt;&gt; 0, Source!BC1172, 1)</f>
        <v>0.82999999999999996</v>
      </c>
      <c r="J283" s="185">
        <f t="shared" si="76"/>
        <v>59837.260000000002</v>
      </c>
      <c r="K283" s="186"/>
      <c r="L283" s="185">
        <f>Source!P1172</f>
        <v>5260.8900000000003</v>
      </c>
    </row>
    <row r="284" ht="15">
      <c r="C284" s="188" t="s">
        <v>223</v>
      </c>
      <c r="D284" s="188"/>
      <c r="E284" s="188"/>
      <c r="F284" s="188"/>
      <c r="G284" s="188"/>
      <c r="H284" s="188"/>
      <c r="I284" s="189">
        <f>IF(E283&lt;&gt;0,K284/E283, 0)</f>
        <v>59837.238398544134</v>
      </c>
      <c r="J284" s="189"/>
      <c r="K284" s="189">
        <f>L283</f>
        <v>5260.8900000000003</v>
      </c>
      <c r="L284" s="189"/>
      <c r="AD284">
        <f>ROUND((Source!AT1172/100)*((ROUND(ROUND(Source!AO1172,2)*Source!I1172, 2)+ROUND(ROUND(Source!AN1172,2)*Source!I1172, 2))), 2)</f>
        <v>0</v>
      </c>
      <c r="AE284">
        <f>ROUND((Source!AU1172/100)*((ROUND(ROUND(Source!AO1172,2)*Source!I1172, 2)+ROUND(ROUND(Source!AN1172,2)*Source!I1172, 2))), 2)</f>
        <v>0</v>
      </c>
      <c r="AN284" s="190">
        <f>L283</f>
        <v>5260.8900000000003</v>
      </c>
      <c r="AO284">
        <f>0</f>
        <v>0</v>
      </c>
      <c r="AQ284" t="s">
        <v>224</v>
      </c>
      <c r="AR284">
        <f>0</f>
        <v>0</v>
      </c>
      <c r="AT284">
        <f>0</f>
        <v>0</v>
      </c>
      <c r="AV284" t="s">
        <v>224</v>
      </c>
      <c r="AW284" s="190">
        <f>L283</f>
        <v>5260.8900000000003</v>
      </c>
      <c r="AZ284">
        <f>Source!X1172</f>
        <v>0</v>
      </c>
      <c r="BA284">
        <f>Source!Y1172</f>
        <v>0</v>
      </c>
      <c r="CD284">
        <v>1</v>
      </c>
    </row>
    <row r="285" ht="28.5">
      <c r="A285" s="169" t="s">
        <v>370</v>
      </c>
      <c r="B285" s="170" t="s">
        <v>396</v>
      </c>
      <c r="C285" s="170" t="str">
        <f>Source!G1173</f>
        <v xml:space="preserve">Засыпка вручную траншей, пазух котлованов и ям, группа грунтов: 1</v>
      </c>
      <c r="D285" s="171" t="str">
        <f>Source!H1173</f>
        <v xml:space="preserve">100 м3</v>
      </c>
      <c r="E285" s="172">
        <f>Source!K1173</f>
        <v>0.1176</v>
      </c>
      <c r="F285" s="172"/>
      <c r="G285" s="172">
        <f>Source!I1173</f>
        <v>0.1176</v>
      </c>
      <c r="H285" s="173"/>
      <c r="I285" s="174"/>
      <c r="J285" s="173"/>
      <c r="K285" s="174"/>
      <c r="L285" s="173"/>
    </row>
    <row r="286">
      <c r="C286" s="125" t="str">
        <f>"Объем: "&amp;Source!I1173&amp;"=11,76/"&amp;"100"</f>
        <v xml:space="preserve">Объем: 0.1176=11,76/100</v>
      </c>
    </row>
    <row r="287" ht="15">
      <c r="A287" s="179"/>
      <c r="B287" s="172">
        <v>1</v>
      </c>
      <c r="C287" s="179" t="s">
        <v>190</v>
      </c>
      <c r="D287" s="171" t="s">
        <v>165</v>
      </c>
      <c r="E287" s="180"/>
      <c r="F287" s="172"/>
      <c r="G287" s="172">
        <f>Source!U1173</f>
        <v>10.4076</v>
      </c>
      <c r="H287" s="172"/>
      <c r="I287" s="172"/>
      <c r="J287" s="172"/>
      <c r="K287" s="172"/>
      <c r="L287" s="181">
        <f>SUM(L288:L288)-SUMIF(CE288:CE288, 1, L288:L288)</f>
        <v>4242.6599999999999</v>
      </c>
    </row>
    <row r="288" ht="28.5">
      <c r="A288" s="170"/>
      <c r="B288" s="170" t="s">
        <v>397</v>
      </c>
      <c r="C288" s="182" t="s">
        <v>398</v>
      </c>
      <c r="D288" s="183" t="s">
        <v>165</v>
      </c>
      <c r="E288" s="184">
        <v>88.5</v>
      </c>
      <c r="F288" s="184"/>
      <c r="G288" s="184">
        <f>SmtRes!CX569</f>
        <v>10.4076</v>
      </c>
      <c r="H288" s="185"/>
      <c r="I288" s="186"/>
      <c r="J288" s="185">
        <f>SmtRes!CZ569</f>
        <v>407.64999999999998</v>
      </c>
      <c r="K288" s="186"/>
      <c r="L288" s="185">
        <f>SmtRes!DI569</f>
        <v>4242.6599999999999</v>
      </c>
    </row>
    <row r="289" ht="15">
      <c r="A289" s="170"/>
      <c r="B289" s="170"/>
      <c r="C289" s="187" t="s">
        <v>215</v>
      </c>
      <c r="D289" s="171"/>
      <c r="E289" s="172"/>
      <c r="F289" s="172"/>
      <c r="G289" s="172"/>
      <c r="H289" s="173"/>
      <c r="I289" s="174"/>
      <c r="J289" s="173"/>
      <c r="K289" s="174"/>
      <c r="L289" s="173">
        <f>L287</f>
        <v>4242.6599999999999</v>
      </c>
    </row>
    <row r="290" ht="14.25">
      <c r="A290" s="170"/>
      <c r="B290" s="170"/>
      <c r="C290" s="170" t="s">
        <v>217</v>
      </c>
      <c r="D290" s="171"/>
      <c r="E290" s="172"/>
      <c r="F290" s="172"/>
      <c r="G290" s="172"/>
      <c r="H290" s="173"/>
      <c r="I290" s="174"/>
      <c r="J290" s="173"/>
      <c r="K290" s="174"/>
      <c r="L290" s="173">
        <f>SUM(AR285:AR293)+SUM(AS285:AS293)+SUM(AT285:AT293)+SUM(AU285:AU293)+SUM(AV285:AV293)</f>
        <v>4242.6599999999999</v>
      </c>
    </row>
    <row r="291" ht="28.5">
      <c r="A291" s="170"/>
      <c r="B291" s="170" t="s">
        <v>284</v>
      </c>
      <c r="C291" s="170" t="s">
        <v>285</v>
      </c>
      <c r="D291" s="171" t="s">
        <v>220</v>
      </c>
      <c r="E291" s="172">
        <f>Source!BZ1173</f>
        <v>89</v>
      </c>
      <c r="F291" s="172"/>
      <c r="G291" s="172">
        <f>Source!AT1173</f>
        <v>89</v>
      </c>
      <c r="H291" s="173"/>
      <c r="I291" s="174"/>
      <c r="J291" s="173"/>
      <c r="K291" s="174"/>
      <c r="L291" s="173">
        <f>SUM(AZ285:AZ293)</f>
        <v>3775.9700000000003</v>
      </c>
    </row>
    <row r="292" ht="28.5">
      <c r="A292" s="182"/>
      <c r="B292" s="182" t="s">
        <v>286</v>
      </c>
      <c r="C292" s="182" t="s">
        <v>287</v>
      </c>
      <c r="D292" s="183" t="s">
        <v>220</v>
      </c>
      <c r="E292" s="184">
        <f>Source!CA1173</f>
        <v>40</v>
      </c>
      <c r="F292" s="184"/>
      <c r="G292" s="184">
        <f>Source!AU1173</f>
        <v>40</v>
      </c>
      <c r="H292" s="185"/>
      <c r="I292" s="186"/>
      <c r="J292" s="185"/>
      <c r="K292" s="186"/>
      <c r="L292" s="185">
        <f>SUM(BA285:BA293)</f>
        <v>1697.0599999999999</v>
      </c>
    </row>
    <row r="293" ht="15">
      <c r="C293" s="188" t="s">
        <v>223</v>
      </c>
      <c r="D293" s="188"/>
      <c r="E293" s="188"/>
      <c r="F293" s="188"/>
      <c r="G293" s="188"/>
      <c r="H293" s="188"/>
      <c r="I293" s="189">
        <f>IF(E285&lt;&gt;0,K293/E285, 0)</f>
        <v>82616.411564625858</v>
      </c>
      <c r="J293" s="189"/>
      <c r="K293" s="189">
        <f>L287+L291+L292</f>
        <v>9715.6900000000005</v>
      </c>
      <c r="L293" s="189"/>
      <c r="AD293">
        <f>ROUND((Source!AT1173/100)*((ROUND(SUMIF(SmtRes!AQ569:'SmtRes'!AQ569,"=1",SmtRes!AD569:'SmtRes'!AD569)*Source!I1173, 2)+ROUND(SUMIF(SmtRes!AQ569:'SmtRes'!AQ569,"=1",SmtRes!AC569:'SmtRes'!AC569)*Source!I1173, 2))), 2)</f>
        <v>42.670000000000002</v>
      </c>
      <c r="AE293">
        <f>ROUND((Source!AU1173/100)*((ROUND(SUMIF(SmtRes!AQ569:'SmtRes'!AQ569,"=1",SmtRes!AD569:'SmtRes'!AD569)*Source!I1173, 2)+ROUND(SUMIF(SmtRes!AQ569:'SmtRes'!AQ569,"=1",SmtRes!AC569:'SmtRes'!AC569)*Source!I1173, 2))), 2)</f>
        <v>19.18</v>
      </c>
      <c r="AN293" s="190">
        <f>L287+L291+L292</f>
        <v>9715.6900000000005</v>
      </c>
      <c r="AO293">
        <f>0</f>
        <v>0</v>
      </c>
      <c r="AQ293" t="s">
        <v>224</v>
      </c>
      <c r="AR293" s="190">
        <f>L287</f>
        <v>4242.6599999999999</v>
      </c>
      <c r="AT293">
        <f>0</f>
        <v>0</v>
      </c>
      <c r="AV293" t="s">
        <v>224</v>
      </c>
      <c r="AW293">
        <f>0</f>
        <v>0</v>
      </c>
      <c r="AZ293">
        <f>Source!X1173</f>
        <v>3775.9700000000003</v>
      </c>
      <c r="BA293">
        <f>Source!Y1173</f>
        <v>1697.0599999999999</v>
      </c>
      <c r="CD293">
        <v>1</v>
      </c>
    </row>
    <row r="295" ht="15">
      <c r="A295" s="191"/>
      <c r="B295" s="192"/>
      <c r="C295" s="187" t="s">
        <v>225</v>
      </c>
      <c r="D295" s="187"/>
      <c r="E295" s="187"/>
      <c r="F295" s="187"/>
      <c r="G295" s="187"/>
      <c r="H295" s="187"/>
      <c r="I295" s="181"/>
      <c r="J295" s="191"/>
      <c r="K295" s="193"/>
      <c r="L295" s="181">
        <f>L297+L298+L304+L308</f>
        <v>46644.089999999997</v>
      </c>
    </row>
    <row r="296" ht="14.25">
      <c r="A296" s="194"/>
      <c r="B296" s="123"/>
      <c r="C296" s="195" t="s">
        <v>226</v>
      </c>
      <c r="D296" s="170"/>
      <c r="E296" s="170"/>
      <c r="F296" s="170"/>
      <c r="G296" s="170"/>
      <c r="H296" s="170"/>
      <c r="I296" s="173"/>
      <c r="J296" s="194"/>
      <c r="K296" s="172"/>
      <c r="L296" s="173"/>
    </row>
    <row r="297" ht="14.25">
      <c r="A297" s="194"/>
      <c r="B297" s="123"/>
      <c r="C297" s="170" t="s">
        <v>227</v>
      </c>
      <c r="D297" s="170"/>
      <c r="E297" s="170"/>
      <c r="F297" s="170"/>
      <c r="G297" s="170"/>
      <c r="H297" s="170"/>
      <c r="I297" s="173"/>
      <c r="J297" s="194"/>
      <c r="K297" s="172"/>
      <c r="L297" s="173">
        <f>SUM(AR231:AR293)</f>
        <v>24591.380000000001</v>
      </c>
    </row>
    <row r="298" ht="14.25" hidden="1">
      <c r="A298" s="194"/>
      <c r="B298" s="123"/>
      <c r="C298" s="170" t="s">
        <v>228</v>
      </c>
      <c r="D298" s="170"/>
      <c r="E298" s="170"/>
      <c r="F298" s="170"/>
      <c r="G298" s="170"/>
      <c r="H298" s="170"/>
      <c r="I298" s="173"/>
      <c r="J298" s="194"/>
      <c r="K298" s="172"/>
      <c r="L298" s="173">
        <f>L300+L303+L302</f>
        <v>1494.3499999999999</v>
      </c>
    </row>
    <row r="299" ht="14.25" hidden="1">
      <c r="A299" s="194"/>
      <c r="B299" s="123"/>
      <c r="C299" s="195" t="s">
        <v>229</v>
      </c>
      <c r="D299" s="170"/>
      <c r="E299" s="170"/>
      <c r="F299" s="170"/>
      <c r="G299" s="170"/>
      <c r="H299" s="170"/>
      <c r="I299" s="173"/>
      <c r="J299" s="194"/>
      <c r="K299" s="172"/>
      <c r="L299" s="173"/>
    </row>
    <row r="300" ht="14.25">
      <c r="A300" s="194"/>
      <c r="B300" s="123"/>
      <c r="C300" s="170" t="s">
        <v>228</v>
      </c>
      <c r="D300" s="170"/>
      <c r="E300" s="170"/>
      <c r="F300" s="170"/>
      <c r="G300" s="170"/>
      <c r="H300" s="170"/>
      <c r="I300" s="173"/>
      <c r="J300" s="194"/>
      <c r="K300" s="172"/>
      <c r="L300" s="173">
        <f>SUM(AO231:AO293)</f>
        <v>982.32999999999993</v>
      </c>
    </row>
    <row r="301" ht="14.25" hidden="1">
      <c r="A301" s="194"/>
      <c r="B301" s="123"/>
      <c r="C301" s="195" t="s">
        <v>230</v>
      </c>
      <c r="D301" s="170"/>
      <c r="E301" s="170"/>
      <c r="F301" s="170"/>
      <c r="G301" s="170"/>
      <c r="H301" s="170"/>
      <c r="I301" s="173"/>
      <c r="J301" s="194"/>
      <c r="K301" s="172"/>
      <c r="L301" s="173"/>
    </row>
    <row r="302" ht="14.25">
      <c r="A302" s="194"/>
      <c r="B302" s="123"/>
      <c r="C302" s="170" t="s">
        <v>231</v>
      </c>
      <c r="D302" s="170"/>
      <c r="E302" s="170"/>
      <c r="F302" s="170"/>
      <c r="G302" s="170"/>
      <c r="H302" s="170"/>
      <c r="I302" s="173"/>
      <c r="J302" s="194"/>
      <c r="K302" s="172"/>
      <c r="L302" s="173">
        <f>SUM(AT231:AT293)</f>
        <v>512.01999999999998</v>
      </c>
    </row>
    <row r="303" ht="14.25" hidden="1">
      <c r="A303" s="194"/>
      <c r="B303" s="123"/>
      <c r="C303" s="170" t="s">
        <v>232</v>
      </c>
      <c r="D303" s="170"/>
      <c r="E303" s="170"/>
      <c r="F303" s="170"/>
      <c r="G303" s="170"/>
      <c r="H303" s="170"/>
      <c r="I303" s="173"/>
      <c r="J303" s="194"/>
      <c r="K303" s="172"/>
      <c r="L303" s="173">
        <f>SUM(AV231:AV293)</f>
        <v>0</v>
      </c>
    </row>
    <row r="304" ht="14.25">
      <c r="A304" s="194"/>
      <c r="B304" s="123"/>
      <c r="C304" s="170" t="s">
        <v>233</v>
      </c>
      <c r="D304" s="170"/>
      <c r="E304" s="170"/>
      <c r="F304" s="170"/>
      <c r="G304" s="170"/>
      <c r="H304" s="170"/>
      <c r="I304" s="173"/>
      <c r="J304" s="194"/>
      <c r="K304" s="172"/>
      <c r="L304" s="173">
        <f>L306+L307</f>
        <v>20558.360000000001</v>
      </c>
    </row>
    <row r="305" ht="14.25">
      <c r="A305" s="194"/>
      <c r="B305" s="123"/>
      <c r="C305" s="195" t="s">
        <v>229</v>
      </c>
      <c r="D305" s="170"/>
      <c r="E305" s="170"/>
      <c r="F305" s="170"/>
      <c r="G305" s="170"/>
      <c r="H305" s="170"/>
      <c r="I305" s="173"/>
      <c r="J305" s="194"/>
      <c r="K305" s="172"/>
      <c r="L305" s="173"/>
    </row>
    <row r="306" ht="14.25">
      <c r="A306" s="194"/>
      <c r="B306" s="123"/>
      <c r="C306" s="170" t="s">
        <v>234</v>
      </c>
      <c r="D306" s="170"/>
      <c r="E306" s="170"/>
      <c r="F306" s="170"/>
      <c r="G306" s="170"/>
      <c r="H306" s="170"/>
      <c r="I306" s="173"/>
      <c r="J306" s="194"/>
      <c r="K306" s="172"/>
      <c r="L306" s="173">
        <f>SUM(AW231:AW293)-SUM(BK231:BK293)</f>
        <v>20558.360000000001</v>
      </c>
    </row>
    <row r="307" ht="14.25" hidden="1">
      <c r="A307" s="194"/>
      <c r="B307" s="123"/>
      <c r="C307" s="170" t="s">
        <v>235</v>
      </c>
      <c r="D307" s="170"/>
      <c r="E307" s="170"/>
      <c r="F307" s="170"/>
      <c r="G307" s="170"/>
      <c r="H307" s="170"/>
      <c r="I307" s="173"/>
      <c r="J307" s="194"/>
      <c r="K307" s="172"/>
      <c r="L307" s="173">
        <f>SUM(BC231:BC293)</f>
        <v>0</v>
      </c>
    </row>
    <row r="308" ht="14.25" hidden="1">
      <c r="A308" s="194"/>
      <c r="B308" s="123"/>
      <c r="C308" s="170" t="s">
        <v>236</v>
      </c>
      <c r="D308" s="170"/>
      <c r="E308" s="170"/>
      <c r="F308" s="170"/>
      <c r="G308" s="170"/>
      <c r="H308" s="170"/>
      <c r="I308" s="173"/>
      <c r="J308" s="194"/>
      <c r="K308" s="172"/>
      <c r="L308" s="173">
        <f>SUM(BB231:BB293)</f>
        <v>0</v>
      </c>
    </row>
    <row r="309" ht="14.25">
      <c r="A309" s="194"/>
      <c r="B309" s="123"/>
      <c r="C309" s="170" t="s">
        <v>237</v>
      </c>
      <c r="D309" s="170"/>
      <c r="E309" s="170"/>
      <c r="F309" s="170"/>
      <c r="G309" s="170"/>
      <c r="H309" s="170"/>
      <c r="I309" s="173"/>
      <c r="J309" s="194"/>
      <c r="K309" s="172"/>
      <c r="L309" s="173">
        <f>SUM(AR231:AR293)+SUM(AT231:AT293)+SUM(AV231:AV293)</f>
        <v>25103.400000000001</v>
      </c>
    </row>
    <row r="310" ht="14.25">
      <c r="A310" s="194"/>
      <c r="B310" s="123"/>
      <c r="C310" s="170" t="s">
        <v>238</v>
      </c>
      <c r="D310" s="170"/>
      <c r="E310" s="170"/>
      <c r="F310" s="170"/>
      <c r="G310" s="170"/>
      <c r="H310" s="170"/>
      <c r="I310" s="173"/>
      <c r="J310" s="194"/>
      <c r="K310" s="172"/>
      <c r="L310" s="173">
        <f>SUM(AZ231:AZ293)</f>
        <v>23394.830000000002</v>
      </c>
    </row>
    <row r="311" ht="14.25">
      <c r="A311" s="194"/>
      <c r="B311" s="123"/>
      <c r="C311" s="170" t="s">
        <v>239</v>
      </c>
      <c r="D311" s="170"/>
      <c r="E311" s="170"/>
      <c r="F311" s="170"/>
      <c r="G311" s="170"/>
      <c r="H311" s="170"/>
      <c r="I311" s="173"/>
      <c r="J311" s="194"/>
      <c r="K311" s="172"/>
      <c r="L311" s="173">
        <f>SUM(BA231:BA293)</f>
        <v>11488.959999999999</v>
      </c>
    </row>
    <row r="312" ht="14.25" hidden="1">
      <c r="A312" s="194"/>
      <c r="B312" s="123"/>
      <c r="C312" s="170" t="s">
        <v>240</v>
      </c>
      <c r="D312" s="170"/>
      <c r="E312" s="170"/>
      <c r="F312" s="170"/>
      <c r="G312" s="170"/>
      <c r="H312" s="170"/>
      <c r="I312" s="173"/>
      <c r="J312" s="194"/>
      <c r="K312" s="172"/>
      <c r="L312" s="173">
        <f>L314+L315</f>
        <v>0</v>
      </c>
    </row>
    <row r="313" ht="14.25" hidden="1">
      <c r="A313" s="194"/>
      <c r="B313" s="123"/>
      <c r="C313" s="195" t="s">
        <v>226</v>
      </c>
      <c r="D313" s="170"/>
      <c r="E313" s="170"/>
      <c r="F313" s="170"/>
      <c r="G313" s="170"/>
      <c r="H313" s="170"/>
      <c r="I313" s="173"/>
      <c r="J313" s="194"/>
      <c r="K313" s="172"/>
      <c r="L313" s="173"/>
    </row>
    <row r="314" ht="14.25" hidden="1">
      <c r="A314" s="194"/>
      <c r="B314" s="123"/>
      <c r="C314" s="170" t="s">
        <v>241</v>
      </c>
      <c r="D314" s="170"/>
      <c r="E314" s="170"/>
      <c r="F314" s="170"/>
      <c r="G314" s="170"/>
      <c r="H314" s="170"/>
      <c r="I314" s="173"/>
      <c r="J314" s="194"/>
      <c r="K314" s="172"/>
      <c r="L314" s="173">
        <f>SUM(BK231:BK293)</f>
        <v>0</v>
      </c>
    </row>
    <row r="315" ht="14.25" hidden="1">
      <c r="A315" s="194"/>
      <c r="B315" s="123"/>
      <c r="C315" s="170" t="s">
        <v>242</v>
      </c>
      <c r="D315" s="170"/>
      <c r="E315" s="170"/>
      <c r="F315" s="170"/>
      <c r="G315" s="170"/>
      <c r="H315" s="170"/>
      <c r="I315" s="173"/>
      <c r="J315" s="194"/>
      <c r="K315" s="172"/>
      <c r="L315" s="173">
        <f>SUM(BD231:BD293)</f>
        <v>0</v>
      </c>
    </row>
    <row r="316" ht="14.25" hidden="1">
      <c r="A316" s="194"/>
      <c r="B316" s="123"/>
      <c r="C316" s="170" t="s">
        <v>243</v>
      </c>
      <c r="D316" s="170"/>
      <c r="E316" s="170"/>
      <c r="F316" s="170"/>
      <c r="G316" s="170"/>
      <c r="H316" s="170"/>
      <c r="I316" s="173"/>
      <c r="J316" s="194"/>
      <c r="K316" s="172"/>
      <c r="L316" s="173"/>
    </row>
    <row r="317" ht="14.25" hidden="1">
      <c r="A317" s="194"/>
      <c r="B317" s="123"/>
      <c r="C317" s="170" t="s">
        <v>243</v>
      </c>
      <c r="D317" s="170"/>
      <c r="E317" s="170"/>
      <c r="F317" s="170"/>
      <c r="G317" s="170"/>
      <c r="H317" s="170"/>
      <c r="I317" s="173"/>
      <c r="J317" s="194"/>
      <c r="K317" s="172"/>
      <c r="L317" s="173">
        <f>SUM(BQ231:BQ293)</f>
        <v>0</v>
      </c>
    </row>
    <row r="318" ht="14.25" hidden="1">
      <c r="A318" s="194"/>
      <c r="B318" s="123"/>
      <c r="C318" s="170" t="s">
        <v>244</v>
      </c>
      <c r="D318" s="170"/>
      <c r="E318" s="170"/>
      <c r="F318" s="170"/>
      <c r="G318" s="170"/>
      <c r="H318" s="170"/>
      <c r="I318" s="173"/>
      <c r="J318" s="194"/>
      <c r="K318" s="172"/>
      <c r="L318" s="173">
        <f>SUM(BO231:BO293)</f>
        <v>0</v>
      </c>
    </row>
    <row r="319" ht="15">
      <c r="A319" s="191"/>
      <c r="B319" s="192"/>
      <c r="C319" s="187" t="s">
        <v>245</v>
      </c>
      <c r="D319" s="187"/>
      <c r="E319" s="187"/>
      <c r="F319" s="187"/>
      <c r="G319" s="187"/>
      <c r="H319" s="187"/>
      <c r="I319" s="181"/>
      <c r="J319" s="191"/>
      <c r="K319" s="193"/>
      <c r="L319" s="181">
        <f>L295+L310+L311+L312+L317+L318</f>
        <v>81527.880000000005</v>
      </c>
    </row>
    <row r="320" ht="14.25">
      <c r="A320" s="194"/>
      <c r="B320" s="123"/>
      <c r="C320" s="195" t="s">
        <v>246</v>
      </c>
      <c r="D320" s="170"/>
      <c r="E320" s="170"/>
      <c r="F320" s="170"/>
      <c r="G320" s="170"/>
      <c r="H320" s="170"/>
      <c r="I320" s="173"/>
      <c r="J320" s="194"/>
      <c r="K320" s="172"/>
      <c r="L320" s="173"/>
    </row>
    <row r="321" ht="14.25" hidden="1">
      <c r="A321" s="194"/>
      <c r="B321" s="123"/>
      <c r="C321" s="170" t="s">
        <v>247</v>
      </c>
      <c r="D321" s="170"/>
      <c r="E321" s="170"/>
      <c r="F321" s="170"/>
      <c r="G321" s="170"/>
      <c r="H321" s="170"/>
      <c r="I321" s="173"/>
      <c r="J321" s="194"/>
      <c r="K321" s="172"/>
      <c r="L321" s="173">
        <f>SUM(AX231:AX293)</f>
        <v>0</v>
      </c>
    </row>
    <row r="322" ht="14.25" hidden="1">
      <c r="A322" s="194"/>
      <c r="B322" s="123"/>
      <c r="C322" s="170" t="s">
        <v>248</v>
      </c>
      <c r="D322" s="170"/>
      <c r="E322" s="170"/>
      <c r="F322" s="170"/>
      <c r="G322" s="170"/>
      <c r="H322" s="170"/>
      <c r="I322" s="173"/>
      <c r="J322" s="194"/>
      <c r="K322" s="172"/>
      <c r="L322" s="173">
        <f>SUM(AY231:AY293)</f>
        <v>0</v>
      </c>
    </row>
    <row r="323" ht="14.25">
      <c r="A323" s="194"/>
      <c r="B323" s="123"/>
      <c r="C323" s="170" t="s">
        <v>249</v>
      </c>
      <c r="D323" s="170"/>
      <c r="E323" s="170"/>
      <c r="F323" s="174"/>
      <c r="G323" s="180">
        <f>Source!F1197</f>
        <v>53.268000000000001</v>
      </c>
      <c r="H323" s="194"/>
      <c r="I323" s="194"/>
      <c r="J323" s="194"/>
      <c r="K323" s="194"/>
      <c r="L323" s="194"/>
    </row>
    <row r="324" ht="14.25">
      <c r="A324" s="194"/>
      <c r="B324" s="123"/>
      <c r="C324" s="170" t="s">
        <v>250</v>
      </c>
      <c r="D324" s="170"/>
      <c r="E324" s="170"/>
      <c r="F324" s="174"/>
      <c r="G324" s="180">
        <f>Source!F1198</f>
        <v>0.83599999999999997</v>
      </c>
      <c r="H324" s="194"/>
      <c r="I324" s="194"/>
      <c r="J324" s="194"/>
      <c r="K324" s="194"/>
      <c r="L324" s="194"/>
    </row>
    <row r="327" ht="16.5">
      <c r="A327" s="168" t="s">
        <v>479</v>
      </c>
      <c r="B327" s="168"/>
      <c r="C327" s="168"/>
      <c r="D327" s="168"/>
      <c r="E327" s="168"/>
      <c r="F327" s="168"/>
      <c r="G327" s="168"/>
      <c r="H327" s="168"/>
      <c r="I327" s="168"/>
      <c r="J327" s="168"/>
      <c r="K327" s="168"/>
      <c r="L327" s="168"/>
    </row>
    <row r="328" ht="57">
      <c r="A328" s="211" t="s">
        <v>371</v>
      </c>
      <c r="B328" s="212" t="str">
        <f>Source!F1209</f>
        <v>ТЦ_62.5.00.00_66_6674330951_17.09.2025_02_20.2</v>
      </c>
      <c r="C328" s="212" t="s">
        <v>707</v>
      </c>
      <c r="D328" s="213" t="str">
        <f>Source!H1209</f>
        <v>КОМПЛ</v>
      </c>
      <c r="E328" s="214">
        <f>Source!K1209</f>
        <v>2</v>
      </c>
      <c r="F328" s="214"/>
      <c r="G328" s="214">
        <f>Source!I1209</f>
        <v>2</v>
      </c>
      <c r="H328" s="215"/>
      <c r="I328" s="216"/>
      <c r="J328" s="215">
        <f>Source!AL1209</f>
        <v>6076958.7999999998</v>
      </c>
      <c r="K328" s="216"/>
      <c r="L328" s="215">
        <f>Source!HH1209</f>
        <v>12153917.6</v>
      </c>
    </row>
    <row r="329" ht="15">
      <c r="A329" s="217"/>
      <c r="B329" s="217"/>
      <c r="C329" s="218" t="s">
        <v>223</v>
      </c>
      <c r="D329" s="218"/>
      <c r="E329" s="218"/>
      <c r="F329" s="218"/>
      <c r="G329" s="218"/>
      <c r="H329" s="218"/>
      <c r="I329" s="219">
        <f>IF(E328&lt;&gt;0,K329/E328, 0)</f>
        <v>6076958.7999999998</v>
      </c>
      <c r="J329" s="219"/>
      <c r="K329" s="219">
        <f>L328</f>
        <v>12153917.6</v>
      </c>
      <c r="L329" s="219"/>
      <c r="AD329">
        <f>ROUND((Source!AT1209/100)*((ROUND(ROUND(Source!AO1209,2)*Source!I1209, 2)+ROUND(ROUND(Source!AN1209,2)*Source!I1209, 2))), 2)</f>
        <v>0</v>
      </c>
      <c r="AE329">
        <f>ROUND((Source!AU1209/100)*((ROUND(ROUND(Source!AO1209,2)*Source!I1209, 2)+ROUND(ROUND(Source!AN1209,2)*Source!I1209, 2))), 2)</f>
        <v>0</v>
      </c>
      <c r="AN329" s="190">
        <f>L328</f>
        <v>12153917.6</v>
      </c>
      <c r="AO329">
        <f>0</f>
        <v>0</v>
      </c>
      <c r="AQ329" t="s">
        <v>224</v>
      </c>
      <c r="AR329">
        <f>0</f>
        <v>0</v>
      </c>
      <c r="AT329">
        <f>0</f>
        <v>0</v>
      </c>
      <c r="AV329" t="s">
        <v>224</v>
      </c>
      <c r="AW329" s="190">
        <f>L328</f>
        <v>12153917.6</v>
      </c>
      <c r="AY329" s="190">
        <f>L328</f>
        <v>12153917.6</v>
      </c>
      <c r="AZ329">
        <f>Source!X1209</f>
        <v>0</v>
      </c>
      <c r="BA329">
        <f>Source!Y1209</f>
        <v>0</v>
      </c>
      <c r="BK329" s="190">
        <f>L328</f>
        <v>12153917.6</v>
      </c>
      <c r="CD329">
        <v>3</v>
      </c>
    </row>
    <row r="331" ht="15" hidden="1">
      <c r="A331" s="191"/>
      <c r="B331" s="192"/>
      <c r="C331" s="187" t="s">
        <v>225</v>
      </c>
      <c r="D331" s="187"/>
      <c r="E331" s="187"/>
      <c r="F331" s="187"/>
      <c r="G331" s="187"/>
      <c r="H331" s="187"/>
      <c r="I331" s="181"/>
      <c r="J331" s="191"/>
      <c r="K331" s="193"/>
      <c r="L331" s="181">
        <f>L333+L334+L340+L344</f>
        <v>0</v>
      </c>
    </row>
    <row r="332" ht="14.25" hidden="1">
      <c r="A332" s="194"/>
      <c r="B332" s="123"/>
      <c r="C332" s="195" t="s">
        <v>226</v>
      </c>
      <c r="D332" s="170"/>
      <c r="E332" s="170"/>
      <c r="F332" s="170"/>
      <c r="G332" s="170"/>
      <c r="H332" s="170"/>
      <c r="I332" s="173"/>
      <c r="J332" s="194"/>
      <c r="K332" s="172"/>
      <c r="L332" s="173"/>
    </row>
    <row r="333" ht="14.25" hidden="1">
      <c r="A333" s="194"/>
      <c r="B333" s="123"/>
      <c r="C333" s="170" t="s">
        <v>227</v>
      </c>
      <c r="D333" s="170"/>
      <c r="E333" s="170"/>
      <c r="F333" s="170"/>
      <c r="G333" s="170"/>
      <c r="H333" s="170"/>
      <c r="I333" s="173"/>
      <c r="J333" s="194"/>
      <c r="K333" s="172"/>
      <c r="L333" s="173">
        <f>SUM(AR327:AR329)</f>
        <v>0</v>
      </c>
    </row>
    <row r="334" ht="14.25" hidden="1">
      <c r="A334" s="194"/>
      <c r="B334" s="123"/>
      <c r="C334" s="170" t="s">
        <v>228</v>
      </c>
      <c r="D334" s="170"/>
      <c r="E334" s="170"/>
      <c r="F334" s="170"/>
      <c r="G334" s="170"/>
      <c r="H334" s="170"/>
      <c r="I334" s="173"/>
      <c r="J334" s="194"/>
      <c r="K334" s="172"/>
      <c r="L334" s="173">
        <f>L336+L339+L338</f>
        <v>0</v>
      </c>
    </row>
    <row r="335" ht="14.25" hidden="1">
      <c r="A335" s="194"/>
      <c r="B335" s="123"/>
      <c r="C335" s="195" t="s">
        <v>229</v>
      </c>
      <c r="D335" s="170"/>
      <c r="E335" s="170"/>
      <c r="F335" s="170"/>
      <c r="G335" s="170"/>
      <c r="H335" s="170"/>
      <c r="I335" s="173"/>
      <c r="J335" s="194"/>
      <c r="K335" s="172"/>
      <c r="L335" s="173"/>
    </row>
    <row r="336" ht="14.25" hidden="1">
      <c r="A336" s="194"/>
      <c r="B336" s="123"/>
      <c r="C336" s="170" t="s">
        <v>228</v>
      </c>
      <c r="D336" s="170"/>
      <c r="E336" s="170"/>
      <c r="F336" s="170"/>
      <c r="G336" s="170"/>
      <c r="H336" s="170"/>
      <c r="I336" s="173"/>
      <c r="J336" s="194"/>
      <c r="K336" s="172"/>
      <c r="L336" s="173">
        <f>SUM(AO327:AO329)</f>
        <v>0</v>
      </c>
    </row>
    <row r="337" ht="14.25" hidden="1">
      <c r="A337" s="194"/>
      <c r="B337" s="123"/>
      <c r="C337" s="195" t="s">
        <v>230</v>
      </c>
      <c r="D337" s="170"/>
      <c r="E337" s="170"/>
      <c r="F337" s="170"/>
      <c r="G337" s="170"/>
      <c r="H337" s="170"/>
      <c r="I337" s="173"/>
      <c r="J337" s="194"/>
      <c r="K337" s="172"/>
      <c r="L337" s="173"/>
    </row>
    <row r="338" ht="14.25" hidden="1">
      <c r="A338" s="194"/>
      <c r="B338" s="123"/>
      <c r="C338" s="170" t="s">
        <v>231</v>
      </c>
      <c r="D338" s="170"/>
      <c r="E338" s="170"/>
      <c r="F338" s="170"/>
      <c r="G338" s="170"/>
      <c r="H338" s="170"/>
      <c r="I338" s="173"/>
      <c r="J338" s="194"/>
      <c r="K338" s="172"/>
      <c r="L338" s="173">
        <f>SUM(AT327:AT329)</f>
        <v>0</v>
      </c>
    </row>
    <row r="339" ht="14.25" hidden="1">
      <c r="A339" s="194"/>
      <c r="B339" s="123"/>
      <c r="C339" s="170" t="s">
        <v>232</v>
      </c>
      <c r="D339" s="170"/>
      <c r="E339" s="170"/>
      <c r="F339" s="170"/>
      <c r="G339" s="170"/>
      <c r="H339" s="170"/>
      <c r="I339" s="173"/>
      <c r="J339" s="194"/>
      <c r="K339" s="172"/>
      <c r="L339" s="173">
        <f>SUM(AV327:AV329)</f>
        <v>0</v>
      </c>
    </row>
    <row r="340" ht="14.25" hidden="1">
      <c r="A340" s="194"/>
      <c r="B340" s="123"/>
      <c r="C340" s="170" t="s">
        <v>233</v>
      </c>
      <c r="D340" s="170"/>
      <c r="E340" s="170"/>
      <c r="F340" s="170"/>
      <c r="G340" s="170"/>
      <c r="H340" s="170"/>
      <c r="I340" s="173"/>
      <c r="J340" s="194"/>
      <c r="K340" s="172"/>
      <c r="L340" s="173">
        <f>L342+L343</f>
        <v>0</v>
      </c>
    </row>
    <row r="341" ht="14.25" hidden="1">
      <c r="A341" s="194"/>
      <c r="B341" s="123"/>
      <c r="C341" s="195" t="s">
        <v>229</v>
      </c>
      <c r="D341" s="170"/>
      <c r="E341" s="170"/>
      <c r="F341" s="170"/>
      <c r="G341" s="170"/>
      <c r="H341" s="170"/>
      <c r="I341" s="173"/>
      <c r="J341" s="194"/>
      <c r="K341" s="172"/>
      <c r="L341" s="173"/>
    </row>
    <row r="342" ht="14.25" hidden="1">
      <c r="A342" s="194"/>
      <c r="B342" s="123"/>
      <c r="C342" s="170" t="s">
        <v>234</v>
      </c>
      <c r="D342" s="170"/>
      <c r="E342" s="170"/>
      <c r="F342" s="170"/>
      <c r="G342" s="170"/>
      <c r="H342" s="170"/>
      <c r="I342" s="173"/>
      <c r="J342" s="194"/>
      <c r="K342" s="172"/>
      <c r="L342" s="173">
        <f>SUM(AW327:AW329)-SUM(BK327:BK329)</f>
        <v>0</v>
      </c>
    </row>
    <row r="343" ht="14.25" hidden="1">
      <c r="A343" s="194"/>
      <c r="B343" s="123"/>
      <c r="C343" s="170" t="s">
        <v>235</v>
      </c>
      <c r="D343" s="170"/>
      <c r="E343" s="170"/>
      <c r="F343" s="170"/>
      <c r="G343" s="170"/>
      <c r="H343" s="170"/>
      <c r="I343" s="173"/>
      <c r="J343" s="194"/>
      <c r="K343" s="172"/>
      <c r="L343" s="173">
        <f>SUM(BC327:BC329)</f>
        <v>0</v>
      </c>
    </row>
    <row r="344" ht="14.25" hidden="1">
      <c r="A344" s="194"/>
      <c r="B344" s="123"/>
      <c r="C344" s="170" t="s">
        <v>236</v>
      </c>
      <c r="D344" s="170"/>
      <c r="E344" s="170"/>
      <c r="F344" s="170"/>
      <c r="G344" s="170"/>
      <c r="H344" s="170"/>
      <c r="I344" s="173"/>
      <c r="J344" s="194"/>
      <c r="K344" s="172"/>
      <c r="L344" s="173">
        <f>SUM(BB327:BB329)</f>
        <v>0</v>
      </c>
    </row>
    <row r="345" ht="14.25" hidden="1">
      <c r="A345" s="194"/>
      <c r="B345" s="123"/>
      <c r="C345" s="170" t="s">
        <v>237</v>
      </c>
      <c r="D345" s="170"/>
      <c r="E345" s="170"/>
      <c r="F345" s="170"/>
      <c r="G345" s="170"/>
      <c r="H345" s="170"/>
      <c r="I345" s="173"/>
      <c r="J345" s="194"/>
      <c r="K345" s="172"/>
      <c r="L345" s="173">
        <f>SUM(AR327:AR329)+SUM(AT327:AT329)+SUM(AV327:AV329)</f>
        <v>0</v>
      </c>
    </row>
    <row r="346" ht="14.25" hidden="1">
      <c r="A346" s="194"/>
      <c r="B346" s="123"/>
      <c r="C346" s="170" t="s">
        <v>238</v>
      </c>
      <c r="D346" s="170"/>
      <c r="E346" s="170"/>
      <c r="F346" s="170"/>
      <c r="G346" s="170"/>
      <c r="H346" s="170"/>
      <c r="I346" s="173"/>
      <c r="J346" s="194"/>
      <c r="K346" s="172"/>
      <c r="L346" s="173">
        <f>SUM(AZ327:AZ329)</f>
        <v>0</v>
      </c>
    </row>
    <row r="347" ht="14.25" hidden="1">
      <c r="A347" s="194"/>
      <c r="B347" s="123"/>
      <c r="C347" s="170" t="s">
        <v>239</v>
      </c>
      <c r="D347" s="170"/>
      <c r="E347" s="170"/>
      <c r="F347" s="170"/>
      <c r="G347" s="170"/>
      <c r="H347" s="170"/>
      <c r="I347" s="173"/>
      <c r="J347" s="194"/>
      <c r="K347" s="172"/>
      <c r="L347" s="173">
        <f>SUM(BA327:BA329)</f>
        <v>0</v>
      </c>
    </row>
    <row r="348" ht="14.25">
      <c r="A348" s="194"/>
      <c r="B348" s="123"/>
      <c r="C348" s="170" t="s">
        <v>240</v>
      </c>
      <c r="D348" s="170"/>
      <c r="E348" s="170"/>
      <c r="F348" s="170"/>
      <c r="G348" s="170"/>
      <c r="H348" s="170"/>
      <c r="I348" s="173"/>
      <c r="J348" s="194"/>
      <c r="K348" s="172"/>
      <c r="L348" s="173">
        <f>L350+L351</f>
        <v>12153917.6</v>
      </c>
    </row>
    <row r="349" ht="14.25">
      <c r="A349" s="194"/>
      <c r="B349" s="123"/>
      <c r="C349" s="195" t="s">
        <v>226</v>
      </c>
      <c r="D349" s="170"/>
      <c r="E349" s="170"/>
      <c r="F349" s="170"/>
      <c r="G349" s="170"/>
      <c r="H349" s="170"/>
      <c r="I349" s="173"/>
      <c r="J349" s="194"/>
      <c r="K349" s="172"/>
      <c r="L349" s="173"/>
    </row>
    <row r="350" ht="14.25">
      <c r="A350" s="194"/>
      <c r="B350" s="123"/>
      <c r="C350" s="170" t="s">
        <v>241</v>
      </c>
      <c r="D350" s="170"/>
      <c r="E350" s="170"/>
      <c r="F350" s="170"/>
      <c r="G350" s="170"/>
      <c r="H350" s="170"/>
      <c r="I350" s="173"/>
      <c r="J350" s="194"/>
      <c r="K350" s="172"/>
      <c r="L350" s="173">
        <f>SUM(BK327:BK329)</f>
        <v>12153917.6</v>
      </c>
    </row>
    <row r="351" ht="14.25" hidden="1">
      <c r="A351" s="194"/>
      <c r="B351" s="123"/>
      <c r="C351" s="170" t="s">
        <v>242</v>
      </c>
      <c r="D351" s="170"/>
      <c r="E351" s="170"/>
      <c r="F351" s="170"/>
      <c r="G351" s="170"/>
      <c r="H351" s="170"/>
      <c r="I351" s="173"/>
      <c r="J351" s="194"/>
      <c r="K351" s="172"/>
      <c r="L351" s="173">
        <f>SUM(BD327:BD329)</f>
        <v>0</v>
      </c>
    </row>
    <row r="352" ht="14.25" hidden="1">
      <c r="A352" s="194"/>
      <c r="B352" s="123"/>
      <c r="C352" s="170" t="s">
        <v>243</v>
      </c>
      <c r="D352" s="170"/>
      <c r="E352" s="170"/>
      <c r="F352" s="170"/>
      <c r="G352" s="170"/>
      <c r="H352" s="170"/>
      <c r="I352" s="173"/>
      <c r="J352" s="194"/>
      <c r="K352" s="172"/>
      <c r="L352" s="173"/>
    </row>
    <row r="353" ht="14.25" hidden="1">
      <c r="A353" s="194"/>
      <c r="B353" s="123"/>
      <c r="C353" s="170" t="s">
        <v>243</v>
      </c>
      <c r="D353" s="170"/>
      <c r="E353" s="170"/>
      <c r="F353" s="170"/>
      <c r="G353" s="170"/>
      <c r="H353" s="170"/>
      <c r="I353" s="173"/>
      <c r="J353" s="194"/>
      <c r="K353" s="172"/>
      <c r="L353" s="173">
        <f>SUM(BQ327:BQ329)</f>
        <v>0</v>
      </c>
    </row>
    <row r="354" ht="14.25" hidden="1">
      <c r="A354" s="194"/>
      <c r="B354" s="123"/>
      <c r="C354" s="170" t="s">
        <v>244</v>
      </c>
      <c r="D354" s="170"/>
      <c r="E354" s="170"/>
      <c r="F354" s="170"/>
      <c r="G354" s="170"/>
      <c r="H354" s="170"/>
      <c r="I354" s="173"/>
      <c r="J354" s="194"/>
      <c r="K354" s="172"/>
      <c r="L354" s="173">
        <f>SUM(BO327:BO329)</f>
        <v>0</v>
      </c>
    </row>
    <row r="355" ht="15">
      <c r="A355" s="191"/>
      <c r="B355" s="192"/>
      <c r="C355" s="187" t="s">
        <v>245</v>
      </c>
      <c r="D355" s="187"/>
      <c r="E355" s="187"/>
      <c r="F355" s="187"/>
      <c r="G355" s="187"/>
      <c r="H355" s="187"/>
      <c r="I355" s="181"/>
      <c r="J355" s="191"/>
      <c r="K355" s="193"/>
      <c r="L355" s="181">
        <f>L331+L346+L347+L348+L353+L354</f>
        <v>12153917.6</v>
      </c>
    </row>
    <row r="356" ht="14.25">
      <c r="A356" s="194"/>
      <c r="B356" s="123"/>
      <c r="C356" s="195" t="s">
        <v>246</v>
      </c>
      <c r="D356" s="170"/>
      <c r="E356" s="170"/>
      <c r="F356" s="170"/>
      <c r="G356" s="170"/>
      <c r="H356" s="170"/>
      <c r="I356" s="173"/>
      <c r="J356" s="194"/>
      <c r="K356" s="172"/>
      <c r="L356" s="173"/>
    </row>
    <row r="357" ht="14.25" hidden="1">
      <c r="A357" s="194"/>
      <c r="B357" s="123"/>
      <c r="C357" s="170" t="s">
        <v>247</v>
      </c>
      <c r="D357" s="170"/>
      <c r="E357" s="170"/>
      <c r="F357" s="170"/>
      <c r="G357" s="170"/>
      <c r="H357" s="170"/>
      <c r="I357" s="173"/>
      <c r="J357" s="194"/>
      <c r="K357" s="172"/>
      <c r="L357" s="173">
        <f>SUM(AX327:AX329)</f>
        <v>0</v>
      </c>
    </row>
    <row r="358" ht="14.25">
      <c r="A358" s="194"/>
      <c r="B358" s="123"/>
      <c r="C358" s="170" t="s">
        <v>248</v>
      </c>
      <c r="D358" s="170"/>
      <c r="E358" s="170"/>
      <c r="F358" s="170"/>
      <c r="G358" s="170"/>
      <c r="H358" s="170"/>
      <c r="I358" s="173"/>
      <c r="J358" s="194"/>
      <c r="K358" s="172"/>
      <c r="L358" s="173">
        <f>SUM(AY327:AY329)</f>
        <v>12153917.6</v>
      </c>
    </row>
    <row r="359" ht="14.25" hidden="1" customHeight="1">
      <c r="A359" s="194"/>
      <c r="B359" s="123"/>
      <c r="C359" s="170" t="s">
        <v>249</v>
      </c>
      <c r="D359" s="170"/>
      <c r="E359" s="170"/>
      <c r="F359" s="174"/>
      <c r="G359" s="180">
        <f>Source!F1233</f>
        <v>0</v>
      </c>
      <c r="H359" s="194"/>
      <c r="I359" s="194"/>
      <c r="J359" s="194"/>
      <c r="K359" s="194"/>
      <c r="L359" s="194"/>
    </row>
    <row r="360" ht="14.25" hidden="1" customHeight="1">
      <c r="A360" s="194"/>
      <c r="B360" s="123"/>
      <c r="C360" s="170" t="s">
        <v>250</v>
      </c>
      <c r="D360" s="170"/>
      <c r="E360" s="170"/>
      <c r="F360" s="174"/>
      <c r="G360" s="180">
        <f>Source!F1234</f>
        <v>0</v>
      </c>
      <c r="H360" s="194"/>
      <c r="I360" s="194"/>
      <c r="J360" s="194"/>
      <c r="K360" s="194"/>
      <c r="L360" s="194"/>
    </row>
    <row r="363" ht="15">
      <c r="A363" s="196"/>
      <c r="B363" s="197"/>
      <c r="C363" s="198" t="s">
        <v>251</v>
      </c>
      <c r="D363" s="198"/>
      <c r="E363" s="198"/>
      <c r="F363" s="198"/>
      <c r="G363" s="198"/>
      <c r="H363" s="198"/>
      <c r="I363" s="189"/>
      <c r="J363" s="196"/>
      <c r="K363" s="199"/>
      <c r="L363" s="189"/>
    </row>
    <row r="365" ht="15">
      <c r="A365" s="191"/>
      <c r="B365" s="192"/>
      <c r="C365" s="187" t="s">
        <v>252</v>
      </c>
      <c r="D365" s="187"/>
      <c r="E365" s="187"/>
      <c r="F365" s="187"/>
      <c r="G365" s="187"/>
      <c r="H365" s="187"/>
      <c r="I365" s="181"/>
      <c r="J365" s="191"/>
      <c r="K365" s="193"/>
      <c r="L365" s="181">
        <f>L367+L382+L383</f>
        <v>242121.08000000002</v>
      </c>
    </row>
    <row r="366" ht="14.25">
      <c r="A366" s="194"/>
      <c r="B366" s="123"/>
      <c r="C366" s="195" t="s">
        <v>226</v>
      </c>
      <c r="D366" s="170"/>
      <c r="E366" s="170"/>
      <c r="F366" s="170"/>
      <c r="G366" s="170"/>
      <c r="H366" s="170"/>
      <c r="I366" s="173"/>
      <c r="J366" s="194"/>
      <c r="K366" s="172"/>
      <c r="L366" s="173"/>
    </row>
    <row r="367" ht="14.25">
      <c r="A367" s="194"/>
      <c r="B367" s="123"/>
      <c r="C367" s="170" t="s">
        <v>253</v>
      </c>
      <c r="D367" s="170"/>
      <c r="E367" s="170"/>
      <c r="F367" s="170"/>
      <c r="G367" s="170"/>
      <c r="H367" s="170"/>
      <c r="I367" s="173"/>
      <c r="J367" s="194"/>
      <c r="K367" s="172"/>
      <c r="L367" s="173">
        <f>L369+L370+L376+L380</f>
        <v>163865.01000000001</v>
      </c>
    </row>
    <row r="368" ht="14.25">
      <c r="A368" s="194"/>
      <c r="B368" s="123"/>
      <c r="C368" s="195" t="s">
        <v>226</v>
      </c>
      <c r="D368" s="170"/>
      <c r="E368" s="170"/>
      <c r="F368" s="170"/>
      <c r="G368" s="170"/>
      <c r="H368" s="170"/>
      <c r="I368" s="173"/>
      <c r="J368" s="194"/>
      <c r="K368" s="172"/>
      <c r="L368" s="173"/>
    </row>
    <row r="369" ht="14.25">
      <c r="A369" s="194"/>
      <c r="B369" s="123"/>
      <c r="C369" s="170" t="s">
        <v>254</v>
      </c>
      <c r="D369" s="170"/>
      <c r="E369" s="170"/>
      <c r="F369" s="170"/>
      <c r="G369" s="170"/>
      <c r="H369" s="170"/>
      <c r="I369" s="173"/>
      <c r="J369" s="194"/>
      <c r="K369" s="172"/>
      <c r="L369" s="173">
        <f>SUMIF(CD52:CD361, 1, AR52:AR361)</f>
        <v>37525.930000000008</v>
      </c>
    </row>
    <row r="370" ht="14.25" hidden="1">
      <c r="A370" s="194"/>
      <c r="B370" s="123"/>
      <c r="C370" s="170" t="s">
        <v>228</v>
      </c>
      <c r="D370" s="170"/>
      <c r="E370" s="170"/>
      <c r="F370" s="170"/>
      <c r="G370" s="170"/>
      <c r="H370" s="170"/>
      <c r="I370" s="173"/>
      <c r="J370" s="194"/>
      <c r="K370" s="172"/>
      <c r="L370" s="173">
        <f>L372+L375+L374</f>
        <v>36103.079999999994</v>
      </c>
    </row>
    <row r="371" ht="14.25" hidden="1">
      <c r="A371" s="194"/>
      <c r="B371" s="123"/>
      <c r="C371" s="195" t="s">
        <v>229</v>
      </c>
      <c r="D371" s="170"/>
      <c r="E371" s="170"/>
      <c r="F371" s="170"/>
      <c r="G371" s="170"/>
      <c r="H371" s="170"/>
      <c r="I371" s="173"/>
      <c r="J371" s="194"/>
      <c r="K371" s="172"/>
      <c r="L371" s="173"/>
    </row>
    <row r="372" ht="14.25">
      <c r="A372" s="194"/>
      <c r="B372" s="123"/>
      <c r="C372" s="170" t="s">
        <v>228</v>
      </c>
      <c r="D372" s="170"/>
      <c r="E372" s="170"/>
      <c r="F372" s="170"/>
      <c r="G372" s="170"/>
      <c r="H372" s="170"/>
      <c r="I372" s="173"/>
      <c r="J372" s="194"/>
      <c r="K372" s="172"/>
      <c r="L372" s="173">
        <f>SUMIF(CD52:CD361, 1, AO52:AO361)</f>
        <v>25035.019999999993</v>
      </c>
    </row>
    <row r="373" ht="14.25" hidden="1">
      <c r="A373" s="194"/>
      <c r="B373" s="123"/>
      <c r="C373" s="195" t="s">
        <v>230</v>
      </c>
      <c r="D373" s="170"/>
      <c r="E373" s="170"/>
      <c r="F373" s="170"/>
      <c r="G373" s="170"/>
      <c r="H373" s="170"/>
      <c r="I373" s="173"/>
      <c r="J373" s="194"/>
      <c r="K373" s="172"/>
      <c r="L373" s="173"/>
    </row>
    <row r="374" ht="14.25">
      <c r="A374" s="194"/>
      <c r="B374" s="123"/>
      <c r="C374" s="170" t="s">
        <v>231</v>
      </c>
      <c r="D374" s="170"/>
      <c r="E374" s="170"/>
      <c r="F374" s="170"/>
      <c r="G374" s="170"/>
      <c r="H374" s="170"/>
      <c r="I374" s="173"/>
      <c r="J374" s="194"/>
      <c r="K374" s="172"/>
      <c r="L374" s="173">
        <f>SUMIF(CD52:CD361, 1, AT52:AT361)</f>
        <v>11068.059999999999</v>
      </c>
    </row>
    <row r="375" ht="14.25" hidden="1">
      <c r="A375" s="194"/>
      <c r="B375" s="123"/>
      <c r="C375" s="170" t="s">
        <v>232</v>
      </c>
      <c r="D375" s="170"/>
      <c r="E375" s="170"/>
      <c r="F375" s="170"/>
      <c r="G375" s="170"/>
      <c r="H375" s="170"/>
      <c r="I375" s="173"/>
      <c r="J375" s="194"/>
      <c r="K375" s="172"/>
      <c r="L375" s="173">
        <f>SUMIF(CD52:CD361, 1, AV52:AV361)</f>
        <v>0</v>
      </c>
    </row>
    <row r="376" ht="14.25">
      <c r="A376" s="194"/>
      <c r="B376" s="123"/>
      <c r="C376" s="170" t="s">
        <v>233</v>
      </c>
      <c r="D376" s="170"/>
      <c r="E376" s="170"/>
      <c r="F376" s="170"/>
      <c r="G376" s="170"/>
      <c r="H376" s="170"/>
      <c r="I376" s="173"/>
      <c r="J376" s="194"/>
      <c r="K376" s="172"/>
      <c r="L376" s="173">
        <f>L378+L379</f>
        <v>90236</v>
      </c>
    </row>
    <row r="377" ht="14.25">
      <c r="A377" s="194"/>
      <c r="B377" s="123"/>
      <c r="C377" s="195" t="s">
        <v>229</v>
      </c>
      <c r="D377" s="170"/>
      <c r="E377" s="170"/>
      <c r="F377" s="170"/>
      <c r="G377" s="170"/>
      <c r="H377" s="170"/>
      <c r="I377" s="173"/>
      <c r="J377" s="194"/>
      <c r="K377" s="172"/>
      <c r="L377" s="173"/>
    </row>
    <row r="378" ht="14.25">
      <c r="A378" s="194"/>
      <c r="B378" s="123"/>
      <c r="C378" s="170" t="s">
        <v>234</v>
      </c>
      <c r="D378" s="170"/>
      <c r="E378" s="170"/>
      <c r="F378" s="170"/>
      <c r="G378" s="170"/>
      <c r="H378" s="170"/>
      <c r="I378" s="173"/>
      <c r="J378" s="194"/>
      <c r="K378" s="172"/>
      <c r="L378" s="173">
        <f>SUMIF(CD52:CD361, 1, AW52:AW361)-SUMIF(CD52:CD361, 1, BK52:BK361)</f>
        <v>90236</v>
      </c>
    </row>
    <row r="379" ht="14.25" hidden="1">
      <c r="A379" s="194"/>
      <c r="B379" s="123"/>
      <c r="C379" s="170" t="s">
        <v>235</v>
      </c>
      <c r="D379" s="170"/>
      <c r="E379" s="170"/>
      <c r="F379" s="170"/>
      <c r="G379" s="170"/>
      <c r="H379" s="170"/>
      <c r="I379" s="173"/>
      <c r="J379" s="194"/>
      <c r="K379" s="172"/>
      <c r="L379" s="173">
        <f>SUMIF(CD52:CD361, 1, BC52:BC361)</f>
        <v>0</v>
      </c>
    </row>
    <row r="380" ht="14.25" hidden="1">
      <c r="A380" s="194"/>
      <c r="B380" s="123"/>
      <c r="C380" s="170" t="s">
        <v>236</v>
      </c>
      <c r="D380" s="170"/>
      <c r="E380" s="170"/>
      <c r="F380" s="170"/>
      <c r="G380" s="170"/>
      <c r="H380" s="170"/>
      <c r="I380" s="173"/>
      <c r="J380" s="194"/>
      <c r="K380" s="172"/>
      <c r="L380" s="173">
        <f>SUMIF(CD52:CD361, 1, BB52:BB361)</f>
        <v>0</v>
      </c>
    </row>
    <row r="381" ht="14.25">
      <c r="A381" s="194"/>
      <c r="B381" s="123"/>
      <c r="C381" s="170" t="s">
        <v>255</v>
      </c>
      <c r="D381" s="170"/>
      <c r="E381" s="170"/>
      <c r="F381" s="170"/>
      <c r="G381" s="170"/>
      <c r="H381" s="170"/>
      <c r="I381" s="173"/>
      <c r="J381" s="194"/>
      <c r="K381" s="172"/>
      <c r="L381" s="173">
        <f>SUMIF(CD52:CD361, 1, AR52:AR361)+SUMIF(CD52:CD361, 1, AT52:AT361)+SUMIF(CD52:CD361, 1, AV52:AV361)</f>
        <v>48593.990000000005</v>
      </c>
    </row>
    <row r="382" ht="14.25">
      <c r="A382" s="194"/>
      <c r="B382" s="123"/>
      <c r="C382" s="170" t="s">
        <v>256</v>
      </c>
      <c r="D382" s="170"/>
      <c r="E382" s="170"/>
      <c r="F382" s="170"/>
      <c r="G382" s="170"/>
      <c r="H382" s="170"/>
      <c r="I382" s="173"/>
      <c r="J382" s="194"/>
      <c r="K382" s="172"/>
      <c r="L382" s="173">
        <f>SUMIF(CD52:CD361, 1, AZ52:AZ361)</f>
        <v>49792.75</v>
      </c>
    </row>
    <row r="383" ht="14.25">
      <c r="A383" s="194"/>
      <c r="B383" s="123"/>
      <c r="C383" s="170" t="s">
        <v>257</v>
      </c>
      <c r="D383" s="170"/>
      <c r="E383" s="170"/>
      <c r="F383" s="170"/>
      <c r="G383" s="170"/>
      <c r="H383" s="170"/>
      <c r="I383" s="173"/>
      <c r="J383" s="194"/>
      <c r="K383" s="172"/>
      <c r="L383" s="173">
        <f>SUMIF(CD52:CD361, 1, BA52:BA361)</f>
        <v>28463.320000000003</v>
      </c>
    </row>
    <row r="385" ht="14.25">
      <c r="A385" s="191"/>
      <c r="B385" s="192"/>
      <c r="C385" s="187" t="s">
        <v>258</v>
      </c>
      <c r="D385" s="187"/>
      <c r="E385" s="187"/>
      <c r="F385" s="187"/>
      <c r="G385" s="187"/>
      <c r="H385" s="187"/>
      <c r="I385" s="181"/>
      <c r="J385" s="191"/>
      <c r="K385" s="193"/>
      <c r="L385" s="181">
        <f>L387+L402+L403</f>
        <v>52312.949999999997</v>
      </c>
    </row>
    <row r="386" ht="14.25">
      <c r="A386" s="194"/>
      <c r="B386" s="123"/>
      <c r="C386" s="195" t="s">
        <v>226</v>
      </c>
      <c r="D386" s="170"/>
      <c r="E386" s="170"/>
      <c r="F386" s="170"/>
      <c r="G386" s="170"/>
      <c r="H386" s="170"/>
      <c r="I386" s="173"/>
      <c r="J386" s="194"/>
      <c r="K386" s="172"/>
      <c r="L386" s="173"/>
    </row>
    <row r="387" ht="14.25">
      <c r="A387" s="194"/>
      <c r="B387" s="123"/>
      <c r="C387" s="170" t="s">
        <v>253</v>
      </c>
      <c r="D387" s="170"/>
      <c r="E387" s="170"/>
      <c r="F387" s="170"/>
      <c r="G387" s="170"/>
      <c r="H387" s="170"/>
      <c r="I387" s="173"/>
      <c r="J387" s="194"/>
      <c r="K387" s="172"/>
      <c r="L387" s="173">
        <f>L389+L390+L396+L400</f>
        <v>26747.639999999999</v>
      </c>
    </row>
    <row r="388" ht="14.25">
      <c r="A388" s="194"/>
      <c r="B388" s="123"/>
      <c r="C388" s="195" t="s">
        <v>226</v>
      </c>
      <c r="D388" s="170"/>
      <c r="E388" s="170"/>
      <c r="F388" s="170"/>
      <c r="G388" s="170"/>
      <c r="H388" s="170"/>
      <c r="I388" s="173"/>
      <c r="J388" s="194"/>
      <c r="K388" s="172"/>
      <c r="L388" s="173"/>
    </row>
    <row r="389" ht="14.25">
      <c r="A389" s="194"/>
      <c r="B389" s="123"/>
      <c r="C389" s="170" t="s">
        <v>254</v>
      </c>
      <c r="D389" s="170"/>
      <c r="E389" s="170"/>
      <c r="F389" s="170"/>
      <c r="G389" s="170"/>
      <c r="H389" s="170"/>
      <c r="I389" s="173"/>
      <c r="J389" s="194"/>
      <c r="K389" s="172"/>
      <c r="L389" s="173">
        <f>SUMIF(CD52:CD383, 2, AR52:AR383)</f>
        <v>16492.899999999998</v>
      </c>
    </row>
    <row r="390" ht="14.25" hidden="1">
      <c r="A390" s="194"/>
      <c r="B390" s="123"/>
      <c r="C390" s="170" t="s">
        <v>228</v>
      </c>
      <c r="D390" s="170"/>
      <c r="E390" s="170"/>
      <c r="F390" s="170"/>
      <c r="G390" s="170"/>
      <c r="H390" s="170"/>
      <c r="I390" s="173"/>
      <c r="J390" s="194"/>
      <c r="K390" s="172"/>
      <c r="L390" s="173">
        <f>L392+L395+L394</f>
        <v>2267.0599999999999</v>
      </c>
    </row>
    <row r="391" ht="14.25" hidden="1">
      <c r="A391" s="194"/>
      <c r="B391" s="123"/>
      <c r="C391" s="195" t="s">
        <v>229</v>
      </c>
      <c r="D391" s="170"/>
      <c r="E391" s="170"/>
      <c r="F391" s="170"/>
      <c r="G391" s="170"/>
      <c r="H391" s="170"/>
      <c r="I391" s="173"/>
      <c r="J391" s="194"/>
      <c r="K391" s="172"/>
      <c r="L391" s="173"/>
    </row>
    <row r="392" ht="14.25">
      <c r="A392" s="194"/>
      <c r="B392" s="123"/>
      <c r="C392" s="170" t="s">
        <v>228</v>
      </c>
      <c r="D392" s="170"/>
      <c r="E392" s="170"/>
      <c r="F392" s="170"/>
      <c r="G392" s="170"/>
      <c r="H392" s="170"/>
      <c r="I392" s="173"/>
      <c r="J392" s="194"/>
      <c r="K392" s="172"/>
      <c r="L392" s="173">
        <f>SUMIF(CD52:CD383, 2, AO52:AO383)</f>
        <v>1486.0999999999999</v>
      </c>
    </row>
    <row r="393" ht="14.25" hidden="1">
      <c r="A393" s="194"/>
      <c r="B393" s="123"/>
      <c r="C393" s="195" t="s">
        <v>230</v>
      </c>
      <c r="D393" s="170"/>
      <c r="E393" s="170"/>
      <c r="F393" s="170"/>
      <c r="G393" s="170"/>
      <c r="H393" s="170"/>
      <c r="I393" s="173"/>
      <c r="J393" s="194"/>
      <c r="K393" s="172"/>
      <c r="L393" s="173"/>
    </row>
    <row r="394" ht="14.25">
      <c r="A394" s="194"/>
      <c r="B394" s="123"/>
      <c r="C394" s="170" t="s">
        <v>231</v>
      </c>
      <c r="D394" s="170"/>
      <c r="E394" s="170"/>
      <c r="F394" s="170"/>
      <c r="G394" s="170"/>
      <c r="H394" s="170"/>
      <c r="I394" s="173"/>
      <c r="J394" s="194"/>
      <c r="K394" s="172"/>
      <c r="L394" s="173">
        <f>SUMIF(CD52:CD383, 2, AT52:AT383)</f>
        <v>780.96000000000004</v>
      </c>
    </row>
    <row r="395" ht="14.25" hidden="1">
      <c r="A395" s="194"/>
      <c r="B395" s="123"/>
      <c r="C395" s="170" t="s">
        <v>232</v>
      </c>
      <c r="D395" s="170"/>
      <c r="E395" s="170"/>
      <c r="F395" s="170"/>
      <c r="G395" s="170"/>
      <c r="H395" s="170"/>
      <c r="I395" s="173"/>
      <c r="J395" s="194"/>
      <c r="K395" s="172"/>
      <c r="L395" s="173">
        <f>SUMIF(CD52:CD383, 2, AV52:AV383)</f>
        <v>0</v>
      </c>
    </row>
    <row r="396" ht="14.25">
      <c r="A396" s="194"/>
      <c r="B396" s="123"/>
      <c r="C396" s="170" t="s">
        <v>233</v>
      </c>
      <c r="D396" s="170"/>
      <c r="E396" s="170"/>
      <c r="F396" s="170"/>
      <c r="G396" s="170"/>
      <c r="H396" s="170"/>
      <c r="I396" s="173"/>
      <c r="J396" s="194"/>
      <c r="K396" s="172"/>
      <c r="L396" s="173">
        <f>L398+L399</f>
        <v>7987.6800000000021</v>
      </c>
    </row>
    <row r="397" ht="14.25">
      <c r="A397" s="194"/>
      <c r="B397" s="123"/>
      <c r="C397" s="195" t="s">
        <v>229</v>
      </c>
      <c r="D397" s="170"/>
      <c r="E397" s="170"/>
      <c r="F397" s="170"/>
      <c r="G397" s="170"/>
      <c r="H397" s="170"/>
      <c r="I397" s="173"/>
      <c r="J397" s="194"/>
      <c r="K397" s="172"/>
      <c r="L397" s="173"/>
    </row>
    <row r="398" ht="14.25">
      <c r="A398" s="194"/>
      <c r="B398" s="123"/>
      <c r="C398" s="170" t="s">
        <v>234</v>
      </c>
      <c r="D398" s="170"/>
      <c r="E398" s="170"/>
      <c r="F398" s="170"/>
      <c r="G398" s="170"/>
      <c r="H398" s="170"/>
      <c r="I398" s="173"/>
      <c r="J398" s="194"/>
      <c r="K398" s="172"/>
      <c r="L398" s="173">
        <f>SUMIF(CD52:CD383, 2, AW52:AW383)-SUMIF(CD52:CD383, 2, BK52:BK383)</f>
        <v>7987.6800000000021</v>
      </c>
    </row>
    <row r="399" ht="14.25" hidden="1">
      <c r="A399" s="194"/>
      <c r="B399" s="123"/>
      <c r="C399" s="170" t="s">
        <v>235</v>
      </c>
      <c r="D399" s="170"/>
      <c r="E399" s="170"/>
      <c r="F399" s="170"/>
      <c r="G399" s="170"/>
      <c r="H399" s="170"/>
      <c r="I399" s="173"/>
      <c r="J399" s="194"/>
      <c r="K399" s="172"/>
      <c r="L399" s="173">
        <f>SUMIF(CD52:CD383, 2, BC52:BC383)</f>
        <v>0</v>
      </c>
    </row>
    <row r="400" ht="14.25" hidden="1">
      <c r="A400" s="194"/>
      <c r="B400" s="123"/>
      <c r="C400" s="170" t="s">
        <v>236</v>
      </c>
      <c r="D400" s="170"/>
      <c r="E400" s="170"/>
      <c r="F400" s="170"/>
      <c r="G400" s="170"/>
      <c r="H400" s="170"/>
      <c r="I400" s="173"/>
      <c r="J400" s="194"/>
      <c r="K400" s="172"/>
      <c r="L400" s="173">
        <f>SUMIF(CD52:CD383, 2, BB52:BB383)</f>
        <v>0</v>
      </c>
    </row>
    <row r="401" ht="14.25">
      <c r="A401" s="194"/>
      <c r="B401" s="123"/>
      <c r="C401" s="170" t="s">
        <v>255</v>
      </c>
      <c r="D401" s="170"/>
      <c r="E401" s="170"/>
      <c r="F401" s="170"/>
      <c r="G401" s="170"/>
      <c r="H401" s="170"/>
      <c r="I401" s="173"/>
      <c r="J401" s="194"/>
      <c r="K401" s="172"/>
      <c r="L401" s="173">
        <f>SUMIF(CD52:CD383, 2, AR52:AR383)+SUMIF(CD52:CD383, 2, AT52:AT383)+SUMIF(CD52:CD383, 2, AV52:AV383)</f>
        <v>17273.859999999997</v>
      </c>
    </row>
    <row r="402" ht="14.25">
      <c r="A402" s="194"/>
      <c r="B402" s="123"/>
      <c r="C402" s="170" t="s">
        <v>256</v>
      </c>
      <c r="D402" s="170"/>
      <c r="E402" s="170"/>
      <c r="F402" s="170"/>
      <c r="G402" s="170"/>
      <c r="H402" s="170"/>
      <c r="I402" s="173"/>
      <c r="J402" s="194"/>
      <c r="K402" s="172"/>
      <c r="L402" s="173">
        <f>SUMIF(CD52:CD383, 2, AZ52:AZ383)</f>
        <v>16755.639999999999</v>
      </c>
    </row>
    <row r="403" ht="14.25">
      <c r="A403" s="194"/>
      <c r="B403" s="123"/>
      <c r="C403" s="170" t="s">
        <v>257</v>
      </c>
      <c r="D403" s="170"/>
      <c r="E403" s="170"/>
      <c r="F403" s="170"/>
      <c r="G403" s="170"/>
      <c r="H403" s="170"/>
      <c r="I403" s="173"/>
      <c r="J403" s="194"/>
      <c r="K403" s="172"/>
      <c r="L403" s="173">
        <f>SUMIF(CD52:CD383, 2, BA52:BA383)</f>
        <v>8809.6700000000001</v>
      </c>
    </row>
    <row r="405" ht="14.25">
      <c r="A405" s="191"/>
      <c r="B405" s="192"/>
      <c r="C405" s="187" t="s">
        <v>259</v>
      </c>
      <c r="D405" s="187"/>
      <c r="E405" s="187"/>
      <c r="F405" s="187"/>
      <c r="G405" s="187"/>
      <c r="H405" s="187"/>
      <c r="I405" s="181"/>
      <c r="J405" s="191"/>
      <c r="K405" s="193"/>
      <c r="L405" s="181">
        <f>L407+L408</f>
        <v>12153917.6</v>
      </c>
    </row>
    <row r="406" ht="14.25">
      <c r="A406" s="194"/>
      <c r="B406" s="123"/>
      <c r="C406" s="195" t="s">
        <v>226</v>
      </c>
      <c r="D406" s="170"/>
      <c r="E406" s="170"/>
      <c r="F406" s="170"/>
      <c r="G406" s="170"/>
      <c r="H406" s="170"/>
      <c r="I406" s="173"/>
      <c r="J406" s="194"/>
      <c r="K406" s="172"/>
      <c r="L406" s="173"/>
    </row>
    <row r="407" ht="14.25">
      <c r="A407" s="194"/>
      <c r="B407" s="123"/>
      <c r="C407" s="170" t="s">
        <v>241</v>
      </c>
      <c r="D407" s="170"/>
      <c r="E407" s="170"/>
      <c r="F407" s="170"/>
      <c r="G407" s="170"/>
      <c r="H407" s="170"/>
      <c r="I407" s="173"/>
      <c r="J407" s="194"/>
      <c r="K407" s="172"/>
      <c r="L407" s="173">
        <f>SUMIF(CD52:CD403, 3, BK52:BK403)</f>
        <v>12153917.6</v>
      </c>
    </row>
    <row r="408" ht="14.25" hidden="1">
      <c r="A408" s="194"/>
      <c r="B408" s="123"/>
      <c r="C408" s="170" t="s">
        <v>242</v>
      </c>
      <c r="D408" s="170"/>
      <c r="E408" s="170"/>
      <c r="F408" s="170"/>
      <c r="G408" s="170"/>
      <c r="H408" s="170"/>
      <c r="I408" s="173"/>
      <c r="J408" s="194"/>
      <c r="K408" s="172"/>
      <c r="L408" s="173">
        <f>SUMIF(CD52:CD403, 3, BD52:BD403)</f>
        <v>0</v>
      </c>
    </row>
    <row r="409" hidden="1"/>
    <row r="410" ht="15" hidden="1">
      <c r="A410" s="191"/>
      <c r="B410" s="192"/>
      <c r="C410" s="187" t="s">
        <v>260</v>
      </c>
      <c r="D410" s="187"/>
      <c r="E410" s="187"/>
      <c r="F410" s="187"/>
      <c r="G410" s="187"/>
      <c r="H410" s="187"/>
      <c r="I410" s="181"/>
      <c r="J410" s="191"/>
      <c r="K410" s="193"/>
      <c r="L410" s="181">
        <f>L418+L433+L434+L412+L413+L414+L415</f>
        <v>0</v>
      </c>
    </row>
    <row r="411" ht="14.25" hidden="1">
      <c r="A411" s="194"/>
      <c r="B411" s="123"/>
      <c r="C411" s="195" t="s">
        <v>226</v>
      </c>
      <c r="D411" s="170"/>
      <c r="E411" s="170"/>
      <c r="F411" s="170"/>
      <c r="G411" s="170"/>
      <c r="H411" s="170"/>
      <c r="I411" s="173"/>
      <c r="J411" s="194"/>
      <c r="K411" s="172"/>
      <c r="L411" s="173"/>
    </row>
    <row r="412" ht="14.25" hidden="1">
      <c r="A412" s="194"/>
      <c r="B412" s="123"/>
      <c r="C412" s="170" t="s">
        <v>261</v>
      </c>
      <c r="D412" s="170"/>
      <c r="E412" s="170"/>
      <c r="F412" s="170"/>
      <c r="G412" s="170"/>
      <c r="H412" s="170"/>
      <c r="I412" s="173"/>
      <c r="J412" s="194"/>
      <c r="K412" s="172"/>
      <c r="L412" s="173"/>
    </row>
    <row r="413" ht="14.25" hidden="1">
      <c r="A413" s="194"/>
      <c r="B413" s="123"/>
      <c r="C413" s="170" t="s">
        <v>261</v>
      </c>
      <c r="D413" s="170"/>
      <c r="E413" s="170"/>
      <c r="F413" s="170"/>
      <c r="G413" s="170"/>
      <c r="H413" s="170"/>
      <c r="I413" s="173"/>
      <c r="J413" s="194"/>
      <c r="K413" s="172"/>
      <c r="L413" s="173">
        <f>SUM(BQ52:BQ408)</f>
        <v>0</v>
      </c>
    </row>
    <row r="414" ht="14.25" hidden="1">
      <c r="A414" s="194"/>
      <c r="B414" s="123"/>
      <c r="C414" s="170" t="s">
        <v>262</v>
      </c>
      <c r="D414" s="170"/>
      <c r="E414" s="170"/>
      <c r="F414" s="170"/>
      <c r="G414" s="170"/>
      <c r="H414" s="170"/>
      <c r="I414" s="173"/>
      <c r="J414" s="194"/>
      <c r="K414" s="172"/>
      <c r="L414" s="173">
        <f>SUMIF(CD52:CD408, 4, BB52:BB408)+SUMIF(CD52:CD408, 4, BC52:BC408)+SUMIF(CD52:CD408, 4, BD52:BD408)</f>
        <v>0</v>
      </c>
    </row>
    <row r="415" ht="14.25" hidden="1">
      <c r="A415" s="194"/>
      <c r="B415" s="123"/>
      <c r="C415" s="170" t="s">
        <v>263</v>
      </c>
      <c r="D415" s="170"/>
      <c r="E415" s="170"/>
      <c r="F415" s="170"/>
      <c r="G415" s="170"/>
      <c r="H415" s="170"/>
      <c r="I415" s="173"/>
      <c r="J415" s="194"/>
      <c r="K415" s="172"/>
      <c r="L415" s="173">
        <f>SUM(BO52:BO408)</f>
        <v>0</v>
      </c>
    </row>
    <row r="416" ht="14.25" hidden="1">
      <c r="A416" s="194"/>
      <c r="B416" s="123"/>
      <c r="C416" s="170" t="s">
        <v>264</v>
      </c>
      <c r="D416" s="170"/>
      <c r="E416" s="170"/>
      <c r="F416" s="170"/>
      <c r="G416" s="170"/>
      <c r="H416" s="170"/>
      <c r="I416" s="173"/>
      <c r="J416" s="194"/>
      <c r="K416" s="172"/>
      <c r="L416" s="173">
        <f>L418+L433+L434</f>
        <v>0</v>
      </c>
    </row>
    <row r="417" ht="14.25" hidden="1">
      <c r="A417" s="194"/>
      <c r="B417" s="123"/>
      <c r="C417" s="195" t="s">
        <v>226</v>
      </c>
      <c r="D417" s="170"/>
      <c r="E417" s="170"/>
      <c r="F417" s="170"/>
      <c r="G417" s="170"/>
      <c r="H417" s="170"/>
      <c r="I417" s="173"/>
      <c r="J417" s="194"/>
      <c r="K417" s="172"/>
      <c r="L417" s="173"/>
    </row>
    <row r="418" ht="14.25" hidden="1">
      <c r="A418" s="194"/>
      <c r="B418" s="123"/>
      <c r="C418" s="170" t="s">
        <v>253</v>
      </c>
      <c r="D418" s="170"/>
      <c r="E418" s="170"/>
      <c r="F418" s="170"/>
      <c r="G418" s="170"/>
      <c r="H418" s="170"/>
      <c r="I418" s="173"/>
      <c r="J418" s="194"/>
      <c r="K418" s="172"/>
      <c r="L418" s="173">
        <f>L420+L421+L427+L431</f>
        <v>0</v>
      </c>
    </row>
    <row r="419" ht="14.25" hidden="1">
      <c r="A419" s="194"/>
      <c r="B419" s="123"/>
      <c r="C419" s="195" t="s">
        <v>226</v>
      </c>
      <c r="D419" s="170"/>
      <c r="E419" s="170"/>
      <c r="F419" s="170"/>
      <c r="G419" s="170"/>
      <c r="H419" s="170"/>
      <c r="I419" s="173"/>
      <c r="J419" s="194"/>
      <c r="K419" s="172"/>
      <c r="L419" s="173"/>
    </row>
    <row r="420" ht="14.25" hidden="1">
      <c r="A420" s="194"/>
      <c r="B420" s="123"/>
      <c r="C420" s="170" t="s">
        <v>254</v>
      </c>
      <c r="D420" s="170"/>
      <c r="E420" s="170"/>
      <c r="F420" s="170"/>
      <c r="G420" s="170"/>
      <c r="H420" s="170"/>
      <c r="I420" s="173"/>
      <c r="J420" s="194"/>
      <c r="K420" s="172"/>
      <c r="L420" s="173">
        <f>SUMIF(CD52:CD408, 4, AR52:AR408)</f>
        <v>0</v>
      </c>
    </row>
    <row r="421" ht="14.25" hidden="1">
      <c r="A421" s="194"/>
      <c r="B421" s="123"/>
      <c r="C421" s="170" t="s">
        <v>228</v>
      </c>
      <c r="D421" s="170"/>
      <c r="E421" s="170"/>
      <c r="F421" s="170"/>
      <c r="G421" s="170"/>
      <c r="H421" s="170"/>
      <c r="I421" s="173"/>
      <c r="J421" s="194"/>
      <c r="K421" s="172"/>
      <c r="L421" s="173">
        <f>L423+L426+L425</f>
        <v>0</v>
      </c>
    </row>
    <row r="422" ht="14.25" hidden="1">
      <c r="A422" s="194"/>
      <c r="B422" s="123"/>
      <c r="C422" s="195" t="s">
        <v>229</v>
      </c>
      <c r="D422" s="170"/>
      <c r="E422" s="170"/>
      <c r="F422" s="170"/>
      <c r="G422" s="170"/>
      <c r="H422" s="170"/>
      <c r="I422" s="173"/>
      <c r="J422" s="194"/>
      <c r="K422" s="172"/>
      <c r="L422" s="173"/>
    </row>
    <row r="423" ht="14.25" hidden="1">
      <c r="A423" s="194"/>
      <c r="B423" s="123"/>
      <c r="C423" s="170" t="s">
        <v>228</v>
      </c>
      <c r="D423" s="170"/>
      <c r="E423" s="170"/>
      <c r="F423" s="170"/>
      <c r="G423" s="170"/>
      <c r="H423" s="170"/>
      <c r="I423" s="173"/>
      <c r="J423" s="194"/>
      <c r="K423" s="172"/>
      <c r="L423" s="173">
        <f>SUMIF(CD52:CD408, 4, AO52:AO408)</f>
        <v>0</v>
      </c>
    </row>
    <row r="424" ht="14.25" hidden="1">
      <c r="A424" s="194"/>
      <c r="B424" s="123"/>
      <c r="C424" s="195" t="s">
        <v>230</v>
      </c>
      <c r="D424" s="170"/>
      <c r="E424" s="170"/>
      <c r="F424" s="170"/>
      <c r="G424" s="170"/>
      <c r="H424" s="170"/>
      <c r="I424" s="173"/>
      <c r="J424" s="194"/>
      <c r="K424" s="172"/>
      <c r="L424" s="173"/>
    </row>
    <row r="425" ht="14.25" hidden="1">
      <c r="A425" s="194"/>
      <c r="B425" s="123"/>
      <c r="C425" s="170" t="s">
        <v>231</v>
      </c>
      <c r="D425" s="170"/>
      <c r="E425" s="170"/>
      <c r="F425" s="170"/>
      <c r="G425" s="170"/>
      <c r="H425" s="170"/>
      <c r="I425" s="173"/>
      <c r="J425" s="194"/>
      <c r="K425" s="172"/>
      <c r="L425" s="173">
        <f>SUMIF(CD52:CD408, 4, AT52:AT408)</f>
        <v>0</v>
      </c>
    </row>
    <row r="426" ht="14.25" hidden="1">
      <c r="A426" s="194"/>
      <c r="B426" s="123"/>
      <c r="C426" s="170" t="s">
        <v>232</v>
      </c>
      <c r="D426" s="170"/>
      <c r="E426" s="170"/>
      <c r="F426" s="170"/>
      <c r="G426" s="170"/>
      <c r="H426" s="170"/>
      <c r="I426" s="173"/>
      <c r="J426" s="194"/>
      <c r="K426" s="172"/>
      <c r="L426" s="173">
        <f>SUMIF(CD52:CD408, 4, AV52:AV408)</f>
        <v>0</v>
      </c>
    </row>
    <row r="427" ht="14.25" hidden="1">
      <c r="A427" s="194"/>
      <c r="B427" s="123"/>
      <c r="C427" s="170" t="s">
        <v>233</v>
      </c>
      <c r="D427" s="170"/>
      <c r="E427" s="170"/>
      <c r="F427" s="170"/>
      <c r="G427" s="170"/>
      <c r="H427" s="170"/>
      <c r="I427" s="173"/>
      <c r="J427" s="194"/>
      <c r="K427" s="172"/>
      <c r="L427" s="173">
        <f>L429+L430</f>
        <v>0</v>
      </c>
    </row>
    <row r="428" ht="14.25" hidden="1">
      <c r="A428" s="194"/>
      <c r="B428" s="123"/>
      <c r="C428" s="195" t="s">
        <v>229</v>
      </c>
      <c r="D428" s="170"/>
      <c r="E428" s="170"/>
      <c r="F428" s="170"/>
      <c r="G428" s="170"/>
      <c r="H428" s="170"/>
      <c r="I428" s="173"/>
      <c r="J428" s="194"/>
      <c r="K428" s="172"/>
      <c r="L428" s="173"/>
    </row>
    <row r="429" ht="14.25" hidden="1">
      <c r="A429" s="194"/>
      <c r="B429" s="123"/>
      <c r="C429" s="170" t="s">
        <v>234</v>
      </c>
      <c r="D429" s="170"/>
      <c r="E429" s="170"/>
      <c r="F429" s="170"/>
      <c r="G429" s="170"/>
      <c r="H429" s="170"/>
      <c r="I429" s="173"/>
      <c r="J429" s="194"/>
      <c r="K429" s="172"/>
      <c r="L429" s="173">
        <f>SUMIF(CD52:CD408, 4, AW52:AW408)-SUMIF(CD52:CD408, 4, BK52:BK408)</f>
        <v>0</v>
      </c>
    </row>
    <row r="430" ht="14.25" hidden="1">
      <c r="A430" s="194"/>
      <c r="B430" s="123"/>
      <c r="C430" s="170" t="s">
        <v>235</v>
      </c>
      <c r="D430" s="170"/>
      <c r="E430" s="170"/>
      <c r="F430" s="170"/>
      <c r="G430" s="170"/>
      <c r="H430" s="170"/>
      <c r="I430" s="173"/>
      <c r="J430" s="194"/>
      <c r="K430" s="172"/>
      <c r="L430" s="173">
        <f>SUMIF(CD52:CD408, 4, BC52:BC408)</f>
        <v>0</v>
      </c>
    </row>
    <row r="431" ht="14.25" hidden="1">
      <c r="A431" s="194"/>
      <c r="B431" s="123"/>
      <c r="C431" s="170" t="s">
        <v>236</v>
      </c>
      <c r="D431" s="170"/>
      <c r="E431" s="170"/>
      <c r="F431" s="170"/>
      <c r="G431" s="170"/>
      <c r="H431" s="170"/>
      <c r="I431" s="173"/>
      <c r="J431" s="194"/>
      <c r="K431" s="172"/>
      <c r="L431" s="173">
        <f>SUMIF(CD52:CD408, 4, BB52:BB408)</f>
        <v>0</v>
      </c>
    </row>
    <row r="432" ht="14.25" hidden="1">
      <c r="A432" s="194"/>
      <c r="B432" s="123"/>
      <c r="C432" s="170" t="s">
        <v>255</v>
      </c>
      <c r="D432" s="170"/>
      <c r="E432" s="170"/>
      <c r="F432" s="170"/>
      <c r="G432" s="170"/>
      <c r="H432" s="170"/>
      <c r="I432" s="173"/>
      <c r="J432" s="194"/>
      <c r="K432" s="172"/>
      <c r="L432" s="173">
        <f>SUMIF(CD52:CD408, 4, AR52:AR408)+SUMIF(CD52:CD408, 4, AT52:AT408)+SUMIF(CD52:CD408, 4, AV52:AV408)</f>
        <v>0</v>
      </c>
    </row>
    <row r="433" ht="14.25" hidden="1">
      <c r="A433" s="194"/>
      <c r="B433" s="123"/>
      <c r="C433" s="170" t="s">
        <v>256</v>
      </c>
      <c r="D433" s="170"/>
      <c r="E433" s="170"/>
      <c r="F433" s="170"/>
      <c r="G433" s="170"/>
      <c r="H433" s="170"/>
      <c r="I433" s="173"/>
      <c r="J433" s="194"/>
      <c r="K433" s="172"/>
      <c r="L433" s="173">
        <f>SUMIF(CD52:CD408, 4, AZ52:AZ408)</f>
        <v>0</v>
      </c>
    </row>
    <row r="434" ht="14.25" hidden="1">
      <c r="A434" s="194"/>
      <c r="B434" s="123"/>
      <c r="C434" s="170" t="s">
        <v>257</v>
      </c>
      <c r="D434" s="170"/>
      <c r="E434" s="170"/>
      <c r="F434" s="170"/>
      <c r="G434" s="170"/>
      <c r="H434" s="170"/>
      <c r="I434" s="173"/>
      <c r="J434" s="194"/>
      <c r="K434" s="172"/>
      <c r="L434" s="173">
        <f>SUMIF(CD52:CD408, 4, BA52:BA408)</f>
        <v>0</v>
      </c>
    </row>
    <row r="436" ht="14.25">
      <c r="A436" s="191"/>
      <c r="B436" s="192"/>
      <c r="C436" s="187" t="s">
        <v>265</v>
      </c>
      <c r="D436" s="187"/>
      <c r="E436" s="187"/>
      <c r="F436" s="187"/>
      <c r="G436" s="187"/>
      <c r="H436" s="187"/>
      <c r="I436" s="181"/>
      <c r="J436" s="191"/>
      <c r="K436" s="193"/>
      <c r="L436" s="181">
        <f>L365+L385+L405+L410</f>
        <v>12448351.629999999</v>
      </c>
    </row>
    <row r="437" ht="14.25">
      <c r="A437" s="194"/>
      <c r="B437" s="123"/>
      <c r="C437" s="195" t="s">
        <v>226</v>
      </c>
      <c r="D437" s="170"/>
      <c r="E437" s="170"/>
      <c r="F437" s="170"/>
      <c r="G437" s="170"/>
      <c r="H437" s="170"/>
      <c r="I437" s="173"/>
      <c r="J437" s="194"/>
      <c r="K437" s="172"/>
      <c r="L437" s="173"/>
    </row>
    <row r="438" ht="14.25">
      <c r="A438" s="194"/>
      <c r="B438" s="123"/>
      <c r="C438" s="170" t="s">
        <v>253</v>
      </c>
      <c r="D438" s="170"/>
      <c r="E438" s="170"/>
      <c r="F438" s="170"/>
      <c r="G438" s="170"/>
      <c r="H438" s="170"/>
      <c r="I438" s="173"/>
      <c r="J438" s="194"/>
      <c r="K438" s="172"/>
      <c r="L438" s="173">
        <f>L440+L441+L447+L451</f>
        <v>190612.6499999997</v>
      </c>
    </row>
    <row r="439" ht="14.25">
      <c r="A439" s="194"/>
      <c r="B439" s="123"/>
      <c r="C439" s="195" t="s">
        <v>226</v>
      </c>
      <c r="D439" s="170"/>
      <c r="E439" s="170"/>
      <c r="F439" s="170"/>
      <c r="G439" s="170"/>
      <c r="H439" s="170"/>
      <c r="I439" s="173"/>
      <c r="J439" s="194"/>
      <c r="K439" s="172"/>
      <c r="L439" s="173"/>
    </row>
    <row r="440" ht="14.25">
      <c r="A440" s="194"/>
      <c r="B440" s="123"/>
      <c r="C440" s="170" t="s">
        <v>254</v>
      </c>
      <c r="D440" s="170"/>
      <c r="E440" s="170"/>
      <c r="F440" s="170"/>
      <c r="G440" s="170"/>
      <c r="H440" s="170"/>
      <c r="I440" s="173"/>
      <c r="J440" s="194"/>
      <c r="K440" s="172"/>
      <c r="L440" s="173">
        <f>SUM(AR52:AR434)</f>
        <v>54018.830000000002</v>
      </c>
    </row>
    <row r="441" ht="14.25" hidden="1">
      <c r="A441" s="194"/>
      <c r="B441" s="123"/>
      <c r="C441" s="170" t="s">
        <v>228</v>
      </c>
      <c r="D441" s="170"/>
      <c r="E441" s="170"/>
      <c r="F441" s="170"/>
      <c r="G441" s="170"/>
      <c r="H441" s="170"/>
      <c r="I441" s="173"/>
      <c r="J441" s="194"/>
      <c r="K441" s="172"/>
      <c r="L441" s="173">
        <f>L443+L446+L445</f>
        <v>38370.139999999999</v>
      </c>
    </row>
    <row r="442" ht="14.25" hidden="1">
      <c r="A442" s="194"/>
      <c r="B442" s="123"/>
      <c r="C442" s="195" t="s">
        <v>229</v>
      </c>
      <c r="D442" s="170"/>
      <c r="E442" s="170"/>
      <c r="F442" s="170"/>
      <c r="G442" s="170"/>
      <c r="H442" s="170"/>
      <c r="I442" s="173"/>
      <c r="J442" s="194"/>
      <c r="K442" s="172"/>
      <c r="L442" s="173"/>
    </row>
    <row r="443" ht="14.25">
      <c r="A443" s="194"/>
      <c r="B443" s="123"/>
      <c r="C443" s="170" t="s">
        <v>228</v>
      </c>
      <c r="D443" s="170"/>
      <c r="E443" s="170"/>
      <c r="F443" s="170"/>
      <c r="G443" s="170"/>
      <c r="H443" s="170"/>
      <c r="I443" s="173"/>
      <c r="J443" s="194"/>
      <c r="K443" s="172"/>
      <c r="L443" s="173">
        <f>SUM(AO52:AO434)</f>
        <v>26521.119999999995</v>
      </c>
    </row>
    <row r="444" ht="14.25" hidden="1">
      <c r="A444" s="194"/>
      <c r="B444" s="123"/>
      <c r="C444" s="195" t="s">
        <v>230</v>
      </c>
      <c r="D444" s="170"/>
      <c r="E444" s="170"/>
      <c r="F444" s="170"/>
      <c r="G444" s="170"/>
      <c r="H444" s="170"/>
      <c r="I444" s="173"/>
      <c r="J444" s="194"/>
      <c r="K444" s="172"/>
      <c r="L444" s="173"/>
    </row>
    <row r="445" ht="14.25">
      <c r="A445" s="194"/>
      <c r="B445" s="123"/>
      <c r="C445" s="170" t="s">
        <v>231</v>
      </c>
      <c r="D445" s="170"/>
      <c r="E445" s="170"/>
      <c r="F445" s="170"/>
      <c r="G445" s="170"/>
      <c r="H445" s="170"/>
      <c r="I445" s="173"/>
      <c r="J445" s="194"/>
      <c r="K445" s="172"/>
      <c r="L445" s="173">
        <f>SUM(AT52:AT434)</f>
        <v>11849.02</v>
      </c>
    </row>
    <row r="446" ht="14.25" hidden="1">
      <c r="A446" s="194"/>
      <c r="B446" s="123"/>
      <c r="C446" s="170" t="s">
        <v>232</v>
      </c>
      <c r="D446" s="170"/>
      <c r="E446" s="170"/>
      <c r="F446" s="170"/>
      <c r="G446" s="170"/>
      <c r="H446" s="170"/>
      <c r="I446" s="173"/>
      <c r="J446" s="194"/>
      <c r="K446" s="172"/>
      <c r="L446" s="173">
        <f>SUM(AV52:AV434)</f>
        <v>0</v>
      </c>
    </row>
    <row r="447" ht="14.25">
      <c r="A447" s="194"/>
      <c r="B447" s="123"/>
      <c r="C447" s="170" t="s">
        <v>233</v>
      </c>
      <c r="D447" s="170"/>
      <c r="E447" s="170"/>
      <c r="F447" s="170"/>
      <c r="G447" s="170"/>
      <c r="H447" s="170"/>
      <c r="I447" s="173"/>
      <c r="J447" s="194"/>
      <c r="K447" s="172"/>
      <c r="L447" s="173">
        <f>L449+L450</f>
        <v>98223.679999999702</v>
      </c>
    </row>
    <row r="448" ht="14.25">
      <c r="A448" s="194"/>
      <c r="B448" s="123"/>
      <c r="C448" s="195" t="s">
        <v>229</v>
      </c>
      <c r="D448" s="170"/>
      <c r="E448" s="170"/>
      <c r="F448" s="170"/>
      <c r="G448" s="170"/>
      <c r="H448" s="170"/>
      <c r="I448" s="173"/>
      <c r="J448" s="194"/>
      <c r="K448" s="172"/>
      <c r="L448" s="173"/>
    </row>
    <row r="449" ht="14.25">
      <c r="A449" s="194"/>
      <c r="B449" s="123"/>
      <c r="C449" s="170" t="s">
        <v>234</v>
      </c>
      <c r="D449" s="170"/>
      <c r="E449" s="170"/>
      <c r="F449" s="170"/>
      <c r="G449" s="170"/>
      <c r="H449" s="170"/>
      <c r="I449" s="173"/>
      <c r="J449" s="194"/>
      <c r="K449" s="172"/>
      <c r="L449" s="173">
        <f>SUM(AW52:AW434)-SUM(BK52:BK434)</f>
        <v>98223.679999999702</v>
      </c>
    </row>
    <row r="450" ht="14.25" hidden="1">
      <c r="A450" s="194"/>
      <c r="B450" s="123"/>
      <c r="C450" s="170" t="s">
        <v>235</v>
      </c>
      <c r="D450" s="170"/>
      <c r="E450" s="170"/>
      <c r="F450" s="170"/>
      <c r="G450" s="170"/>
      <c r="H450" s="170"/>
      <c r="I450" s="173"/>
      <c r="J450" s="194"/>
      <c r="K450" s="172"/>
      <c r="L450" s="173">
        <f>SUM(BC52:BC434)</f>
        <v>0</v>
      </c>
    </row>
    <row r="451" ht="14.25" hidden="1">
      <c r="A451" s="194"/>
      <c r="B451" s="123"/>
      <c r="C451" s="170" t="s">
        <v>236</v>
      </c>
      <c r="D451" s="170"/>
      <c r="E451" s="170"/>
      <c r="F451" s="170"/>
      <c r="G451" s="170"/>
      <c r="H451" s="170"/>
      <c r="I451" s="173"/>
      <c r="J451" s="194"/>
      <c r="K451" s="172"/>
      <c r="L451" s="173">
        <f>SUM(BB52:BB434)</f>
        <v>0</v>
      </c>
    </row>
    <row r="452" ht="14.25">
      <c r="A452" s="194"/>
      <c r="B452" s="123"/>
      <c r="C452" s="170" t="s">
        <v>237</v>
      </c>
      <c r="D452" s="170"/>
      <c r="E452" s="170"/>
      <c r="F452" s="170"/>
      <c r="G452" s="170"/>
      <c r="H452" s="170"/>
      <c r="I452" s="173"/>
      <c r="J452" s="194"/>
      <c r="K452" s="172"/>
      <c r="L452" s="173">
        <f>SUM(AR52:AR434)+SUM(AT52:AT434)+SUM(AV52:AV434)</f>
        <v>65867.850000000006</v>
      </c>
    </row>
    <row r="453" ht="14.25">
      <c r="A453" s="194"/>
      <c r="B453" s="123"/>
      <c r="C453" s="170" t="s">
        <v>238</v>
      </c>
      <c r="D453" s="170"/>
      <c r="E453" s="170"/>
      <c r="F453" s="170"/>
      <c r="G453" s="170"/>
      <c r="H453" s="170"/>
      <c r="I453" s="173"/>
      <c r="J453" s="194"/>
      <c r="K453" s="172"/>
      <c r="L453" s="173">
        <f>SUM(AZ52:AZ434)</f>
        <v>66548.389999999999</v>
      </c>
    </row>
    <row r="454" ht="14.25">
      <c r="A454" s="194"/>
      <c r="B454" s="123"/>
      <c r="C454" s="170" t="s">
        <v>239</v>
      </c>
      <c r="D454" s="170"/>
      <c r="E454" s="170"/>
      <c r="F454" s="170"/>
      <c r="G454" s="170"/>
      <c r="H454" s="170"/>
      <c r="I454" s="173"/>
      <c r="J454" s="194"/>
      <c r="K454" s="172"/>
      <c r="L454" s="173">
        <f>SUM(BA52:BA434)</f>
        <v>37272.989999999998</v>
      </c>
    </row>
    <row r="455" ht="14.25">
      <c r="A455" s="194"/>
      <c r="B455" s="123"/>
      <c r="C455" s="170" t="s">
        <v>266</v>
      </c>
      <c r="D455" s="170"/>
      <c r="E455" s="170"/>
      <c r="F455" s="170"/>
      <c r="G455" s="170"/>
      <c r="H455" s="170"/>
      <c r="I455" s="173"/>
      <c r="J455" s="194"/>
      <c r="K455" s="172"/>
      <c r="L455" s="173">
        <f>L457+L458</f>
        <v>12153917.6</v>
      </c>
    </row>
    <row r="456" ht="14.25">
      <c r="A456" s="194"/>
      <c r="B456" s="123"/>
      <c r="C456" s="195" t="s">
        <v>226</v>
      </c>
      <c r="D456" s="170"/>
      <c r="E456" s="170"/>
      <c r="F456" s="170"/>
      <c r="G456" s="170"/>
      <c r="H456" s="170"/>
      <c r="I456" s="173"/>
      <c r="J456" s="194"/>
      <c r="K456" s="172"/>
      <c r="L456" s="173"/>
    </row>
    <row r="457" ht="14.25">
      <c r="A457" s="194"/>
      <c r="B457" s="123"/>
      <c r="C457" s="170" t="s">
        <v>241</v>
      </c>
      <c r="D457" s="170"/>
      <c r="E457" s="170"/>
      <c r="F457" s="170"/>
      <c r="G457" s="170"/>
      <c r="H457" s="170"/>
      <c r="I457" s="173"/>
      <c r="J457" s="194"/>
      <c r="K457" s="172"/>
      <c r="L457" s="173">
        <f>SUM(BK52:BK434)</f>
        <v>12153917.6</v>
      </c>
    </row>
    <row r="458" ht="14.25" hidden="1">
      <c r="A458" s="194"/>
      <c r="B458" s="123"/>
      <c r="C458" s="170" t="s">
        <v>242</v>
      </c>
      <c r="D458" s="170"/>
      <c r="E458" s="170"/>
      <c r="F458" s="170"/>
      <c r="G458" s="170"/>
      <c r="H458" s="170"/>
      <c r="I458" s="173"/>
      <c r="J458" s="194"/>
      <c r="K458" s="172"/>
      <c r="L458" s="173">
        <f>SUM(BD52:BD434)</f>
        <v>0</v>
      </c>
    </row>
    <row r="459" ht="14.25" hidden="1">
      <c r="A459" s="194"/>
      <c r="B459" s="123"/>
      <c r="C459" s="170" t="s">
        <v>267</v>
      </c>
      <c r="D459" s="170"/>
      <c r="E459" s="170"/>
      <c r="F459" s="170"/>
      <c r="G459" s="170"/>
      <c r="H459" s="170"/>
      <c r="I459" s="173"/>
      <c r="J459" s="194"/>
      <c r="K459" s="172"/>
      <c r="L459" s="173">
        <f>L410</f>
        <v>0</v>
      </c>
    </row>
    <row r="460" ht="14.25">
      <c r="A460" s="194"/>
      <c r="B460" s="123"/>
      <c r="C460" s="187" t="s">
        <v>246</v>
      </c>
      <c r="D460" s="170"/>
      <c r="E460" s="170"/>
      <c r="F460" s="170"/>
      <c r="G460" s="170"/>
      <c r="H460" s="170"/>
      <c r="I460" s="173"/>
      <c r="J460" s="194"/>
      <c r="K460" s="172"/>
      <c r="L460" s="173"/>
    </row>
    <row r="461" ht="14.25">
      <c r="A461" s="194"/>
      <c r="B461" s="123"/>
      <c r="C461" s="170" t="s">
        <v>247</v>
      </c>
      <c r="D461" s="170"/>
      <c r="E461" s="170"/>
      <c r="F461" s="170"/>
      <c r="G461" s="170"/>
      <c r="H461" s="170"/>
      <c r="I461" s="173"/>
      <c r="J461" s="194"/>
      <c r="K461" s="172"/>
      <c r="L461" s="173">
        <f>SUM(AX52:AX434)</f>
        <v>66103.720000000001</v>
      </c>
    </row>
    <row r="462" ht="14.25">
      <c r="A462" s="194"/>
      <c r="B462" s="123"/>
      <c r="C462" s="170" t="s">
        <v>248</v>
      </c>
      <c r="D462" s="170"/>
      <c r="E462" s="170"/>
      <c r="F462" s="170"/>
      <c r="G462" s="170"/>
      <c r="H462" s="170"/>
      <c r="I462" s="173"/>
      <c r="J462" s="194"/>
      <c r="K462" s="172"/>
      <c r="L462" s="173">
        <f>SUM(AY52:AY434)</f>
        <v>12153917.6</v>
      </c>
    </row>
    <row r="463" ht="14.25">
      <c r="A463" s="194"/>
      <c r="B463" s="123"/>
      <c r="C463" s="170" t="s">
        <v>249</v>
      </c>
      <c r="D463" s="170"/>
      <c r="E463" s="170"/>
      <c r="F463" s="174"/>
      <c r="G463" s="180">
        <f>Source!F1263</f>
        <v>109.30243139999999</v>
      </c>
      <c r="H463" s="194"/>
      <c r="I463" s="194"/>
      <c r="J463" s="194"/>
      <c r="K463" s="194"/>
      <c r="L463" s="194"/>
    </row>
    <row r="464" ht="14.25">
      <c r="A464" s="194"/>
      <c r="B464" s="123"/>
      <c r="C464" s="170" t="s">
        <v>250</v>
      </c>
      <c r="D464" s="170"/>
      <c r="E464" s="170"/>
      <c r="F464" s="174"/>
      <c r="G464" s="180">
        <f>Source!F1264</f>
        <v>18.884428700000001</v>
      </c>
      <c r="H464" s="194"/>
      <c r="I464" s="194"/>
      <c r="J464" s="194"/>
      <c r="K464" s="194"/>
      <c r="L464" s="194"/>
    </row>
    <row r="468" ht="14.25" customHeight="1">
      <c r="A468" s="200"/>
      <c r="B468" s="201" t="s">
        <v>268</v>
      </c>
      <c r="C468" s="202" t="str">
        <f>IF(Source!AC12&lt;&gt;"", Source!AC12," ")</f>
        <v xml:space="preserve">инженер сметчик ООО "Энком"</v>
      </c>
      <c r="D468" s="152"/>
      <c r="E468" s="152"/>
      <c r="F468" s="152"/>
      <c r="G468" s="152"/>
      <c r="H468" s="203" t="str">
        <f>IF(Source!AB12&lt;&gt;"", Source!AB12," ")</f>
        <v xml:space="preserve">Астахов А.И.</v>
      </c>
      <c r="I468" s="204"/>
      <c r="J468" s="204"/>
      <c r="K468" s="205"/>
      <c r="L468" s="205"/>
    </row>
    <row r="469" ht="14.25" customHeight="1">
      <c r="A469" s="200"/>
      <c r="B469" s="206"/>
      <c r="C469" s="207" t="s">
        <v>269</v>
      </c>
      <c r="D469" s="207"/>
      <c r="E469" s="207"/>
      <c r="F469" s="207"/>
      <c r="G469" s="207"/>
      <c r="H469" s="204"/>
      <c r="I469" s="204"/>
      <c r="J469" s="204"/>
      <c r="K469" s="205"/>
      <c r="L469" s="205"/>
    </row>
    <row r="470" ht="14.25" customHeight="1">
      <c r="A470" s="200"/>
      <c r="B470" s="206"/>
      <c r="C470" s="131"/>
      <c r="D470" s="131"/>
      <c r="E470" s="131"/>
      <c r="F470" s="131"/>
      <c r="G470" s="131"/>
      <c r="H470" s="204"/>
      <c r="I470" s="204"/>
      <c r="J470" s="204"/>
      <c r="K470" s="205"/>
      <c r="L470" s="205"/>
    </row>
    <row r="471" ht="14.25" customHeight="1">
      <c r="A471" s="200"/>
      <c r="B471" s="201" t="s">
        <v>270</v>
      </c>
      <c r="C471" s="202" t="str">
        <f>IF(Source!AE12&lt;&gt;"", Source!AE12," ")</f>
        <v xml:space="preserve">Начальник сметного отдела ООО "Энком"</v>
      </c>
      <c r="D471" s="152"/>
      <c r="E471" s="152"/>
      <c r="F471" s="152"/>
      <c r="G471" s="152"/>
      <c r="H471" s="203" t="str">
        <f>IF(Source!AD12&lt;&gt;"", Source!AD12," ")</f>
        <v xml:space="preserve">Стрекоза О.В.</v>
      </c>
      <c r="I471" s="204"/>
      <c r="J471" s="204"/>
      <c r="K471" s="205"/>
      <c r="L471" s="205"/>
    </row>
    <row r="472" ht="14.25" customHeight="1">
      <c r="A472" s="131"/>
      <c r="B472" s="131"/>
      <c r="C472" s="207" t="s">
        <v>269</v>
      </c>
      <c r="D472" s="207"/>
      <c r="E472" s="207"/>
      <c r="F472" s="207"/>
      <c r="G472" s="207"/>
      <c r="H472" s="204"/>
      <c r="I472" s="204"/>
      <c r="J472" s="204"/>
      <c r="K472" s="205"/>
      <c r="L472" s="205"/>
    </row>
  </sheetData>
  <mergeCells count="279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73:H73"/>
    <mergeCell ref="I73:J73"/>
    <mergeCell ref="K73:L73"/>
    <mergeCell ref="C75:H75"/>
    <mergeCell ref="I75:J75"/>
    <mergeCell ref="K75:L75"/>
    <mergeCell ref="C99:H99"/>
    <mergeCell ref="I99:J99"/>
    <mergeCell ref="K99:L99"/>
    <mergeCell ref="C101:H101"/>
    <mergeCell ref="I101:J101"/>
    <mergeCell ref="K101:L101"/>
    <mergeCell ref="C132:H132"/>
    <mergeCell ref="I132:J132"/>
    <mergeCell ref="K132:L132"/>
    <mergeCell ref="C134:H134"/>
    <mergeCell ref="I134:J134"/>
    <mergeCell ref="K134:L134"/>
    <mergeCell ref="C151:H151"/>
    <mergeCell ref="I151:J151"/>
    <mergeCell ref="K151:L151"/>
    <mergeCell ref="C185:H185"/>
    <mergeCell ref="I185:J185"/>
    <mergeCell ref="K185:L185"/>
    <mergeCell ref="C195:H195"/>
    <mergeCell ref="I195:J195"/>
    <mergeCell ref="K195:L195"/>
    <mergeCell ref="C197:H197"/>
    <mergeCell ref="I197:J197"/>
    <mergeCell ref="K197:L197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F227"/>
    <mergeCell ref="C228:F228"/>
    <mergeCell ref="A231:L231"/>
    <mergeCell ref="C240:H240"/>
    <mergeCell ref="I240:J240"/>
    <mergeCell ref="K240:L240"/>
    <mergeCell ref="C260:H260"/>
    <mergeCell ref="I260:J260"/>
    <mergeCell ref="K260:L260"/>
    <mergeCell ref="C262:H262"/>
    <mergeCell ref="I262:J262"/>
    <mergeCell ref="K262:L262"/>
    <mergeCell ref="C282:H282"/>
    <mergeCell ref="I282:J282"/>
    <mergeCell ref="K282:L282"/>
    <mergeCell ref="C284:H284"/>
    <mergeCell ref="I284:J284"/>
    <mergeCell ref="K284:L284"/>
    <mergeCell ref="C293:H293"/>
    <mergeCell ref="I293:J293"/>
    <mergeCell ref="K293:L293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F323"/>
    <mergeCell ref="C324:F324"/>
    <mergeCell ref="A327:L327"/>
    <mergeCell ref="C329:H329"/>
    <mergeCell ref="I329:J329"/>
    <mergeCell ref="K329:L329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H355"/>
    <mergeCell ref="C356:H356"/>
    <mergeCell ref="C357:H357"/>
    <mergeCell ref="C358:H358"/>
    <mergeCell ref="C359:F359"/>
    <mergeCell ref="C360:F360"/>
    <mergeCell ref="C363:H363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2:H382"/>
    <mergeCell ref="C383:H383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5:H405"/>
    <mergeCell ref="C406:H406"/>
    <mergeCell ref="C407:H407"/>
    <mergeCell ref="C408:H408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58:H458"/>
    <mergeCell ref="C459:H459"/>
    <mergeCell ref="C460:H460"/>
    <mergeCell ref="C461:H461"/>
    <mergeCell ref="C462:H462"/>
    <mergeCell ref="C463:F463"/>
    <mergeCell ref="C464:F464"/>
    <mergeCell ref="C469:G469"/>
    <mergeCell ref="C472:G472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6" zoomScale="100" workbookViewId="0">
      <selection activeCell="A507" activeCellId="0" sqref="A507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Source!L1271, " ",Source!CM1271)</f>
        <v xml:space="preserve">ЛОКАЛЬНАЯ СМЕТА № 09-01-01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IF(Source!G1271&lt;&gt;"Новая локальная смета", Source!G1271, "")</f>
        <v xml:space="preserve">Программа измерений и испытаний первичного (силового) оборудования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306.40000000000003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ROUND(SUM(AR52:AR644)/1000, 2)</f>
        <v>145.91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ROUND(SUM(AT52:AT644)/1000, 2)</f>
        <v>0</v>
      </c>
      <c r="L40" s="137" t="s">
        <v>159</v>
      </c>
    </row>
    <row r="41" ht="14.25" customHeight="1">
      <c r="A41" s="131"/>
      <c r="B41" s="143" t="s">
        <v>163</v>
      </c>
      <c r="C41" s="145">
        <f>ROUND((Source!F1658)/1000, 2)</f>
        <v>0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Source!F1663</f>
        <v>227.80319999999998</v>
      </c>
      <c r="L41" s="137" t="s">
        <v>165</v>
      </c>
    </row>
    <row r="42" ht="14.25" customHeight="1">
      <c r="A42" s="131"/>
      <c r="B42" s="143" t="s">
        <v>166</v>
      </c>
      <c r="C42" s="145">
        <f>ROUND((Source!F1659)/1000,2)</f>
        <v>0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Source!F1664</f>
        <v>0</v>
      </c>
      <c r="L42" s="137" t="s">
        <v>165</v>
      </c>
    </row>
    <row r="43" ht="14.25" customHeight="1">
      <c r="A43" s="131"/>
      <c r="B43" s="143" t="s">
        <v>168</v>
      </c>
      <c r="C43" s="145">
        <f>ROUND((Source!F1650)/1000,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ROUND((Source!F1660)/1000, 2)</f>
        <v>306.40000000000003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708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28.5">
      <c r="A54" s="169" t="s">
        <v>183</v>
      </c>
      <c r="B54" s="170" t="s">
        <v>709</v>
      </c>
      <c r="C54" s="170" t="str">
        <f>Source!G1279</f>
        <v xml:space="preserve">Выключатель: нагрузки напряжением до 11 кВ</v>
      </c>
      <c r="D54" s="171" t="str">
        <f>Source!H1279</f>
        <v>ШТ</v>
      </c>
      <c r="E54" s="172">
        <f>Source!K1279</f>
        <v>5</v>
      </c>
      <c r="F54" s="172"/>
      <c r="G54" s="172">
        <f>Source!I1279</f>
        <v>5</v>
      </c>
      <c r="H54" s="173"/>
      <c r="I54" s="174"/>
      <c r="J54" s="173"/>
      <c r="K54" s="174"/>
      <c r="L54" s="173"/>
    </row>
    <row r="55" ht="14.25">
      <c r="A55" s="179"/>
      <c r="B55" s="172">
        <v>1</v>
      </c>
      <c r="C55" s="179" t="s">
        <v>190</v>
      </c>
      <c r="D55" s="171" t="s">
        <v>165</v>
      </c>
      <c r="E55" s="180"/>
      <c r="F55" s="172"/>
      <c r="G55" s="172">
        <f>Source!U1279</f>
        <v>40.5</v>
      </c>
      <c r="H55" s="172"/>
      <c r="I55" s="172"/>
      <c r="J55" s="172"/>
      <c r="K55" s="172"/>
      <c r="L55" s="181">
        <f>SUM(L56:L58)-SUMIF(CE56:CE58, 1, L56:L58)</f>
        <v>26858.459999999999</v>
      </c>
    </row>
    <row r="56" ht="14.25">
      <c r="A56" s="170"/>
      <c r="B56" s="170" t="s">
        <v>310</v>
      </c>
      <c r="C56" s="170" t="s">
        <v>311</v>
      </c>
      <c r="D56" s="171" t="s">
        <v>309</v>
      </c>
      <c r="E56" s="172">
        <v>1.6200000000000001</v>
      </c>
      <c r="F56" s="172"/>
      <c r="G56" s="172">
        <f>SmtRes!CX570</f>
        <v>8.0999999999999996</v>
      </c>
      <c r="H56" s="173"/>
      <c r="I56" s="174"/>
      <c r="J56" s="173">
        <f>SmtRes!CZ570</f>
        <v>522.73000000000002</v>
      </c>
      <c r="K56" s="174"/>
      <c r="L56" s="173">
        <f>SmtRes!DI570</f>
        <v>4234.1099999999997</v>
      </c>
    </row>
    <row r="57" ht="14.25">
      <c r="A57" s="170"/>
      <c r="B57" s="170" t="s">
        <v>710</v>
      </c>
      <c r="C57" s="170" t="s">
        <v>711</v>
      </c>
      <c r="D57" s="171" t="s">
        <v>309</v>
      </c>
      <c r="E57" s="172">
        <v>1.6200000000000001</v>
      </c>
      <c r="F57" s="172"/>
      <c r="G57" s="172">
        <f>SmtRes!CX571</f>
        <v>8.0999999999999996</v>
      </c>
      <c r="H57" s="173"/>
      <c r="I57" s="174"/>
      <c r="J57" s="173">
        <f>SmtRes!CZ571</f>
        <v>499.32999999999998</v>
      </c>
      <c r="K57" s="174"/>
      <c r="L57" s="173">
        <f>SmtRes!DI571</f>
        <v>4044.5700000000002</v>
      </c>
    </row>
    <row r="58" ht="14.25">
      <c r="A58" s="170"/>
      <c r="B58" s="170" t="s">
        <v>712</v>
      </c>
      <c r="C58" s="182" t="s">
        <v>713</v>
      </c>
      <c r="D58" s="183" t="s">
        <v>309</v>
      </c>
      <c r="E58" s="184">
        <v>4.8600000000000003</v>
      </c>
      <c r="F58" s="184"/>
      <c r="G58" s="184">
        <f>SmtRes!CX572</f>
        <v>24.299999999999997</v>
      </c>
      <c r="H58" s="185"/>
      <c r="I58" s="186"/>
      <c r="J58" s="185">
        <f>SmtRes!CZ572</f>
        <v>764.60000000000002</v>
      </c>
      <c r="K58" s="186"/>
      <c r="L58" s="185">
        <f>SmtRes!DI572</f>
        <v>18579.779999999999</v>
      </c>
    </row>
    <row r="59" ht="14.25">
      <c r="A59" s="170"/>
      <c r="B59" s="170"/>
      <c r="C59" s="187" t="s">
        <v>215</v>
      </c>
      <c r="D59" s="171"/>
      <c r="E59" s="172"/>
      <c r="F59" s="172"/>
      <c r="G59" s="172"/>
      <c r="H59" s="173"/>
      <c r="I59" s="174"/>
      <c r="J59" s="173"/>
      <c r="K59" s="174"/>
      <c r="L59" s="173">
        <f>L55</f>
        <v>26858.459999999999</v>
      </c>
    </row>
    <row r="60" ht="14.25">
      <c r="A60" s="170"/>
      <c r="B60" s="170"/>
      <c r="C60" s="170" t="s">
        <v>217</v>
      </c>
      <c r="D60" s="171"/>
      <c r="E60" s="172"/>
      <c r="F60" s="172"/>
      <c r="G60" s="172"/>
      <c r="H60" s="173"/>
      <c r="I60" s="174"/>
      <c r="J60" s="173"/>
      <c r="K60" s="174"/>
      <c r="L60" s="173">
        <f>SUM(AR54:AR63)+SUM(AS54:AS63)+SUM(AT54:AT63)+SUM(AU54:AU63)+SUM(AV54:AV63)</f>
        <v>26858.459999999999</v>
      </c>
    </row>
    <row r="61" ht="14.25">
      <c r="A61" s="170"/>
      <c r="B61" s="170" t="s">
        <v>714</v>
      </c>
      <c r="C61" s="170" t="s">
        <v>715</v>
      </c>
      <c r="D61" s="171" t="s">
        <v>220</v>
      </c>
      <c r="E61" s="172">
        <f>Source!BZ1279</f>
        <v>74</v>
      </c>
      <c r="F61" s="172"/>
      <c r="G61" s="172">
        <f>Source!AT1279</f>
        <v>74</v>
      </c>
      <c r="H61" s="173"/>
      <c r="I61" s="174"/>
      <c r="J61" s="173"/>
      <c r="K61" s="174"/>
      <c r="L61" s="173">
        <f>SUM(AZ54:AZ63)</f>
        <v>19875.260000000002</v>
      </c>
    </row>
    <row r="62" ht="14.25">
      <c r="A62" s="182"/>
      <c r="B62" s="182" t="s">
        <v>716</v>
      </c>
      <c r="C62" s="182" t="s">
        <v>717</v>
      </c>
      <c r="D62" s="183" t="s">
        <v>220</v>
      </c>
      <c r="E62" s="184">
        <f>Source!CA1279</f>
        <v>36</v>
      </c>
      <c r="F62" s="184"/>
      <c r="G62" s="184">
        <f>Source!AU1279</f>
        <v>36</v>
      </c>
      <c r="H62" s="185"/>
      <c r="I62" s="186"/>
      <c r="J62" s="185"/>
      <c r="K62" s="186"/>
      <c r="L62" s="185">
        <f>SUM(BA54:BA63)</f>
        <v>9669.0500000000011</v>
      </c>
    </row>
    <row r="63" ht="14.25">
      <c r="C63" s="188" t="s">
        <v>223</v>
      </c>
      <c r="D63" s="188"/>
      <c r="E63" s="188"/>
      <c r="F63" s="188"/>
      <c r="G63" s="188"/>
      <c r="H63" s="188"/>
      <c r="I63" s="189">
        <f>IF(E54&lt;&gt;0,K63/E54, 0)</f>
        <v>11280.554</v>
      </c>
      <c r="J63" s="189"/>
      <c r="K63" s="189">
        <f>L55+L61+L62</f>
        <v>56402.770000000004</v>
      </c>
      <c r="L63" s="189"/>
      <c r="AD63">
        <f>ROUND((Source!AT1279/100)*((ROUND(SUMIF(SmtRes!AQ570:'SmtRes'!AQ572,"=1",SmtRes!AD570:'SmtRes'!AD572)*Source!I1279, 2)+ROUND(SUMIF(SmtRes!AQ570:'SmtRes'!AQ572,"=1",SmtRes!AC570:'SmtRes'!AC572)*Source!I1279, 2))), 2)</f>
        <v>6610.6400000000003</v>
      </c>
      <c r="AE63">
        <f>ROUND((Source!AU1279/100)*((ROUND(SUMIF(SmtRes!AQ570:'SmtRes'!AQ572,"=1",SmtRes!AD570:'SmtRes'!AD572)*Source!I1279, 2)+ROUND(SUMIF(SmtRes!AQ570:'SmtRes'!AQ572,"=1",SmtRes!AC570:'SmtRes'!AC572)*Source!I1279, 2))), 2)</f>
        <v>3215.9900000000002</v>
      </c>
      <c r="AN63" s="190">
        <f>L55+L61+L62</f>
        <v>56402.770000000004</v>
      </c>
      <c r="AO63">
        <f>0</f>
        <v>0</v>
      </c>
      <c r="AQ63" t="s">
        <v>224</v>
      </c>
      <c r="AR63" s="190">
        <f>L55</f>
        <v>26858.459999999999</v>
      </c>
      <c r="AT63">
        <f>0</f>
        <v>0</v>
      </c>
      <c r="AV63" t="s">
        <v>224</v>
      </c>
      <c r="AW63">
        <f>0</f>
        <v>0</v>
      </c>
      <c r="AZ63">
        <f>Source!X1279</f>
        <v>19875.260000000002</v>
      </c>
      <c r="BA63">
        <f>Source!Y1279</f>
        <v>9669.0500000000011</v>
      </c>
      <c r="BT63" s="190">
        <f>K63</f>
        <v>56402.770000000004</v>
      </c>
      <c r="BW63">
        <f>ROUND(K63*80/100, 2)</f>
        <v>45122.220000000001</v>
      </c>
      <c r="BX63" s="190">
        <f>K63-BW63</f>
        <v>11280.550000000003</v>
      </c>
      <c r="CB63">
        <f>Source!BM1279</f>
        <v>200001</v>
      </c>
      <c r="CC63" t="str">
        <f>Source!E1279</f>
        <v>1</v>
      </c>
      <c r="CD63">
        <v>4</v>
      </c>
    </row>
    <row r="64" ht="28.5">
      <c r="A64" s="169" t="s">
        <v>281</v>
      </c>
      <c r="B64" s="170" t="s">
        <v>718</v>
      </c>
      <c r="C64" s="170" t="str">
        <f>Source!G1280</f>
        <v xml:space="preserve">Испытание аппарата коммутационного напряжением: до 35 кВ</v>
      </c>
      <c r="D64" s="171" t="str">
        <f>Source!H1280</f>
        <v>испытание</v>
      </c>
      <c r="E64" s="172">
        <f>Source!K1280</f>
        <v>5</v>
      </c>
      <c r="F64" s="172"/>
      <c r="G64" s="172">
        <f>Source!I1280</f>
        <v>5</v>
      </c>
      <c r="H64" s="173"/>
      <c r="I64" s="174"/>
      <c r="J64" s="173"/>
      <c r="K64" s="174"/>
      <c r="L64" s="173"/>
    </row>
    <row r="65" ht="15">
      <c r="A65" s="179"/>
      <c r="B65" s="172">
        <v>1</v>
      </c>
      <c r="C65" s="179" t="s">
        <v>190</v>
      </c>
      <c r="D65" s="171" t="s">
        <v>165</v>
      </c>
      <c r="E65" s="180"/>
      <c r="F65" s="172"/>
      <c r="G65" s="172">
        <f>Source!U1280</f>
        <v>13.5</v>
      </c>
      <c r="H65" s="172"/>
      <c r="I65" s="172"/>
      <c r="J65" s="172"/>
      <c r="K65" s="172"/>
      <c r="L65" s="181">
        <f>SUM(L66:L67)-SUMIF(CE66:CE67, 1, L66:L67)</f>
        <v>8889.6399999999994</v>
      </c>
    </row>
    <row r="66" ht="14.25">
      <c r="A66" s="170"/>
      <c r="B66" s="170" t="s">
        <v>710</v>
      </c>
      <c r="C66" s="170" t="s">
        <v>711</v>
      </c>
      <c r="D66" s="171" t="s">
        <v>309</v>
      </c>
      <c r="E66" s="172">
        <v>1.0800000000000001</v>
      </c>
      <c r="F66" s="172"/>
      <c r="G66" s="172">
        <f>SmtRes!CX573</f>
        <v>5.3999999999999995</v>
      </c>
      <c r="H66" s="173"/>
      <c r="I66" s="174"/>
      <c r="J66" s="173">
        <f>SmtRes!CZ573</f>
        <v>499.32999999999998</v>
      </c>
      <c r="K66" s="174"/>
      <c r="L66" s="173">
        <f>SmtRes!DI573</f>
        <v>2696.3800000000001</v>
      </c>
    </row>
    <row r="67" ht="14.25">
      <c r="A67" s="170"/>
      <c r="B67" s="170" t="s">
        <v>712</v>
      </c>
      <c r="C67" s="182" t="s">
        <v>713</v>
      </c>
      <c r="D67" s="183" t="s">
        <v>309</v>
      </c>
      <c r="E67" s="184">
        <v>1.6200000000000001</v>
      </c>
      <c r="F67" s="184"/>
      <c r="G67" s="184">
        <f>SmtRes!CX574</f>
        <v>8.0999999999999996</v>
      </c>
      <c r="H67" s="185"/>
      <c r="I67" s="186"/>
      <c r="J67" s="185">
        <f>SmtRes!CZ574</f>
        <v>764.60000000000002</v>
      </c>
      <c r="K67" s="186"/>
      <c r="L67" s="185">
        <f>SmtRes!DI574</f>
        <v>6193.2600000000002</v>
      </c>
    </row>
    <row r="68" ht="15">
      <c r="A68" s="170"/>
      <c r="B68" s="170"/>
      <c r="C68" s="187" t="s">
        <v>215</v>
      </c>
      <c r="D68" s="171"/>
      <c r="E68" s="172"/>
      <c r="F68" s="172"/>
      <c r="G68" s="172"/>
      <c r="H68" s="173"/>
      <c r="I68" s="174"/>
      <c r="J68" s="173"/>
      <c r="K68" s="174"/>
      <c r="L68" s="173">
        <f>L65</f>
        <v>8889.6399999999994</v>
      </c>
    </row>
    <row r="69" ht="14.25">
      <c r="A69" s="170"/>
      <c r="B69" s="170"/>
      <c r="C69" s="170" t="s">
        <v>217</v>
      </c>
      <c r="D69" s="171"/>
      <c r="E69" s="172"/>
      <c r="F69" s="172"/>
      <c r="G69" s="172"/>
      <c r="H69" s="173"/>
      <c r="I69" s="174"/>
      <c r="J69" s="173"/>
      <c r="K69" s="174"/>
      <c r="L69" s="173">
        <f>SUM(AR64:AR72)+SUM(AS64:AS72)+SUM(AT64:AT72)+SUM(AU64:AU72)+SUM(AV64:AV72)</f>
        <v>8889.6399999999994</v>
      </c>
    </row>
    <row r="70" ht="14.25">
      <c r="A70" s="170"/>
      <c r="B70" s="170" t="s">
        <v>714</v>
      </c>
      <c r="C70" s="170" t="s">
        <v>715</v>
      </c>
      <c r="D70" s="171" t="s">
        <v>220</v>
      </c>
      <c r="E70" s="172">
        <f>Source!BZ1280</f>
        <v>74</v>
      </c>
      <c r="F70" s="172"/>
      <c r="G70" s="172">
        <f>Source!AT1280</f>
        <v>74</v>
      </c>
      <c r="H70" s="173"/>
      <c r="I70" s="174"/>
      <c r="J70" s="173"/>
      <c r="K70" s="174"/>
      <c r="L70" s="173">
        <f>SUM(AZ64:AZ72)</f>
        <v>6578.3299999999999</v>
      </c>
    </row>
    <row r="71" ht="14.25">
      <c r="A71" s="182"/>
      <c r="B71" s="182" t="s">
        <v>716</v>
      </c>
      <c r="C71" s="182" t="s">
        <v>717</v>
      </c>
      <c r="D71" s="183" t="s">
        <v>220</v>
      </c>
      <c r="E71" s="184">
        <f>Source!CA1280</f>
        <v>36</v>
      </c>
      <c r="F71" s="184"/>
      <c r="G71" s="184">
        <f>Source!AU1280</f>
        <v>36</v>
      </c>
      <c r="H71" s="185"/>
      <c r="I71" s="186"/>
      <c r="J71" s="185"/>
      <c r="K71" s="186"/>
      <c r="L71" s="185">
        <f>SUM(BA64:BA72)</f>
        <v>3200.27</v>
      </c>
    </row>
    <row r="72" ht="15">
      <c r="C72" s="188" t="s">
        <v>223</v>
      </c>
      <c r="D72" s="188"/>
      <c r="E72" s="188"/>
      <c r="F72" s="188"/>
      <c r="G72" s="188"/>
      <c r="H72" s="188"/>
      <c r="I72" s="189">
        <f>IF(E64&lt;&gt;0,K72/E64, 0)</f>
        <v>3733.6479999999997</v>
      </c>
      <c r="J72" s="189"/>
      <c r="K72" s="189">
        <f>L65+L70+L71</f>
        <v>18668.239999999998</v>
      </c>
      <c r="L72" s="189"/>
      <c r="AD72">
        <f>ROUND((Source!AT1280/100)*((ROUND(SUMIF(SmtRes!AQ573:'SmtRes'!AQ574,"=1",SmtRes!AD573:'SmtRes'!AD574)*Source!I1280, 2)+ROUND(SUMIF(SmtRes!AQ573:'SmtRes'!AQ574,"=1",SmtRes!AC573:'SmtRes'!AC574)*Source!I1280, 2))), 2)</f>
        <v>4676.54</v>
      </c>
      <c r="AE72">
        <f>ROUND((Source!AU1280/100)*((ROUND(SUMIF(SmtRes!AQ573:'SmtRes'!AQ574,"=1",SmtRes!AD573:'SmtRes'!AD574)*Source!I1280, 2)+ROUND(SUMIF(SmtRes!AQ573:'SmtRes'!AQ574,"=1",SmtRes!AC573:'SmtRes'!AC574)*Source!I1280, 2))), 2)</f>
        <v>2275.0700000000002</v>
      </c>
      <c r="AN72" s="190">
        <f>L65+L70+L71</f>
        <v>18668.239999999998</v>
      </c>
      <c r="AO72">
        <f>0</f>
        <v>0</v>
      </c>
      <c r="AQ72" t="s">
        <v>224</v>
      </c>
      <c r="AR72" s="190">
        <f>L65</f>
        <v>8889.6399999999994</v>
      </c>
      <c r="AT72">
        <f>0</f>
        <v>0</v>
      </c>
      <c r="AV72" t="s">
        <v>224</v>
      </c>
      <c r="AW72">
        <f>0</f>
        <v>0</v>
      </c>
      <c r="AZ72">
        <f>Source!X1280</f>
        <v>6578.3299999999999</v>
      </c>
      <c r="BA72">
        <f>Source!Y1280</f>
        <v>3200.27</v>
      </c>
      <c r="BT72" s="190">
        <f>K72</f>
        <v>18668.239999999998</v>
      </c>
      <c r="BW72">
        <f>ROUND(K72*80/100, 2)</f>
        <v>14934.59</v>
      </c>
      <c r="BX72" s="190">
        <f>K72-BW72</f>
        <v>3733.6499999999978</v>
      </c>
      <c r="CB72">
        <f>Source!BM1280</f>
        <v>200001</v>
      </c>
      <c r="CC72" t="str">
        <f>Source!E1280</f>
        <v>2</v>
      </c>
      <c r="CD72">
        <v>4</v>
      </c>
    </row>
    <row r="74" ht="15">
      <c r="A74" s="191"/>
      <c r="B74" s="192"/>
      <c r="C74" s="187" t="s">
        <v>225</v>
      </c>
      <c r="D74" s="187"/>
      <c r="E74" s="187"/>
      <c r="F74" s="187"/>
      <c r="G74" s="187"/>
      <c r="H74" s="187"/>
      <c r="I74" s="181"/>
      <c r="J74" s="191"/>
      <c r="K74" s="193"/>
      <c r="L74" s="181">
        <f>L76+L77+L83+L87</f>
        <v>35748.099999999999</v>
      </c>
    </row>
    <row r="75" ht="14.25">
      <c r="A75" s="194"/>
      <c r="B75" s="123"/>
      <c r="C75" s="195" t="s">
        <v>226</v>
      </c>
      <c r="D75" s="170"/>
      <c r="E75" s="170"/>
      <c r="F75" s="170"/>
      <c r="G75" s="170"/>
      <c r="H75" s="170"/>
      <c r="I75" s="173"/>
      <c r="J75" s="194"/>
      <c r="K75" s="172"/>
      <c r="L75" s="173"/>
    </row>
    <row r="76" ht="14.25">
      <c r="A76" s="194"/>
      <c r="B76" s="123"/>
      <c r="C76" s="170" t="s">
        <v>227</v>
      </c>
      <c r="D76" s="170"/>
      <c r="E76" s="170"/>
      <c r="F76" s="170"/>
      <c r="G76" s="170"/>
      <c r="H76" s="170"/>
      <c r="I76" s="173"/>
      <c r="J76" s="194"/>
      <c r="K76" s="172"/>
      <c r="L76" s="173">
        <f>SUM(AR53:AR72)</f>
        <v>35748.099999999999</v>
      </c>
    </row>
    <row r="77" ht="14.25" hidden="1">
      <c r="A77" s="194"/>
      <c r="B77" s="123"/>
      <c r="C77" s="170" t="s">
        <v>228</v>
      </c>
      <c r="D77" s="170"/>
      <c r="E77" s="170"/>
      <c r="F77" s="170"/>
      <c r="G77" s="170"/>
      <c r="H77" s="170"/>
      <c r="I77" s="173"/>
      <c r="J77" s="194"/>
      <c r="K77" s="172"/>
      <c r="L77" s="173">
        <f>L79+L82+L81</f>
        <v>0</v>
      </c>
    </row>
    <row r="78" ht="14.25" hidden="1">
      <c r="A78" s="194"/>
      <c r="B78" s="123"/>
      <c r="C78" s="195" t="s">
        <v>229</v>
      </c>
      <c r="D78" s="170"/>
      <c r="E78" s="170"/>
      <c r="F78" s="170"/>
      <c r="G78" s="170"/>
      <c r="H78" s="170"/>
      <c r="I78" s="173"/>
      <c r="J78" s="194"/>
      <c r="K78" s="172"/>
      <c r="L78" s="173"/>
    </row>
    <row r="79" ht="14.25" hidden="1">
      <c r="A79" s="194"/>
      <c r="B79" s="123"/>
      <c r="C79" s="170" t="s">
        <v>228</v>
      </c>
      <c r="D79" s="170"/>
      <c r="E79" s="170"/>
      <c r="F79" s="170"/>
      <c r="G79" s="170"/>
      <c r="H79" s="170"/>
      <c r="I79" s="173"/>
      <c r="J79" s="194"/>
      <c r="K79" s="172"/>
      <c r="L79" s="173">
        <f>SUM(AO53:AO72)</f>
        <v>0</v>
      </c>
    </row>
    <row r="80" ht="14.25" hidden="1">
      <c r="A80" s="194"/>
      <c r="B80" s="123"/>
      <c r="C80" s="195" t="s">
        <v>230</v>
      </c>
      <c r="D80" s="170"/>
      <c r="E80" s="170"/>
      <c r="F80" s="170"/>
      <c r="G80" s="170"/>
      <c r="H80" s="170"/>
      <c r="I80" s="173"/>
      <c r="J80" s="194"/>
      <c r="K80" s="172"/>
      <c r="L80" s="173"/>
    </row>
    <row r="81" ht="14.25" hidden="1">
      <c r="A81" s="194"/>
      <c r="B81" s="123"/>
      <c r="C81" s="170" t="s">
        <v>231</v>
      </c>
      <c r="D81" s="170"/>
      <c r="E81" s="170"/>
      <c r="F81" s="170"/>
      <c r="G81" s="170"/>
      <c r="H81" s="170"/>
      <c r="I81" s="173"/>
      <c r="J81" s="194"/>
      <c r="K81" s="172"/>
      <c r="L81" s="173">
        <f>SUM(AT53:AT72)</f>
        <v>0</v>
      </c>
    </row>
    <row r="82" ht="14.25" hidden="1">
      <c r="A82" s="194"/>
      <c r="B82" s="123"/>
      <c r="C82" s="170" t="s">
        <v>232</v>
      </c>
      <c r="D82" s="170"/>
      <c r="E82" s="170"/>
      <c r="F82" s="170"/>
      <c r="G82" s="170"/>
      <c r="H82" s="170"/>
      <c r="I82" s="173"/>
      <c r="J82" s="194"/>
      <c r="K82" s="172"/>
      <c r="L82" s="173">
        <f>SUM(AV53:AV72)</f>
        <v>0</v>
      </c>
    </row>
    <row r="83" ht="14.25" hidden="1">
      <c r="A83" s="194"/>
      <c r="B83" s="123"/>
      <c r="C83" s="170" t="s">
        <v>233</v>
      </c>
      <c r="D83" s="170"/>
      <c r="E83" s="170"/>
      <c r="F83" s="170"/>
      <c r="G83" s="170"/>
      <c r="H83" s="170"/>
      <c r="I83" s="173"/>
      <c r="J83" s="194"/>
      <c r="K83" s="172"/>
      <c r="L83" s="173">
        <f>L85+L86</f>
        <v>0</v>
      </c>
    </row>
    <row r="84" ht="14.25" hidden="1">
      <c r="A84" s="194"/>
      <c r="B84" s="123"/>
      <c r="C84" s="195" t="s">
        <v>229</v>
      </c>
      <c r="D84" s="170"/>
      <c r="E84" s="170"/>
      <c r="F84" s="170"/>
      <c r="G84" s="170"/>
      <c r="H84" s="170"/>
      <c r="I84" s="173"/>
      <c r="J84" s="194"/>
      <c r="K84" s="172"/>
      <c r="L84" s="173"/>
    </row>
    <row r="85" ht="14.25" hidden="1">
      <c r="A85" s="194"/>
      <c r="B85" s="123"/>
      <c r="C85" s="170" t="s">
        <v>234</v>
      </c>
      <c r="D85" s="170"/>
      <c r="E85" s="170"/>
      <c r="F85" s="170"/>
      <c r="G85" s="170"/>
      <c r="H85" s="170"/>
      <c r="I85" s="173"/>
      <c r="J85" s="194"/>
      <c r="K85" s="172"/>
      <c r="L85" s="173">
        <f>SUM(AW53:AW72)-SUM(BK53:BK72)</f>
        <v>0</v>
      </c>
    </row>
    <row r="86" ht="14.25" hidden="1">
      <c r="A86" s="194"/>
      <c r="B86" s="123"/>
      <c r="C86" s="170" t="s">
        <v>235</v>
      </c>
      <c r="D86" s="170"/>
      <c r="E86" s="170"/>
      <c r="F86" s="170"/>
      <c r="G86" s="170"/>
      <c r="H86" s="170"/>
      <c r="I86" s="173"/>
      <c r="J86" s="194"/>
      <c r="K86" s="172"/>
      <c r="L86" s="173">
        <f>SUM(BC53:BC72)</f>
        <v>0</v>
      </c>
    </row>
    <row r="87" ht="14.25" hidden="1">
      <c r="A87" s="194"/>
      <c r="B87" s="123"/>
      <c r="C87" s="170" t="s">
        <v>236</v>
      </c>
      <c r="D87" s="170"/>
      <c r="E87" s="170"/>
      <c r="F87" s="170"/>
      <c r="G87" s="170"/>
      <c r="H87" s="170"/>
      <c r="I87" s="173"/>
      <c r="J87" s="194"/>
      <c r="K87" s="172"/>
      <c r="L87" s="173">
        <f>SUM(BB53:BB72)</f>
        <v>0</v>
      </c>
    </row>
    <row r="88" ht="14.25">
      <c r="A88" s="194"/>
      <c r="B88" s="123"/>
      <c r="C88" s="170" t="s">
        <v>237</v>
      </c>
      <c r="D88" s="170"/>
      <c r="E88" s="170"/>
      <c r="F88" s="170"/>
      <c r="G88" s="170"/>
      <c r="H88" s="170"/>
      <c r="I88" s="173"/>
      <c r="J88" s="194"/>
      <c r="K88" s="172"/>
      <c r="L88" s="173">
        <f>SUM(AR53:AR72)+SUM(AT53:AT72)+SUM(AV53:AV72)</f>
        <v>35748.099999999999</v>
      </c>
    </row>
    <row r="89" ht="14.25">
      <c r="A89" s="194"/>
      <c r="B89" s="123"/>
      <c r="C89" s="170" t="s">
        <v>238</v>
      </c>
      <c r="D89" s="170"/>
      <c r="E89" s="170"/>
      <c r="F89" s="170"/>
      <c r="G89" s="170"/>
      <c r="H89" s="170"/>
      <c r="I89" s="173"/>
      <c r="J89" s="194"/>
      <c r="K89" s="172"/>
      <c r="L89" s="173">
        <f>SUM(AZ53:AZ72)</f>
        <v>26453.590000000004</v>
      </c>
    </row>
    <row r="90" ht="14.25">
      <c r="A90" s="194"/>
      <c r="B90" s="123"/>
      <c r="C90" s="170" t="s">
        <v>239</v>
      </c>
      <c r="D90" s="170"/>
      <c r="E90" s="170"/>
      <c r="F90" s="170"/>
      <c r="G90" s="170"/>
      <c r="H90" s="170"/>
      <c r="I90" s="173"/>
      <c r="J90" s="194"/>
      <c r="K90" s="172"/>
      <c r="L90" s="173">
        <f>SUM(BA53:BA72)</f>
        <v>12869.320000000002</v>
      </c>
    </row>
    <row r="91" ht="14.25" hidden="1">
      <c r="A91" s="194"/>
      <c r="B91" s="123"/>
      <c r="C91" s="170" t="s">
        <v>240</v>
      </c>
      <c r="D91" s="170"/>
      <c r="E91" s="170"/>
      <c r="F91" s="170"/>
      <c r="G91" s="170"/>
      <c r="H91" s="170"/>
      <c r="I91" s="173"/>
      <c r="J91" s="194"/>
      <c r="K91" s="172"/>
      <c r="L91" s="173">
        <f>L93+L94</f>
        <v>0</v>
      </c>
    </row>
    <row r="92" ht="14.25" hidden="1">
      <c r="A92" s="194"/>
      <c r="B92" s="123"/>
      <c r="C92" s="195" t="s">
        <v>226</v>
      </c>
      <c r="D92" s="170"/>
      <c r="E92" s="170"/>
      <c r="F92" s="170"/>
      <c r="G92" s="170"/>
      <c r="H92" s="170"/>
      <c r="I92" s="173"/>
      <c r="J92" s="194"/>
      <c r="K92" s="172"/>
      <c r="L92" s="173"/>
    </row>
    <row r="93" ht="14.25" hidden="1">
      <c r="A93" s="194"/>
      <c r="B93" s="123"/>
      <c r="C93" s="170" t="s">
        <v>241</v>
      </c>
      <c r="D93" s="170"/>
      <c r="E93" s="170"/>
      <c r="F93" s="170"/>
      <c r="G93" s="170"/>
      <c r="H93" s="170"/>
      <c r="I93" s="173"/>
      <c r="J93" s="194"/>
      <c r="K93" s="172"/>
      <c r="L93" s="173">
        <f>SUM(BK53:BK72)</f>
        <v>0</v>
      </c>
    </row>
    <row r="94" ht="14.25" hidden="1">
      <c r="A94" s="194"/>
      <c r="B94" s="123"/>
      <c r="C94" s="170" t="s">
        <v>242</v>
      </c>
      <c r="D94" s="170"/>
      <c r="E94" s="170"/>
      <c r="F94" s="170"/>
      <c r="G94" s="170"/>
      <c r="H94" s="170"/>
      <c r="I94" s="173"/>
      <c r="J94" s="194"/>
      <c r="K94" s="172"/>
      <c r="L94" s="173">
        <f>SUM(BD53:BD72)</f>
        <v>0</v>
      </c>
    </row>
    <row r="95" ht="14.25" hidden="1">
      <c r="A95" s="194"/>
      <c r="B95" s="123"/>
      <c r="C95" s="170" t="s">
        <v>243</v>
      </c>
      <c r="D95" s="170"/>
      <c r="E95" s="170"/>
      <c r="F95" s="170"/>
      <c r="G95" s="170"/>
      <c r="H95" s="170"/>
      <c r="I95" s="173"/>
      <c r="J95" s="194"/>
      <c r="K95" s="172"/>
      <c r="L95" s="173"/>
    </row>
    <row r="96" ht="14.25" hidden="1">
      <c r="A96" s="194"/>
      <c r="B96" s="123"/>
      <c r="C96" s="170" t="s">
        <v>243</v>
      </c>
      <c r="D96" s="170"/>
      <c r="E96" s="170"/>
      <c r="F96" s="170"/>
      <c r="G96" s="170"/>
      <c r="H96" s="170"/>
      <c r="I96" s="173"/>
      <c r="J96" s="194"/>
      <c r="K96" s="172"/>
      <c r="L96" s="173">
        <f>SUM(BQ53:BQ72)</f>
        <v>0</v>
      </c>
    </row>
    <row r="97" ht="14.25" hidden="1">
      <c r="A97" s="194"/>
      <c r="B97" s="123"/>
      <c r="C97" s="170" t="s">
        <v>244</v>
      </c>
      <c r="D97" s="170"/>
      <c r="E97" s="170"/>
      <c r="F97" s="170"/>
      <c r="G97" s="170"/>
      <c r="H97" s="170"/>
      <c r="I97" s="173"/>
      <c r="J97" s="194"/>
      <c r="K97" s="172"/>
      <c r="L97" s="173">
        <f>SUM(BO53:BO72)</f>
        <v>0</v>
      </c>
    </row>
    <row r="98" ht="15">
      <c r="A98" s="191"/>
      <c r="B98" s="192"/>
      <c r="C98" s="187" t="s">
        <v>245</v>
      </c>
      <c r="D98" s="187"/>
      <c r="E98" s="187"/>
      <c r="F98" s="187"/>
      <c r="G98" s="187"/>
      <c r="H98" s="187"/>
      <c r="I98" s="181"/>
      <c r="J98" s="191"/>
      <c r="K98" s="193"/>
      <c r="L98" s="181">
        <f>L74+L89+L90+L91+L96+L97</f>
        <v>75071.010000000009</v>
      </c>
    </row>
    <row r="99" ht="14.25">
      <c r="A99" s="194"/>
      <c r="B99" s="123"/>
      <c r="C99" s="195" t="s">
        <v>246</v>
      </c>
      <c r="D99" s="170"/>
      <c r="E99" s="170"/>
      <c r="F99" s="170"/>
      <c r="G99" s="170"/>
      <c r="H99" s="170"/>
      <c r="I99" s="173"/>
      <c r="J99" s="194"/>
      <c r="K99" s="172"/>
      <c r="L99" s="173"/>
    </row>
    <row r="100" ht="14.25" hidden="1">
      <c r="A100" s="194"/>
      <c r="B100" s="123"/>
      <c r="C100" s="170" t="s">
        <v>247</v>
      </c>
      <c r="D100" s="170"/>
      <c r="E100" s="170"/>
      <c r="F100" s="170"/>
      <c r="G100" s="170"/>
      <c r="H100" s="170"/>
      <c r="I100" s="173"/>
      <c r="J100" s="194"/>
      <c r="K100" s="172"/>
      <c r="L100" s="173">
        <f>SUM(AX53:AX72)</f>
        <v>0</v>
      </c>
    </row>
    <row r="101" ht="14.25" hidden="1">
      <c r="A101" s="194"/>
      <c r="B101" s="123"/>
      <c r="C101" s="170" t="s">
        <v>248</v>
      </c>
      <c r="D101" s="170"/>
      <c r="E101" s="170"/>
      <c r="F101" s="170"/>
      <c r="G101" s="170"/>
      <c r="H101" s="170"/>
      <c r="I101" s="173"/>
      <c r="J101" s="194"/>
      <c r="K101" s="172"/>
      <c r="L101" s="173">
        <f>SUM(AY53:AY72)</f>
        <v>0</v>
      </c>
    </row>
    <row r="102" ht="14.25">
      <c r="A102" s="194"/>
      <c r="B102" s="123"/>
      <c r="C102" s="170" t="s">
        <v>249</v>
      </c>
      <c r="D102" s="170"/>
      <c r="E102" s="170"/>
      <c r="F102" s="174"/>
      <c r="G102" s="180">
        <f>Source!F1304</f>
        <v>54</v>
      </c>
      <c r="H102" s="194"/>
      <c r="I102" s="194"/>
      <c r="J102" s="194"/>
      <c r="K102" s="194"/>
      <c r="L102" s="194"/>
    </row>
    <row r="103" ht="14.25" hidden="1" customHeight="1">
      <c r="A103" s="194"/>
      <c r="B103" s="123"/>
      <c r="C103" s="170" t="s">
        <v>250</v>
      </c>
      <c r="D103" s="170"/>
      <c r="E103" s="170"/>
      <c r="F103" s="174"/>
      <c r="G103" s="180">
        <f>Source!F1305</f>
        <v>0</v>
      </c>
      <c r="H103" s="194"/>
      <c r="I103" s="194"/>
      <c r="J103" s="194"/>
      <c r="K103" s="194"/>
      <c r="L103" s="194"/>
    </row>
    <row r="106" ht="16.5">
      <c r="A106" s="168" t="s">
        <v>719</v>
      </c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</row>
    <row r="107" ht="28.5">
      <c r="A107" s="169" t="s">
        <v>288</v>
      </c>
      <c r="B107" s="170" t="s">
        <v>720</v>
      </c>
      <c r="C107" s="170" t="str">
        <f>Source!G1316</f>
        <v xml:space="preserve">Разъединитель трехполюсный напряжением: до 20 кВ</v>
      </c>
      <c r="D107" s="171" t="str">
        <f>Source!H1316</f>
        <v>ШТ</v>
      </c>
      <c r="E107" s="172">
        <f>Source!K1316</f>
        <v>1</v>
      </c>
      <c r="F107" s="172"/>
      <c r="G107" s="172">
        <f>Source!I1316</f>
        <v>1</v>
      </c>
      <c r="H107" s="173"/>
      <c r="I107" s="174"/>
      <c r="J107" s="173"/>
      <c r="K107" s="174"/>
      <c r="L107" s="173"/>
    </row>
    <row r="108" ht="15">
      <c r="A108" s="179"/>
      <c r="B108" s="172">
        <v>1</v>
      </c>
      <c r="C108" s="179" t="s">
        <v>190</v>
      </c>
      <c r="D108" s="171" t="s">
        <v>165</v>
      </c>
      <c r="E108" s="180"/>
      <c r="F108" s="172"/>
      <c r="G108" s="172">
        <f>Source!U1316</f>
        <v>5.3999999999999995</v>
      </c>
      <c r="H108" s="172"/>
      <c r="I108" s="172"/>
      <c r="J108" s="172"/>
      <c r="K108" s="172"/>
      <c r="L108" s="181">
        <f>SUM(L109:L111)-SUMIF(CE109:CE111, 1, L109:L111)</f>
        <v>3581.1300000000001</v>
      </c>
    </row>
    <row r="109" ht="14.25">
      <c r="A109" s="170"/>
      <c r="B109" s="170" t="s">
        <v>310</v>
      </c>
      <c r="C109" s="170" t="s">
        <v>311</v>
      </c>
      <c r="D109" s="171" t="s">
        <v>309</v>
      </c>
      <c r="E109" s="172">
        <v>1.0800000000000001</v>
      </c>
      <c r="F109" s="172"/>
      <c r="G109" s="172">
        <f>SmtRes!CX575</f>
        <v>1.0799999999999998</v>
      </c>
      <c r="H109" s="173"/>
      <c r="I109" s="174"/>
      <c r="J109" s="173">
        <f>SmtRes!CZ575</f>
        <v>522.73000000000002</v>
      </c>
      <c r="K109" s="174"/>
      <c r="L109" s="173">
        <f>SmtRes!DI575</f>
        <v>564.55000000000007</v>
      </c>
    </row>
    <row r="110" ht="14.25">
      <c r="A110" s="170"/>
      <c r="B110" s="170" t="s">
        <v>710</v>
      </c>
      <c r="C110" s="170" t="s">
        <v>711</v>
      </c>
      <c r="D110" s="171" t="s">
        <v>309</v>
      </c>
      <c r="E110" s="172">
        <v>1.0800000000000001</v>
      </c>
      <c r="F110" s="172"/>
      <c r="G110" s="172">
        <f>SmtRes!CX576</f>
        <v>1.0799999999999998</v>
      </c>
      <c r="H110" s="173"/>
      <c r="I110" s="174"/>
      <c r="J110" s="173">
        <f>SmtRes!CZ576</f>
        <v>499.32999999999998</v>
      </c>
      <c r="K110" s="174"/>
      <c r="L110" s="173">
        <f>SmtRes!DI576</f>
        <v>539.27999999999997</v>
      </c>
    </row>
    <row r="111" ht="14.25">
      <c r="A111" s="170"/>
      <c r="B111" s="170" t="s">
        <v>712</v>
      </c>
      <c r="C111" s="182" t="s">
        <v>713</v>
      </c>
      <c r="D111" s="183" t="s">
        <v>309</v>
      </c>
      <c r="E111" s="184">
        <v>3.2400000000000002</v>
      </c>
      <c r="F111" s="184"/>
      <c r="G111" s="184">
        <f>SmtRes!CX577</f>
        <v>3.2399999999999998</v>
      </c>
      <c r="H111" s="185"/>
      <c r="I111" s="186"/>
      <c r="J111" s="185">
        <f>SmtRes!CZ577</f>
        <v>764.60000000000002</v>
      </c>
      <c r="K111" s="186"/>
      <c r="L111" s="185">
        <f>SmtRes!DI577</f>
        <v>2477.3000000000002</v>
      </c>
    </row>
    <row r="112" ht="15">
      <c r="A112" s="170"/>
      <c r="B112" s="170"/>
      <c r="C112" s="187" t="s">
        <v>215</v>
      </c>
      <c r="D112" s="171"/>
      <c r="E112" s="172"/>
      <c r="F112" s="172"/>
      <c r="G112" s="172"/>
      <c r="H112" s="173"/>
      <c r="I112" s="174"/>
      <c r="J112" s="173"/>
      <c r="K112" s="174"/>
      <c r="L112" s="173">
        <f>L108</f>
        <v>3581.1300000000001</v>
      </c>
    </row>
    <row r="113" ht="14.25">
      <c r="A113" s="170"/>
      <c r="B113" s="170"/>
      <c r="C113" s="170" t="s">
        <v>217</v>
      </c>
      <c r="D113" s="171"/>
      <c r="E113" s="172"/>
      <c r="F113" s="172"/>
      <c r="G113" s="172"/>
      <c r="H113" s="173"/>
      <c r="I113" s="174"/>
      <c r="J113" s="173"/>
      <c r="K113" s="174"/>
      <c r="L113" s="173">
        <f>SUM(AR107:AR116)+SUM(AS107:AS116)+SUM(AT107:AT116)+SUM(AU107:AU116)+SUM(AV107:AV116)</f>
        <v>3581.1300000000001</v>
      </c>
    </row>
    <row r="114" ht="14.25">
      <c r="A114" s="170"/>
      <c r="B114" s="170" t="s">
        <v>714</v>
      </c>
      <c r="C114" s="170" t="s">
        <v>715</v>
      </c>
      <c r="D114" s="171" t="s">
        <v>220</v>
      </c>
      <c r="E114" s="172">
        <f>Source!BZ1316</f>
        <v>74</v>
      </c>
      <c r="F114" s="172"/>
      <c r="G114" s="172">
        <f>Source!AT1316</f>
        <v>74</v>
      </c>
      <c r="H114" s="173"/>
      <c r="I114" s="174"/>
      <c r="J114" s="173"/>
      <c r="K114" s="174"/>
      <c r="L114" s="173">
        <f>SUM(AZ107:AZ116)</f>
        <v>2650.04</v>
      </c>
    </row>
    <row r="115" ht="14.25">
      <c r="A115" s="182"/>
      <c r="B115" s="182" t="s">
        <v>716</v>
      </c>
      <c r="C115" s="182" t="s">
        <v>717</v>
      </c>
      <c r="D115" s="183" t="s">
        <v>220</v>
      </c>
      <c r="E115" s="184">
        <f>Source!CA1316</f>
        <v>36</v>
      </c>
      <c r="F115" s="184"/>
      <c r="G115" s="184">
        <f>Source!AU1316</f>
        <v>36</v>
      </c>
      <c r="H115" s="185"/>
      <c r="I115" s="186"/>
      <c r="J115" s="185"/>
      <c r="K115" s="186"/>
      <c r="L115" s="185">
        <f>SUM(BA107:BA116)</f>
        <v>1289.21</v>
      </c>
    </row>
    <row r="116" ht="15">
      <c r="C116" s="188" t="s">
        <v>223</v>
      </c>
      <c r="D116" s="188"/>
      <c r="E116" s="188"/>
      <c r="F116" s="188"/>
      <c r="G116" s="188"/>
      <c r="H116" s="188"/>
      <c r="I116" s="189">
        <f>IF(E107&lt;&gt;0,K116/E107, 0)</f>
        <v>7520.3800000000001</v>
      </c>
      <c r="J116" s="189"/>
      <c r="K116" s="189">
        <f>L108+L114+L115</f>
        <v>7520.3800000000001</v>
      </c>
      <c r="L116" s="189"/>
      <c r="AD116">
        <f>ROUND((Source!AT1316/100)*((ROUND(SUMIF(SmtRes!AQ575:'SmtRes'!AQ577,"=1",SmtRes!AD575:'SmtRes'!AD577)*Source!I1316, 2)+ROUND(SUMIF(SmtRes!AQ575:'SmtRes'!AQ577,"=1",SmtRes!AC575:'SmtRes'!AC577)*Source!I1316, 2))), 2)</f>
        <v>1322.1300000000001</v>
      </c>
      <c r="AE116">
        <f>ROUND((Source!AU1316/100)*((ROUND(SUMIF(SmtRes!AQ575:'SmtRes'!AQ577,"=1",SmtRes!AD575:'SmtRes'!AD577)*Source!I1316, 2)+ROUND(SUMIF(SmtRes!AQ575:'SmtRes'!AQ577,"=1",SmtRes!AC575:'SmtRes'!AC577)*Source!I1316, 2))), 2)</f>
        <v>643.20000000000005</v>
      </c>
      <c r="AN116" s="190">
        <f>L108+L114+L115</f>
        <v>7520.3800000000001</v>
      </c>
      <c r="AO116">
        <f>0</f>
        <v>0</v>
      </c>
      <c r="AQ116" t="s">
        <v>224</v>
      </c>
      <c r="AR116" s="190">
        <f>L108</f>
        <v>3581.1300000000001</v>
      </c>
      <c r="AT116">
        <f>0</f>
        <v>0</v>
      </c>
      <c r="AV116" t="s">
        <v>224</v>
      </c>
      <c r="AW116">
        <f>0</f>
        <v>0</v>
      </c>
      <c r="AZ116">
        <f>Source!X1316</f>
        <v>2650.04</v>
      </c>
      <c r="BA116">
        <f>Source!Y1316</f>
        <v>1289.21</v>
      </c>
      <c r="BT116" s="190">
        <f>K116</f>
        <v>7520.3800000000001</v>
      </c>
      <c r="BW116">
        <f>ROUND(K116*80/100, 2)</f>
        <v>6016.3000000000002</v>
      </c>
      <c r="BX116" s="190">
        <f>K116-BW116</f>
        <v>1504.0799999999999</v>
      </c>
      <c r="CB116">
        <f>Source!BM1316</f>
        <v>200001</v>
      </c>
      <c r="CC116" t="str">
        <f>Source!E1316</f>
        <v>3</v>
      </c>
      <c r="CD116">
        <v>4</v>
      </c>
    </row>
    <row r="117" ht="28.5">
      <c r="A117" s="169" t="s">
        <v>302</v>
      </c>
      <c r="B117" s="170" t="s">
        <v>718</v>
      </c>
      <c r="C117" s="170" t="str">
        <f>Source!G1317</f>
        <v xml:space="preserve">Испытание аппарата коммутационного напряжением: до 35 кВ</v>
      </c>
      <c r="D117" s="171" t="str">
        <f>Source!H1317</f>
        <v>испытание</v>
      </c>
      <c r="E117" s="172">
        <f>Source!K1317</f>
        <v>1</v>
      </c>
      <c r="F117" s="172"/>
      <c r="G117" s="172">
        <f>Source!I1317</f>
        <v>1</v>
      </c>
      <c r="H117" s="173"/>
      <c r="I117" s="174"/>
      <c r="J117" s="173"/>
      <c r="K117" s="174"/>
      <c r="L117" s="173"/>
    </row>
    <row r="118" ht="15">
      <c r="A118" s="179"/>
      <c r="B118" s="172">
        <v>1</v>
      </c>
      <c r="C118" s="179" t="s">
        <v>190</v>
      </c>
      <c r="D118" s="171" t="s">
        <v>165</v>
      </c>
      <c r="E118" s="180"/>
      <c r="F118" s="172"/>
      <c r="G118" s="172">
        <f>Source!U1317</f>
        <v>2.6999999999999997</v>
      </c>
      <c r="H118" s="172"/>
      <c r="I118" s="172"/>
      <c r="J118" s="172"/>
      <c r="K118" s="172"/>
      <c r="L118" s="181">
        <f>SUM(L119:L120)-SUMIF(CE119:CE120, 1, L119:L120)</f>
        <v>1777.9300000000001</v>
      </c>
    </row>
    <row r="119" ht="14.25">
      <c r="A119" s="170"/>
      <c r="B119" s="170" t="s">
        <v>710</v>
      </c>
      <c r="C119" s="170" t="s">
        <v>711</v>
      </c>
      <c r="D119" s="171" t="s">
        <v>309</v>
      </c>
      <c r="E119" s="172">
        <v>1.0800000000000001</v>
      </c>
      <c r="F119" s="172"/>
      <c r="G119" s="172">
        <f>SmtRes!CX578</f>
        <v>1.0799999999999998</v>
      </c>
      <c r="H119" s="173"/>
      <c r="I119" s="174"/>
      <c r="J119" s="173">
        <f>SmtRes!CZ578</f>
        <v>499.32999999999998</v>
      </c>
      <c r="K119" s="174"/>
      <c r="L119" s="173">
        <f>SmtRes!DI578</f>
        <v>539.27999999999997</v>
      </c>
    </row>
    <row r="120" ht="14.25">
      <c r="A120" s="170"/>
      <c r="B120" s="170" t="s">
        <v>712</v>
      </c>
      <c r="C120" s="182" t="s">
        <v>713</v>
      </c>
      <c r="D120" s="183" t="s">
        <v>309</v>
      </c>
      <c r="E120" s="184">
        <v>1.6200000000000001</v>
      </c>
      <c r="F120" s="184"/>
      <c r="G120" s="184">
        <f>SmtRes!CX579</f>
        <v>1.6199999999999999</v>
      </c>
      <c r="H120" s="185"/>
      <c r="I120" s="186"/>
      <c r="J120" s="185">
        <f>SmtRes!CZ579</f>
        <v>764.60000000000002</v>
      </c>
      <c r="K120" s="186"/>
      <c r="L120" s="185">
        <f>SmtRes!DI579</f>
        <v>1238.6500000000001</v>
      </c>
    </row>
    <row r="121" ht="15">
      <c r="A121" s="170"/>
      <c r="B121" s="170"/>
      <c r="C121" s="187" t="s">
        <v>215</v>
      </c>
      <c r="D121" s="171"/>
      <c r="E121" s="172"/>
      <c r="F121" s="172"/>
      <c r="G121" s="172"/>
      <c r="H121" s="173"/>
      <c r="I121" s="174"/>
      <c r="J121" s="173"/>
      <c r="K121" s="174"/>
      <c r="L121" s="173">
        <f>L118</f>
        <v>1777.9300000000001</v>
      </c>
    </row>
    <row r="122" ht="14.25">
      <c r="A122" s="170"/>
      <c r="B122" s="170"/>
      <c r="C122" s="170" t="s">
        <v>217</v>
      </c>
      <c r="D122" s="171"/>
      <c r="E122" s="172"/>
      <c r="F122" s="172"/>
      <c r="G122" s="172"/>
      <c r="H122" s="173"/>
      <c r="I122" s="174"/>
      <c r="J122" s="173"/>
      <c r="K122" s="174"/>
      <c r="L122" s="173">
        <f>SUM(AR117:AR125)+SUM(AS117:AS125)+SUM(AT117:AT125)+SUM(AU117:AU125)+SUM(AV117:AV125)</f>
        <v>1777.9300000000001</v>
      </c>
    </row>
    <row r="123" ht="14.25">
      <c r="A123" s="170"/>
      <c r="B123" s="170" t="s">
        <v>714</v>
      </c>
      <c r="C123" s="170" t="s">
        <v>715</v>
      </c>
      <c r="D123" s="171" t="s">
        <v>220</v>
      </c>
      <c r="E123" s="172">
        <f>Source!BZ1317</f>
        <v>74</v>
      </c>
      <c r="F123" s="172"/>
      <c r="G123" s="172">
        <f>Source!AT1317</f>
        <v>74</v>
      </c>
      <c r="H123" s="173"/>
      <c r="I123" s="174"/>
      <c r="J123" s="173"/>
      <c r="K123" s="174"/>
      <c r="L123" s="173">
        <f>SUM(AZ117:AZ125)</f>
        <v>1315.6700000000001</v>
      </c>
    </row>
    <row r="124" ht="14.25">
      <c r="A124" s="182"/>
      <c r="B124" s="182" t="s">
        <v>716</v>
      </c>
      <c r="C124" s="182" t="s">
        <v>717</v>
      </c>
      <c r="D124" s="183" t="s">
        <v>220</v>
      </c>
      <c r="E124" s="184">
        <f>Source!CA1317</f>
        <v>36</v>
      </c>
      <c r="F124" s="184"/>
      <c r="G124" s="184">
        <f>Source!AU1317</f>
        <v>36</v>
      </c>
      <c r="H124" s="185"/>
      <c r="I124" s="186"/>
      <c r="J124" s="185"/>
      <c r="K124" s="186"/>
      <c r="L124" s="185">
        <f>SUM(BA117:BA125)</f>
        <v>640.05000000000007</v>
      </c>
    </row>
    <row r="125" ht="15">
      <c r="C125" s="188" t="s">
        <v>223</v>
      </c>
      <c r="D125" s="188"/>
      <c r="E125" s="188"/>
      <c r="F125" s="188"/>
      <c r="G125" s="188"/>
      <c r="H125" s="188"/>
      <c r="I125" s="189">
        <f>IF(E117&lt;&gt;0,K125/E117, 0)</f>
        <v>3733.6500000000005</v>
      </c>
      <c r="J125" s="189"/>
      <c r="K125" s="189">
        <f>L118+L123+L124</f>
        <v>3733.6500000000005</v>
      </c>
      <c r="L125" s="189"/>
      <c r="AD125">
        <f>ROUND((Source!AT1317/100)*((ROUND(SUMIF(SmtRes!AQ578:'SmtRes'!AQ579,"=1",SmtRes!AD578:'SmtRes'!AD579)*Source!I1317, 2)+ROUND(SUMIF(SmtRes!AQ578:'SmtRes'!AQ579,"=1",SmtRes!AC578:'SmtRes'!AC579)*Source!I1317, 2))), 2)</f>
        <v>935.31000000000006</v>
      </c>
      <c r="AE125">
        <f>ROUND((Source!AU1317/100)*((ROUND(SUMIF(SmtRes!AQ578:'SmtRes'!AQ579,"=1",SmtRes!AD578:'SmtRes'!AD579)*Source!I1317, 2)+ROUND(SUMIF(SmtRes!AQ578:'SmtRes'!AQ579,"=1",SmtRes!AC578:'SmtRes'!AC579)*Source!I1317, 2))), 2)</f>
        <v>455.00999999999999</v>
      </c>
      <c r="AN125" s="190">
        <f>L118+L123+L124</f>
        <v>3733.6500000000005</v>
      </c>
      <c r="AO125">
        <f>0</f>
        <v>0</v>
      </c>
      <c r="AQ125" t="s">
        <v>224</v>
      </c>
      <c r="AR125" s="190">
        <f>L118</f>
        <v>1777.9300000000001</v>
      </c>
      <c r="AT125">
        <f>0</f>
        <v>0</v>
      </c>
      <c r="AV125" t="s">
        <v>224</v>
      </c>
      <c r="AW125">
        <f>0</f>
        <v>0</v>
      </c>
      <c r="AZ125">
        <f>Source!X1317</f>
        <v>1315.6700000000001</v>
      </c>
      <c r="BA125">
        <f>Source!Y1317</f>
        <v>640.05000000000007</v>
      </c>
      <c r="BT125" s="190">
        <f>K125</f>
        <v>3733.6500000000005</v>
      </c>
      <c r="BW125">
        <f>ROUND(K125*80/100, 2)</f>
        <v>2986.9200000000001</v>
      </c>
      <c r="BX125" s="190">
        <f>K125-BW125</f>
        <v>746.73000000000047</v>
      </c>
      <c r="CB125">
        <f>Source!BM1317</f>
        <v>200001</v>
      </c>
      <c r="CC125" t="str">
        <f>Source!E1317</f>
        <v>4</v>
      </c>
      <c r="CD125">
        <v>4</v>
      </c>
    </row>
    <row r="127" ht="15">
      <c r="A127" s="191"/>
      <c r="B127" s="192"/>
      <c r="C127" s="187" t="s">
        <v>225</v>
      </c>
      <c r="D127" s="187"/>
      <c r="E127" s="187"/>
      <c r="F127" s="187"/>
      <c r="G127" s="187"/>
      <c r="H127" s="187"/>
      <c r="I127" s="181"/>
      <c r="J127" s="191"/>
      <c r="K127" s="193"/>
      <c r="L127" s="181">
        <f>L129+L130+L136+L140</f>
        <v>5359.0600000000004</v>
      </c>
    </row>
    <row r="128" ht="14.25">
      <c r="A128" s="194"/>
      <c r="B128" s="123"/>
      <c r="C128" s="195" t="s">
        <v>226</v>
      </c>
      <c r="D128" s="170"/>
      <c r="E128" s="170"/>
      <c r="F128" s="170"/>
      <c r="G128" s="170"/>
      <c r="H128" s="170"/>
      <c r="I128" s="173"/>
      <c r="J128" s="194"/>
      <c r="K128" s="172"/>
      <c r="L128" s="173"/>
    </row>
    <row r="129" ht="14.25">
      <c r="A129" s="194"/>
      <c r="B129" s="123"/>
      <c r="C129" s="170" t="s">
        <v>227</v>
      </c>
      <c r="D129" s="170"/>
      <c r="E129" s="170"/>
      <c r="F129" s="170"/>
      <c r="G129" s="170"/>
      <c r="H129" s="170"/>
      <c r="I129" s="173"/>
      <c r="J129" s="194"/>
      <c r="K129" s="172"/>
      <c r="L129" s="173">
        <f>SUM(AR106:AR125)</f>
        <v>5359.0600000000004</v>
      </c>
    </row>
    <row r="130" ht="14.25" hidden="1">
      <c r="A130" s="194"/>
      <c r="B130" s="123"/>
      <c r="C130" s="170" t="s">
        <v>228</v>
      </c>
      <c r="D130" s="170"/>
      <c r="E130" s="170"/>
      <c r="F130" s="170"/>
      <c r="G130" s="170"/>
      <c r="H130" s="170"/>
      <c r="I130" s="173"/>
      <c r="J130" s="194"/>
      <c r="K130" s="172"/>
      <c r="L130" s="173">
        <f>L132+L135+L134</f>
        <v>0</v>
      </c>
    </row>
    <row r="131" ht="14.25" hidden="1">
      <c r="A131" s="194"/>
      <c r="B131" s="123"/>
      <c r="C131" s="195" t="s">
        <v>229</v>
      </c>
      <c r="D131" s="170"/>
      <c r="E131" s="170"/>
      <c r="F131" s="170"/>
      <c r="G131" s="170"/>
      <c r="H131" s="170"/>
      <c r="I131" s="173"/>
      <c r="J131" s="194"/>
      <c r="K131" s="172"/>
      <c r="L131" s="173"/>
    </row>
    <row r="132" ht="14.25" hidden="1">
      <c r="A132" s="194"/>
      <c r="B132" s="123"/>
      <c r="C132" s="170" t="s">
        <v>228</v>
      </c>
      <c r="D132" s="170"/>
      <c r="E132" s="170"/>
      <c r="F132" s="170"/>
      <c r="G132" s="170"/>
      <c r="H132" s="170"/>
      <c r="I132" s="173"/>
      <c r="J132" s="194"/>
      <c r="K132" s="172"/>
      <c r="L132" s="173">
        <f>SUM(AO106:AO125)</f>
        <v>0</v>
      </c>
    </row>
    <row r="133" ht="14.25" hidden="1">
      <c r="A133" s="194"/>
      <c r="B133" s="123"/>
      <c r="C133" s="195" t="s">
        <v>230</v>
      </c>
      <c r="D133" s="170"/>
      <c r="E133" s="170"/>
      <c r="F133" s="170"/>
      <c r="G133" s="170"/>
      <c r="H133" s="170"/>
      <c r="I133" s="173"/>
      <c r="J133" s="194"/>
      <c r="K133" s="172"/>
      <c r="L133" s="173"/>
    </row>
    <row r="134" ht="14.25" hidden="1">
      <c r="A134" s="194"/>
      <c r="B134" s="123"/>
      <c r="C134" s="170" t="s">
        <v>231</v>
      </c>
      <c r="D134" s="170"/>
      <c r="E134" s="170"/>
      <c r="F134" s="170"/>
      <c r="G134" s="170"/>
      <c r="H134" s="170"/>
      <c r="I134" s="173"/>
      <c r="J134" s="194"/>
      <c r="K134" s="172"/>
      <c r="L134" s="173">
        <f>SUM(AT106:AT125)</f>
        <v>0</v>
      </c>
    </row>
    <row r="135" ht="14.25" hidden="1">
      <c r="A135" s="194"/>
      <c r="B135" s="123"/>
      <c r="C135" s="170" t="s">
        <v>232</v>
      </c>
      <c r="D135" s="170"/>
      <c r="E135" s="170"/>
      <c r="F135" s="170"/>
      <c r="G135" s="170"/>
      <c r="H135" s="170"/>
      <c r="I135" s="173"/>
      <c r="J135" s="194"/>
      <c r="K135" s="172"/>
      <c r="L135" s="173">
        <f>SUM(AV106:AV125)</f>
        <v>0</v>
      </c>
    </row>
    <row r="136" ht="14.25" hidden="1">
      <c r="A136" s="194"/>
      <c r="B136" s="123"/>
      <c r="C136" s="170" t="s">
        <v>233</v>
      </c>
      <c r="D136" s="170"/>
      <c r="E136" s="170"/>
      <c r="F136" s="170"/>
      <c r="G136" s="170"/>
      <c r="H136" s="170"/>
      <c r="I136" s="173"/>
      <c r="J136" s="194"/>
      <c r="K136" s="172"/>
      <c r="L136" s="173">
        <f>L138+L139</f>
        <v>0</v>
      </c>
    </row>
    <row r="137" ht="14.25" hidden="1">
      <c r="A137" s="194"/>
      <c r="B137" s="123"/>
      <c r="C137" s="195" t="s">
        <v>229</v>
      </c>
      <c r="D137" s="170"/>
      <c r="E137" s="170"/>
      <c r="F137" s="170"/>
      <c r="G137" s="170"/>
      <c r="H137" s="170"/>
      <c r="I137" s="173"/>
      <c r="J137" s="194"/>
      <c r="K137" s="172"/>
      <c r="L137" s="173"/>
    </row>
    <row r="138" ht="14.25" hidden="1">
      <c r="A138" s="194"/>
      <c r="B138" s="123"/>
      <c r="C138" s="170" t="s">
        <v>234</v>
      </c>
      <c r="D138" s="170"/>
      <c r="E138" s="170"/>
      <c r="F138" s="170"/>
      <c r="G138" s="170"/>
      <c r="H138" s="170"/>
      <c r="I138" s="173"/>
      <c r="J138" s="194"/>
      <c r="K138" s="172"/>
      <c r="L138" s="173">
        <f>SUM(AW106:AW125)-SUM(BK106:BK125)</f>
        <v>0</v>
      </c>
    </row>
    <row r="139" ht="14.25" hidden="1">
      <c r="A139" s="194"/>
      <c r="B139" s="123"/>
      <c r="C139" s="170" t="s">
        <v>235</v>
      </c>
      <c r="D139" s="170"/>
      <c r="E139" s="170"/>
      <c r="F139" s="170"/>
      <c r="G139" s="170"/>
      <c r="H139" s="170"/>
      <c r="I139" s="173"/>
      <c r="J139" s="194"/>
      <c r="K139" s="172"/>
      <c r="L139" s="173">
        <f>SUM(BC106:BC125)</f>
        <v>0</v>
      </c>
    </row>
    <row r="140" ht="14.25" hidden="1">
      <c r="A140" s="194"/>
      <c r="B140" s="123"/>
      <c r="C140" s="170" t="s">
        <v>236</v>
      </c>
      <c r="D140" s="170"/>
      <c r="E140" s="170"/>
      <c r="F140" s="170"/>
      <c r="G140" s="170"/>
      <c r="H140" s="170"/>
      <c r="I140" s="173"/>
      <c r="J140" s="194"/>
      <c r="K140" s="172"/>
      <c r="L140" s="173">
        <f>SUM(BB106:BB125)</f>
        <v>0</v>
      </c>
    </row>
    <row r="141" ht="14.25">
      <c r="A141" s="194"/>
      <c r="B141" s="123"/>
      <c r="C141" s="170" t="s">
        <v>237</v>
      </c>
      <c r="D141" s="170"/>
      <c r="E141" s="170"/>
      <c r="F141" s="170"/>
      <c r="G141" s="170"/>
      <c r="H141" s="170"/>
      <c r="I141" s="173"/>
      <c r="J141" s="194"/>
      <c r="K141" s="172"/>
      <c r="L141" s="173">
        <f>SUM(AR106:AR125)+SUM(AT106:AT125)+SUM(AV106:AV125)</f>
        <v>5359.0600000000004</v>
      </c>
    </row>
    <row r="142" ht="14.25">
      <c r="A142" s="194"/>
      <c r="B142" s="123"/>
      <c r="C142" s="170" t="s">
        <v>238</v>
      </c>
      <c r="D142" s="170"/>
      <c r="E142" s="170"/>
      <c r="F142" s="170"/>
      <c r="G142" s="170"/>
      <c r="H142" s="170"/>
      <c r="I142" s="173"/>
      <c r="J142" s="194"/>
      <c r="K142" s="172"/>
      <c r="L142" s="173">
        <f>SUM(AZ106:AZ125)</f>
        <v>3965.71</v>
      </c>
    </row>
    <row r="143" ht="14.25">
      <c r="A143" s="194"/>
      <c r="B143" s="123"/>
      <c r="C143" s="170" t="s">
        <v>239</v>
      </c>
      <c r="D143" s="170"/>
      <c r="E143" s="170"/>
      <c r="F143" s="170"/>
      <c r="G143" s="170"/>
      <c r="H143" s="170"/>
      <c r="I143" s="173"/>
      <c r="J143" s="194"/>
      <c r="K143" s="172"/>
      <c r="L143" s="173">
        <f>SUM(BA106:BA125)</f>
        <v>1929.2600000000002</v>
      </c>
    </row>
    <row r="144" ht="14.25" hidden="1">
      <c r="A144" s="194"/>
      <c r="B144" s="123"/>
      <c r="C144" s="170" t="s">
        <v>240</v>
      </c>
      <c r="D144" s="170"/>
      <c r="E144" s="170"/>
      <c r="F144" s="170"/>
      <c r="G144" s="170"/>
      <c r="H144" s="170"/>
      <c r="I144" s="173"/>
      <c r="J144" s="194"/>
      <c r="K144" s="172"/>
      <c r="L144" s="173">
        <f>L146+L147</f>
        <v>0</v>
      </c>
    </row>
    <row r="145" ht="14.25" hidden="1">
      <c r="A145" s="194"/>
      <c r="B145" s="123"/>
      <c r="C145" s="195" t="s">
        <v>226</v>
      </c>
      <c r="D145" s="170"/>
      <c r="E145" s="170"/>
      <c r="F145" s="170"/>
      <c r="G145" s="170"/>
      <c r="H145" s="170"/>
      <c r="I145" s="173"/>
      <c r="J145" s="194"/>
      <c r="K145" s="172"/>
      <c r="L145" s="173"/>
    </row>
    <row r="146" ht="14.25" hidden="1">
      <c r="A146" s="194"/>
      <c r="B146" s="123"/>
      <c r="C146" s="170" t="s">
        <v>241</v>
      </c>
      <c r="D146" s="170"/>
      <c r="E146" s="170"/>
      <c r="F146" s="170"/>
      <c r="G146" s="170"/>
      <c r="H146" s="170"/>
      <c r="I146" s="173"/>
      <c r="J146" s="194"/>
      <c r="K146" s="172"/>
      <c r="L146" s="173">
        <f>SUM(BK106:BK125)</f>
        <v>0</v>
      </c>
    </row>
    <row r="147" ht="14.25" hidden="1">
      <c r="A147" s="194"/>
      <c r="B147" s="123"/>
      <c r="C147" s="170" t="s">
        <v>242</v>
      </c>
      <c r="D147" s="170"/>
      <c r="E147" s="170"/>
      <c r="F147" s="170"/>
      <c r="G147" s="170"/>
      <c r="H147" s="170"/>
      <c r="I147" s="173"/>
      <c r="J147" s="194"/>
      <c r="K147" s="172"/>
      <c r="L147" s="173">
        <f>SUM(BD106:BD125)</f>
        <v>0</v>
      </c>
    </row>
    <row r="148" ht="14.25" hidden="1">
      <c r="A148" s="194"/>
      <c r="B148" s="123"/>
      <c r="C148" s="170" t="s">
        <v>243</v>
      </c>
      <c r="D148" s="170"/>
      <c r="E148" s="170"/>
      <c r="F148" s="170"/>
      <c r="G148" s="170"/>
      <c r="H148" s="170"/>
      <c r="I148" s="173"/>
      <c r="J148" s="194"/>
      <c r="K148" s="172"/>
      <c r="L148" s="173"/>
    </row>
    <row r="149" ht="14.25" hidden="1">
      <c r="A149" s="194"/>
      <c r="B149" s="123"/>
      <c r="C149" s="170" t="s">
        <v>243</v>
      </c>
      <c r="D149" s="170"/>
      <c r="E149" s="170"/>
      <c r="F149" s="170"/>
      <c r="G149" s="170"/>
      <c r="H149" s="170"/>
      <c r="I149" s="173"/>
      <c r="J149" s="194"/>
      <c r="K149" s="172"/>
      <c r="L149" s="173">
        <f>SUM(BQ106:BQ125)</f>
        <v>0</v>
      </c>
    </row>
    <row r="150" ht="14.25" hidden="1">
      <c r="A150" s="194"/>
      <c r="B150" s="123"/>
      <c r="C150" s="170" t="s">
        <v>244</v>
      </c>
      <c r="D150" s="170"/>
      <c r="E150" s="170"/>
      <c r="F150" s="170"/>
      <c r="G150" s="170"/>
      <c r="H150" s="170"/>
      <c r="I150" s="173"/>
      <c r="J150" s="194"/>
      <c r="K150" s="172"/>
      <c r="L150" s="173">
        <f>SUM(BO106:BO125)</f>
        <v>0</v>
      </c>
    </row>
    <row r="151" ht="15">
      <c r="A151" s="191"/>
      <c r="B151" s="192"/>
      <c r="C151" s="187" t="s">
        <v>245</v>
      </c>
      <c r="D151" s="187"/>
      <c r="E151" s="187"/>
      <c r="F151" s="187"/>
      <c r="G151" s="187"/>
      <c r="H151" s="187"/>
      <c r="I151" s="181"/>
      <c r="J151" s="191"/>
      <c r="K151" s="193"/>
      <c r="L151" s="181">
        <f>L127+L142+L143+L144+L149+L150</f>
        <v>11254.030000000001</v>
      </c>
    </row>
    <row r="152" ht="14.25">
      <c r="A152" s="194"/>
      <c r="B152" s="123"/>
      <c r="C152" s="195" t="s">
        <v>246</v>
      </c>
      <c r="D152" s="170"/>
      <c r="E152" s="170"/>
      <c r="F152" s="170"/>
      <c r="G152" s="170"/>
      <c r="H152" s="170"/>
      <c r="I152" s="173"/>
      <c r="J152" s="194"/>
      <c r="K152" s="172"/>
      <c r="L152" s="173"/>
    </row>
    <row r="153" ht="14.25" hidden="1">
      <c r="A153" s="194"/>
      <c r="B153" s="123"/>
      <c r="C153" s="170" t="s">
        <v>247</v>
      </c>
      <c r="D153" s="170"/>
      <c r="E153" s="170"/>
      <c r="F153" s="170"/>
      <c r="G153" s="170"/>
      <c r="H153" s="170"/>
      <c r="I153" s="173"/>
      <c r="J153" s="194"/>
      <c r="K153" s="172"/>
      <c r="L153" s="173">
        <f>SUM(AX106:AX125)</f>
        <v>0</v>
      </c>
    </row>
    <row r="154" ht="14.25" hidden="1">
      <c r="A154" s="194"/>
      <c r="B154" s="123"/>
      <c r="C154" s="170" t="s">
        <v>248</v>
      </c>
      <c r="D154" s="170"/>
      <c r="E154" s="170"/>
      <c r="F154" s="170"/>
      <c r="G154" s="170"/>
      <c r="H154" s="170"/>
      <c r="I154" s="173"/>
      <c r="J154" s="194"/>
      <c r="K154" s="172"/>
      <c r="L154" s="173">
        <f>SUM(AY106:AY125)</f>
        <v>0</v>
      </c>
    </row>
    <row r="155" ht="14.25">
      <c r="A155" s="194"/>
      <c r="B155" s="123"/>
      <c r="C155" s="170" t="s">
        <v>249</v>
      </c>
      <c r="D155" s="170"/>
      <c r="E155" s="170"/>
      <c r="F155" s="174"/>
      <c r="G155" s="180">
        <f>Source!F1341</f>
        <v>8.0999999999999996</v>
      </c>
      <c r="H155" s="194"/>
      <c r="I155" s="194"/>
      <c r="J155" s="194"/>
      <c r="K155" s="194"/>
      <c r="L155" s="194"/>
    </row>
    <row r="156" ht="14.25" hidden="1" customHeight="1">
      <c r="A156" s="194"/>
      <c r="B156" s="123"/>
      <c r="C156" s="170" t="s">
        <v>250</v>
      </c>
      <c r="D156" s="170"/>
      <c r="E156" s="170"/>
      <c r="F156" s="174"/>
      <c r="G156" s="180">
        <f>Source!F1342</f>
        <v>0</v>
      </c>
      <c r="H156" s="194"/>
      <c r="I156" s="194"/>
      <c r="J156" s="194"/>
      <c r="K156" s="194"/>
      <c r="L156" s="194"/>
    </row>
    <row r="159" ht="16.5">
      <c r="A159" s="168" t="s">
        <v>721</v>
      </c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</row>
    <row r="160" ht="57">
      <c r="A160" s="169" t="s">
        <v>303</v>
      </c>
      <c r="B160" s="170" t="s">
        <v>722</v>
      </c>
      <c r="C160" s="170" t="str">
        <f>Source!G1353</f>
        <v xml:space="preserve">Измерение переходных сопротивлений постоянному току контактов шин распределительных устройств напряжением: до 10 кВ</v>
      </c>
      <c r="D160" s="171" t="str">
        <f>Source!H1353</f>
        <v>измерение</v>
      </c>
      <c r="E160" s="172">
        <f>Source!K1353</f>
        <v>6</v>
      </c>
      <c r="F160" s="172"/>
      <c r="G160" s="172">
        <f>Source!I1353</f>
        <v>6</v>
      </c>
      <c r="H160" s="173"/>
      <c r="I160" s="174"/>
      <c r="J160" s="173"/>
      <c r="K160" s="174"/>
      <c r="L160" s="173"/>
    </row>
    <row r="161" ht="15">
      <c r="A161" s="179"/>
      <c r="B161" s="172">
        <v>1</v>
      </c>
      <c r="C161" s="179" t="s">
        <v>190</v>
      </c>
      <c r="D161" s="171" t="s">
        <v>165</v>
      </c>
      <c r="E161" s="180"/>
      <c r="F161" s="172"/>
      <c r="G161" s="172">
        <f>Source!U1353</f>
        <v>4.9199999999999999</v>
      </c>
      <c r="H161" s="172"/>
      <c r="I161" s="172"/>
      <c r="J161" s="172"/>
      <c r="K161" s="172"/>
      <c r="L161" s="181">
        <f>SUM(L162:L163)-SUMIF(CE162:CE163, 1, L162:L163)</f>
        <v>3416.3500000000004</v>
      </c>
    </row>
    <row r="162" ht="14.25">
      <c r="A162" s="170"/>
      <c r="B162" s="170" t="s">
        <v>494</v>
      </c>
      <c r="C162" s="170" t="s">
        <v>495</v>
      </c>
      <c r="D162" s="171" t="s">
        <v>309</v>
      </c>
      <c r="E162" s="172">
        <v>0.40999999999999998</v>
      </c>
      <c r="F162" s="172"/>
      <c r="G162" s="172">
        <f>SmtRes!CX580</f>
        <v>2.46</v>
      </c>
      <c r="H162" s="173"/>
      <c r="I162" s="174"/>
      <c r="J162" s="173">
        <f>SmtRes!CZ580</f>
        <v>702.17999999999995</v>
      </c>
      <c r="K162" s="174"/>
      <c r="L162" s="173">
        <f>SmtRes!DI580</f>
        <v>1727.3600000000001</v>
      </c>
    </row>
    <row r="163" ht="14.25">
      <c r="A163" s="170"/>
      <c r="B163" s="170" t="s">
        <v>723</v>
      </c>
      <c r="C163" s="182" t="s">
        <v>724</v>
      </c>
      <c r="D163" s="183" t="s">
        <v>309</v>
      </c>
      <c r="E163" s="184">
        <v>0.40999999999999998</v>
      </c>
      <c r="F163" s="184"/>
      <c r="G163" s="184">
        <f>SmtRes!CX581</f>
        <v>2.46</v>
      </c>
      <c r="H163" s="185"/>
      <c r="I163" s="186"/>
      <c r="J163" s="185">
        <f>SmtRes!CZ581</f>
        <v>686.58000000000004</v>
      </c>
      <c r="K163" s="186"/>
      <c r="L163" s="185">
        <f>SmtRes!DI581</f>
        <v>1688.99</v>
      </c>
    </row>
    <row r="164" ht="15">
      <c r="A164" s="170"/>
      <c r="B164" s="170"/>
      <c r="C164" s="187" t="s">
        <v>215</v>
      </c>
      <c r="D164" s="171"/>
      <c r="E164" s="172"/>
      <c r="F164" s="172"/>
      <c r="G164" s="172"/>
      <c r="H164" s="173"/>
      <c r="I164" s="174"/>
      <c r="J164" s="173"/>
      <c r="K164" s="174"/>
      <c r="L164" s="173">
        <f>L161</f>
        <v>3416.3500000000004</v>
      </c>
    </row>
    <row r="165" ht="14.25">
      <c r="A165" s="170"/>
      <c r="B165" s="170"/>
      <c r="C165" s="170" t="s">
        <v>217</v>
      </c>
      <c r="D165" s="171"/>
      <c r="E165" s="172"/>
      <c r="F165" s="172"/>
      <c r="G165" s="172"/>
      <c r="H165" s="173"/>
      <c r="I165" s="174"/>
      <c r="J165" s="173"/>
      <c r="K165" s="174"/>
      <c r="L165" s="173">
        <f>SUM(AR160:AR168)+SUM(AS160:AS168)+SUM(AT160:AT168)+SUM(AU160:AU168)+SUM(AV160:AV168)</f>
        <v>3416.3500000000004</v>
      </c>
    </row>
    <row r="166" ht="14.25">
      <c r="A166" s="170"/>
      <c r="B166" s="170" t="s">
        <v>714</v>
      </c>
      <c r="C166" s="170" t="s">
        <v>715</v>
      </c>
      <c r="D166" s="171" t="s">
        <v>220</v>
      </c>
      <c r="E166" s="172">
        <f>Source!BZ1353</f>
        <v>74</v>
      </c>
      <c r="F166" s="172"/>
      <c r="G166" s="172">
        <f>Source!AT1353</f>
        <v>74</v>
      </c>
      <c r="H166" s="173"/>
      <c r="I166" s="174"/>
      <c r="J166" s="173"/>
      <c r="K166" s="174"/>
      <c r="L166" s="173">
        <f>SUM(AZ160:AZ168)</f>
        <v>2528.0999999999999</v>
      </c>
    </row>
    <row r="167" ht="14.25">
      <c r="A167" s="182"/>
      <c r="B167" s="182" t="s">
        <v>716</v>
      </c>
      <c r="C167" s="182" t="s">
        <v>717</v>
      </c>
      <c r="D167" s="183" t="s">
        <v>220</v>
      </c>
      <c r="E167" s="184">
        <f>Source!CA1353</f>
        <v>36</v>
      </c>
      <c r="F167" s="184"/>
      <c r="G167" s="184">
        <f>Source!AU1353</f>
        <v>36</v>
      </c>
      <c r="H167" s="185"/>
      <c r="I167" s="186"/>
      <c r="J167" s="185"/>
      <c r="K167" s="186"/>
      <c r="L167" s="185">
        <f>SUM(BA160:BA168)</f>
        <v>1229.8900000000001</v>
      </c>
    </row>
    <row r="168" ht="15">
      <c r="C168" s="188" t="s">
        <v>223</v>
      </c>
      <c r="D168" s="188"/>
      <c r="E168" s="188"/>
      <c r="F168" s="188"/>
      <c r="G168" s="188"/>
      <c r="H168" s="188"/>
      <c r="I168" s="189">
        <f>IF(E160&lt;&gt;0,K168/E160, 0)</f>
        <v>1195.7233333333336</v>
      </c>
      <c r="J168" s="189"/>
      <c r="K168" s="189">
        <f>L161+L166+L167</f>
        <v>7174.3400000000011</v>
      </c>
      <c r="L168" s="189"/>
      <c r="AD168">
        <f>ROUND((Source!AT1353/100)*((ROUND(SUMIF(SmtRes!AQ580:'SmtRes'!AQ581,"=1",SmtRes!AD580:'SmtRes'!AD581)*Source!I1353, 2)+ROUND(SUMIF(SmtRes!AQ580:'SmtRes'!AQ581,"=1",SmtRes!AC580:'SmtRes'!AC581)*Source!I1353, 2))), 2)</f>
        <v>6166.0900000000001</v>
      </c>
      <c r="AE168">
        <f>ROUND((Source!AU1353/100)*((ROUND(SUMIF(SmtRes!AQ580:'SmtRes'!AQ581,"=1",SmtRes!AD580:'SmtRes'!AD581)*Source!I1353, 2)+ROUND(SUMIF(SmtRes!AQ580:'SmtRes'!AQ581,"=1",SmtRes!AC580:'SmtRes'!AC581)*Source!I1353, 2))), 2)</f>
        <v>2999.7200000000003</v>
      </c>
      <c r="AN168" s="190">
        <f>L161+L166+L167</f>
        <v>7174.3400000000011</v>
      </c>
      <c r="AO168">
        <f>0</f>
        <v>0</v>
      </c>
      <c r="AQ168" t="s">
        <v>224</v>
      </c>
      <c r="AR168" s="190">
        <f>L161</f>
        <v>3416.3500000000004</v>
      </c>
      <c r="AT168">
        <f>0</f>
        <v>0</v>
      </c>
      <c r="AV168" t="s">
        <v>224</v>
      </c>
      <c r="AW168">
        <f>0</f>
        <v>0</v>
      </c>
      <c r="AZ168">
        <f>Source!X1353</f>
        <v>2528.0999999999999</v>
      </c>
      <c r="BA168">
        <f>Source!Y1353</f>
        <v>1229.8900000000001</v>
      </c>
      <c r="BT168" s="190">
        <f>K168</f>
        <v>7174.3400000000011</v>
      </c>
      <c r="BW168">
        <f>ROUND(K168*80/100, 2)</f>
        <v>5739.4700000000003</v>
      </c>
      <c r="BX168" s="190">
        <f>K168-BW168</f>
        <v>1434.8700000000008</v>
      </c>
      <c r="CB168">
        <f>Source!BM1353</f>
        <v>200001</v>
      </c>
      <c r="CC168" t="str">
        <f>Source!E1353</f>
        <v>5</v>
      </c>
      <c r="CD168">
        <v>4</v>
      </c>
    </row>
    <row r="169" ht="28.5">
      <c r="A169" s="169" t="s">
        <v>304</v>
      </c>
      <c r="B169" s="170" t="s">
        <v>725</v>
      </c>
      <c r="C169" s="170" t="str">
        <f>Source!G1354</f>
        <v xml:space="preserve">Испытание сборных и соединительных шин напряжением: до 11 кВ</v>
      </c>
      <c r="D169" s="171" t="str">
        <f>Source!H1354</f>
        <v>испытание</v>
      </c>
      <c r="E169" s="172">
        <f>Source!K1354</f>
        <v>6</v>
      </c>
      <c r="F169" s="172"/>
      <c r="G169" s="172">
        <f>Source!I1354</f>
        <v>6</v>
      </c>
      <c r="H169" s="173"/>
      <c r="I169" s="174"/>
      <c r="J169" s="173"/>
      <c r="K169" s="174"/>
      <c r="L169" s="173"/>
    </row>
    <row r="170" ht="15">
      <c r="A170" s="179"/>
      <c r="B170" s="172">
        <v>1</v>
      </c>
      <c r="C170" s="179" t="s">
        <v>190</v>
      </c>
      <c r="D170" s="171" t="s">
        <v>165</v>
      </c>
      <c r="E170" s="180"/>
      <c r="F170" s="172"/>
      <c r="G170" s="172">
        <f>Source!U1354</f>
        <v>43.739999999999995</v>
      </c>
      <c r="H170" s="172"/>
      <c r="I170" s="172"/>
      <c r="J170" s="172"/>
      <c r="K170" s="172"/>
      <c r="L170" s="181">
        <f>SUM(L171:L172)-SUMIF(CE171:CE172, 1, L171:L172)</f>
        <v>27160.360000000001</v>
      </c>
    </row>
    <row r="171" ht="14.25">
      <c r="A171" s="170"/>
      <c r="B171" s="170" t="s">
        <v>310</v>
      </c>
      <c r="C171" s="170" t="s">
        <v>311</v>
      </c>
      <c r="D171" s="171" t="s">
        <v>309</v>
      </c>
      <c r="E171" s="172">
        <v>2.9199999999999999</v>
      </c>
      <c r="F171" s="172"/>
      <c r="G171" s="172">
        <f>SmtRes!CX582</f>
        <v>17.52</v>
      </c>
      <c r="H171" s="173"/>
      <c r="I171" s="174"/>
      <c r="J171" s="173">
        <f>SmtRes!CZ582</f>
        <v>522.73000000000002</v>
      </c>
      <c r="K171" s="174"/>
      <c r="L171" s="173">
        <f>SmtRes!DI582</f>
        <v>9158.2299999999996</v>
      </c>
    </row>
    <row r="172" ht="14.25">
      <c r="A172" s="170"/>
      <c r="B172" s="170" t="s">
        <v>723</v>
      </c>
      <c r="C172" s="182" t="s">
        <v>724</v>
      </c>
      <c r="D172" s="183" t="s">
        <v>309</v>
      </c>
      <c r="E172" s="184">
        <v>4.3700000000000001</v>
      </c>
      <c r="F172" s="184"/>
      <c r="G172" s="184">
        <f>SmtRes!CX583</f>
        <v>26.219999999999999</v>
      </c>
      <c r="H172" s="185"/>
      <c r="I172" s="186"/>
      <c r="J172" s="185">
        <f>SmtRes!CZ583</f>
        <v>686.58000000000004</v>
      </c>
      <c r="K172" s="186"/>
      <c r="L172" s="185">
        <f>SmtRes!DI583</f>
        <v>18002.130000000001</v>
      </c>
    </row>
    <row r="173" ht="15">
      <c r="A173" s="170"/>
      <c r="B173" s="170"/>
      <c r="C173" s="187" t="s">
        <v>215</v>
      </c>
      <c r="D173" s="171"/>
      <c r="E173" s="172"/>
      <c r="F173" s="172"/>
      <c r="G173" s="172"/>
      <c r="H173" s="173"/>
      <c r="I173" s="174"/>
      <c r="J173" s="173"/>
      <c r="K173" s="174"/>
      <c r="L173" s="173">
        <f>L170</f>
        <v>27160.360000000001</v>
      </c>
    </row>
    <row r="174" ht="14.25">
      <c r="A174" s="170"/>
      <c r="B174" s="170"/>
      <c r="C174" s="170" t="s">
        <v>217</v>
      </c>
      <c r="D174" s="171"/>
      <c r="E174" s="172"/>
      <c r="F174" s="172"/>
      <c r="G174" s="172"/>
      <c r="H174" s="173"/>
      <c r="I174" s="174"/>
      <c r="J174" s="173"/>
      <c r="K174" s="174"/>
      <c r="L174" s="173">
        <f>SUM(AR169:AR177)+SUM(AS169:AS177)+SUM(AT169:AT177)+SUM(AU169:AU177)+SUM(AV169:AV177)</f>
        <v>27160.360000000001</v>
      </c>
    </row>
    <row r="175" ht="14.25">
      <c r="A175" s="170"/>
      <c r="B175" s="170" t="s">
        <v>714</v>
      </c>
      <c r="C175" s="170" t="s">
        <v>715</v>
      </c>
      <c r="D175" s="171" t="s">
        <v>220</v>
      </c>
      <c r="E175" s="172">
        <f>Source!BZ1354</f>
        <v>74</v>
      </c>
      <c r="F175" s="172"/>
      <c r="G175" s="172">
        <f>Source!AT1354</f>
        <v>74</v>
      </c>
      <c r="H175" s="173"/>
      <c r="I175" s="174"/>
      <c r="J175" s="173"/>
      <c r="K175" s="174"/>
      <c r="L175" s="173">
        <f>SUM(AZ169:AZ177)</f>
        <v>20098.670000000002</v>
      </c>
    </row>
    <row r="176" ht="14.25">
      <c r="A176" s="182"/>
      <c r="B176" s="182" t="s">
        <v>716</v>
      </c>
      <c r="C176" s="182" t="s">
        <v>717</v>
      </c>
      <c r="D176" s="183" t="s">
        <v>220</v>
      </c>
      <c r="E176" s="184">
        <f>Source!CA1354</f>
        <v>36</v>
      </c>
      <c r="F176" s="184"/>
      <c r="G176" s="184">
        <f>Source!AU1354</f>
        <v>36</v>
      </c>
      <c r="H176" s="185"/>
      <c r="I176" s="186"/>
      <c r="J176" s="185"/>
      <c r="K176" s="186"/>
      <c r="L176" s="185">
        <f>SUM(BA169:BA177)</f>
        <v>9777.7299999999996</v>
      </c>
    </row>
    <row r="177" ht="15">
      <c r="C177" s="188" t="s">
        <v>223</v>
      </c>
      <c r="D177" s="188"/>
      <c r="E177" s="188"/>
      <c r="F177" s="188"/>
      <c r="G177" s="188"/>
      <c r="H177" s="188"/>
      <c r="I177" s="189">
        <f>IF(E169&lt;&gt;0,K177/E169, 0)</f>
        <v>9506.1266666666652</v>
      </c>
      <c r="J177" s="189"/>
      <c r="K177" s="189">
        <f>L170+L175+L176</f>
        <v>57036.759999999995</v>
      </c>
      <c r="L177" s="189"/>
      <c r="AD177">
        <f>ROUND((Source!AT1354/100)*((ROUND(SUMIF(SmtRes!AQ582:'SmtRes'!AQ583,"=1",SmtRes!AD582:'SmtRes'!AD583)*Source!I1354, 2)+ROUND(SUMIF(SmtRes!AQ582:'SmtRes'!AQ583,"=1",SmtRes!AC582:'SmtRes'!AC583)*Source!I1354, 2))), 2)</f>
        <v>5369.3400000000001</v>
      </c>
      <c r="AE177">
        <f>ROUND((Source!AU1354/100)*((ROUND(SUMIF(SmtRes!AQ582:'SmtRes'!AQ583,"=1",SmtRes!AD582:'SmtRes'!AD583)*Source!I1354, 2)+ROUND(SUMIF(SmtRes!AQ582:'SmtRes'!AQ583,"=1",SmtRes!AC582:'SmtRes'!AC583)*Source!I1354, 2))), 2)</f>
        <v>2612.1100000000001</v>
      </c>
      <c r="AN177" s="190">
        <f>L170+L175+L176</f>
        <v>57036.759999999995</v>
      </c>
      <c r="AO177">
        <f>0</f>
        <v>0</v>
      </c>
      <c r="AQ177" t="s">
        <v>224</v>
      </c>
      <c r="AR177" s="190">
        <f>L170</f>
        <v>27160.360000000001</v>
      </c>
      <c r="AT177">
        <f>0</f>
        <v>0</v>
      </c>
      <c r="AV177" t="s">
        <v>224</v>
      </c>
      <c r="AW177">
        <f>0</f>
        <v>0</v>
      </c>
      <c r="AZ177">
        <f>Source!X1354</f>
        <v>20098.670000000002</v>
      </c>
      <c r="BA177">
        <f>Source!Y1354</f>
        <v>9777.7299999999996</v>
      </c>
      <c r="BT177" s="190">
        <f>K177</f>
        <v>57036.759999999995</v>
      </c>
      <c r="BW177">
        <f>ROUND(K177*80/100, 2)</f>
        <v>45629.410000000003</v>
      </c>
      <c r="BX177" s="190">
        <f>K177-BW177</f>
        <v>11407.349999999991</v>
      </c>
      <c r="CB177">
        <f>Source!BM1354</f>
        <v>200001</v>
      </c>
      <c r="CC177" t="str">
        <f>Source!E1354</f>
        <v>6</v>
      </c>
      <c r="CD177">
        <v>4</v>
      </c>
    </row>
    <row r="179" ht="15">
      <c r="A179" s="191"/>
      <c r="B179" s="192"/>
      <c r="C179" s="187" t="s">
        <v>225</v>
      </c>
      <c r="D179" s="187"/>
      <c r="E179" s="187"/>
      <c r="F179" s="187"/>
      <c r="G179" s="187"/>
      <c r="H179" s="187"/>
      <c r="I179" s="181"/>
      <c r="J179" s="191"/>
      <c r="K179" s="193"/>
      <c r="L179" s="181">
        <f>L181+L182+L188+L192</f>
        <v>30576.709999999999</v>
      </c>
    </row>
    <row r="180" ht="14.25">
      <c r="A180" s="194"/>
      <c r="B180" s="123"/>
      <c r="C180" s="195" t="s">
        <v>226</v>
      </c>
      <c r="D180" s="170"/>
      <c r="E180" s="170"/>
      <c r="F180" s="170"/>
      <c r="G180" s="170"/>
      <c r="H180" s="170"/>
      <c r="I180" s="173"/>
      <c r="J180" s="194"/>
      <c r="K180" s="172"/>
      <c r="L180" s="173"/>
    </row>
    <row r="181" ht="14.25">
      <c r="A181" s="194"/>
      <c r="B181" s="123"/>
      <c r="C181" s="170" t="s">
        <v>227</v>
      </c>
      <c r="D181" s="170"/>
      <c r="E181" s="170"/>
      <c r="F181" s="170"/>
      <c r="G181" s="170"/>
      <c r="H181" s="170"/>
      <c r="I181" s="173"/>
      <c r="J181" s="194"/>
      <c r="K181" s="172"/>
      <c r="L181" s="173">
        <f>SUM(AR159:AR177)</f>
        <v>30576.709999999999</v>
      </c>
    </row>
    <row r="182" ht="14.25" hidden="1">
      <c r="A182" s="194"/>
      <c r="B182" s="123"/>
      <c r="C182" s="170" t="s">
        <v>228</v>
      </c>
      <c r="D182" s="170"/>
      <c r="E182" s="170"/>
      <c r="F182" s="170"/>
      <c r="G182" s="170"/>
      <c r="H182" s="170"/>
      <c r="I182" s="173"/>
      <c r="J182" s="194"/>
      <c r="K182" s="172"/>
      <c r="L182" s="173">
        <f>L184+L187+L186</f>
        <v>0</v>
      </c>
    </row>
    <row r="183" ht="14.25" hidden="1">
      <c r="A183" s="194"/>
      <c r="B183" s="123"/>
      <c r="C183" s="195" t="s">
        <v>229</v>
      </c>
      <c r="D183" s="170"/>
      <c r="E183" s="170"/>
      <c r="F183" s="170"/>
      <c r="G183" s="170"/>
      <c r="H183" s="170"/>
      <c r="I183" s="173"/>
      <c r="J183" s="194"/>
      <c r="K183" s="172"/>
      <c r="L183" s="173"/>
    </row>
    <row r="184" ht="14.25" hidden="1">
      <c r="A184" s="194"/>
      <c r="B184" s="123"/>
      <c r="C184" s="170" t="s">
        <v>228</v>
      </c>
      <c r="D184" s="170"/>
      <c r="E184" s="170"/>
      <c r="F184" s="170"/>
      <c r="G184" s="170"/>
      <c r="H184" s="170"/>
      <c r="I184" s="173"/>
      <c r="J184" s="194"/>
      <c r="K184" s="172"/>
      <c r="L184" s="173">
        <f>SUM(AO159:AO177)</f>
        <v>0</v>
      </c>
    </row>
    <row r="185" ht="14.25" hidden="1">
      <c r="A185" s="194"/>
      <c r="B185" s="123"/>
      <c r="C185" s="195" t="s">
        <v>230</v>
      </c>
      <c r="D185" s="170"/>
      <c r="E185" s="170"/>
      <c r="F185" s="170"/>
      <c r="G185" s="170"/>
      <c r="H185" s="170"/>
      <c r="I185" s="173"/>
      <c r="J185" s="194"/>
      <c r="K185" s="172"/>
      <c r="L185" s="173"/>
    </row>
    <row r="186" ht="14.25" hidden="1">
      <c r="A186" s="194"/>
      <c r="B186" s="123"/>
      <c r="C186" s="170" t="s">
        <v>231</v>
      </c>
      <c r="D186" s="170"/>
      <c r="E186" s="170"/>
      <c r="F186" s="170"/>
      <c r="G186" s="170"/>
      <c r="H186" s="170"/>
      <c r="I186" s="173"/>
      <c r="J186" s="194"/>
      <c r="K186" s="172"/>
      <c r="L186" s="173">
        <f>SUM(AT159:AT177)</f>
        <v>0</v>
      </c>
    </row>
    <row r="187" ht="14.25" hidden="1">
      <c r="A187" s="194"/>
      <c r="B187" s="123"/>
      <c r="C187" s="170" t="s">
        <v>232</v>
      </c>
      <c r="D187" s="170"/>
      <c r="E187" s="170"/>
      <c r="F187" s="170"/>
      <c r="G187" s="170"/>
      <c r="H187" s="170"/>
      <c r="I187" s="173"/>
      <c r="J187" s="194"/>
      <c r="K187" s="172"/>
      <c r="L187" s="173">
        <f>SUM(AV159:AV177)</f>
        <v>0</v>
      </c>
    </row>
    <row r="188" ht="14.25" hidden="1">
      <c r="A188" s="194"/>
      <c r="B188" s="123"/>
      <c r="C188" s="170" t="s">
        <v>233</v>
      </c>
      <c r="D188" s="170"/>
      <c r="E188" s="170"/>
      <c r="F188" s="170"/>
      <c r="G188" s="170"/>
      <c r="H188" s="170"/>
      <c r="I188" s="173"/>
      <c r="J188" s="194"/>
      <c r="K188" s="172"/>
      <c r="L188" s="173">
        <f>L190+L191</f>
        <v>0</v>
      </c>
    </row>
    <row r="189" ht="14.25" hidden="1">
      <c r="A189" s="194"/>
      <c r="B189" s="123"/>
      <c r="C189" s="195" t="s">
        <v>229</v>
      </c>
      <c r="D189" s="170"/>
      <c r="E189" s="170"/>
      <c r="F189" s="170"/>
      <c r="G189" s="170"/>
      <c r="H189" s="170"/>
      <c r="I189" s="173"/>
      <c r="J189" s="194"/>
      <c r="K189" s="172"/>
      <c r="L189" s="173"/>
    </row>
    <row r="190" ht="14.25" hidden="1">
      <c r="A190" s="194"/>
      <c r="B190" s="123"/>
      <c r="C190" s="170" t="s">
        <v>234</v>
      </c>
      <c r="D190" s="170"/>
      <c r="E190" s="170"/>
      <c r="F190" s="170"/>
      <c r="G190" s="170"/>
      <c r="H190" s="170"/>
      <c r="I190" s="173"/>
      <c r="J190" s="194"/>
      <c r="K190" s="172"/>
      <c r="L190" s="173">
        <f>SUM(AW159:AW177)-SUM(BK159:BK177)</f>
        <v>0</v>
      </c>
    </row>
    <row r="191" ht="14.25" hidden="1">
      <c r="A191" s="194"/>
      <c r="B191" s="123"/>
      <c r="C191" s="170" t="s">
        <v>235</v>
      </c>
      <c r="D191" s="170"/>
      <c r="E191" s="170"/>
      <c r="F191" s="170"/>
      <c r="G191" s="170"/>
      <c r="H191" s="170"/>
      <c r="I191" s="173"/>
      <c r="J191" s="194"/>
      <c r="K191" s="172"/>
      <c r="L191" s="173">
        <f>SUM(BC159:BC177)</f>
        <v>0</v>
      </c>
    </row>
    <row r="192" ht="14.25" hidden="1">
      <c r="A192" s="194"/>
      <c r="B192" s="123"/>
      <c r="C192" s="170" t="s">
        <v>236</v>
      </c>
      <c r="D192" s="170"/>
      <c r="E192" s="170"/>
      <c r="F192" s="170"/>
      <c r="G192" s="170"/>
      <c r="H192" s="170"/>
      <c r="I192" s="173"/>
      <c r="J192" s="194"/>
      <c r="K192" s="172"/>
      <c r="L192" s="173">
        <f>SUM(BB159:BB177)</f>
        <v>0</v>
      </c>
    </row>
    <row r="193" ht="14.25">
      <c r="A193" s="194"/>
      <c r="B193" s="123"/>
      <c r="C193" s="170" t="s">
        <v>237</v>
      </c>
      <c r="D193" s="170"/>
      <c r="E193" s="170"/>
      <c r="F193" s="170"/>
      <c r="G193" s="170"/>
      <c r="H193" s="170"/>
      <c r="I193" s="173"/>
      <c r="J193" s="194"/>
      <c r="K193" s="172"/>
      <c r="L193" s="173">
        <f>SUM(AR159:AR177)+SUM(AT159:AT177)+SUM(AV159:AV177)</f>
        <v>30576.709999999999</v>
      </c>
    </row>
    <row r="194" ht="14.25">
      <c r="A194" s="194"/>
      <c r="B194" s="123"/>
      <c r="C194" s="170" t="s">
        <v>238</v>
      </c>
      <c r="D194" s="170"/>
      <c r="E194" s="170"/>
      <c r="F194" s="170"/>
      <c r="G194" s="170"/>
      <c r="H194" s="170"/>
      <c r="I194" s="173"/>
      <c r="J194" s="194"/>
      <c r="K194" s="172"/>
      <c r="L194" s="173">
        <f>SUM(AZ159:AZ177)</f>
        <v>22626.77</v>
      </c>
    </row>
    <row r="195" ht="14.25">
      <c r="A195" s="194"/>
      <c r="B195" s="123"/>
      <c r="C195" s="170" t="s">
        <v>239</v>
      </c>
      <c r="D195" s="170"/>
      <c r="E195" s="170"/>
      <c r="F195" s="170"/>
      <c r="G195" s="170"/>
      <c r="H195" s="170"/>
      <c r="I195" s="173"/>
      <c r="J195" s="194"/>
      <c r="K195" s="172"/>
      <c r="L195" s="173">
        <f>SUM(BA159:BA177)</f>
        <v>11007.619999999999</v>
      </c>
    </row>
    <row r="196" ht="14.25" hidden="1">
      <c r="A196" s="194"/>
      <c r="B196" s="123"/>
      <c r="C196" s="170" t="s">
        <v>240</v>
      </c>
      <c r="D196" s="170"/>
      <c r="E196" s="170"/>
      <c r="F196" s="170"/>
      <c r="G196" s="170"/>
      <c r="H196" s="170"/>
      <c r="I196" s="173"/>
      <c r="J196" s="194"/>
      <c r="K196" s="172"/>
      <c r="L196" s="173">
        <f>L198+L199</f>
        <v>0</v>
      </c>
    </row>
    <row r="197" ht="14.25" hidden="1">
      <c r="A197" s="194"/>
      <c r="B197" s="123"/>
      <c r="C197" s="195" t="s">
        <v>226</v>
      </c>
      <c r="D197" s="170"/>
      <c r="E197" s="170"/>
      <c r="F197" s="170"/>
      <c r="G197" s="170"/>
      <c r="H197" s="170"/>
      <c r="I197" s="173"/>
      <c r="J197" s="194"/>
      <c r="K197" s="172"/>
      <c r="L197" s="173"/>
    </row>
    <row r="198" ht="14.25" hidden="1">
      <c r="A198" s="194"/>
      <c r="B198" s="123"/>
      <c r="C198" s="170" t="s">
        <v>241</v>
      </c>
      <c r="D198" s="170"/>
      <c r="E198" s="170"/>
      <c r="F198" s="170"/>
      <c r="G198" s="170"/>
      <c r="H198" s="170"/>
      <c r="I198" s="173"/>
      <c r="J198" s="194"/>
      <c r="K198" s="172"/>
      <c r="L198" s="173">
        <f>SUM(BK159:BK177)</f>
        <v>0</v>
      </c>
    </row>
    <row r="199" ht="14.25" hidden="1">
      <c r="A199" s="194"/>
      <c r="B199" s="123"/>
      <c r="C199" s="170" t="s">
        <v>242</v>
      </c>
      <c r="D199" s="170"/>
      <c r="E199" s="170"/>
      <c r="F199" s="170"/>
      <c r="G199" s="170"/>
      <c r="H199" s="170"/>
      <c r="I199" s="173"/>
      <c r="J199" s="194"/>
      <c r="K199" s="172"/>
      <c r="L199" s="173">
        <f>SUM(BD159:BD177)</f>
        <v>0</v>
      </c>
    </row>
    <row r="200" ht="14.25" hidden="1">
      <c r="A200" s="194"/>
      <c r="B200" s="123"/>
      <c r="C200" s="170" t="s">
        <v>243</v>
      </c>
      <c r="D200" s="170"/>
      <c r="E200" s="170"/>
      <c r="F200" s="170"/>
      <c r="G200" s="170"/>
      <c r="H200" s="170"/>
      <c r="I200" s="173"/>
      <c r="J200" s="194"/>
      <c r="K200" s="172"/>
      <c r="L200" s="173"/>
    </row>
    <row r="201" ht="14.25" hidden="1">
      <c r="A201" s="194"/>
      <c r="B201" s="123"/>
      <c r="C201" s="170" t="s">
        <v>243</v>
      </c>
      <c r="D201" s="170"/>
      <c r="E201" s="170"/>
      <c r="F201" s="170"/>
      <c r="G201" s="170"/>
      <c r="H201" s="170"/>
      <c r="I201" s="173"/>
      <c r="J201" s="194"/>
      <c r="K201" s="172"/>
      <c r="L201" s="173">
        <f>SUM(BQ159:BQ177)</f>
        <v>0</v>
      </c>
    </row>
    <row r="202" ht="14.25" hidden="1">
      <c r="A202" s="194"/>
      <c r="B202" s="123"/>
      <c r="C202" s="170" t="s">
        <v>244</v>
      </c>
      <c r="D202" s="170"/>
      <c r="E202" s="170"/>
      <c r="F202" s="170"/>
      <c r="G202" s="170"/>
      <c r="H202" s="170"/>
      <c r="I202" s="173"/>
      <c r="J202" s="194"/>
      <c r="K202" s="172"/>
      <c r="L202" s="173">
        <f>SUM(BO159:BO177)</f>
        <v>0</v>
      </c>
    </row>
    <row r="203" ht="15">
      <c r="A203" s="191"/>
      <c r="B203" s="192"/>
      <c r="C203" s="187" t="s">
        <v>245</v>
      </c>
      <c r="D203" s="187"/>
      <c r="E203" s="187"/>
      <c r="F203" s="187"/>
      <c r="G203" s="187"/>
      <c r="H203" s="187"/>
      <c r="I203" s="181"/>
      <c r="J203" s="191"/>
      <c r="K203" s="193"/>
      <c r="L203" s="181">
        <f>L179+L194+L195+L196+L201+L202</f>
        <v>64211.099999999991</v>
      </c>
    </row>
    <row r="204" ht="14.25">
      <c r="A204" s="194"/>
      <c r="B204" s="123"/>
      <c r="C204" s="195" t="s">
        <v>246</v>
      </c>
      <c r="D204" s="170"/>
      <c r="E204" s="170"/>
      <c r="F204" s="170"/>
      <c r="G204" s="170"/>
      <c r="H204" s="170"/>
      <c r="I204" s="173"/>
      <c r="J204" s="194"/>
      <c r="K204" s="172"/>
      <c r="L204" s="173"/>
    </row>
    <row r="205" ht="14.25" hidden="1">
      <c r="A205" s="194"/>
      <c r="B205" s="123"/>
      <c r="C205" s="170" t="s">
        <v>247</v>
      </c>
      <c r="D205" s="170"/>
      <c r="E205" s="170"/>
      <c r="F205" s="170"/>
      <c r="G205" s="170"/>
      <c r="H205" s="170"/>
      <c r="I205" s="173"/>
      <c r="J205" s="194"/>
      <c r="K205" s="172"/>
      <c r="L205" s="173">
        <f>SUM(AX159:AX177)</f>
        <v>0</v>
      </c>
    </row>
    <row r="206" ht="14.25" hidden="1">
      <c r="A206" s="194"/>
      <c r="B206" s="123"/>
      <c r="C206" s="170" t="s">
        <v>248</v>
      </c>
      <c r="D206" s="170"/>
      <c r="E206" s="170"/>
      <c r="F206" s="170"/>
      <c r="G206" s="170"/>
      <c r="H206" s="170"/>
      <c r="I206" s="173"/>
      <c r="J206" s="194"/>
      <c r="K206" s="172"/>
      <c r="L206" s="173">
        <f>SUM(AY159:AY177)</f>
        <v>0</v>
      </c>
    </row>
    <row r="207" ht="14.25">
      <c r="A207" s="194"/>
      <c r="B207" s="123"/>
      <c r="C207" s="170" t="s">
        <v>249</v>
      </c>
      <c r="D207" s="170"/>
      <c r="E207" s="170"/>
      <c r="F207" s="174"/>
      <c r="G207" s="180">
        <f>Source!F1378</f>
        <v>48.659999999999997</v>
      </c>
      <c r="H207" s="194"/>
      <c r="I207" s="194"/>
      <c r="J207" s="194"/>
      <c r="K207" s="194"/>
      <c r="L207" s="194"/>
    </row>
    <row r="208" ht="14.25" hidden="1" customHeight="1">
      <c r="A208" s="194"/>
      <c r="B208" s="123"/>
      <c r="C208" s="170" t="s">
        <v>250</v>
      </c>
      <c r="D208" s="170"/>
      <c r="E208" s="170"/>
      <c r="F208" s="174"/>
      <c r="G208" s="180">
        <f>Source!F1379</f>
        <v>0</v>
      </c>
      <c r="H208" s="194"/>
      <c r="I208" s="194"/>
      <c r="J208" s="194"/>
      <c r="K208" s="194"/>
      <c r="L208" s="194"/>
    </row>
    <row r="211" ht="16.5">
      <c r="A211" s="168" t="s">
        <v>726</v>
      </c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</row>
    <row r="212" ht="28.5">
      <c r="A212" s="169" t="s">
        <v>305</v>
      </c>
      <c r="B212" s="170" t="s">
        <v>727</v>
      </c>
      <c r="C212" s="170" t="str">
        <f>Source!G1390</f>
        <v xml:space="preserve">Измерение токов утечки: ограничителя напряжения</v>
      </c>
      <c r="D212" s="171" t="str">
        <f>Source!H1390</f>
        <v>измерение</v>
      </c>
      <c r="E212" s="172">
        <f>Source!K1390</f>
        <v>6</v>
      </c>
      <c r="F212" s="172"/>
      <c r="G212" s="172">
        <f>Source!I1390</f>
        <v>6</v>
      </c>
      <c r="H212" s="173"/>
      <c r="I212" s="174"/>
      <c r="J212" s="173"/>
      <c r="K212" s="174"/>
      <c r="L212" s="173"/>
    </row>
    <row r="213" ht="15">
      <c r="A213" s="179"/>
      <c r="B213" s="172">
        <v>1</v>
      </c>
      <c r="C213" s="179" t="s">
        <v>190</v>
      </c>
      <c r="D213" s="171" t="s">
        <v>165</v>
      </c>
      <c r="E213" s="180"/>
      <c r="F213" s="172"/>
      <c r="G213" s="172">
        <f>Source!U1390</f>
        <v>10.799999999999999</v>
      </c>
      <c r="H213" s="172"/>
      <c r="I213" s="172"/>
      <c r="J213" s="172"/>
      <c r="K213" s="172"/>
      <c r="L213" s="181">
        <f>SUM(L214:L215)-SUMIF(CE214:CE215, 1, L214:L215)</f>
        <v>7499.3000000000002</v>
      </c>
    </row>
    <row r="214" ht="14.25">
      <c r="A214" s="170"/>
      <c r="B214" s="170" t="s">
        <v>494</v>
      </c>
      <c r="C214" s="170" t="s">
        <v>495</v>
      </c>
      <c r="D214" s="171" t="s">
        <v>309</v>
      </c>
      <c r="E214" s="172">
        <v>0.90000000000000002</v>
      </c>
      <c r="F214" s="172"/>
      <c r="G214" s="172">
        <f>SmtRes!CX584</f>
        <v>5.3999999999999995</v>
      </c>
      <c r="H214" s="173"/>
      <c r="I214" s="174"/>
      <c r="J214" s="173">
        <f>SmtRes!CZ584</f>
        <v>702.17999999999995</v>
      </c>
      <c r="K214" s="174"/>
      <c r="L214" s="173">
        <f>SmtRes!DI584</f>
        <v>3791.77</v>
      </c>
    </row>
    <row r="215" ht="14.25">
      <c r="A215" s="170"/>
      <c r="B215" s="170" t="s">
        <v>723</v>
      </c>
      <c r="C215" s="182" t="s">
        <v>724</v>
      </c>
      <c r="D215" s="183" t="s">
        <v>309</v>
      </c>
      <c r="E215" s="184">
        <v>0.90000000000000002</v>
      </c>
      <c r="F215" s="184"/>
      <c r="G215" s="184">
        <f>SmtRes!CX585</f>
        <v>5.3999999999999995</v>
      </c>
      <c r="H215" s="185"/>
      <c r="I215" s="186"/>
      <c r="J215" s="185">
        <f>SmtRes!CZ585</f>
        <v>686.58000000000004</v>
      </c>
      <c r="K215" s="186"/>
      <c r="L215" s="185">
        <f>SmtRes!DI585</f>
        <v>3707.5300000000002</v>
      </c>
    </row>
    <row r="216" ht="15">
      <c r="A216" s="170"/>
      <c r="B216" s="170"/>
      <c r="C216" s="187" t="s">
        <v>215</v>
      </c>
      <c r="D216" s="171"/>
      <c r="E216" s="172"/>
      <c r="F216" s="172"/>
      <c r="G216" s="172"/>
      <c r="H216" s="173"/>
      <c r="I216" s="174"/>
      <c r="J216" s="173"/>
      <c r="K216" s="174"/>
      <c r="L216" s="173">
        <f>L213</f>
        <v>7499.3000000000002</v>
      </c>
    </row>
    <row r="217" ht="14.25">
      <c r="A217" s="170"/>
      <c r="B217" s="170"/>
      <c r="C217" s="170" t="s">
        <v>217</v>
      </c>
      <c r="D217" s="171"/>
      <c r="E217" s="172"/>
      <c r="F217" s="172"/>
      <c r="G217" s="172"/>
      <c r="H217" s="173"/>
      <c r="I217" s="174"/>
      <c r="J217" s="173"/>
      <c r="K217" s="174"/>
      <c r="L217" s="173">
        <f>SUM(AR212:AR220)+SUM(AS212:AS220)+SUM(AT212:AT220)+SUM(AU212:AU220)+SUM(AV212:AV220)</f>
        <v>7499.3000000000002</v>
      </c>
    </row>
    <row r="218" ht="14.25">
      <c r="A218" s="170"/>
      <c r="B218" s="170" t="s">
        <v>714</v>
      </c>
      <c r="C218" s="170" t="s">
        <v>715</v>
      </c>
      <c r="D218" s="171" t="s">
        <v>220</v>
      </c>
      <c r="E218" s="172">
        <f>Source!BZ1390</f>
        <v>74</v>
      </c>
      <c r="F218" s="172"/>
      <c r="G218" s="172">
        <f>Source!AT1390</f>
        <v>74</v>
      </c>
      <c r="H218" s="173"/>
      <c r="I218" s="174"/>
      <c r="J218" s="173"/>
      <c r="K218" s="174"/>
      <c r="L218" s="173">
        <f>SUM(AZ212:AZ220)</f>
        <v>5549.4800000000005</v>
      </c>
    </row>
    <row r="219" ht="14.25">
      <c r="A219" s="182"/>
      <c r="B219" s="182" t="s">
        <v>716</v>
      </c>
      <c r="C219" s="182" t="s">
        <v>717</v>
      </c>
      <c r="D219" s="183" t="s">
        <v>220</v>
      </c>
      <c r="E219" s="184">
        <f>Source!CA1390</f>
        <v>36</v>
      </c>
      <c r="F219" s="184"/>
      <c r="G219" s="184">
        <f>Source!AU1390</f>
        <v>36</v>
      </c>
      <c r="H219" s="185"/>
      <c r="I219" s="186"/>
      <c r="J219" s="185"/>
      <c r="K219" s="186"/>
      <c r="L219" s="185">
        <f>SUM(BA212:BA220)</f>
        <v>2699.75</v>
      </c>
    </row>
    <row r="220" ht="15">
      <c r="C220" s="188" t="s">
        <v>223</v>
      </c>
      <c r="D220" s="188"/>
      <c r="E220" s="188"/>
      <c r="F220" s="188"/>
      <c r="G220" s="188"/>
      <c r="H220" s="188"/>
      <c r="I220" s="189">
        <f>IF(E212&lt;&gt;0,K220/E212, 0)</f>
        <v>2624.7550000000001</v>
      </c>
      <c r="J220" s="189"/>
      <c r="K220" s="189">
        <f>L213+L218+L219</f>
        <v>15748.530000000001</v>
      </c>
      <c r="L220" s="189"/>
      <c r="AD220">
        <f>ROUND((Source!AT1390/100)*((ROUND(SUMIF(SmtRes!AQ584:'SmtRes'!AQ585,"=1",SmtRes!AD584:'SmtRes'!AD585)*Source!I1390, 2)+ROUND(SUMIF(SmtRes!AQ584:'SmtRes'!AQ585,"=1",SmtRes!AC584:'SmtRes'!AC585)*Source!I1390, 2))), 2)</f>
        <v>6166.0900000000001</v>
      </c>
      <c r="AE220">
        <f>ROUND((Source!AU1390/100)*((ROUND(SUMIF(SmtRes!AQ584:'SmtRes'!AQ585,"=1",SmtRes!AD584:'SmtRes'!AD585)*Source!I1390, 2)+ROUND(SUMIF(SmtRes!AQ584:'SmtRes'!AQ585,"=1",SmtRes!AC584:'SmtRes'!AC585)*Source!I1390, 2))), 2)</f>
        <v>2999.7200000000003</v>
      </c>
      <c r="AN220" s="190">
        <f>L213+L218+L219</f>
        <v>15748.530000000001</v>
      </c>
      <c r="AO220">
        <f>0</f>
        <v>0</v>
      </c>
      <c r="AQ220" t="s">
        <v>224</v>
      </c>
      <c r="AR220" s="190">
        <f>L213</f>
        <v>7499.3000000000002</v>
      </c>
      <c r="AT220">
        <f>0</f>
        <v>0</v>
      </c>
      <c r="AV220" t="s">
        <v>224</v>
      </c>
      <c r="AW220">
        <f>0</f>
        <v>0</v>
      </c>
      <c r="AZ220">
        <f>Source!X1390</f>
        <v>5549.4800000000005</v>
      </c>
      <c r="BA220">
        <f>Source!Y1390</f>
        <v>2699.75</v>
      </c>
      <c r="BT220" s="190">
        <f>K220</f>
        <v>15748.530000000001</v>
      </c>
      <c r="BW220">
        <f>ROUND(K220*80/100, 2)</f>
        <v>12598.82</v>
      </c>
      <c r="BX220" s="190">
        <f>K220-BW220</f>
        <v>3149.7100000000009</v>
      </c>
      <c r="CB220">
        <f>Source!BM1390</f>
        <v>200001</v>
      </c>
      <c r="CC220" t="str">
        <f>Source!E1390</f>
        <v>7</v>
      </c>
      <c r="CD220">
        <v>4</v>
      </c>
    </row>
    <row r="222" ht="15">
      <c r="A222" s="191"/>
      <c r="B222" s="192"/>
      <c r="C222" s="187" t="s">
        <v>225</v>
      </c>
      <c r="D222" s="187"/>
      <c r="E222" s="187"/>
      <c r="F222" s="187"/>
      <c r="G222" s="187"/>
      <c r="H222" s="187"/>
      <c r="I222" s="181"/>
      <c r="J222" s="191"/>
      <c r="K222" s="193"/>
      <c r="L222" s="181">
        <f>L224+L225+L231+L235</f>
        <v>7499.3000000000002</v>
      </c>
    </row>
    <row r="223" ht="14.25">
      <c r="A223" s="194"/>
      <c r="B223" s="123"/>
      <c r="C223" s="195" t="s">
        <v>226</v>
      </c>
      <c r="D223" s="170"/>
      <c r="E223" s="170"/>
      <c r="F223" s="170"/>
      <c r="G223" s="170"/>
      <c r="H223" s="170"/>
      <c r="I223" s="173"/>
      <c r="J223" s="194"/>
      <c r="K223" s="172"/>
      <c r="L223" s="173"/>
    </row>
    <row r="224" ht="14.25">
      <c r="A224" s="194"/>
      <c r="B224" s="123"/>
      <c r="C224" s="170" t="s">
        <v>227</v>
      </c>
      <c r="D224" s="170"/>
      <c r="E224" s="170"/>
      <c r="F224" s="170"/>
      <c r="G224" s="170"/>
      <c r="H224" s="170"/>
      <c r="I224" s="173"/>
      <c r="J224" s="194"/>
      <c r="K224" s="172"/>
      <c r="L224" s="173">
        <f>SUM(AR211:AR220)</f>
        <v>7499.3000000000002</v>
      </c>
    </row>
    <row r="225" ht="14.25" hidden="1">
      <c r="A225" s="194"/>
      <c r="B225" s="123"/>
      <c r="C225" s="170" t="s">
        <v>228</v>
      </c>
      <c r="D225" s="170"/>
      <c r="E225" s="170"/>
      <c r="F225" s="170"/>
      <c r="G225" s="170"/>
      <c r="H225" s="170"/>
      <c r="I225" s="173"/>
      <c r="J225" s="194"/>
      <c r="K225" s="172"/>
      <c r="L225" s="173">
        <f>L227+L230+L229</f>
        <v>0</v>
      </c>
    </row>
    <row r="226" ht="14.25" hidden="1">
      <c r="A226" s="194"/>
      <c r="B226" s="123"/>
      <c r="C226" s="195" t="s">
        <v>229</v>
      </c>
      <c r="D226" s="170"/>
      <c r="E226" s="170"/>
      <c r="F226" s="170"/>
      <c r="G226" s="170"/>
      <c r="H226" s="170"/>
      <c r="I226" s="173"/>
      <c r="J226" s="194"/>
      <c r="K226" s="172"/>
      <c r="L226" s="173"/>
    </row>
    <row r="227" ht="14.25" hidden="1">
      <c r="A227" s="194"/>
      <c r="B227" s="123"/>
      <c r="C227" s="170" t="s">
        <v>228</v>
      </c>
      <c r="D227" s="170"/>
      <c r="E227" s="170"/>
      <c r="F227" s="170"/>
      <c r="G227" s="170"/>
      <c r="H227" s="170"/>
      <c r="I227" s="173"/>
      <c r="J227" s="194"/>
      <c r="K227" s="172"/>
      <c r="L227" s="173">
        <f>SUM(AO211:AO220)</f>
        <v>0</v>
      </c>
    </row>
    <row r="228" ht="14.25" hidden="1">
      <c r="A228" s="194"/>
      <c r="B228" s="123"/>
      <c r="C228" s="195" t="s">
        <v>230</v>
      </c>
      <c r="D228" s="170"/>
      <c r="E228" s="170"/>
      <c r="F228" s="170"/>
      <c r="G228" s="170"/>
      <c r="H228" s="170"/>
      <c r="I228" s="173"/>
      <c r="J228" s="194"/>
      <c r="K228" s="172"/>
      <c r="L228" s="173"/>
    </row>
    <row r="229" ht="14.25" hidden="1">
      <c r="A229" s="194"/>
      <c r="B229" s="123"/>
      <c r="C229" s="170" t="s">
        <v>231</v>
      </c>
      <c r="D229" s="170"/>
      <c r="E229" s="170"/>
      <c r="F229" s="170"/>
      <c r="G229" s="170"/>
      <c r="H229" s="170"/>
      <c r="I229" s="173"/>
      <c r="J229" s="194"/>
      <c r="K229" s="172"/>
      <c r="L229" s="173">
        <f>SUM(AT211:AT220)</f>
        <v>0</v>
      </c>
    </row>
    <row r="230" ht="14.25" hidden="1">
      <c r="A230" s="194"/>
      <c r="B230" s="123"/>
      <c r="C230" s="170" t="s">
        <v>232</v>
      </c>
      <c r="D230" s="170"/>
      <c r="E230" s="170"/>
      <c r="F230" s="170"/>
      <c r="G230" s="170"/>
      <c r="H230" s="170"/>
      <c r="I230" s="173"/>
      <c r="J230" s="194"/>
      <c r="K230" s="172"/>
      <c r="L230" s="173">
        <f>SUM(AV211:AV220)</f>
        <v>0</v>
      </c>
    </row>
    <row r="231" ht="14.25" hidden="1">
      <c r="A231" s="194"/>
      <c r="B231" s="123"/>
      <c r="C231" s="170" t="s">
        <v>233</v>
      </c>
      <c r="D231" s="170"/>
      <c r="E231" s="170"/>
      <c r="F231" s="170"/>
      <c r="G231" s="170"/>
      <c r="H231" s="170"/>
      <c r="I231" s="173"/>
      <c r="J231" s="194"/>
      <c r="K231" s="172"/>
      <c r="L231" s="173">
        <f>L233+L234</f>
        <v>0</v>
      </c>
    </row>
    <row r="232" ht="14.25" hidden="1">
      <c r="A232" s="194"/>
      <c r="B232" s="123"/>
      <c r="C232" s="195" t="s">
        <v>229</v>
      </c>
      <c r="D232" s="170"/>
      <c r="E232" s="170"/>
      <c r="F232" s="170"/>
      <c r="G232" s="170"/>
      <c r="H232" s="170"/>
      <c r="I232" s="173"/>
      <c r="J232" s="194"/>
      <c r="K232" s="172"/>
      <c r="L232" s="173"/>
    </row>
    <row r="233" ht="14.25" hidden="1">
      <c r="A233" s="194"/>
      <c r="B233" s="123"/>
      <c r="C233" s="170" t="s">
        <v>234</v>
      </c>
      <c r="D233" s="170"/>
      <c r="E233" s="170"/>
      <c r="F233" s="170"/>
      <c r="G233" s="170"/>
      <c r="H233" s="170"/>
      <c r="I233" s="173"/>
      <c r="J233" s="194"/>
      <c r="K233" s="172"/>
      <c r="L233" s="173">
        <f>SUM(AW211:AW220)-SUM(BK211:BK220)</f>
        <v>0</v>
      </c>
    </row>
    <row r="234" ht="14.25" hidden="1">
      <c r="A234" s="194"/>
      <c r="B234" s="123"/>
      <c r="C234" s="170" t="s">
        <v>235</v>
      </c>
      <c r="D234" s="170"/>
      <c r="E234" s="170"/>
      <c r="F234" s="170"/>
      <c r="G234" s="170"/>
      <c r="H234" s="170"/>
      <c r="I234" s="173"/>
      <c r="J234" s="194"/>
      <c r="K234" s="172"/>
      <c r="L234" s="173">
        <f>SUM(BC211:BC220)</f>
        <v>0</v>
      </c>
    </row>
    <row r="235" ht="14.25" hidden="1">
      <c r="A235" s="194"/>
      <c r="B235" s="123"/>
      <c r="C235" s="170" t="s">
        <v>236</v>
      </c>
      <c r="D235" s="170"/>
      <c r="E235" s="170"/>
      <c r="F235" s="170"/>
      <c r="G235" s="170"/>
      <c r="H235" s="170"/>
      <c r="I235" s="173"/>
      <c r="J235" s="194"/>
      <c r="K235" s="172"/>
      <c r="L235" s="173">
        <f>SUM(BB211:BB220)</f>
        <v>0</v>
      </c>
    </row>
    <row r="236" ht="14.25">
      <c r="A236" s="194"/>
      <c r="B236" s="123"/>
      <c r="C236" s="170" t="s">
        <v>237</v>
      </c>
      <c r="D236" s="170"/>
      <c r="E236" s="170"/>
      <c r="F236" s="170"/>
      <c r="G236" s="170"/>
      <c r="H236" s="170"/>
      <c r="I236" s="173"/>
      <c r="J236" s="194"/>
      <c r="K236" s="172"/>
      <c r="L236" s="173">
        <f>SUM(AR211:AR220)+SUM(AT211:AT220)+SUM(AV211:AV220)</f>
        <v>7499.3000000000002</v>
      </c>
    </row>
    <row r="237" ht="14.25">
      <c r="A237" s="194"/>
      <c r="B237" s="123"/>
      <c r="C237" s="170" t="s">
        <v>238</v>
      </c>
      <c r="D237" s="170"/>
      <c r="E237" s="170"/>
      <c r="F237" s="170"/>
      <c r="G237" s="170"/>
      <c r="H237" s="170"/>
      <c r="I237" s="173"/>
      <c r="J237" s="194"/>
      <c r="K237" s="172"/>
      <c r="L237" s="173">
        <f>SUM(AZ211:AZ220)</f>
        <v>5549.4800000000005</v>
      </c>
    </row>
    <row r="238" ht="14.25">
      <c r="A238" s="194"/>
      <c r="B238" s="123"/>
      <c r="C238" s="170" t="s">
        <v>239</v>
      </c>
      <c r="D238" s="170"/>
      <c r="E238" s="170"/>
      <c r="F238" s="170"/>
      <c r="G238" s="170"/>
      <c r="H238" s="170"/>
      <c r="I238" s="173"/>
      <c r="J238" s="194"/>
      <c r="K238" s="172"/>
      <c r="L238" s="173">
        <f>SUM(BA211:BA220)</f>
        <v>2699.75</v>
      </c>
    </row>
    <row r="239" ht="14.25" hidden="1">
      <c r="A239" s="194"/>
      <c r="B239" s="123"/>
      <c r="C239" s="170" t="s">
        <v>240</v>
      </c>
      <c r="D239" s="170"/>
      <c r="E239" s="170"/>
      <c r="F239" s="170"/>
      <c r="G239" s="170"/>
      <c r="H239" s="170"/>
      <c r="I239" s="173"/>
      <c r="J239" s="194"/>
      <c r="K239" s="172"/>
      <c r="L239" s="173">
        <f>L241+L242</f>
        <v>0</v>
      </c>
    </row>
    <row r="240" ht="14.25" hidden="1">
      <c r="A240" s="194"/>
      <c r="B240" s="123"/>
      <c r="C240" s="195" t="s">
        <v>226</v>
      </c>
      <c r="D240" s="170"/>
      <c r="E240" s="170"/>
      <c r="F240" s="170"/>
      <c r="G240" s="170"/>
      <c r="H240" s="170"/>
      <c r="I240" s="173"/>
      <c r="J240" s="194"/>
      <c r="K240" s="172"/>
      <c r="L240" s="173"/>
    </row>
    <row r="241" ht="14.25" hidden="1">
      <c r="A241" s="194"/>
      <c r="B241" s="123"/>
      <c r="C241" s="170" t="s">
        <v>241</v>
      </c>
      <c r="D241" s="170"/>
      <c r="E241" s="170"/>
      <c r="F241" s="170"/>
      <c r="G241" s="170"/>
      <c r="H241" s="170"/>
      <c r="I241" s="173"/>
      <c r="J241" s="194"/>
      <c r="K241" s="172"/>
      <c r="L241" s="173">
        <f>SUM(BK211:BK220)</f>
        <v>0</v>
      </c>
    </row>
    <row r="242" ht="14.25" hidden="1">
      <c r="A242" s="194"/>
      <c r="B242" s="123"/>
      <c r="C242" s="170" t="s">
        <v>242</v>
      </c>
      <c r="D242" s="170"/>
      <c r="E242" s="170"/>
      <c r="F242" s="170"/>
      <c r="G242" s="170"/>
      <c r="H242" s="170"/>
      <c r="I242" s="173"/>
      <c r="J242" s="194"/>
      <c r="K242" s="172"/>
      <c r="L242" s="173">
        <f>SUM(BD211:BD220)</f>
        <v>0</v>
      </c>
    </row>
    <row r="243" ht="14.25" hidden="1">
      <c r="A243" s="194"/>
      <c r="B243" s="123"/>
      <c r="C243" s="170" t="s">
        <v>243</v>
      </c>
      <c r="D243" s="170"/>
      <c r="E243" s="170"/>
      <c r="F243" s="170"/>
      <c r="G243" s="170"/>
      <c r="H243" s="170"/>
      <c r="I243" s="173"/>
      <c r="J243" s="194"/>
      <c r="K243" s="172"/>
      <c r="L243" s="173"/>
    </row>
    <row r="244" ht="14.25" hidden="1">
      <c r="A244" s="194"/>
      <c r="B244" s="123"/>
      <c r="C244" s="170" t="s">
        <v>243</v>
      </c>
      <c r="D244" s="170"/>
      <c r="E244" s="170"/>
      <c r="F244" s="170"/>
      <c r="G244" s="170"/>
      <c r="H244" s="170"/>
      <c r="I244" s="173"/>
      <c r="J244" s="194"/>
      <c r="K244" s="172"/>
      <c r="L244" s="173">
        <f>SUM(BQ211:BQ220)</f>
        <v>0</v>
      </c>
    </row>
    <row r="245" ht="14.25" hidden="1">
      <c r="A245" s="194"/>
      <c r="B245" s="123"/>
      <c r="C245" s="170" t="s">
        <v>244</v>
      </c>
      <c r="D245" s="170"/>
      <c r="E245" s="170"/>
      <c r="F245" s="170"/>
      <c r="G245" s="170"/>
      <c r="H245" s="170"/>
      <c r="I245" s="173"/>
      <c r="J245" s="194"/>
      <c r="K245" s="172"/>
      <c r="L245" s="173">
        <f>SUM(BO211:BO220)</f>
        <v>0</v>
      </c>
    </row>
    <row r="246" ht="15">
      <c r="A246" s="191"/>
      <c r="B246" s="192"/>
      <c r="C246" s="187" t="s">
        <v>245</v>
      </c>
      <c r="D246" s="187"/>
      <c r="E246" s="187"/>
      <c r="F246" s="187"/>
      <c r="G246" s="187"/>
      <c r="H246" s="187"/>
      <c r="I246" s="181"/>
      <c r="J246" s="191"/>
      <c r="K246" s="193"/>
      <c r="L246" s="181">
        <f>L222+L237+L238+L239+L244+L245</f>
        <v>15748.530000000001</v>
      </c>
    </row>
    <row r="247" ht="14.25">
      <c r="A247" s="194"/>
      <c r="B247" s="123"/>
      <c r="C247" s="195" t="s">
        <v>246</v>
      </c>
      <c r="D247" s="170"/>
      <c r="E247" s="170"/>
      <c r="F247" s="170"/>
      <c r="G247" s="170"/>
      <c r="H247" s="170"/>
      <c r="I247" s="173"/>
      <c r="J247" s="194"/>
      <c r="K247" s="172"/>
      <c r="L247" s="173"/>
    </row>
    <row r="248" ht="14.25" hidden="1">
      <c r="A248" s="194"/>
      <c r="B248" s="123"/>
      <c r="C248" s="170" t="s">
        <v>247</v>
      </c>
      <c r="D248" s="170"/>
      <c r="E248" s="170"/>
      <c r="F248" s="170"/>
      <c r="G248" s="170"/>
      <c r="H248" s="170"/>
      <c r="I248" s="173"/>
      <c r="J248" s="194"/>
      <c r="K248" s="172"/>
      <c r="L248" s="173">
        <f>SUM(AX211:AX220)</f>
        <v>0</v>
      </c>
    </row>
    <row r="249" ht="14.25" hidden="1">
      <c r="A249" s="194"/>
      <c r="B249" s="123"/>
      <c r="C249" s="170" t="s">
        <v>248</v>
      </c>
      <c r="D249" s="170"/>
      <c r="E249" s="170"/>
      <c r="F249" s="170"/>
      <c r="G249" s="170"/>
      <c r="H249" s="170"/>
      <c r="I249" s="173"/>
      <c r="J249" s="194"/>
      <c r="K249" s="172"/>
      <c r="L249" s="173">
        <f>SUM(AY211:AY220)</f>
        <v>0</v>
      </c>
    </row>
    <row r="250" ht="14.25">
      <c r="A250" s="194"/>
      <c r="B250" s="123"/>
      <c r="C250" s="170" t="s">
        <v>249</v>
      </c>
      <c r="D250" s="170"/>
      <c r="E250" s="170"/>
      <c r="F250" s="174"/>
      <c r="G250" s="180">
        <f>Source!F1414</f>
        <v>10.799999999999999</v>
      </c>
      <c r="H250" s="194"/>
      <c r="I250" s="194"/>
      <c r="J250" s="194"/>
      <c r="K250" s="194"/>
      <c r="L250" s="194"/>
    </row>
    <row r="251" ht="14.25" hidden="1" customHeight="1">
      <c r="A251" s="194"/>
      <c r="B251" s="123"/>
      <c r="C251" s="170" t="s">
        <v>250</v>
      </c>
      <c r="D251" s="170"/>
      <c r="E251" s="170"/>
      <c r="F251" s="174"/>
      <c r="G251" s="180">
        <f>Source!F1415</f>
        <v>0</v>
      </c>
      <c r="H251" s="194"/>
      <c r="I251" s="194"/>
      <c r="J251" s="194"/>
      <c r="K251" s="194"/>
      <c r="L251" s="194"/>
    </row>
    <row r="254" ht="16.5">
      <c r="A254" s="168" t="s">
        <v>728</v>
      </c>
      <c r="B254" s="168"/>
      <c r="C254" s="168"/>
      <c r="D254" s="168"/>
      <c r="E254" s="168"/>
      <c r="F254" s="168"/>
      <c r="G254" s="168"/>
      <c r="H254" s="168"/>
      <c r="I254" s="168"/>
      <c r="J254" s="168"/>
      <c r="K254" s="168"/>
      <c r="L254" s="168"/>
    </row>
    <row r="255" ht="57">
      <c r="A255" s="169" t="s">
        <v>331</v>
      </c>
      <c r="B255" s="170" t="s">
        <v>729</v>
      </c>
      <c r="C255" s="170" t="str">
        <f>Source!G1426</f>
        <v xml:space="preserve">Трансформатор силовой трехфазный масляный двухобмоточный напряжением: до 11 кВ, мощностью до 1,6 МВА</v>
      </c>
      <c r="D255" s="171" t="str">
        <f>Source!H1426</f>
        <v>ШТ</v>
      </c>
      <c r="E255" s="172">
        <f>Source!K1426</f>
        <v>2</v>
      </c>
      <c r="F255" s="172"/>
      <c r="G255" s="172">
        <f>Source!I1426</f>
        <v>2</v>
      </c>
      <c r="H255" s="173"/>
      <c r="I255" s="174"/>
      <c r="J255" s="173"/>
      <c r="K255" s="174"/>
      <c r="L255" s="173"/>
    </row>
    <row r="256" ht="15">
      <c r="A256" s="179"/>
      <c r="B256" s="172">
        <v>1</v>
      </c>
      <c r="C256" s="179" t="s">
        <v>190</v>
      </c>
      <c r="D256" s="171" t="s">
        <v>165</v>
      </c>
      <c r="E256" s="180"/>
      <c r="F256" s="172"/>
      <c r="G256" s="172">
        <f>Source!U1426</f>
        <v>21.599999999999998</v>
      </c>
      <c r="H256" s="172"/>
      <c r="I256" s="172"/>
      <c r="J256" s="172"/>
      <c r="K256" s="172"/>
      <c r="L256" s="181">
        <f>SUM(L257:L258)-SUMIF(CE257:CE258, 1, L257:L258)</f>
        <v>15184.02</v>
      </c>
    </row>
    <row r="257" ht="14.25">
      <c r="A257" s="170"/>
      <c r="B257" s="170" t="s">
        <v>710</v>
      </c>
      <c r="C257" s="170" t="s">
        <v>711</v>
      </c>
      <c r="D257" s="171" t="s">
        <v>309</v>
      </c>
      <c r="E257" s="172">
        <v>4.3200000000000003</v>
      </c>
      <c r="F257" s="172"/>
      <c r="G257" s="172">
        <f>SmtRes!CX586</f>
        <v>8.6399999999999988</v>
      </c>
      <c r="H257" s="173"/>
      <c r="I257" s="174"/>
      <c r="J257" s="173">
        <f>SmtRes!CZ586</f>
        <v>499.32999999999998</v>
      </c>
      <c r="K257" s="174"/>
      <c r="L257" s="173">
        <f>SmtRes!DI586</f>
        <v>4314.21</v>
      </c>
    </row>
    <row r="258" ht="14.25">
      <c r="A258" s="170"/>
      <c r="B258" s="170" t="s">
        <v>730</v>
      </c>
      <c r="C258" s="182" t="s">
        <v>731</v>
      </c>
      <c r="D258" s="183" t="s">
        <v>309</v>
      </c>
      <c r="E258" s="184">
        <v>6.4800000000000004</v>
      </c>
      <c r="F258" s="184"/>
      <c r="G258" s="184">
        <f>SmtRes!CX587</f>
        <v>12.959999999999999</v>
      </c>
      <c r="H258" s="185"/>
      <c r="I258" s="186"/>
      <c r="J258" s="185">
        <f>SmtRes!CZ587</f>
        <v>838.72000000000003</v>
      </c>
      <c r="K258" s="186"/>
      <c r="L258" s="185">
        <f>SmtRes!DI587</f>
        <v>10869.809999999999</v>
      </c>
    </row>
    <row r="259" ht="15">
      <c r="A259" s="170"/>
      <c r="B259" s="170"/>
      <c r="C259" s="187" t="s">
        <v>215</v>
      </c>
      <c r="D259" s="171"/>
      <c r="E259" s="172"/>
      <c r="F259" s="172"/>
      <c r="G259" s="172"/>
      <c r="H259" s="173"/>
      <c r="I259" s="174"/>
      <c r="J259" s="173"/>
      <c r="K259" s="174"/>
      <c r="L259" s="173">
        <f>L256</f>
        <v>15184.02</v>
      </c>
    </row>
    <row r="260" ht="14.25">
      <c r="A260" s="170"/>
      <c r="B260" s="170"/>
      <c r="C260" s="170" t="s">
        <v>217</v>
      </c>
      <c r="D260" s="171"/>
      <c r="E260" s="172"/>
      <c r="F260" s="172"/>
      <c r="G260" s="172"/>
      <c r="H260" s="173"/>
      <c r="I260" s="174"/>
      <c r="J260" s="173"/>
      <c r="K260" s="174"/>
      <c r="L260" s="173">
        <f>SUM(AR255:AR263)+SUM(AS255:AS263)+SUM(AT255:AT263)+SUM(AU255:AU263)+SUM(AV255:AV263)</f>
        <v>15184.02</v>
      </c>
    </row>
    <row r="261" ht="14.25">
      <c r="A261" s="170"/>
      <c r="B261" s="170" t="s">
        <v>714</v>
      </c>
      <c r="C261" s="170" t="s">
        <v>715</v>
      </c>
      <c r="D261" s="171" t="s">
        <v>220</v>
      </c>
      <c r="E261" s="172">
        <f>Source!BZ1426</f>
        <v>74</v>
      </c>
      <c r="F261" s="172"/>
      <c r="G261" s="172">
        <f>Source!AT1426</f>
        <v>74</v>
      </c>
      <c r="H261" s="173"/>
      <c r="I261" s="174"/>
      <c r="J261" s="173"/>
      <c r="K261" s="174"/>
      <c r="L261" s="173">
        <f>SUM(AZ255:AZ263)</f>
        <v>11236.17</v>
      </c>
    </row>
    <row r="262" ht="14.25">
      <c r="A262" s="182"/>
      <c r="B262" s="182" t="s">
        <v>716</v>
      </c>
      <c r="C262" s="182" t="s">
        <v>717</v>
      </c>
      <c r="D262" s="183" t="s">
        <v>220</v>
      </c>
      <c r="E262" s="184">
        <f>Source!CA1426</f>
        <v>36</v>
      </c>
      <c r="F262" s="184"/>
      <c r="G262" s="184">
        <f>Source!AU1426</f>
        <v>36</v>
      </c>
      <c r="H262" s="185"/>
      <c r="I262" s="186"/>
      <c r="J262" s="185"/>
      <c r="K262" s="186"/>
      <c r="L262" s="185">
        <f>SUM(BA255:BA263)</f>
        <v>5466.25</v>
      </c>
    </row>
    <row r="263" ht="15">
      <c r="C263" s="188" t="s">
        <v>223</v>
      </c>
      <c r="D263" s="188"/>
      <c r="E263" s="188"/>
      <c r="F263" s="188"/>
      <c r="G263" s="188"/>
      <c r="H263" s="188"/>
      <c r="I263" s="189">
        <f>IF(E255&lt;&gt;0,K263/E255, 0)</f>
        <v>15943.220000000001</v>
      </c>
      <c r="J263" s="189"/>
      <c r="K263" s="189">
        <f>L256+L261+L262</f>
        <v>31886.440000000002</v>
      </c>
      <c r="L263" s="189"/>
      <c r="AD263">
        <f>ROUND((Source!AT1426/100)*((ROUND(SUMIF(SmtRes!AQ586:'SmtRes'!AQ587,"=1",SmtRes!AD586:'SmtRes'!AD587)*Source!I1426, 2)+ROUND(SUMIF(SmtRes!AQ586:'SmtRes'!AQ587,"=1",SmtRes!AC586:'SmtRes'!AC587)*Source!I1426, 2))), 2)</f>
        <v>1980.3099999999999</v>
      </c>
      <c r="AE263">
        <f>ROUND((Source!AU1426/100)*((ROUND(SUMIF(SmtRes!AQ586:'SmtRes'!AQ587,"=1",SmtRes!AD586:'SmtRes'!AD587)*Source!I1426, 2)+ROUND(SUMIF(SmtRes!AQ586:'SmtRes'!AQ587,"=1",SmtRes!AC586:'SmtRes'!AC587)*Source!I1426, 2))), 2)</f>
        <v>963.39999999999998</v>
      </c>
      <c r="AN263" s="190">
        <f>L256+L261+L262</f>
        <v>31886.440000000002</v>
      </c>
      <c r="AO263">
        <f>0</f>
        <v>0</v>
      </c>
      <c r="AQ263" t="s">
        <v>224</v>
      </c>
      <c r="AR263" s="190">
        <f>L256</f>
        <v>15184.02</v>
      </c>
      <c r="AT263">
        <f>0</f>
        <v>0</v>
      </c>
      <c r="AV263" t="s">
        <v>224</v>
      </c>
      <c r="AW263">
        <f>0</f>
        <v>0</v>
      </c>
      <c r="AZ263">
        <f>Source!X1426</f>
        <v>11236.17</v>
      </c>
      <c r="BA263">
        <f>Source!Y1426</f>
        <v>5466.25</v>
      </c>
      <c r="BT263" s="190">
        <f>K263</f>
        <v>31886.440000000002</v>
      </c>
      <c r="BW263">
        <f>ROUND(K263*80/100, 2)</f>
        <v>25509.150000000001</v>
      </c>
      <c r="BX263" s="190">
        <f>K263-BW263</f>
        <v>6377.2900000000009</v>
      </c>
      <c r="CB263">
        <f>Source!BM1426</f>
        <v>200001</v>
      </c>
      <c r="CC263" t="str">
        <f>Source!E1426</f>
        <v>8</v>
      </c>
      <c r="CD263">
        <v>4</v>
      </c>
    </row>
    <row r="264" ht="28.5">
      <c r="A264" s="169" t="s">
        <v>332</v>
      </c>
      <c r="B264" s="170" t="s">
        <v>732</v>
      </c>
      <c r="C264" s="170" t="str">
        <f>Source!G1427</f>
        <v xml:space="preserve">Испытание: обмотки трансформатора силового</v>
      </c>
      <c r="D264" s="171" t="str">
        <f>Source!H1427</f>
        <v>испытание</v>
      </c>
      <c r="E264" s="172">
        <f>Source!K1427</f>
        <v>4</v>
      </c>
      <c r="F264" s="172"/>
      <c r="G264" s="172">
        <f>Source!I1427</f>
        <v>4</v>
      </c>
      <c r="H264" s="173"/>
      <c r="I264" s="174"/>
      <c r="J264" s="173"/>
      <c r="K264" s="174"/>
      <c r="L264" s="173"/>
    </row>
    <row r="265" ht="15">
      <c r="A265" s="179"/>
      <c r="B265" s="172">
        <v>1</v>
      </c>
      <c r="C265" s="179" t="s">
        <v>190</v>
      </c>
      <c r="D265" s="171" t="s">
        <v>165</v>
      </c>
      <c r="E265" s="180"/>
      <c r="F265" s="172"/>
      <c r="G265" s="172">
        <f>Source!U1427</f>
        <v>9.7199999999999989</v>
      </c>
      <c r="H265" s="172"/>
      <c r="I265" s="172"/>
      <c r="J265" s="172"/>
      <c r="K265" s="172"/>
      <c r="L265" s="181">
        <f>SUM(L266:L267)-SUMIF(CE266:CE267, 1, L266:L267)</f>
        <v>6796.1700000000001</v>
      </c>
    </row>
    <row r="266" ht="14.25">
      <c r="A266" s="170"/>
      <c r="B266" s="170" t="s">
        <v>312</v>
      </c>
      <c r="C266" s="170" t="s">
        <v>313</v>
      </c>
      <c r="D266" s="171" t="s">
        <v>309</v>
      </c>
      <c r="E266" s="172">
        <v>0.96999999999999997</v>
      </c>
      <c r="F266" s="172"/>
      <c r="G266" s="172">
        <f>SmtRes!CX588</f>
        <v>3.8799999999999999</v>
      </c>
      <c r="H266" s="173"/>
      <c r="I266" s="174"/>
      <c r="J266" s="173">
        <f>SmtRes!CZ588</f>
        <v>600.75</v>
      </c>
      <c r="K266" s="174"/>
      <c r="L266" s="173">
        <f>SmtRes!DI588</f>
        <v>2330.9099999999999</v>
      </c>
    </row>
    <row r="267" ht="14.25">
      <c r="A267" s="170"/>
      <c r="B267" s="170" t="s">
        <v>712</v>
      </c>
      <c r="C267" s="182" t="s">
        <v>713</v>
      </c>
      <c r="D267" s="183" t="s">
        <v>309</v>
      </c>
      <c r="E267" s="184">
        <v>1.46</v>
      </c>
      <c r="F267" s="184"/>
      <c r="G267" s="184">
        <f>SmtRes!CX589</f>
        <v>5.8399999999999999</v>
      </c>
      <c r="H267" s="185"/>
      <c r="I267" s="186"/>
      <c r="J267" s="185">
        <f>SmtRes!CZ589</f>
        <v>764.60000000000002</v>
      </c>
      <c r="K267" s="186"/>
      <c r="L267" s="185">
        <f>SmtRes!DI589</f>
        <v>4465.2600000000002</v>
      </c>
    </row>
    <row r="268" ht="15">
      <c r="A268" s="170"/>
      <c r="B268" s="170"/>
      <c r="C268" s="187" t="s">
        <v>215</v>
      </c>
      <c r="D268" s="171"/>
      <c r="E268" s="172"/>
      <c r="F268" s="172"/>
      <c r="G268" s="172"/>
      <c r="H268" s="173"/>
      <c r="I268" s="174"/>
      <c r="J268" s="173"/>
      <c r="K268" s="174"/>
      <c r="L268" s="173">
        <f>L265</f>
        <v>6796.1700000000001</v>
      </c>
    </row>
    <row r="269" ht="14.25">
      <c r="A269" s="170"/>
      <c r="B269" s="170"/>
      <c r="C269" s="170" t="s">
        <v>217</v>
      </c>
      <c r="D269" s="171"/>
      <c r="E269" s="172"/>
      <c r="F269" s="172"/>
      <c r="G269" s="172"/>
      <c r="H269" s="173"/>
      <c r="I269" s="174"/>
      <c r="J269" s="173"/>
      <c r="K269" s="174"/>
      <c r="L269" s="173">
        <f>SUM(AR264:AR272)+SUM(AS264:AS272)+SUM(AT264:AT272)+SUM(AU264:AU272)+SUM(AV264:AV272)</f>
        <v>6796.1700000000001</v>
      </c>
    </row>
    <row r="270" ht="14.25">
      <c r="A270" s="170"/>
      <c r="B270" s="170" t="s">
        <v>714</v>
      </c>
      <c r="C270" s="170" t="s">
        <v>715</v>
      </c>
      <c r="D270" s="171" t="s">
        <v>220</v>
      </c>
      <c r="E270" s="172">
        <f>Source!BZ1427</f>
        <v>74</v>
      </c>
      <c r="F270" s="172"/>
      <c r="G270" s="172">
        <f>Source!AT1427</f>
        <v>74</v>
      </c>
      <c r="H270" s="173"/>
      <c r="I270" s="174"/>
      <c r="J270" s="173"/>
      <c r="K270" s="174"/>
      <c r="L270" s="173">
        <f>SUM(AZ264:AZ272)</f>
        <v>5029.1700000000001</v>
      </c>
    </row>
    <row r="271" ht="14.25">
      <c r="A271" s="182"/>
      <c r="B271" s="182" t="s">
        <v>716</v>
      </c>
      <c r="C271" s="182" t="s">
        <v>717</v>
      </c>
      <c r="D271" s="183" t="s">
        <v>220</v>
      </c>
      <c r="E271" s="184">
        <f>Source!CA1427</f>
        <v>36</v>
      </c>
      <c r="F271" s="184"/>
      <c r="G271" s="184">
        <f>Source!AU1427</f>
        <v>36</v>
      </c>
      <c r="H271" s="185"/>
      <c r="I271" s="186"/>
      <c r="J271" s="185"/>
      <c r="K271" s="186"/>
      <c r="L271" s="185">
        <f>SUM(BA264:BA272)</f>
        <v>2446.6199999999999</v>
      </c>
    </row>
    <row r="272" ht="15">
      <c r="C272" s="188" t="s">
        <v>223</v>
      </c>
      <c r="D272" s="188"/>
      <c r="E272" s="188"/>
      <c r="F272" s="188"/>
      <c r="G272" s="188"/>
      <c r="H272" s="188"/>
      <c r="I272" s="189">
        <f>IF(E264&lt;&gt;0,K272/E264, 0)</f>
        <v>3567.9899999999998</v>
      </c>
      <c r="J272" s="189"/>
      <c r="K272" s="189">
        <f>L265+L270+L271</f>
        <v>14271.959999999999</v>
      </c>
      <c r="L272" s="189"/>
      <c r="AD272">
        <f>ROUND((Source!AT1427/100)*((ROUND(SUMIF(SmtRes!AQ588:'SmtRes'!AQ589,"=1",SmtRes!AD588:'SmtRes'!AD589)*Source!I1427, 2)+ROUND(SUMIF(SmtRes!AQ588:'SmtRes'!AQ589,"=1",SmtRes!AC588:'SmtRes'!AC589)*Source!I1427, 2))), 2)</f>
        <v>4041.4400000000001</v>
      </c>
      <c r="AE272">
        <f>ROUND((Source!AU1427/100)*((ROUND(SUMIF(SmtRes!AQ588:'SmtRes'!AQ589,"=1",SmtRes!AD588:'SmtRes'!AD589)*Source!I1427, 2)+ROUND(SUMIF(SmtRes!AQ588:'SmtRes'!AQ589,"=1",SmtRes!AC588:'SmtRes'!AC589)*Source!I1427, 2))), 2)</f>
        <v>1966.1000000000001</v>
      </c>
      <c r="AN272" s="190">
        <f>L265+L270+L271</f>
        <v>14271.959999999999</v>
      </c>
      <c r="AO272">
        <f>0</f>
        <v>0</v>
      </c>
      <c r="AQ272" t="s">
        <v>224</v>
      </c>
      <c r="AR272" s="190">
        <f>L265</f>
        <v>6796.1700000000001</v>
      </c>
      <c r="AT272">
        <f>0</f>
        <v>0</v>
      </c>
      <c r="AV272" t="s">
        <v>224</v>
      </c>
      <c r="AW272">
        <f>0</f>
        <v>0</v>
      </c>
      <c r="AZ272">
        <f>Source!X1427</f>
        <v>5029.1700000000001</v>
      </c>
      <c r="BA272">
        <f>Source!Y1427</f>
        <v>2446.6199999999999</v>
      </c>
      <c r="BT272" s="190">
        <f>K272</f>
        <v>14271.959999999999</v>
      </c>
      <c r="BW272">
        <f>ROUND(K272*80/100, 2)</f>
        <v>11417.57</v>
      </c>
      <c r="BX272" s="190">
        <f>K272-BW272</f>
        <v>2854.3899999999994</v>
      </c>
      <c r="CB272">
        <f>Source!BM1427</f>
        <v>200001</v>
      </c>
      <c r="CC272" t="str">
        <f>Source!E1427</f>
        <v>9</v>
      </c>
      <c r="CD272">
        <v>4</v>
      </c>
    </row>
    <row r="274" ht="15">
      <c r="A274" s="191"/>
      <c r="B274" s="192"/>
      <c r="C274" s="187" t="s">
        <v>225</v>
      </c>
      <c r="D274" s="187"/>
      <c r="E274" s="187"/>
      <c r="F274" s="187"/>
      <c r="G274" s="187"/>
      <c r="H274" s="187"/>
      <c r="I274" s="181"/>
      <c r="J274" s="191"/>
      <c r="K274" s="193"/>
      <c r="L274" s="181">
        <f>L276+L277+L283+L287</f>
        <v>21980.190000000002</v>
      </c>
    </row>
    <row r="275" ht="14.25">
      <c r="A275" s="194"/>
      <c r="B275" s="123"/>
      <c r="C275" s="195" t="s">
        <v>226</v>
      </c>
      <c r="D275" s="170"/>
      <c r="E275" s="170"/>
      <c r="F275" s="170"/>
      <c r="G275" s="170"/>
      <c r="H275" s="170"/>
      <c r="I275" s="173"/>
      <c r="J275" s="194"/>
      <c r="K275" s="172"/>
      <c r="L275" s="173"/>
    </row>
    <row r="276" ht="14.25">
      <c r="A276" s="194"/>
      <c r="B276" s="123"/>
      <c r="C276" s="170" t="s">
        <v>227</v>
      </c>
      <c r="D276" s="170"/>
      <c r="E276" s="170"/>
      <c r="F276" s="170"/>
      <c r="G276" s="170"/>
      <c r="H276" s="170"/>
      <c r="I276" s="173"/>
      <c r="J276" s="194"/>
      <c r="K276" s="172"/>
      <c r="L276" s="173">
        <f>SUM(AR254:AR272)</f>
        <v>21980.190000000002</v>
      </c>
    </row>
    <row r="277" ht="14.25" hidden="1">
      <c r="A277" s="194"/>
      <c r="B277" s="123"/>
      <c r="C277" s="170" t="s">
        <v>228</v>
      </c>
      <c r="D277" s="170"/>
      <c r="E277" s="170"/>
      <c r="F277" s="170"/>
      <c r="G277" s="170"/>
      <c r="H277" s="170"/>
      <c r="I277" s="173"/>
      <c r="J277" s="194"/>
      <c r="K277" s="172"/>
      <c r="L277" s="173">
        <f>L279+L282+L281</f>
        <v>0</v>
      </c>
    </row>
    <row r="278" ht="14.25" hidden="1">
      <c r="A278" s="194"/>
      <c r="B278" s="123"/>
      <c r="C278" s="195" t="s">
        <v>229</v>
      </c>
      <c r="D278" s="170"/>
      <c r="E278" s="170"/>
      <c r="F278" s="170"/>
      <c r="G278" s="170"/>
      <c r="H278" s="170"/>
      <c r="I278" s="173"/>
      <c r="J278" s="194"/>
      <c r="K278" s="172"/>
      <c r="L278" s="173"/>
    </row>
    <row r="279" ht="14.25" hidden="1">
      <c r="A279" s="194"/>
      <c r="B279" s="123"/>
      <c r="C279" s="170" t="s">
        <v>228</v>
      </c>
      <c r="D279" s="170"/>
      <c r="E279" s="170"/>
      <c r="F279" s="170"/>
      <c r="G279" s="170"/>
      <c r="H279" s="170"/>
      <c r="I279" s="173"/>
      <c r="J279" s="194"/>
      <c r="K279" s="172"/>
      <c r="L279" s="173">
        <f>SUM(AO254:AO272)</f>
        <v>0</v>
      </c>
    </row>
    <row r="280" ht="14.25" hidden="1">
      <c r="A280" s="194"/>
      <c r="B280" s="123"/>
      <c r="C280" s="195" t="s">
        <v>230</v>
      </c>
      <c r="D280" s="170"/>
      <c r="E280" s="170"/>
      <c r="F280" s="170"/>
      <c r="G280" s="170"/>
      <c r="H280" s="170"/>
      <c r="I280" s="173"/>
      <c r="J280" s="194"/>
      <c r="K280" s="172"/>
      <c r="L280" s="173"/>
    </row>
    <row r="281" ht="14.25" hidden="1">
      <c r="A281" s="194"/>
      <c r="B281" s="123"/>
      <c r="C281" s="170" t="s">
        <v>231</v>
      </c>
      <c r="D281" s="170"/>
      <c r="E281" s="170"/>
      <c r="F281" s="170"/>
      <c r="G281" s="170"/>
      <c r="H281" s="170"/>
      <c r="I281" s="173"/>
      <c r="J281" s="194"/>
      <c r="K281" s="172"/>
      <c r="L281" s="173">
        <f>SUM(AT254:AT272)</f>
        <v>0</v>
      </c>
    </row>
    <row r="282" ht="14.25" hidden="1">
      <c r="A282" s="194"/>
      <c r="B282" s="123"/>
      <c r="C282" s="170" t="s">
        <v>232</v>
      </c>
      <c r="D282" s="170"/>
      <c r="E282" s="170"/>
      <c r="F282" s="170"/>
      <c r="G282" s="170"/>
      <c r="H282" s="170"/>
      <c r="I282" s="173"/>
      <c r="J282" s="194"/>
      <c r="K282" s="172"/>
      <c r="L282" s="173">
        <f>SUM(AV254:AV272)</f>
        <v>0</v>
      </c>
    </row>
    <row r="283" ht="14.25" hidden="1">
      <c r="A283" s="194"/>
      <c r="B283" s="123"/>
      <c r="C283" s="170" t="s">
        <v>233</v>
      </c>
      <c r="D283" s="170"/>
      <c r="E283" s="170"/>
      <c r="F283" s="170"/>
      <c r="G283" s="170"/>
      <c r="H283" s="170"/>
      <c r="I283" s="173"/>
      <c r="J283" s="194"/>
      <c r="K283" s="172"/>
      <c r="L283" s="173">
        <f>L285+L286</f>
        <v>0</v>
      </c>
    </row>
    <row r="284" ht="14.25" hidden="1">
      <c r="A284" s="194"/>
      <c r="B284" s="123"/>
      <c r="C284" s="195" t="s">
        <v>229</v>
      </c>
      <c r="D284" s="170"/>
      <c r="E284" s="170"/>
      <c r="F284" s="170"/>
      <c r="G284" s="170"/>
      <c r="H284" s="170"/>
      <c r="I284" s="173"/>
      <c r="J284" s="194"/>
      <c r="K284" s="172"/>
      <c r="L284" s="173"/>
    </row>
    <row r="285" ht="14.25" hidden="1">
      <c r="A285" s="194"/>
      <c r="B285" s="123"/>
      <c r="C285" s="170" t="s">
        <v>234</v>
      </c>
      <c r="D285" s="170"/>
      <c r="E285" s="170"/>
      <c r="F285" s="170"/>
      <c r="G285" s="170"/>
      <c r="H285" s="170"/>
      <c r="I285" s="173"/>
      <c r="J285" s="194"/>
      <c r="K285" s="172"/>
      <c r="L285" s="173">
        <f>SUM(AW254:AW272)-SUM(BK254:BK272)</f>
        <v>0</v>
      </c>
    </row>
    <row r="286" ht="14.25" hidden="1">
      <c r="A286" s="194"/>
      <c r="B286" s="123"/>
      <c r="C286" s="170" t="s">
        <v>235</v>
      </c>
      <c r="D286" s="170"/>
      <c r="E286" s="170"/>
      <c r="F286" s="170"/>
      <c r="G286" s="170"/>
      <c r="H286" s="170"/>
      <c r="I286" s="173"/>
      <c r="J286" s="194"/>
      <c r="K286" s="172"/>
      <c r="L286" s="173">
        <f>SUM(BC254:BC272)</f>
        <v>0</v>
      </c>
    </row>
    <row r="287" ht="14.25" hidden="1">
      <c r="A287" s="194"/>
      <c r="B287" s="123"/>
      <c r="C287" s="170" t="s">
        <v>236</v>
      </c>
      <c r="D287" s="170"/>
      <c r="E287" s="170"/>
      <c r="F287" s="170"/>
      <c r="G287" s="170"/>
      <c r="H287" s="170"/>
      <c r="I287" s="173"/>
      <c r="J287" s="194"/>
      <c r="K287" s="172"/>
      <c r="L287" s="173">
        <f>SUM(BB254:BB272)</f>
        <v>0</v>
      </c>
    </row>
    <row r="288" ht="14.25">
      <c r="A288" s="194"/>
      <c r="B288" s="123"/>
      <c r="C288" s="170" t="s">
        <v>237</v>
      </c>
      <c r="D288" s="170"/>
      <c r="E288" s="170"/>
      <c r="F288" s="170"/>
      <c r="G288" s="170"/>
      <c r="H288" s="170"/>
      <c r="I288" s="173"/>
      <c r="J288" s="194"/>
      <c r="K288" s="172"/>
      <c r="L288" s="173">
        <f>SUM(AR254:AR272)+SUM(AT254:AT272)+SUM(AV254:AV272)</f>
        <v>21980.190000000002</v>
      </c>
    </row>
    <row r="289" ht="14.25">
      <c r="A289" s="194"/>
      <c r="B289" s="123"/>
      <c r="C289" s="170" t="s">
        <v>238</v>
      </c>
      <c r="D289" s="170"/>
      <c r="E289" s="170"/>
      <c r="F289" s="170"/>
      <c r="G289" s="170"/>
      <c r="H289" s="170"/>
      <c r="I289" s="173"/>
      <c r="J289" s="194"/>
      <c r="K289" s="172"/>
      <c r="L289" s="173">
        <f>SUM(AZ254:AZ272)</f>
        <v>16265.34</v>
      </c>
    </row>
    <row r="290" ht="14.25">
      <c r="A290" s="194"/>
      <c r="B290" s="123"/>
      <c r="C290" s="170" t="s">
        <v>239</v>
      </c>
      <c r="D290" s="170"/>
      <c r="E290" s="170"/>
      <c r="F290" s="170"/>
      <c r="G290" s="170"/>
      <c r="H290" s="170"/>
      <c r="I290" s="173"/>
      <c r="J290" s="194"/>
      <c r="K290" s="172"/>
      <c r="L290" s="173">
        <f>SUM(BA254:BA272)</f>
        <v>7912.8699999999999</v>
      </c>
    </row>
    <row r="291" ht="14.25" hidden="1">
      <c r="A291" s="194"/>
      <c r="B291" s="123"/>
      <c r="C291" s="170" t="s">
        <v>240</v>
      </c>
      <c r="D291" s="170"/>
      <c r="E291" s="170"/>
      <c r="F291" s="170"/>
      <c r="G291" s="170"/>
      <c r="H291" s="170"/>
      <c r="I291" s="173"/>
      <c r="J291" s="194"/>
      <c r="K291" s="172"/>
      <c r="L291" s="173">
        <f>L293+L294</f>
        <v>0</v>
      </c>
    </row>
    <row r="292" ht="14.25" hidden="1">
      <c r="A292" s="194"/>
      <c r="B292" s="123"/>
      <c r="C292" s="195" t="s">
        <v>226</v>
      </c>
      <c r="D292" s="170"/>
      <c r="E292" s="170"/>
      <c r="F292" s="170"/>
      <c r="G292" s="170"/>
      <c r="H292" s="170"/>
      <c r="I292" s="173"/>
      <c r="J292" s="194"/>
      <c r="K292" s="172"/>
      <c r="L292" s="173"/>
    </row>
    <row r="293" ht="14.25" hidden="1">
      <c r="A293" s="194"/>
      <c r="B293" s="123"/>
      <c r="C293" s="170" t="s">
        <v>241</v>
      </c>
      <c r="D293" s="170"/>
      <c r="E293" s="170"/>
      <c r="F293" s="170"/>
      <c r="G293" s="170"/>
      <c r="H293" s="170"/>
      <c r="I293" s="173"/>
      <c r="J293" s="194"/>
      <c r="K293" s="172"/>
      <c r="L293" s="173">
        <f>SUM(BK254:BK272)</f>
        <v>0</v>
      </c>
    </row>
    <row r="294" ht="14.25" hidden="1">
      <c r="A294" s="194"/>
      <c r="B294" s="123"/>
      <c r="C294" s="170" t="s">
        <v>242</v>
      </c>
      <c r="D294" s="170"/>
      <c r="E294" s="170"/>
      <c r="F294" s="170"/>
      <c r="G294" s="170"/>
      <c r="H294" s="170"/>
      <c r="I294" s="173"/>
      <c r="J294" s="194"/>
      <c r="K294" s="172"/>
      <c r="L294" s="173">
        <f>SUM(BD254:BD272)</f>
        <v>0</v>
      </c>
    </row>
    <row r="295" ht="14.25" hidden="1">
      <c r="A295" s="194"/>
      <c r="B295" s="123"/>
      <c r="C295" s="170" t="s">
        <v>243</v>
      </c>
      <c r="D295" s="170"/>
      <c r="E295" s="170"/>
      <c r="F295" s="170"/>
      <c r="G295" s="170"/>
      <c r="H295" s="170"/>
      <c r="I295" s="173"/>
      <c r="J295" s="194"/>
      <c r="K295" s="172"/>
      <c r="L295" s="173"/>
    </row>
    <row r="296" ht="14.25" hidden="1">
      <c r="A296" s="194"/>
      <c r="B296" s="123"/>
      <c r="C296" s="170" t="s">
        <v>243</v>
      </c>
      <c r="D296" s="170"/>
      <c r="E296" s="170"/>
      <c r="F296" s="170"/>
      <c r="G296" s="170"/>
      <c r="H296" s="170"/>
      <c r="I296" s="173"/>
      <c r="J296" s="194"/>
      <c r="K296" s="172"/>
      <c r="L296" s="173">
        <f>SUM(BQ254:BQ272)</f>
        <v>0</v>
      </c>
    </row>
    <row r="297" ht="14.25" hidden="1">
      <c r="A297" s="194"/>
      <c r="B297" s="123"/>
      <c r="C297" s="170" t="s">
        <v>244</v>
      </c>
      <c r="D297" s="170"/>
      <c r="E297" s="170"/>
      <c r="F297" s="170"/>
      <c r="G297" s="170"/>
      <c r="H297" s="170"/>
      <c r="I297" s="173"/>
      <c r="J297" s="194"/>
      <c r="K297" s="172"/>
      <c r="L297" s="173">
        <f>SUM(BO254:BO272)</f>
        <v>0</v>
      </c>
    </row>
    <row r="298" ht="15">
      <c r="A298" s="191"/>
      <c r="B298" s="192"/>
      <c r="C298" s="187" t="s">
        <v>245</v>
      </c>
      <c r="D298" s="187"/>
      <c r="E298" s="187"/>
      <c r="F298" s="187"/>
      <c r="G298" s="187"/>
      <c r="H298" s="187"/>
      <c r="I298" s="181"/>
      <c r="J298" s="191"/>
      <c r="K298" s="193"/>
      <c r="L298" s="181">
        <f>L274+L289+L290+L291+L296+L297</f>
        <v>46158.400000000001</v>
      </c>
    </row>
    <row r="299" ht="14.25">
      <c r="A299" s="194"/>
      <c r="B299" s="123"/>
      <c r="C299" s="195" t="s">
        <v>246</v>
      </c>
      <c r="D299" s="170"/>
      <c r="E299" s="170"/>
      <c r="F299" s="170"/>
      <c r="G299" s="170"/>
      <c r="H299" s="170"/>
      <c r="I299" s="173"/>
      <c r="J299" s="194"/>
      <c r="K299" s="172"/>
      <c r="L299" s="173"/>
    </row>
    <row r="300" ht="14.25" hidden="1">
      <c r="A300" s="194"/>
      <c r="B300" s="123"/>
      <c r="C300" s="170" t="s">
        <v>247</v>
      </c>
      <c r="D300" s="170"/>
      <c r="E300" s="170"/>
      <c r="F300" s="170"/>
      <c r="G300" s="170"/>
      <c r="H300" s="170"/>
      <c r="I300" s="173"/>
      <c r="J300" s="194"/>
      <c r="K300" s="172"/>
      <c r="L300" s="173">
        <f>SUM(AX254:AX272)</f>
        <v>0</v>
      </c>
    </row>
    <row r="301" ht="14.25" hidden="1">
      <c r="A301" s="194"/>
      <c r="B301" s="123"/>
      <c r="C301" s="170" t="s">
        <v>248</v>
      </c>
      <c r="D301" s="170"/>
      <c r="E301" s="170"/>
      <c r="F301" s="170"/>
      <c r="G301" s="170"/>
      <c r="H301" s="170"/>
      <c r="I301" s="173"/>
      <c r="J301" s="194"/>
      <c r="K301" s="172"/>
      <c r="L301" s="173">
        <f>SUM(AY254:AY272)</f>
        <v>0</v>
      </c>
    </row>
    <row r="302" ht="14.25">
      <c r="A302" s="194"/>
      <c r="B302" s="123"/>
      <c r="C302" s="170" t="s">
        <v>249</v>
      </c>
      <c r="D302" s="170"/>
      <c r="E302" s="170"/>
      <c r="F302" s="174"/>
      <c r="G302" s="180">
        <f>Source!F1451</f>
        <v>31.32</v>
      </c>
      <c r="H302" s="194"/>
      <c r="I302" s="194"/>
      <c r="J302" s="194"/>
      <c r="K302" s="194"/>
      <c r="L302" s="194"/>
    </row>
    <row r="303" ht="14.25" hidden="1" customHeight="1">
      <c r="A303" s="194"/>
      <c r="B303" s="123"/>
      <c r="C303" s="170" t="s">
        <v>250</v>
      </c>
      <c r="D303" s="170"/>
      <c r="E303" s="170"/>
      <c r="F303" s="174"/>
      <c r="G303" s="180">
        <f>Source!F1452</f>
        <v>0</v>
      </c>
      <c r="H303" s="194"/>
      <c r="I303" s="194"/>
      <c r="J303" s="194"/>
      <c r="K303" s="194"/>
      <c r="L303" s="194"/>
    </row>
    <row r="306" ht="16.5">
      <c r="A306" s="168" t="s">
        <v>733</v>
      </c>
      <c r="B306" s="168"/>
      <c r="C306" s="168"/>
      <c r="D306" s="168"/>
      <c r="E306" s="168"/>
      <c r="F306" s="168"/>
      <c r="G306" s="168"/>
      <c r="H306" s="168"/>
      <c r="I306" s="168"/>
      <c r="J306" s="168"/>
      <c r="K306" s="168"/>
      <c r="L306" s="168"/>
    </row>
    <row r="307" ht="28.5">
      <c r="A307" s="169" t="s">
        <v>333</v>
      </c>
      <c r="B307" s="170" t="s">
        <v>720</v>
      </c>
      <c r="C307" s="170" t="str">
        <f>Source!G1463</f>
        <v xml:space="preserve">Разъединитель трехполюсный напряжением: до 20 кВ</v>
      </c>
      <c r="D307" s="171" t="str">
        <f>Source!H1463</f>
        <v>ШТ</v>
      </c>
      <c r="E307" s="172">
        <f>Source!K1463</f>
        <v>3</v>
      </c>
      <c r="F307" s="172"/>
      <c r="G307" s="172">
        <f>Source!I1463</f>
        <v>3</v>
      </c>
      <c r="H307" s="173"/>
      <c r="I307" s="174"/>
      <c r="J307" s="173"/>
      <c r="K307" s="174"/>
      <c r="L307" s="173"/>
    </row>
    <row r="308" ht="15">
      <c r="A308" s="179"/>
      <c r="B308" s="172">
        <v>1</v>
      </c>
      <c r="C308" s="179" t="s">
        <v>190</v>
      </c>
      <c r="D308" s="171" t="s">
        <v>165</v>
      </c>
      <c r="E308" s="180"/>
      <c r="F308" s="172"/>
      <c r="G308" s="172">
        <f>Source!U1463</f>
        <v>16.199999999999999</v>
      </c>
      <c r="H308" s="172"/>
      <c r="I308" s="172"/>
      <c r="J308" s="172"/>
      <c r="K308" s="172"/>
      <c r="L308" s="181">
        <f>SUM(L309:L311)-SUMIF(CE309:CE311, 1, L309:L311)</f>
        <v>10743.389999999999</v>
      </c>
    </row>
    <row r="309" ht="14.25">
      <c r="A309" s="170"/>
      <c r="B309" s="170" t="s">
        <v>310</v>
      </c>
      <c r="C309" s="170" t="s">
        <v>311</v>
      </c>
      <c r="D309" s="171" t="s">
        <v>309</v>
      </c>
      <c r="E309" s="172">
        <v>1.0800000000000001</v>
      </c>
      <c r="F309" s="172"/>
      <c r="G309" s="172">
        <f>SmtRes!CX590</f>
        <v>3.2399999999999998</v>
      </c>
      <c r="H309" s="173"/>
      <c r="I309" s="174"/>
      <c r="J309" s="173">
        <f>SmtRes!CZ590</f>
        <v>522.73000000000002</v>
      </c>
      <c r="K309" s="174"/>
      <c r="L309" s="173">
        <f>SmtRes!DI590</f>
        <v>1693.6500000000001</v>
      </c>
    </row>
    <row r="310" ht="14.25">
      <c r="A310" s="170"/>
      <c r="B310" s="170" t="s">
        <v>710</v>
      </c>
      <c r="C310" s="170" t="s">
        <v>711</v>
      </c>
      <c r="D310" s="171" t="s">
        <v>309</v>
      </c>
      <c r="E310" s="172">
        <v>1.0800000000000001</v>
      </c>
      <c r="F310" s="172"/>
      <c r="G310" s="172">
        <f>SmtRes!CX591</f>
        <v>3.2399999999999998</v>
      </c>
      <c r="H310" s="173"/>
      <c r="I310" s="174"/>
      <c r="J310" s="173">
        <f>SmtRes!CZ591</f>
        <v>499.32999999999998</v>
      </c>
      <c r="K310" s="174"/>
      <c r="L310" s="173">
        <f>SmtRes!DI591</f>
        <v>1617.8299999999999</v>
      </c>
    </row>
    <row r="311" ht="14.25">
      <c r="A311" s="170"/>
      <c r="B311" s="170" t="s">
        <v>712</v>
      </c>
      <c r="C311" s="182" t="s">
        <v>713</v>
      </c>
      <c r="D311" s="183" t="s">
        <v>309</v>
      </c>
      <c r="E311" s="184">
        <v>3.2400000000000002</v>
      </c>
      <c r="F311" s="184"/>
      <c r="G311" s="184">
        <f>SmtRes!CX592</f>
        <v>9.7199999999999989</v>
      </c>
      <c r="H311" s="185"/>
      <c r="I311" s="186"/>
      <c r="J311" s="185">
        <f>SmtRes!CZ592</f>
        <v>764.60000000000002</v>
      </c>
      <c r="K311" s="186"/>
      <c r="L311" s="185">
        <f>SmtRes!DI592</f>
        <v>7431.9099999999999</v>
      </c>
    </row>
    <row r="312" ht="15">
      <c r="A312" s="170"/>
      <c r="B312" s="170"/>
      <c r="C312" s="187" t="s">
        <v>215</v>
      </c>
      <c r="D312" s="171"/>
      <c r="E312" s="172"/>
      <c r="F312" s="172"/>
      <c r="G312" s="172"/>
      <c r="H312" s="173"/>
      <c r="I312" s="174"/>
      <c r="J312" s="173"/>
      <c r="K312" s="174"/>
      <c r="L312" s="173">
        <f>L308</f>
        <v>10743.389999999999</v>
      </c>
    </row>
    <row r="313" ht="14.25">
      <c r="A313" s="170"/>
      <c r="B313" s="170"/>
      <c r="C313" s="170" t="s">
        <v>217</v>
      </c>
      <c r="D313" s="171"/>
      <c r="E313" s="172"/>
      <c r="F313" s="172"/>
      <c r="G313" s="172"/>
      <c r="H313" s="173"/>
      <c r="I313" s="174"/>
      <c r="J313" s="173"/>
      <c r="K313" s="174"/>
      <c r="L313" s="173">
        <f>SUM(AR307:AR316)+SUM(AS307:AS316)+SUM(AT307:AT316)+SUM(AU307:AU316)+SUM(AV307:AV316)</f>
        <v>10743.389999999999</v>
      </c>
    </row>
    <row r="314" ht="14.25">
      <c r="A314" s="170"/>
      <c r="B314" s="170" t="s">
        <v>714</v>
      </c>
      <c r="C314" s="170" t="s">
        <v>715</v>
      </c>
      <c r="D314" s="171" t="s">
        <v>220</v>
      </c>
      <c r="E314" s="172">
        <f>Source!BZ1463</f>
        <v>74</v>
      </c>
      <c r="F314" s="172"/>
      <c r="G314" s="172">
        <f>Source!AT1463</f>
        <v>74</v>
      </c>
      <c r="H314" s="173"/>
      <c r="I314" s="174"/>
      <c r="J314" s="173"/>
      <c r="K314" s="174"/>
      <c r="L314" s="173">
        <f>SUM(AZ307:AZ316)</f>
        <v>7950.1100000000006</v>
      </c>
    </row>
    <row r="315" ht="14.25">
      <c r="A315" s="182"/>
      <c r="B315" s="182" t="s">
        <v>716</v>
      </c>
      <c r="C315" s="182" t="s">
        <v>717</v>
      </c>
      <c r="D315" s="183" t="s">
        <v>220</v>
      </c>
      <c r="E315" s="184">
        <f>Source!CA1463</f>
        <v>36</v>
      </c>
      <c r="F315" s="184"/>
      <c r="G315" s="184">
        <f>Source!AU1463</f>
        <v>36</v>
      </c>
      <c r="H315" s="185"/>
      <c r="I315" s="186"/>
      <c r="J315" s="185"/>
      <c r="K315" s="186"/>
      <c r="L315" s="185">
        <f>SUM(BA307:BA316)</f>
        <v>3867.6199999999999</v>
      </c>
    </row>
    <row r="316" ht="15">
      <c r="C316" s="188" t="s">
        <v>223</v>
      </c>
      <c r="D316" s="188"/>
      <c r="E316" s="188"/>
      <c r="F316" s="188"/>
      <c r="G316" s="188"/>
      <c r="H316" s="188"/>
      <c r="I316" s="189">
        <f>IF(E307&lt;&gt;0,K316/E307, 0)</f>
        <v>7520.373333333333</v>
      </c>
      <c r="J316" s="189"/>
      <c r="K316" s="189">
        <f>L308+L314+L315</f>
        <v>22561.119999999999</v>
      </c>
      <c r="L316" s="189"/>
      <c r="AD316">
        <f>ROUND((Source!AT1463/100)*((ROUND(SUMIF(SmtRes!AQ590:'SmtRes'!AQ592,"=1",SmtRes!AD590:'SmtRes'!AD592)*Source!I1463, 2)+ROUND(SUMIF(SmtRes!AQ590:'SmtRes'!AQ592,"=1",SmtRes!AC590:'SmtRes'!AC592)*Source!I1463, 2))), 2)</f>
        <v>3966.3899999999999</v>
      </c>
      <c r="AE316">
        <f>ROUND((Source!AU1463/100)*((ROUND(SUMIF(SmtRes!AQ590:'SmtRes'!AQ592,"=1",SmtRes!AD590:'SmtRes'!AD592)*Source!I1463, 2)+ROUND(SUMIF(SmtRes!AQ590:'SmtRes'!AQ592,"=1",SmtRes!AC590:'SmtRes'!AC592)*Source!I1463, 2))), 2)</f>
        <v>1929.5900000000001</v>
      </c>
      <c r="AN316" s="190">
        <f>L308+L314+L315</f>
        <v>22561.119999999999</v>
      </c>
      <c r="AO316">
        <f>0</f>
        <v>0</v>
      </c>
      <c r="AQ316" t="s">
        <v>224</v>
      </c>
      <c r="AR316" s="190">
        <f>L308</f>
        <v>10743.389999999999</v>
      </c>
      <c r="AT316">
        <f>0</f>
        <v>0</v>
      </c>
      <c r="AV316" t="s">
        <v>224</v>
      </c>
      <c r="AW316">
        <f>0</f>
        <v>0</v>
      </c>
      <c r="AZ316">
        <f>Source!X1463</f>
        <v>7950.1100000000006</v>
      </c>
      <c r="BA316">
        <f>Source!Y1463</f>
        <v>3867.6199999999999</v>
      </c>
      <c r="BT316" s="190">
        <f>K316</f>
        <v>22561.119999999999</v>
      </c>
      <c r="BW316">
        <f>ROUND(K316*80/100, 2)</f>
        <v>18048.900000000001</v>
      </c>
      <c r="BX316" s="190">
        <f>K316-BW316</f>
        <v>4512.2199999999975</v>
      </c>
      <c r="CB316">
        <f>Source!BM1463</f>
        <v>200001</v>
      </c>
      <c r="CC316" t="str">
        <f>Source!E1463</f>
        <v>10</v>
      </c>
      <c r="CD316">
        <v>4</v>
      </c>
    </row>
    <row r="317" ht="28.5">
      <c r="A317" s="169" t="s">
        <v>334</v>
      </c>
      <c r="B317" s="170" t="s">
        <v>734</v>
      </c>
      <c r="C317" s="170" t="str">
        <f>Source!G1464</f>
        <v xml:space="preserve">Испытание аппарата коммутационного напряжением: до 1 кВ (силовых цепей)</v>
      </c>
      <c r="D317" s="171" t="str">
        <f>Source!H1464</f>
        <v>испытание</v>
      </c>
      <c r="E317" s="172">
        <f>Source!K1464</f>
        <v>3</v>
      </c>
      <c r="F317" s="172"/>
      <c r="G317" s="172">
        <f>Source!I1464</f>
        <v>3</v>
      </c>
      <c r="H317" s="173"/>
      <c r="I317" s="174"/>
      <c r="J317" s="173"/>
      <c r="K317" s="174"/>
      <c r="L317" s="173"/>
    </row>
    <row r="318" ht="15">
      <c r="A318" s="179"/>
      <c r="B318" s="172">
        <v>1</v>
      </c>
      <c r="C318" s="179" t="s">
        <v>190</v>
      </c>
      <c r="D318" s="171" t="s">
        <v>165</v>
      </c>
      <c r="E318" s="180"/>
      <c r="F318" s="172"/>
      <c r="G318" s="172">
        <f>Source!U1464</f>
        <v>4.8599999999999994</v>
      </c>
      <c r="H318" s="172"/>
      <c r="I318" s="172"/>
      <c r="J318" s="172"/>
      <c r="K318" s="172"/>
      <c r="L318" s="181">
        <f>SUM(L319:L320)-SUMIF(CE319:CE320, 1, L319:L320)</f>
        <v>3198.6800000000003</v>
      </c>
    </row>
    <row r="319" ht="14.25">
      <c r="A319" s="170"/>
      <c r="B319" s="170" t="s">
        <v>710</v>
      </c>
      <c r="C319" s="170" t="s">
        <v>711</v>
      </c>
      <c r="D319" s="171" t="s">
        <v>309</v>
      </c>
      <c r="E319" s="172">
        <v>0.65000000000000002</v>
      </c>
      <c r="F319" s="172"/>
      <c r="G319" s="172">
        <f>SmtRes!CX593</f>
        <v>1.95</v>
      </c>
      <c r="H319" s="173"/>
      <c r="I319" s="174"/>
      <c r="J319" s="173">
        <f>SmtRes!CZ593</f>
        <v>499.32999999999998</v>
      </c>
      <c r="K319" s="174"/>
      <c r="L319" s="173">
        <f>SmtRes!DI593</f>
        <v>973.69000000000005</v>
      </c>
    </row>
    <row r="320" ht="14.25">
      <c r="A320" s="170"/>
      <c r="B320" s="170" t="s">
        <v>712</v>
      </c>
      <c r="C320" s="182" t="s">
        <v>713</v>
      </c>
      <c r="D320" s="183" t="s">
        <v>309</v>
      </c>
      <c r="E320" s="184">
        <v>0.96999999999999997</v>
      </c>
      <c r="F320" s="184"/>
      <c r="G320" s="184">
        <f>SmtRes!CX594</f>
        <v>2.9099999999999997</v>
      </c>
      <c r="H320" s="185"/>
      <c r="I320" s="186"/>
      <c r="J320" s="185">
        <f>SmtRes!CZ594</f>
        <v>764.60000000000002</v>
      </c>
      <c r="K320" s="186"/>
      <c r="L320" s="185">
        <f>SmtRes!DI594</f>
        <v>2224.9900000000002</v>
      </c>
    </row>
    <row r="321" ht="15">
      <c r="A321" s="170"/>
      <c r="B321" s="170"/>
      <c r="C321" s="187" t="s">
        <v>215</v>
      </c>
      <c r="D321" s="171"/>
      <c r="E321" s="172"/>
      <c r="F321" s="172"/>
      <c r="G321" s="172"/>
      <c r="H321" s="173"/>
      <c r="I321" s="174"/>
      <c r="J321" s="173"/>
      <c r="K321" s="174"/>
      <c r="L321" s="173">
        <f>L318</f>
        <v>3198.6800000000003</v>
      </c>
    </row>
    <row r="322" ht="14.25">
      <c r="A322" s="170"/>
      <c r="B322" s="170"/>
      <c r="C322" s="170" t="s">
        <v>217</v>
      </c>
      <c r="D322" s="171"/>
      <c r="E322" s="172"/>
      <c r="F322" s="172"/>
      <c r="G322" s="172"/>
      <c r="H322" s="173"/>
      <c r="I322" s="174"/>
      <c r="J322" s="173"/>
      <c r="K322" s="174"/>
      <c r="L322" s="173">
        <f>SUM(AR317:AR325)+SUM(AS317:AS325)+SUM(AT317:AT325)+SUM(AU317:AU325)+SUM(AV317:AV325)</f>
        <v>3198.6800000000003</v>
      </c>
    </row>
    <row r="323" ht="14.25">
      <c r="A323" s="170"/>
      <c r="B323" s="170" t="s">
        <v>714</v>
      </c>
      <c r="C323" s="170" t="s">
        <v>715</v>
      </c>
      <c r="D323" s="171" t="s">
        <v>220</v>
      </c>
      <c r="E323" s="172">
        <f>Source!BZ1464</f>
        <v>74</v>
      </c>
      <c r="F323" s="172"/>
      <c r="G323" s="172">
        <f>Source!AT1464</f>
        <v>74</v>
      </c>
      <c r="H323" s="173"/>
      <c r="I323" s="174"/>
      <c r="J323" s="173"/>
      <c r="K323" s="174"/>
      <c r="L323" s="173">
        <f>SUM(AZ317:AZ325)</f>
        <v>2367.02</v>
      </c>
    </row>
    <row r="324" ht="14.25">
      <c r="A324" s="182"/>
      <c r="B324" s="182" t="s">
        <v>716</v>
      </c>
      <c r="C324" s="182" t="s">
        <v>717</v>
      </c>
      <c r="D324" s="183" t="s">
        <v>220</v>
      </c>
      <c r="E324" s="184">
        <f>Source!CA1464</f>
        <v>36</v>
      </c>
      <c r="F324" s="184"/>
      <c r="G324" s="184">
        <f>Source!AU1464</f>
        <v>36</v>
      </c>
      <c r="H324" s="185"/>
      <c r="I324" s="186"/>
      <c r="J324" s="185"/>
      <c r="K324" s="186"/>
      <c r="L324" s="185">
        <f>SUM(BA317:BA325)</f>
        <v>1151.52</v>
      </c>
    </row>
    <row r="325" ht="15">
      <c r="C325" s="188" t="s">
        <v>223</v>
      </c>
      <c r="D325" s="188"/>
      <c r="E325" s="188"/>
      <c r="F325" s="188"/>
      <c r="G325" s="188"/>
      <c r="H325" s="188"/>
      <c r="I325" s="189">
        <f>IF(E317&lt;&gt;0,K325/E317, 0)</f>
        <v>2239.0733333333337</v>
      </c>
      <c r="J325" s="189"/>
      <c r="K325" s="189">
        <f>L318+L323+L324</f>
        <v>6717.2200000000012</v>
      </c>
      <c r="L325" s="189"/>
      <c r="AD325">
        <f>ROUND((Source!AT1464/100)*((ROUND(SUMIF(SmtRes!AQ593:'SmtRes'!AQ594,"=1",SmtRes!AD593:'SmtRes'!AD594)*Source!I1464, 2)+ROUND(SUMIF(SmtRes!AQ593:'SmtRes'!AQ594,"=1",SmtRes!AC593:'SmtRes'!AC594)*Source!I1464, 2))), 2)</f>
        <v>2805.9200000000001</v>
      </c>
      <c r="AE325">
        <f>ROUND((Source!AU1464/100)*((ROUND(SUMIF(SmtRes!AQ593:'SmtRes'!AQ594,"=1",SmtRes!AD593:'SmtRes'!AD594)*Source!I1464, 2)+ROUND(SUMIF(SmtRes!AQ593:'SmtRes'!AQ594,"=1",SmtRes!AC593:'SmtRes'!AC594)*Source!I1464, 2))), 2)</f>
        <v>1365.04</v>
      </c>
      <c r="AN325" s="190">
        <f>L318+L323+L324</f>
        <v>6717.2200000000012</v>
      </c>
      <c r="AO325">
        <f>0</f>
        <v>0</v>
      </c>
      <c r="AQ325" t="s">
        <v>224</v>
      </c>
      <c r="AR325" s="190">
        <f>L318</f>
        <v>3198.6800000000003</v>
      </c>
      <c r="AT325">
        <f>0</f>
        <v>0</v>
      </c>
      <c r="AV325" t="s">
        <v>224</v>
      </c>
      <c r="AW325">
        <f>0</f>
        <v>0</v>
      </c>
      <c r="AZ325">
        <f>Source!X1464</f>
        <v>2367.02</v>
      </c>
      <c r="BA325">
        <f>Source!Y1464</f>
        <v>1151.52</v>
      </c>
      <c r="BT325" s="190">
        <f>K325</f>
        <v>6717.2200000000012</v>
      </c>
      <c r="BW325">
        <f>ROUND(K325*80/100, 2)</f>
        <v>5373.7799999999997</v>
      </c>
      <c r="BX325" s="190">
        <f>K325-BW325</f>
        <v>1343.4400000000014</v>
      </c>
      <c r="CB325">
        <f>Source!BM1464</f>
        <v>200001</v>
      </c>
      <c r="CC325" t="str">
        <f>Source!E1464</f>
        <v>11</v>
      </c>
      <c r="CD325">
        <v>4</v>
      </c>
    </row>
    <row r="327" ht="15">
      <c r="A327" s="191"/>
      <c r="B327" s="192"/>
      <c r="C327" s="187" t="s">
        <v>225</v>
      </c>
      <c r="D327" s="187"/>
      <c r="E327" s="187"/>
      <c r="F327" s="187"/>
      <c r="G327" s="187"/>
      <c r="H327" s="187"/>
      <c r="I327" s="181"/>
      <c r="J327" s="191"/>
      <c r="K327" s="193"/>
      <c r="L327" s="181">
        <f>L329+L330+L336+L340</f>
        <v>13942.07</v>
      </c>
    </row>
    <row r="328" ht="14.25">
      <c r="A328" s="194"/>
      <c r="B328" s="123"/>
      <c r="C328" s="195" t="s">
        <v>226</v>
      </c>
      <c r="D328" s="170"/>
      <c r="E328" s="170"/>
      <c r="F328" s="170"/>
      <c r="G328" s="170"/>
      <c r="H328" s="170"/>
      <c r="I328" s="173"/>
      <c r="J328" s="194"/>
      <c r="K328" s="172"/>
      <c r="L328" s="173"/>
    </row>
    <row r="329" ht="14.25">
      <c r="A329" s="194"/>
      <c r="B329" s="123"/>
      <c r="C329" s="170" t="s">
        <v>227</v>
      </c>
      <c r="D329" s="170"/>
      <c r="E329" s="170"/>
      <c r="F329" s="170"/>
      <c r="G329" s="170"/>
      <c r="H329" s="170"/>
      <c r="I329" s="173"/>
      <c r="J329" s="194"/>
      <c r="K329" s="172"/>
      <c r="L329" s="173">
        <f>SUM(AR306:AR325)</f>
        <v>13942.07</v>
      </c>
    </row>
    <row r="330" ht="14.25" hidden="1">
      <c r="A330" s="194"/>
      <c r="B330" s="123"/>
      <c r="C330" s="170" t="s">
        <v>228</v>
      </c>
      <c r="D330" s="170"/>
      <c r="E330" s="170"/>
      <c r="F330" s="170"/>
      <c r="G330" s="170"/>
      <c r="H330" s="170"/>
      <c r="I330" s="173"/>
      <c r="J330" s="194"/>
      <c r="K330" s="172"/>
      <c r="L330" s="173">
        <f>L332+L335+L334</f>
        <v>0</v>
      </c>
    </row>
    <row r="331" ht="14.25" hidden="1">
      <c r="A331" s="194"/>
      <c r="B331" s="123"/>
      <c r="C331" s="195" t="s">
        <v>229</v>
      </c>
      <c r="D331" s="170"/>
      <c r="E331" s="170"/>
      <c r="F331" s="170"/>
      <c r="G331" s="170"/>
      <c r="H331" s="170"/>
      <c r="I331" s="173"/>
      <c r="J331" s="194"/>
      <c r="K331" s="172"/>
      <c r="L331" s="173"/>
    </row>
    <row r="332" ht="14.25" hidden="1">
      <c r="A332" s="194"/>
      <c r="B332" s="123"/>
      <c r="C332" s="170" t="s">
        <v>228</v>
      </c>
      <c r="D332" s="170"/>
      <c r="E332" s="170"/>
      <c r="F332" s="170"/>
      <c r="G332" s="170"/>
      <c r="H332" s="170"/>
      <c r="I332" s="173"/>
      <c r="J332" s="194"/>
      <c r="K332" s="172"/>
      <c r="L332" s="173">
        <f>SUM(AO306:AO325)</f>
        <v>0</v>
      </c>
    </row>
    <row r="333" ht="14.25" hidden="1">
      <c r="A333" s="194"/>
      <c r="B333" s="123"/>
      <c r="C333" s="195" t="s">
        <v>230</v>
      </c>
      <c r="D333" s="170"/>
      <c r="E333" s="170"/>
      <c r="F333" s="170"/>
      <c r="G333" s="170"/>
      <c r="H333" s="170"/>
      <c r="I333" s="173"/>
      <c r="J333" s="194"/>
      <c r="K333" s="172"/>
      <c r="L333" s="173"/>
    </row>
    <row r="334" ht="14.25" hidden="1">
      <c r="A334" s="194"/>
      <c r="B334" s="123"/>
      <c r="C334" s="170" t="s">
        <v>231</v>
      </c>
      <c r="D334" s="170"/>
      <c r="E334" s="170"/>
      <c r="F334" s="170"/>
      <c r="G334" s="170"/>
      <c r="H334" s="170"/>
      <c r="I334" s="173"/>
      <c r="J334" s="194"/>
      <c r="K334" s="172"/>
      <c r="L334" s="173">
        <f>SUM(AT306:AT325)</f>
        <v>0</v>
      </c>
    </row>
    <row r="335" ht="14.25" hidden="1">
      <c r="A335" s="194"/>
      <c r="B335" s="123"/>
      <c r="C335" s="170" t="s">
        <v>232</v>
      </c>
      <c r="D335" s="170"/>
      <c r="E335" s="170"/>
      <c r="F335" s="170"/>
      <c r="G335" s="170"/>
      <c r="H335" s="170"/>
      <c r="I335" s="173"/>
      <c r="J335" s="194"/>
      <c r="K335" s="172"/>
      <c r="L335" s="173">
        <f>SUM(AV306:AV325)</f>
        <v>0</v>
      </c>
    </row>
    <row r="336" ht="14.25" hidden="1">
      <c r="A336" s="194"/>
      <c r="B336" s="123"/>
      <c r="C336" s="170" t="s">
        <v>233</v>
      </c>
      <c r="D336" s="170"/>
      <c r="E336" s="170"/>
      <c r="F336" s="170"/>
      <c r="G336" s="170"/>
      <c r="H336" s="170"/>
      <c r="I336" s="173"/>
      <c r="J336" s="194"/>
      <c r="K336" s="172"/>
      <c r="L336" s="173">
        <f>L338+L339</f>
        <v>0</v>
      </c>
    </row>
    <row r="337" ht="14.25" hidden="1">
      <c r="A337" s="194"/>
      <c r="B337" s="123"/>
      <c r="C337" s="195" t="s">
        <v>229</v>
      </c>
      <c r="D337" s="170"/>
      <c r="E337" s="170"/>
      <c r="F337" s="170"/>
      <c r="G337" s="170"/>
      <c r="H337" s="170"/>
      <c r="I337" s="173"/>
      <c r="J337" s="194"/>
      <c r="K337" s="172"/>
      <c r="L337" s="173"/>
    </row>
    <row r="338" ht="14.25" hidden="1">
      <c r="A338" s="194"/>
      <c r="B338" s="123"/>
      <c r="C338" s="170" t="s">
        <v>234</v>
      </c>
      <c r="D338" s="170"/>
      <c r="E338" s="170"/>
      <c r="F338" s="170"/>
      <c r="G338" s="170"/>
      <c r="H338" s="170"/>
      <c r="I338" s="173"/>
      <c r="J338" s="194"/>
      <c r="K338" s="172"/>
      <c r="L338" s="173">
        <f>SUM(AW306:AW325)-SUM(BK306:BK325)</f>
        <v>0</v>
      </c>
    </row>
    <row r="339" ht="14.25" hidden="1">
      <c r="A339" s="194"/>
      <c r="B339" s="123"/>
      <c r="C339" s="170" t="s">
        <v>235</v>
      </c>
      <c r="D339" s="170"/>
      <c r="E339" s="170"/>
      <c r="F339" s="170"/>
      <c r="G339" s="170"/>
      <c r="H339" s="170"/>
      <c r="I339" s="173"/>
      <c r="J339" s="194"/>
      <c r="K339" s="172"/>
      <c r="L339" s="173">
        <f>SUM(BC306:BC325)</f>
        <v>0</v>
      </c>
    </row>
    <row r="340" ht="14.25" hidden="1">
      <c r="A340" s="194"/>
      <c r="B340" s="123"/>
      <c r="C340" s="170" t="s">
        <v>236</v>
      </c>
      <c r="D340" s="170"/>
      <c r="E340" s="170"/>
      <c r="F340" s="170"/>
      <c r="G340" s="170"/>
      <c r="H340" s="170"/>
      <c r="I340" s="173"/>
      <c r="J340" s="194"/>
      <c r="K340" s="172"/>
      <c r="L340" s="173">
        <f>SUM(BB306:BB325)</f>
        <v>0</v>
      </c>
    </row>
    <row r="341" ht="14.25">
      <c r="A341" s="194"/>
      <c r="B341" s="123"/>
      <c r="C341" s="170" t="s">
        <v>237</v>
      </c>
      <c r="D341" s="170"/>
      <c r="E341" s="170"/>
      <c r="F341" s="170"/>
      <c r="G341" s="170"/>
      <c r="H341" s="170"/>
      <c r="I341" s="173"/>
      <c r="J341" s="194"/>
      <c r="K341" s="172"/>
      <c r="L341" s="173">
        <f>SUM(AR306:AR325)+SUM(AT306:AT325)+SUM(AV306:AV325)</f>
        <v>13942.07</v>
      </c>
    </row>
    <row r="342" ht="14.25">
      <c r="A342" s="194"/>
      <c r="B342" s="123"/>
      <c r="C342" s="170" t="s">
        <v>238</v>
      </c>
      <c r="D342" s="170"/>
      <c r="E342" s="170"/>
      <c r="F342" s="170"/>
      <c r="G342" s="170"/>
      <c r="H342" s="170"/>
      <c r="I342" s="173"/>
      <c r="J342" s="194"/>
      <c r="K342" s="172"/>
      <c r="L342" s="173">
        <f>SUM(AZ306:AZ325)</f>
        <v>10317.130000000001</v>
      </c>
    </row>
    <row r="343" ht="14.25">
      <c r="A343" s="194"/>
      <c r="B343" s="123"/>
      <c r="C343" s="170" t="s">
        <v>239</v>
      </c>
      <c r="D343" s="170"/>
      <c r="E343" s="170"/>
      <c r="F343" s="170"/>
      <c r="G343" s="170"/>
      <c r="H343" s="170"/>
      <c r="I343" s="173"/>
      <c r="J343" s="194"/>
      <c r="K343" s="172"/>
      <c r="L343" s="173">
        <f>SUM(BA306:BA325)</f>
        <v>5019.1399999999994</v>
      </c>
    </row>
    <row r="344" ht="14.25" hidden="1">
      <c r="A344" s="194"/>
      <c r="B344" s="123"/>
      <c r="C344" s="170" t="s">
        <v>240</v>
      </c>
      <c r="D344" s="170"/>
      <c r="E344" s="170"/>
      <c r="F344" s="170"/>
      <c r="G344" s="170"/>
      <c r="H344" s="170"/>
      <c r="I344" s="173"/>
      <c r="J344" s="194"/>
      <c r="K344" s="172"/>
      <c r="L344" s="173">
        <f>L346+L347</f>
        <v>0</v>
      </c>
    </row>
    <row r="345" ht="14.25" hidden="1">
      <c r="A345" s="194"/>
      <c r="B345" s="123"/>
      <c r="C345" s="195" t="s">
        <v>226</v>
      </c>
      <c r="D345" s="170"/>
      <c r="E345" s="170"/>
      <c r="F345" s="170"/>
      <c r="G345" s="170"/>
      <c r="H345" s="170"/>
      <c r="I345" s="173"/>
      <c r="J345" s="194"/>
      <c r="K345" s="172"/>
      <c r="L345" s="173"/>
    </row>
    <row r="346" ht="14.25" hidden="1">
      <c r="A346" s="194"/>
      <c r="B346" s="123"/>
      <c r="C346" s="170" t="s">
        <v>241</v>
      </c>
      <c r="D346" s="170"/>
      <c r="E346" s="170"/>
      <c r="F346" s="170"/>
      <c r="G346" s="170"/>
      <c r="H346" s="170"/>
      <c r="I346" s="173"/>
      <c r="J346" s="194"/>
      <c r="K346" s="172"/>
      <c r="L346" s="173">
        <f>SUM(BK306:BK325)</f>
        <v>0</v>
      </c>
    </row>
    <row r="347" ht="14.25" hidden="1">
      <c r="A347" s="194"/>
      <c r="B347" s="123"/>
      <c r="C347" s="170" t="s">
        <v>242</v>
      </c>
      <c r="D347" s="170"/>
      <c r="E347" s="170"/>
      <c r="F347" s="170"/>
      <c r="G347" s="170"/>
      <c r="H347" s="170"/>
      <c r="I347" s="173"/>
      <c r="J347" s="194"/>
      <c r="K347" s="172"/>
      <c r="L347" s="173">
        <f>SUM(BD306:BD325)</f>
        <v>0</v>
      </c>
    </row>
    <row r="348" ht="14.25" hidden="1">
      <c r="A348" s="194"/>
      <c r="B348" s="123"/>
      <c r="C348" s="170" t="s">
        <v>243</v>
      </c>
      <c r="D348" s="170"/>
      <c r="E348" s="170"/>
      <c r="F348" s="170"/>
      <c r="G348" s="170"/>
      <c r="H348" s="170"/>
      <c r="I348" s="173"/>
      <c r="J348" s="194"/>
      <c r="K348" s="172"/>
      <c r="L348" s="173"/>
    </row>
    <row r="349" ht="14.25" hidden="1">
      <c r="A349" s="194"/>
      <c r="B349" s="123"/>
      <c r="C349" s="170" t="s">
        <v>243</v>
      </c>
      <c r="D349" s="170"/>
      <c r="E349" s="170"/>
      <c r="F349" s="170"/>
      <c r="G349" s="170"/>
      <c r="H349" s="170"/>
      <c r="I349" s="173"/>
      <c r="J349" s="194"/>
      <c r="K349" s="172"/>
      <c r="L349" s="173">
        <f>SUM(BQ306:BQ325)</f>
        <v>0</v>
      </c>
    </row>
    <row r="350" ht="14.25" hidden="1">
      <c r="A350" s="194"/>
      <c r="B350" s="123"/>
      <c r="C350" s="170" t="s">
        <v>244</v>
      </c>
      <c r="D350" s="170"/>
      <c r="E350" s="170"/>
      <c r="F350" s="170"/>
      <c r="G350" s="170"/>
      <c r="H350" s="170"/>
      <c r="I350" s="173"/>
      <c r="J350" s="194"/>
      <c r="K350" s="172"/>
      <c r="L350" s="173">
        <f>SUM(BO306:BO325)</f>
        <v>0</v>
      </c>
    </row>
    <row r="351" ht="15">
      <c r="A351" s="191"/>
      <c r="B351" s="192"/>
      <c r="C351" s="187" t="s">
        <v>245</v>
      </c>
      <c r="D351" s="187"/>
      <c r="E351" s="187"/>
      <c r="F351" s="187"/>
      <c r="G351" s="187"/>
      <c r="H351" s="187"/>
      <c r="I351" s="181"/>
      <c r="J351" s="191"/>
      <c r="K351" s="193"/>
      <c r="L351" s="181">
        <f>L327+L342+L343+L344+L349+L350</f>
        <v>29278.34</v>
      </c>
    </row>
    <row r="352" ht="14.25">
      <c r="A352" s="194"/>
      <c r="B352" s="123"/>
      <c r="C352" s="195" t="s">
        <v>246</v>
      </c>
      <c r="D352" s="170"/>
      <c r="E352" s="170"/>
      <c r="F352" s="170"/>
      <c r="G352" s="170"/>
      <c r="H352" s="170"/>
      <c r="I352" s="173"/>
      <c r="J352" s="194"/>
      <c r="K352" s="172"/>
      <c r="L352" s="173"/>
    </row>
    <row r="353" ht="14.25" hidden="1">
      <c r="A353" s="194"/>
      <c r="B353" s="123"/>
      <c r="C353" s="170" t="s">
        <v>247</v>
      </c>
      <c r="D353" s="170"/>
      <c r="E353" s="170"/>
      <c r="F353" s="170"/>
      <c r="G353" s="170"/>
      <c r="H353" s="170"/>
      <c r="I353" s="173"/>
      <c r="J353" s="194"/>
      <c r="K353" s="172"/>
      <c r="L353" s="173">
        <f>SUM(AX306:AX325)</f>
        <v>0</v>
      </c>
    </row>
    <row r="354" ht="14.25" hidden="1">
      <c r="A354" s="194"/>
      <c r="B354" s="123"/>
      <c r="C354" s="170" t="s">
        <v>248</v>
      </c>
      <c r="D354" s="170"/>
      <c r="E354" s="170"/>
      <c r="F354" s="170"/>
      <c r="G354" s="170"/>
      <c r="H354" s="170"/>
      <c r="I354" s="173"/>
      <c r="J354" s="194"/>
      <c r="K354" s="172"/>
      <c r="L354" s="173">
        <f>SUM(AY306:AY325)</f>
        <v>0</v>
      </c>
    </row>
    <row r="355" ht="14.25">
      <c r="A355" s="194"/>
      <c r="B355" s="123"/>
      <c r="C355" s="170" t="s">
        <v>249</v>
      </c>
      <c r="D355" s="170"/>
      <c r="E355" s="170"/>
      <c r="F355" s="174"/>
      <c r="G355" s="180">
        <f>Source!F1488</f>
        <v>21.059999999999999</v>
      </c>
      <c r="H355" s="194"/>
      <c r="I355" s="194"/>
      <c r="J355" s="194"/>
      <c r="K355" s="194"/>
      <c r="L355" s="194"/>
    </row>
    <row r="356" ht="14.25" hidden="1" customHeight="1">
      <c r="A356" s="194"/>
      <c r="B356" s="123"/>
      <c r="C356" s="170" t="s">
        <v>250</v>
      </c>
      <c r="D356" s="170"/>
      <c r="E356" s="170"/>
      <c r="F356" s="174"/>
      <c r="G356" s="180">
        <f>Source!F1489</f>
        <v>0</v>
      </c>
      <c r="H356" s="194"/>
      <c r="I356" s="194"/>
      <c r="J356" s="194"/>
      <c r="K356" s="194"/>
      <c r="L356" s="194"/>
    </row>
    <row r="359" ht="16.5">
      <c r="A359" s="168" t="s">
        <v>735</v>
      </c>
      <c r="B359" s="168"/>
      <c r="C359" s="168"/>
      <c r="D359" s="168"/>
      <c r="E359" s="168"/>
      <c r="F359" s="168"/>
      <c r="G359" s="168"/>
      <c r="H359" s="168"/>
      <c r="I359" s="168"/>
      <c r="J359" s="168"/>
      <c r="K359" s="168"/>
      <c r="L359" s="168"/>
    </row>
    <row r="360" ht="71.25">
      <c r="A360" s="169" t="s">
        <v>352</v>
      </c>
      <c r="B360" s="170" t="s">
        <v>736</v>
      </c>
      <c r="C360" s="170" t="str">
        <f>Source!G1500</f>
        <v xml:space="preserve">Выключатель трехполюсный напряжением до 1 кВ с: электромагнитным, тепловым или комбинированным расцепителем, номинальный ток до 600 А</v>
      </c>
      <c r="D360" s="171" t="str">
        <f>Source!H1500</f>
        <v>ШТ</v>
      </c>
      <c r="E360" s="172">
        <f>Source!K1500</f>
        <v>10</v>
      </c>
      <c r="F360" s="172"/>
      <c r="G360" s="172">
        <f>Source!I1500</f>
        <v>10</v>
      </c>
      <c r="H360" s="173"/>
      <c r="I360" s="174"/>
      <c r="J360" s="173"/>
      <c r="K360" s="174"/>
      <c r="L360" s="173"/>
    </row>
    <row r="361" ht="15">
      <c r="A361" s="179"/>
      <c r="B361" s="172">
        <v>1</v>
      </c>
      <c r="C361" s="179" t="s">
        <v>190</v>
      </c>
      <c r="D361" s="171" t="s">
        <v>165</v>
      </c>
      <c r="E361" s="180"/>
      <c r="F361" s="172"/>
      <c r="G361" s="172">
        <f>Source!U1500</f>
        <v>36</v>
      </c>
      <c r="H361" s="172"/>
      <c r="I361" s="172"/>
      <c r="J361" s="172"/>
      <c r="K361" s="172"/>
      <c r="L361" s="181">
        <f>SUM(L362:L363)-SUMIF(CE362:CE363, 1, L362:L363)</f>
        <v>18397.080000000002</v>
      </c>
    </row>
    <row r="362" ht="14.25">
      <c r="A362" s="170"/>
      <c r="B362" s="170" t="s">
        <v>310</v>
      </c>
      <c r="C362" s="170" t="s">
        <v>311</v>
      </c>
      <c r="D362" s="171" t="s">
        <v>309</v>
      </c>
      <c r="E362" s="172">
        <v>1.8</v>
      </c>
      <c r="F362" s="172"/>
      <c r="G362" s="172">
        <f>SmtRes!CX595</f>
        <v>18</v>
      </c>
      <c r="H362" s="173"/>
      <c r="I362" s="174"/>
      <c r="J362" s="173">
        <f>SmtRes!CZ595</f>
        <v>522.73000000000002</v>
      </c>
      <c r="K362" s="174"/>
      <c r="L362" s="173">
        <f>SmtRes!DI595</f>
        <v>9409.1399999999994</v>
      </c>
    </row>
    <row r="363" ht="14.25">
      <c r="A363" s="170"/>
      <c r="B363" s="170" t="s">
        <v>710</v>
      </c>
      <c r="C363" s="182" t="s">
        <v>711</v>
      </c>
      <c r="D363" s="183" t="s">
        <v>309</v>
      </c>
      <c r="E363" s="184">
        <v>1.8</v>
      </c>
      <c r="F363" s="184"/>
      <c r="G363" s="184">
        <f>SmtRes!CX596</f>
        <v>18</v>
      </c>
      <c r="H363" s="185"/>
      <c r="I363" s="186"/>
      <c r="J363" s="185">
        <f>SmtRes!CZ596</f>
        <v>499.32999999999998</v>
      </c>
      <c r="K363" s="186"/>
      <c r="L363" s="185">
        <f>SmtRes!DI596</f>
        <v>8987.9400000000005</v>
      </c>
    </row>
    <row r="364" ht="15">
      <c r="A364" s="170"/>
      <c r="B364" s="170"/>
      <c r="C364" s="187" t="s">
        <v>215</v>
      </c>
      <c r="D364" s="171"/>
      <c r="E364" s="172"/>
      <c r="F364" s="172"/>
      <c r="G364" s="172"/>
      <c r="H364" s="173"/>
      <c r="I364" s="174"/>
      <c r="J364" s="173"/>
      <c r="K364" s="174"/>
      <c r="L364" s="173">
        <f>L361</f>
        <v>18397.080000000002</v>
      </c>
    </row>
    <row r="365" ht="14.25">
      <c r="A365" s="170"/>
      <c r="B365" s="170"/>
      <c r="C365" s="170" t="s">
        <v>217</v>
      </c>
      <c r="D365" s="171"/>
      <c r="E365" s="172"/>
      <c r="F365" s="172"/>
      <c r="G365" s="172"/>
      <c r="H365" s="173"/>
      <c r="I365" s="174"/>
      <c r="J365" s="173"/>
      <c r="K365" s="174"/>
      <c r="L365" s="173">
        <f>SUM(AR360:AR368)+SUM(AS360:AS368)+SUM(AT360:AT368)+SUM(AU360:AU368)+SUM(AV360:AV368)</f>
        <v>18397.080000000002</v>
      </c>
    </row>
    <row r="366" ht="14.25">
      <c r="A366" s="170"/>
      <c r="B366" s="170" t="s">
        <v>714</v>
      </c>
      <c r="C366" s="170" t="s">
        <v>715</v>
      </c>
      <c r="D366" s="171" t="s">
        <v>220</v>
      </c>
      <c r="E366" s="172">
        <f>Source!BZ1500</f>
        <v>74</v>
      </c>
      <c r="F366" s="172"/>
      <c r="G366" s="172">
        <f>Source!AT1500</f>
        <v>74</v>
      </c>
      <c r="H366" s="173"/>
      <c r="I366" s="174"/>
      <c r="J366" s="173"/>
      <c r="K366" s="174"/>
      <c r="L366" s="173">
        <f>SUM(AZ360:AZ368)</f>
        <v>13613.84</v>
      </c>
    </row>
    <row r="367" ht="14.25">
      <c r="A367" s="182"/>
      <c r="B367" s="182" t="s">
        <v>716</v>
      </c>
      <c r="C367" s="182" t="s">
        <v>717</v>
      </c>
      <c r="D367" s="183" t="s">
        <v>220</v>
      </c>
      <c r="E367" s="184">
        <f>Source!CA1500</f>
        <v>36</v>
      </c>
      <c r="F367" s="184"/>
      <c r="G367" s="184">
        <f>Source!AU1500</f>
        <v>36</v>
      </c>
      <c r="H367" s="185"/>
      <c r="I367" s="186"/>
      <c r="J367" s="185"/>
      <c r="K367" s="186"/>
      <c r="L367" s="185">
        <f>SUM(BA360:BA368)</f>
        <v>6622.9499999999998</v>
      </c>
    </row>
    <row r="368" ht="15">
      <c r="C368" s="188" t="s">
        <v>223</v>
      </c>
      <c r="D368" s="188"/>
      <c r="E368" s="188"/>
      <c r="F368" s="188"/>
      <c r="G368" s="188"/>
      <c r="H368" s="188"/>
      <c r="I368" s="189">
        <f>IF(E360&lt;&gt;0,K368/E360, 0)</f>
        <v>3863.3870000000002</v>
      </c>
      <c r="J368" s="189"/>
      <c r="K368" s="189">
        <f>L361+L366+L367</f>
        <v>38633.870000000003</v>
      </c>
      <c r="L368" s="189"/>
      <c r="AD368">
        <f>ROUND((Source!AT1500/100)*((ROUND(SUMIF(SmtRes!AQ595:'SmtRes'!AQ596,"=1",SmtRes!AD595:'SmtRes'!AD596)*Source!I1500, 2)+ROUND(SUMIF(SmtRes!AQ595:'SmtRes'!AQ596,"=1",SmtRes!AC595:'SmtRes'!AC596)*Source!I1500, 2))), 2)</f>
        <v>7563.2399999999998</v>
      </c>
      <c r="AE368">
        <f>ROUND((Source!AU1500/100)*((ROUND(SUMIF(SmtRes!AQ595:'SmtRes'!AQ596,"=1",SmtRes!AD595:'SmtRes'!AD596)*Source!I1500, 2)+ROUND(SUMIF(SmtRes!AQ595:'SmtRes'!AQ596,"=1",SmtRes!AC595:'SmtRes'!AC596)*Source!I1500, 2))), 2)</f>
        <v>3679.4200000000001</v>
      </c>
      <c r="AN368" s="190">
        <f>L361+L366+L367</f>
        <v>38633.870000000003</v>
      </c>
      <c r="AO368">
        <f>0</f>
        <v>0</v>
      </c>
      <c r="AQ368" t="s">
        <v>224</v>
      </c>
      <c r="AR368" s="190">
        <f>L361</f>
        <v>18397.080000000002</v>
      </c>
      <c r="AT368">
        <f>0</f>
        <v>0</v>
      </c>
      <c r="AV368" t="s">
        <v>224</v>
      </c>
      <c r="AW368">
        <f>0</f>
        <v>0</v>
      </c>
      <c r="AZ368">
        <f>Source!X1500</f>
        <v>13613.84</v>
      </c>
      <c r="BA368">
        <f>Source!Y1500</f>
        <v>6622.9499999999998</v>
      </c>
      <c r="BT368" s="190">
        <f>K368</f>
        <v>38633.870000000003</v>
      </c>
      <c r="BW368">
        <f>ROUND(K368*80/100, 2)</f>
        <v>30907.100000000002</v>
      </c>
      <c r="BX368" s="190">
        <f>K368-BW368</f>
        <v>7726.7700000000004</v>
      </c>
      <c r="CB368">
        <f>Source!BM1500</f>
        <v>200001</v>
      </c>
      <c r="CC368" t="str">
        <f>Source!E1500</f>
        <v>12</v>
      </c>
      <c r="CD368">
        <v>4</v>
      </c>
    </row>
    <row r="370" ht="15">
      <c r="A370" s="191"/>
      <c r="B370" s="192"/>
      <c r="C370" s="187" t="s">
        <v>225</v>
      </c>
      <c r="D370" s="187"/>
      <c r="E370" s="187"/>
      <c r="F370" s="187"/>
      <c r="G370" s="187"/>
      <c r="H370" s="187"/>
      <c r="I370" s="181"/>
      <c r="J370" s="191"/>
      <c r="K370" s="193"/>
      <c r="L370" s="181">
        <f>L372+L373+L379+L383</f>
        <v>18397.080000000002</v>
      </c>
    </row>
    <row r="371" ht="14.25">
      <c r="A371" s="194"/>
      <c r="B371" s="123"/>
      <c r="C371" s="195" t="s">
        <v>226</v>
      </c>
      <c r="D371" s="170"/>
      <c r="E371" s="170"/>
      <c r="F371" s="170"/>
      <c r="G371" s="170"/>
      <c r="H371" s="170"/>
      <c r="I371" s="173"/>
      <c r="J371" s="194"/>
      <c r="K371" s="172"/>
      <c r="L371" s="173"/>
    </row>
    <row r="372" ht="14.25">
      <c r="A372" s="194"/>
      <c r="B372" s="123"/>
      <c r="C372" s="170" t="s">
        <v>227</v>
      </c>
      <c r="D372" s="170"/>
      <c r="E372" s="170"/>
      <c r="F372" s="170"/>
      <c r="G372" s="170"/>
      <c r="H372" s="170"/>
      <c r="I372" s="173"/>
      <c r="J372" s="194"/>
      <c r="K372" s="172"/>
      <c r="L372" s="173">
        <f>SUM(AR359:AR368)</f>
        <v>18397.080000000002</v>
      </c>
    </row>
    <row r="373" ht="14.25" hidden="1">
      <c r="A373" s="194"/>
      <c r="B373" s="123"/>
      <c r="C373" s="170" t="s">
        <v>228</v>
      </c>
      <c r="D373" s="170"/>
      <c r="E373" s="170"/>
      <c r="F373" s="170"/>
      <c r="G373" s="170"/>
      <c r="H373" s="170"/>
      <c r="I373" s="173"/>
      <c r="J373" s="194"/>
      <c r="K373" s="172"/>
      <c r="L373" s="173">
        <f>L375+L378+L377</f>
        <v>0</v>
      </c>
    </row>
    <row r="374" ht="14.25" hidden="1">
      <c r="A374" s="194"/>
      <c r="B374" s="123"/>
      <c r="C374" s="195" t="s">
        <v>229</v>
      </c>
      <c r="D374" s="170"/>
      <c r="E374" s="170"/>
      <c r="F374" s="170"/>
      <c r="G374" s="170"/>
      <c r="H374" s="170"/>
      <c r="I374" s="173"/>
      <c r="J374" s="194"/>
      <c r="K374" s="172"/>
      <c r="L374" s="173"/>
    </row>
    <row r="375" ht="14.25" hidden="1">
      <c r="A375" s="194"/>
      <c r="B375" s="123"/>
      <c r="C375" s="170" t="s">
        <v>228</v>
      </c>
      <c r="D375" s="170"/>
      <c r="E375" s="170"/>
      <c r="F375" s="170"/>
      <c r="G375" s="170"/>
      <c r="H375" s="170"/>
      <c r="I375" s="173"/>
      <c r="J375" s="194"/>
      <c r="K375" s="172"/>
      <c r="L375" s="173">
        <f>SUM(AO359:AO368)</f>
        <v>0</v>
      </c>
    </row>
    <row r="376" ht="14.25" hidden="1">
      <c r="A376" s="194"/>
      <c r="B376" s="123"/>
      <c r="C376" s="195" t="s">
        <v>230</v>
      </c>
      <c r="D376" s="170"/>
      <c r="E376" s="170"/>
      <c r="F376" s="170"/>
      <c r="G376" s="170"/>
      <c r="H376" s="170"/>
      <c r="I376" s="173"/>
      <c r="J376" s="194"/>
      <c r="K376" s="172"/>
      <c r="L376" s="173"/>
    </row>
    <row r="377" ht="14.25" hidden="1">
      <c r="A377" s="194"/>
      <c r="B377" s="123"/>
      <c r="C377" s="170" t="s">
        <v>231</v>
      </c>
      <c r="D377" s="170"/>
      <c r="E377" s="170"/>
      <c r="F377" s="170"/>
      <c r="G377" s="170"/>
      <c r="H377" s="170"/>
      <c r="I377" s="173"/>
      <c r="J377" s="194"/>
      <c r="K377" s="172"/>
      <c r="L377" s="173">
        <f>SUM(AT359:AT368)</f>
        <v>0</v>
      </c>
    </row>
    <row r="378" ht="14.25" hidden="1">
      <c r="A378" s="194"/>
      <c r="B378" s="123"/>
      <c r="C378" s="170" t="s">
        <v>232</v>
      </c>
      <c r="D378" s="170"/>
      <c r="E378" s="170"/>
      <c r="F378" s="170"/>
      <c r="G378" s="170"/>
      <c r="H378" s="170"/>
      <c r="I378" s="173"/>
      <c r="J378" s="194"/>
      <c r="K378" s="172"/>
      <c r="L378" s="173">
        <f>SUM(AV359:AV368)</f>
        <v>0</v>
      </c>
    </row>
    <row r="379" ht="14.25" hidden="1">
      <c r="A379" s="194"/>
      <c r="B379" s="123"/>
      <c r="C379" s="170" t="s">
        <v>233</v>
      </c>
      <c r="D379" s="170"/>
      <c r="E379" s="170"/>
      <c r="F379" s="170"/>
      <c r="G379" s="170"/>
      <c r="H379" s="170"/>
      <c r="I379" s="173"/>
      <c r="J379" s="194"/>
      <c r="K379" s="172"/>
      <c r="L379" s="173">
        <f>L381+L382</f>
        <v>0</v>
      </c>
    </row>
    <row r="380" ht="14.25" hidden="1">
      <c r="A380" s="194"/>
      <c r="B380" s="123"/>
      <c r="C380" s="195" t="s">
        <v>229</v>
      </c>
      <c r="D380" s="170"/>
      <c r="E380" s="170"/>
      <c r="F380" s="170"/>
      <c r="G380" s="170"/>
      <c r="H380" s="170"/>
      <c r="I380" s="173"/>
      <c r="J380" s="194"/>
      <c r="K380" s="172"/>
      <c r="L380" s="173"/>
    </row>
    <row r="381" ht="14.25" hidden="1">
      <c r="A381" s="194"/>
      <c r="B381" s="123"/>
      <c r="C381" s="170" t="s">
        <v>234</v>
      </c>
      <c r="D381" s="170"/>
      <c r="E381" s="170"/>
      <c r="F381" s="170"/>
      <c r="G381" s="170"/>
      <c r="H381" s="170"/>
      <c r="I381" s="173"/>
      <c r="J381" s="194"/>
      <c r="K381" s="172"/>
      <c r="L381" s="173">
        <f>SUM(AW359:AW368)-SUM(BK359:BK368)</f>
        <v>0</v>
      </c>
    </row>
    <row r="382" ht="14.25" hidden="1">
      <c r="A382" s="194"/>
      <c r="B382" s="123"/>
      <c r="C382" s="170" t="s">
        <v>235</v>
      </c>
      <c r="D382" s="170"/>
      <c r="E382" s="170"/>
      <c r="F382" s="170"/>
      <c r="G382" s="170"/>
      <c r="H382" s="170"/>
      <c r="I382" s="173"/>
      <c r="J382" s="194"/>
      <c r="K382" s="172"/>
      <c r="L382" s="173">
        <f>SUM(BC359:BC368)</f>
        <v>0</v>
      </c>
    </row>
    <row r="383" ht="14.25" hidden="1">
      <c r="A383" s="194"/>
      <c r="B383" s="123"/>
      <c r="C383" s="170" t="s">
        <v>236</v>
      </c>
      <c r="D383" s="170"/>
      <c r="E383" s="170"/>
      <c r="F383" s="170"/>
      <c r="G383" s="170"/>
      <c r="H383" s="170"/>
      <c r="I383" s="173"/>
      <c r="J383" s="194"/>
      <c r="K383" s="172"/>
      <c r="L383" s="173">
        <f>SUM(BB359:BB368)</f>
        <v>0</v>
      </c>
    </row>
    <row r="384" ht="14.25">
      <c r="A384" s="194"/>
      <c r="B384" s="123"/>
      <c r="C384" s="170" t="s">
        <v>237</v>
      </c>
      <c r="D384" s="170"/>
      <c r="E384" s="170"/>
      <c r="F384" s="170"/>
      <c r="G384" s="170"/>
      <c r="H384" s="170"/>
      <c r="I384" s="173"/>
      <c r="J384" s="194"/>
      <c r="K384" s="172"/>
      <c r="L384" s="173">
        <f>SUM(AR359:AR368)+SUM(AT359:AT368)+SUM(AV359:AV368)</f>
        <v>18397.080000000002</v>
      </c>
    </row>
    <row r="385" ht="14.25">
      <c r="A385" s="194"/>
      <c r="B385" s="123"/>
      <c r="C385" s="170" t="s">
        <v>238</v>
      </c>
      <c r="D385" s="170"/>
      <c r="E385" s="170"/>
      <c r="F385" s="170"/>
      <c r="G385" s="170"/>
      <c r="H385" s="170"/>
      <c r="I385" s="173"/>
      <c r="J385" s="194"/>
      <c r="K385" s="172"/>
      <c r="L385" s="173">
        <f>SUM(AZ359:AZ368)</f>
        <v>13613.84</v>
      </c>
    </row>
    <row r="386" ht="14.25">
      <c r="A386" s="194"/>
      <c r="B386" s="123"/>
      <c r="C386" s="170" t="s">
        <v>239</v>
      </c>
      <c r="D386" s="170"/>
      <c r="E386" s="170"/>
      <c r="F386" s="170"/>
      <c r="G386" s="170"/>
      <c r="H386" s="170"/>
      <c r="I386" s="173"/>
      <c r="J386" s="194"/>
      <c r="K386" s="172"/>
      <c r="L386" s="173">
        <f>SUM(BA359:BA368)</f>
        <v>6622.9499999999998</v>
      </c>
    </row>
    <row r="387" ht="14.25" hidden="1">
      <c r="A387" s="194"/>
      <c r="B387" s="123"/>
      <c r="C387" s="170" t="s">
        <v>240</v>
      </c>
      <c r="D387" s="170"/>
      <c r="E387" s="170"/>
      <c r="F387" s="170"/>
      <c r="G387" s="170"/>
      <c r="H387" s="170"/>
      <c r="I387" s="173"/>
      <c r="J387" s="194"/>
      <c r="K387" s="172"/>
      <c r="L387" s="173">
        <f>L389+L390</f>
        <v>0</v>
      </c>
    </row>
    <row r="388" ht="14.25" hidden="1">
      <c r="A388" s="194"/>
      <c r="B388" s="123"/>
      <c r="C388" s="195" t="s">
        <v>226</v>
      </c>
      <c r="D388" s="170"/>
      <c r="E388" s="170"/>
      <c r="F388" s="170"/>
      <c r="G388" s="170"/>
      <c r="H388" s="170"/>
      <c r="I388" s="173"/>
      <c r="J388" s="194"/>
      <c r="K388" s="172"/>
      <c r="L388" s="173"/>
    </row>
    <row r="389" ht="14.25" hidden="1">
      <c r="A389" s="194"/>
      <c r="B389" s="123"/>
      <c r="C389" s="170" t="s">
        <v>241</v>
      </c>
      <c r="D389" s="170"/>
      <c r="E389" s="170"/>
      <c r="F389" s="170"/>
      <c r="G389" s="170"/>
      <c r="H389" s="170"/>
      <c r="I389" s="173"/>
      <c r="J389" s="194"/>
      <c r="K389" s="172"/>
      <c r="L389" s="173">
        <f>SUM(BK359:BK368)</f>
        <v>0</v>
      </c>
    </row>
    <row r="390" ht="14.25" hidden="1">
      <c r="A390" s="194"/>
      <c r="B390" s="123"/>
      <c r="C390" s="170" t="s">
        <v>242</v>
      </c>
      <c r="D390" s="170"/>
      <c r="E390" s="170"/>
      <c r="F390" s="170"/>
      <c r="G390" s="170"/>
      <c r="H390" s="170"/>
      <c r="I390" s="173"/>
      <c r="J390" s="194"/>
      <c r="K390" s="172"/>
      <c r="L390" s="173">
        <f>SUM(BD359:BD368)</f>
        <v>0</v>
      </c>
    </row>
    <row r="391" ht="14.25" hidden="1">
      <c r="A391" s="194"/>
      <c r="B391" s="123"/>
      <c r="C391" s="170" t="s">
        <v>243</v>
      </c>
      <c r="D391" s="170"/>
      <c r="E391" s="170"/>
      <c r="F391" s="170"/>
      <c r="G391" s="170"/>
      <c r="H391" s="170"/>
      <c r="I391" s="173"/>
      <c r="J391" s="194"/>
      <c r="K391" s="172"/>
      <c r="L391" s="173"/>
    </row>
    <row r="392" ht="14.25" hidden="1">
      <c r="A392" s="194"/>
      <c r="B392" s="123"/>
      <c r="C392" s="170" t="s">
        <v>243</v>
      </c>
      <c r="D392" s="170"/>
      <c r="E392" s="170"/>
      <c r="F392" s="170"/>
      <c r="G392" s="170"/>
      <c r="H392" s="170"/>
      <c r="I392" s="173"/>
      <c r="J392" s="194"/>
      <c r="K392" s="172"/>
      <c r="L392" s="173">
        <f>SUM(BQ359:BQ368)</f>
        <v>0</v>
      </c>
    </row>
    <row r="393" ht="14.25" hidden="1">
      <c r="A393" s="194"/>
      <c r="B393" s="123"/>
      <c r="C393" s="170" t="s">
        <v>244</v>
      </c>
      <c r="D393" s="170"/>
      <c r="E393" s="170"/>
      <c r="F393" s="170"/>
      <c r="G393" s="170"/>
      <c r="H393" s="170"/>
      <c r="I393" s="173"/>
      <c r="J393" s="194"/>
      <c r="K393" s="172"/>
      <c r="L393" s="173">
        <f>SUM(BO359:BO368)</f>
        <v>0</v>
      </c>
    </row>
    <row r="394" ht="15">
      <c r="A394" s="191"/>
      <c r="B394" s="192"/>
      <c r="C394" s="187" t="s">
        <v>245</v>
      </c>
      <c r="D394" s="187"/>
      <c r="E394" s="187"/>
      <c r="F394" s="187"/>
      <c r="G394" s="187"/>
      <c r="H394" s="187"/>
      <c r="I394" s="181"/>
      <c r="J394" s="191"/>
      <c r="K394" s="193"/>
      <c r="L394" s="181">
        <f>L370+L385+L386+L387+L392+L393</f>
        <v>38633.870000000003</v>
      </c>
    </row>
    <row r="395" ht="14.25">
      <c r="A395" s="194"/>
      <c r="B395" s="123"/>
      <c r="C395" s="195" t="s">
        <v>246</v>
      </c>
      <c r="D395" s="170"/>
      <c r="E395" s="170"/>
      <c r="F395" s="170"/>
      <c r="G395" s="170"/>
      <c r="H395" s="170"/>
      <c r="I395" s="173"/>
      <c r="J395" s="194"/>
      <c r="K395" s="172"/>
      <c r="L395" s="173"/>
    </row>
    <row r="396" ht="14.25" hidden="1">
      <c r="A396" s="194"/>
      <c r="B396" s="123"/>
      <c r="C396" s="170" t="s">
        <v>247</v>
      </c>
      <c r="D396" s="170"/>
      <c r="E396" s="170"/>
      <c r="F396" s="170"/>
      <c r="G396" s="170"/>
      <c r="H396" s="170"/>
      <c r="I396" s="173"/>
      <c r="J396" s="194"/>
      <c r="K396" s="172"/>
      <c r="L396" s="173">
        <f>SUM(AX359:AX368)</f>
        <v>0</v>
      </c>
    </row>
    <row r="397" ht="14.25" hidden="1">
      <c r="A397" s="194"/>
      <c r="B397" s="123"/>
      <c r="C397" s="170" t="s">
        <v>248</v>
      </c>
      <c r="D397" s="170"/>
      <c r="E397" s="170"/>
      <c r="F397" s="170"/>
      <c r="G397" s="170"/>
      <c r="H397" s="170"/>
      <c r="I397" s="173"/>
      <c r="J397" s="194"/>
      <c r="K397" s="172"/>
      <c r="L397" s="173">
        <f>SUM(AY359:AY368)</f>
        <v>0</v>
      </c>
    </row>
    <row r="398" ht="14.25">
      <c r="A398" s="194"/>
      <c r="B398" s="123"/>
      <c r="C398" s="170" t="s">
        <v>249</v>
      </c>
      <c r="D398" s="170"/>
      <c r="E398" s="170"/>
      <c r="F398" s="174"/>
      <c r="G398" s="180">
        <f>Source!F1524</f>
        <v>36</v>
      </c>
      <c r="H398" s="194"/>
      <c r="I398" s="194"/>
      <c r="J398" s="194"/>
      <c r="K398" s="194"/>
      <c r="L398" s="194"/>
    </row>
    <row r="399" ht="14.25" hidden="1" customHeight="1">
      <c r="A399" s="194"/>
      <c r="B399" s="123"/>
      <c r="C399" s="170" t="s">
        <v>250</v>
      </c>
      <c r="D399" s="170"/>
      <c r="E399" s="170"/>
      <c r="F399" s="174"/>
      <c r="G399" s="180">
        <f>Source!F1525</f>
        <v>0</v>
      </c>
      <c r="H399" s="194"/>
      <c r="I399" s="194"/>
      <c r="J399" s="194"/>
      <c r="K399" s="194"/>
      <c r="L399" s="194"/>
    </row>
    <row r="402" ht="16.5">
      <c r="A402" s="168" t="s">
        <v>737</v>
      </c>
      <c r="B402" s="168"/>
      <c r="C402" s="168"/>
      <c r="D402" s="168"/>
      <c r="E402" s="168"/>
      <c r="F402" s="168"/>
      <c r="G402" s="168"/>
      <c r="H402" s="168"/>
      <c r="I402" s="168"/>
      <c r="J402" s="168"/>
      <c r="K402" s="168"/>
      <c r="L402" s="168"/>
    </row>
    <row r="403" ht="28.5">
      <c r="A403" s="169" t="s">
        <v>353</v>
      </c>
      <c r="B403" s="170" t="s">
        <v>727</v>
      </c>
      <c r="C403" s="170" t="str">
        <f>Source!G1536</f>
        <v xml:space="preserve">Измерение токов утечки: ограничителя напряжения</v>
      </c>
      <c r="D403" s="171" t="str">
        <f>Source!H1536</f>
        <v>измерение</v>
      </c>
      <c r="E403" s="172">
        <f>Source!K1536</f>
        <v>6</v>
      </c>
      <c r="F403" s="172"/>
      <c r="G403" s="172">
        <f>Source!I1536</f>
        <v>6</v>
      </c>
      <c r="H403" s="173"/>
      <c r="I403" s="174"/>
      <c r="J403" s="173"/>
      <c r="K403" s="174"/>
      <c r="L403" s="173"/>
    </row>
    <row r="404" ht="15">
      <c r="A404" s="179"/>
      <c r="B404" s="172">
        <v>1</v>
      </c>
      <c r="C404" s="179" t="s">
        <v>190</v>
      </c>
      <c r="D404" s="171" t="s">
        <v>165</v>
      </c>
      <c r="E404" s="180"/>
      <c r="F404" s="172"/>
      <c r="G404" s="172">
        <f>Source!U1536</f>
        <v>10.799999999999999</v>
      </c>
      <c r="H404" s="172"/>
      <c r="I404" s="172"/>
      <c r="J404" s="172"/>
      <c r="K404" s="172"/>
      <c r="L404" s="181">
        <f>SUM(L405:L406)-SUMIF(CE405:CE406, 1, L405:L406)</f>
        <v>7499.3000000000002</v>
      </c>
    </row>
    <row r="405" ht="14.25">
      <c r="A405" s="170"/>
      <c r="B405" s="170" t="s">
        <v>494</v>
      </c>
      <c r="C405" s="170" t="s">
        <v>495</v>
      </c>
      <c r="D405" s="171" t="s">
        <v>309</v>
      </c>
      <c r="E405" s="172">
        <v>0.90000000000000002</v>
      </c>
      <c r="F405" s="172"/>
      <c r="G405" s="172">
        <f>SmtRes!CX597</f>
        <v>5.3999999999999995</v>
      </c>
      <c r="H405" s="173"/>
      <c r="I405" s="174"/>
      <c r="J405" s="173">
        <f>SmtRes!CZ597</f>
        <v>702.17999999999995</v>
      </c>
      <c r="K405" s="174"/>
      <c r="L405" s="173">
        <f>SmtRes!DI597</f>
        <v>3791.77</v>
      </c>
    </row>
    <row r="406" ht="14.25">
      <c r="A406" s="170"/>
      <c r="B406" s="170" t="s">
        <v>723</v>
      </c>
      <c r="C406" s="182" t="s">
        <v>724</v>
      </c>
      <c r="D406" s="183" t="s">
        <v>309</v>
      </c>
      <c r="E406" s="184">
        <v>0.90000000000000002</v>
      </c>
      <c r="F406" s="184"/>
      <c r="G406" s="184">
        <f>SmtRes!CX598</f>
        <v>5.3999999999999995</v>
      </c>
      <c r="H406" s="185"/>
      <c r="I406" s="186"/>
      <c r="J406" s="185">
        <f>SmtRes!CZ598</f>
        <v>686.58000000000004</v>
      </c>
      <c r="K406" s="186"/>
      <c r="L406" s="185">
        <f>SmtRes!DI598</f>
        <v>3707.5300000000002</v>
      </c>
    </row>
    <row r="407" ht="15">
      <c r="A407" s="170"/>
      <c r="B407" s="170"/>
      <c r="C407" s="187" t="s">
        <v>215</v>
      </c>
      <c r="D407" s="171"/>
      <c r="E407" s="172"/>
      <c r="F407" s="172"/>
      <c r="G407" s="172"/>
      <c r="H407" s="173"/>
      <c r="I407" s="174"/>
      <c r="J407" s="173"/>
      <c r="K407" s="174"/>
      <c r="L407" s="173">
        <f>L404</f>
        <v>7499.3000000000002</v>
      </c>
    </row>
    <row r="408" ht="14.25">
      <c r="A408" s="170"/>
      <c r="B408" s="170"/>
      <c r="C408" s="170" t="s">
        <v>217</v>
      </c>
      <c r="D408" s="171"/>
      <c r="E408" s="172"/>
      <c r="F408" s="172"/>
      <c r="G408" s="172"/>
      <c r="H408" s="173"/>
      <c r="I408" s="174"/>
      <c r="J408" s="173"/>
      <c r="K408" s="174"/>
      <c r="L408" s="173">
        <f>SUM(AR403:AR411)+SUM(AS403:AS411)+SUM(AT403:AT411)+SUM(AU403:AU411)+SUM(AV403:AV411)</f>
        <v>7499.3000000000002</v>
      </c>
    </row>
    <row r="409" ht="14.25">
      <c r="A409" s="170"/>
      <c r="B409" s="170" t="s">
        <v>714</v>
      </c>
      <c r="C409" s="170" t="s">
        <v>715</v>
      </c>
      <c r="D409" s="171" t="s">
        <v>220</v>
      </c>
      <c r="E409" s="172">
        <f>Source!BZ1536</f>
        <v>74</v>
      </c>
      <c r="F409" s="172"/>
      <c r="G409" s="172">
        <f>Source!AT1536</f>
        <v>74</v>
      </c>
      <c r="H409" s="173"/>
      <c r="I409" s="174"/>
      <c r="J409" s="173"/>
      <c r="K409" s="174"/>
      <c r="L409" s="173">
        <f>SUM(AZ403:AZ411)</f>
        <v>5549.4800000000005</v>
      </c>
    </row>
    <row r="410" ht="14.25">
      <c r="A410" s="182"/>
      <c r="B410" s="182" t="s">
        <v>716</v>
      </c>
      <c r="C410" s="182" t="s">
        <v>717</v>
      </c>
      <c r="D410" s="183" t="s">
        <v>220</v>
      </c>
      <c r="E410" s="184">
        <f>Source!CA1536</f>
        <v>36</v>
      </c>
      <c r="F410" s="184"/>
      <c r="G410" s="184">
        <f>Source!AU1536</f>
        <v>36</v>
      </c>
      <c r="H410" s="185"/>
      <c r="I410" s="186"/>
      <c r="J410" s="185"/>
      <c r="K410" s="186"/>
      <c r="L410" s="185">
        <f>SUM(BA403:BA411)</f>
        <v>2699.75</v>
      </c>
    </row>
    <row r="411" ht="15">
      <c r="C411" s="188" t="s">
        <v>223</v>
      </c>
      <c r="D411" s="188"/>
      <c r="E411" s="188"/>
      <c r="F411" s="188"/>
      <c r="G411" s="188"/>
      <c r="H411" s="188"/>
      <c r="I411" s="189">
        <f>IF(E403&lt;&gt;0,K411/E403, 0)</f>
        <v>2624.7550000000001</v>
      </c>
      <c r="J411" s="189"/>
      <c r="K411" s="189">
        <f>L404+L409+L410</f>
        <v>15748.530000000001</v>
      </c>
      <c r="L411" s="189"/>
      <c r="AD411">
        <f>ROUND((Source!AT1536/100)*((ROUND(SUMIF(SmtRes!AQ597:'SmtRes'!AQ598,"=1",SmtRes!AD597:'SmtRes'!AD598)*Source!I1536, 2)+ROUND(SUMIF(SmtRes!AQ597:'SmtRes'!AQ598,"=1",SmtRes!AC597:'SmtRes'!AC598)*Source!I1536, 2))), 2)</f>
        <v>6166.0900000000001</v>
      </c>
      <c r="AE411">
        <f>ROUND((Source!AU1536/100)*((ROUND(SUMIF(SmtRes!AQ597:'SmtRes'!AQ598,"=1",SmtRes!AD597:'SmtRes'!AD598)*Source!I1536, 2)+ROUND(SUMIF(SmtRes!AQ597:'SmtRes'!AQ598,"=1",SmtRes!AC597:'SmtRes'!AC598)*Source!I1536, 2))), 2)</f>
        <v>2999.7200000000003</v>
      </c>
      <c r="AN411" s="190">
        <f>L404+L409+L410</f>
        <v>15748.530000000001</v>
      </c>
      <c r="AO411">
        <f>0</f>
        <v>0</v>
      </c>
      <c r="AQ411" t="s">
        <v>224</v>
      </c>
      <c r="AR411" s="190">
        <f>L404</f>
        <v>7499.3000000000002</v>
      </c>
      <c r="AT411">
        <f>0</f>
        <v>0</v>
      </c>
      <c r="AV411" t="s">
        <v>224</v>
      </c>
      <c r="AW411">
        <f>0</f>
        <v>0</v>
      </c>
      <c r="AZ411">
        <f>Source!X1536</f>
        <v>5549.4800000000005</v>
      </c>
      <c r="BA411">
        <f>Source!Y1536</f>
        <v>2699.75</v>
      </c>
      <c r="BT411" s="190">
        <f>K411</f>
        <v>15748.530000000001</v>
      </c>
      <c r="BW411">
        <f>ROUND(K411*80/100, 2)</f>
        <v>12598.82</v>
      </c>
      <c r="BX411" s="190">
        <f>K411-BW411</f>
        <v>3149.7100000000009</v>
      </c>
      <c r="CB411">
        <f>Source!BM1536</f>
        <v>200001</v>
      </c>
      <c r="CC411" t="str">
        <f>Source!E1536</f>
        <v>13</v>
      </c>
      <c r="CD411">
        <v>4</v>
      </c>
    </row>
    <row r="413" ht="15">
      <c r="A413" s="191"/>
      <c r="B413" s="192"/>
      <c r="C413" s="187" t="s">
        <v>225</v>
      </c>
      <c r="D413" s="187"/>
      <c r="E413" s="187"/>
      <c r="F413" s="187"/>
      <c r="G413" s="187"/>
      <c r="H413" s="187"/>
      <c r="I413" s="181"/>
      <c r="J413" s="191"/>
      <c r="K413" s="193"/>
      <c r="L413" s="181">
        <f>L415+L416+L422+L426</f>
        <v>7499.3000000000002</v>
      </c>
    </row>
    <row r="414" ht="14.25">
      <c r="A414" s="194"/>
      <c r="B414" s="123"/>
      <c r="C414" s="195" t="s">
        <v>226</v>
      </c>
      <c r="D414" s="170"/>
      <c r="E414" s="170"/>
      <c r="F414" s="170"/>
      <c r="G414" s="170"/>
      <c r="H414" s="170"/>
      <c r="I414" s="173"/>
      <c r="J414" s="194"/>
      <c r="K414" s="172"/>
      <c r="L414" s="173"/>
    </row>
    <row r="415" ht="14.25">
      <c r="A415" s="194"/>
      <c r="B415" s="123"/>
      <c r="C415" s="170" t="s">
        <v>227</v>
      </c>
      <c r="D415" s="170"/>
      <c r="E415" s="170"/>
      <c r="F415" s="170"/>
      <c r="G415" s="170"/>
      <c r="H415" s="170"/>
      <c r="I415" s="173"/>
      <c r="J415" s="194"/>
      <c r="K415" s="172"/>
      <c r="L415" s="173">
        <f>SUM(AR402:AR411)</f>
        <v>7499.3000000000002</v>
      </c>
    </row>
    <row r="416" ht="14.25" hidden="1">
      <c r="A416" s="194"/>
      <c r="B416" s="123"/>
      <c r="C416" s="170" t="s">
        <v>228</v>
      </c>
      <c r="D416" s="170"/>
      <c r="E416" s="170"/>
      <c r="F416" s="170"/>
      <c r="G416" s="170"/>
      <c r="H416" s="170"/>
      <c r="I416" s="173"/>
      <c r="J416" s="194"/>
      <c r="K416" s="172"/>
      <c r="L416" s="173">
        <f>L418+L421+L420</f>
        <v>0</v>
      </c>
    </row>
    <row r="417" ht="14.25" hidden="1">
      <c r="A417" s="194"/>
      <c r="B417" s="123"/>
      <c r="C417" s="195" t="s">
        <v>229</v>
      </c>
      <c r="D417" s="170"/>
      <c r="E417" s="170"/>
      <c r="F417" s="170"/>
      <c r="G417" s="170"/>
      <c r="H417" s="170"/>
      <c r="I417" s="173"/>
      <c r="J417" s="194"/>
      <c r="K417" s="172"/>
      <c r="L417" s="173"/>
    </row>
    <row r="418" ht="14.25" hidden="1">
      <c r="A418" s="194"/>
      <c r="B418" s="123"/>
      <c r="C418" s="170" t="s">
        <v>228</v>
      </c>
      <c r="D418" s="170"/>
      <c r="E418" s="170"/>
      <c r="F418" s="170"/>
      <c r="G418" s="170"/>
      <c r="H418" s="170"/>
      <c r="I418" s="173"/>
      <c r="J418" s="194"/>
      <c r="K418" s="172"/>
      <c r="L418" s="173">
        <f>SUM(AO402:AO411)</f>
        <v>0</v>
      </c>
    </row>
    <row r="419" ht="14.25" hidden="1">
      <c r="A419" s="194"/>
      <c r="B419" s="123"/>
      <c r="C419" s="195" t="s">
        <v>230</v>
      </c>
      <c r="D419" s="170"/>
      <c r="E419" s="170"/>
      <c r="F419" s="170"/>
      <c r="G419" s="170"/>
      <c r="H419" s="170"/>
      <c r="I419" s="173"/>
      <c r="J419" s="194"/>
      <c r="K419" s="172"/>
      <c r="L419" s="173"/>
    </row>
    <row r="420" ht="14.25" hidden="1">
      <c r="A420" s="194"/>
      <c r="B420" s="123"/>
      <c r="C420" s="170" t="s">
        <v>231</v>
      </c>
      <c r="D420" s="170"/>
      <c r="E420" s="170"/>
      <c r="F420" s="170"/>
      <c r="G420" s="170"/>
      <c r="H420" s="170"/>
      <c r="I420" s="173"/>
      <c r="J420" s="194"/>
      <c r="K420" s="172"/>
      <c r="L420" s="173">
        <f>SUM(AT402:AT411)</f>
        <v>0</v>
      </c>
    </row>
    <row r="421" ht="14.25" hidden="1">
      <c r="A421" s="194"/>
      <c r="B421" s="123"/>
      <c r="C421" s="170" t="s">
        <v>232</v>
      </c>
      <c r="D421" s="170"/>
      <c r="E421" s="170"/>
      <c r="F421" s="170"/>
      <c r="G421" s="170"/>
      <c r="H421" s="170"/>
      <c r="I421" s="173"/>
      <c r="J421" s="194"/>
      <c r="K421" s="172"/>
      <c r="L421" s="173">
        <f>SUM(AV402:AV411)</f>
        <v>0</v>
      </c>
    </row>
    <row r="422" ht="14.25" hidden="1">
      <c r="A422" s="194"/>
      <c r="B422" s="123"/>
      <c r="C422" s="170" t="s">
        <v>233</v>
      </c>
      <c r="D422" s="170"/>
      <c r="E422" s="170"/>
      <c r="F422" s="170"/>
      <c r="G422" s="170"/>
      <c r="H422" s="170"/>
      <c r="I422" s="173"/>
      <c r="J422" s="194"/>
      <c r="K422" s="172"/>
      <c r="L422" s="173">
        <f>L424+L425</f>
        <v>0</v>
      </c>
    </row>
    <row r="423" ht="14.25" hidden="1">
      <c r="A423" s="194"/>
      <c r="B423" s="123"/>
      <c r="C423" s="195" t="s">
        <v>229</v>
      </c>
      <c r="D423" s="170"/>
      <c r="E423" s="170"/>
      <c r="F423" s="170"/>
      <c r="G423" s="170"/>
      <c r="H423" s="170"/>
      <c r="I423" s="173"/>
      <c r="J423" s="194"/>
      <c r="K423" s="172"/>
      <c r="L423" s="173"/>
    </row>
    <row r="424" ht="14.25" hidden="1">
      <c r="A424" s="194"/>
      <c r="B424" s="123"/>
      <c r="C424" s="170" t="s">
        <v>234</v>
      </c>
      <c r="D424" s="170"/>
      <c r="E424" s="170"/>
      <c r="F424" s="170"/>
      <c r="G424" s="170"/>
      <c r="H424" s="170"/>
      <c r="I424" s="173"/>
      <c r="J424" s="194"/>
      <c r="K424" s="172"/>
      <c r="L424" s="173">
        <f>SUM(AW402:AW411)-SUM(BK402:BK411)</f>
        <v>0</v>
      </c>
    </row>
    <row r="425" ht="14.25" hidden="1">
      <c r="A425" s="194"/>
      <c r="B425" s="123"/>
      <c r="C425" s="170" t="s">
        <v>235</v>
      </c>
      <c r="D425" s="170"/>
      <c r="E425" s="170"/>
      <c r="F425" s="170"/>
      <c r="G425" s="170"/>
      <c r="H425" s="170"/>
      <c r="I425" s="173"/>
      <c r="J425" s="194"/>
      <c r="K425" s="172"/>
      <c r="L425" s="173">
        <f>SUM(BC402:BC411)</f>
        <v>0</v>
      </c>
    </row>
    <row r="426" ht="14.25" hidden="1">
      <c r="A426" s="194"/>
      <c r="B426" s="123"/>
      <c r="C426" s="170" t="s">
        <v>236</v>
      </c>
      <c r="D426" s="170"/>
      <c r="E426" s="170"/>
      <c r="F426" s="170"/>
      <c r="G426" s="170"/>
      <c r="H426" s="170"/>
      <c r="I426" s="173"/>
      <c r="J426" s="194"/>
      <c r="K426" s="172"/>
      <c r="L426" s="173">
        <f>SUM(BB402:BB411)</f>
        <v>0</v>
      </c>
    </row>
    <row r="427" ht="14.25">
      <c r="A427" s="194"/>
      <c r="B427" s="123"/>
      <c r="C427" s="170" t="s">
        <v>237</v>
      </c>
      <c r="D427" s="170"/>
      <c r="E427" s="170"/>
      <c r="F427" s="170"/>
      <c r="G427" s="170"/>
      <c r="H427" s="170"/>
      <c r="I427" s="173"/>
      <c r="J427" s="194"/>
      <c r="K427" s="172"/>
      <c r="L427" s="173">
        <f>SUM(AR402:AR411)+SUM(AT402:AT411)+SUM(AV402:AV411)</f>
        <v>7499.3000000000002</v>
      </c>
    </row>
    <row r="428" ht="14.25">
      <c r="A428" s="194"/>
      <c r="B428" s="123"/>
      <c r="C428" s="170" t="s">
        <v>238</v>
      </c>
      <c r="D428" s="170"/>
      <c r="E428" s="170"/>
      <c r="F428" s="170"/>
      <c r="G428" s="170"/>
      <c r="H428" s="170"/>
      <c r="I428" s="173"/>
      <c r="J428" s="194"/>
      <c r="K428" s="172"/>
      <c r="L428" s="173">
        <f>SUM(AZ402:AZ411)</f>
        <v>5549.4800000000005</v>
      </c>
    </row>
    <row r="429" ht="14.25">
      <c r="A429" s="194"/>
      <c r="B429" s="123"/>
      <c r="C429" s="170" t="s">
        <v>239</v>
      </c>
      <c r="D429" s="170"/>
      <c r="E429" s="170"/>
      <c r="F429" s="170"/>
      <c r="G429" s="170"/>
      <c r="H429" s="170"/>
      <c r="I429" s="173"/>
      <c r="J429" s="194"/>
      <c r="K429" s="172"/>
      <c r="L429" s="173">
        <f>SUM(BA402:BA411)</f>
        <v>2699.75</v>
      </c>
    </row>
    <row r="430" ht="14.25" hidden="1">
      <c r="A430" s="194"/>
      <c r="B430" s="123"/>
      <c r="C430" s="170" t="s">
        <v>240</v>
      </c>
      <c r="D430" s="170"/>
      <c r="E430" s="170"/>
      <c r="F430" s="170"/>
      <c r="G430" s="170"/>
      <c r="H430" s="170"/>
      <c r="I430" s="173"/>
      <c r="J430" s="194"/>
      <c r="K430" s="172"/>
      <c r="L430" s="173">
        <f>L432+L433</f>
        <v>0</v>
      </c>
    </row>
    <row r="431" ht="14.25" hidden="1">
      <c r="A431" s="194"/>
      <c r="B431" s="123"/>
      <c r="C431" s="195" t="s">
        <v>226</v>
      </c>
      <c r="D431" s="170"/>
      <c r="E431" s="170"/>
      <c r="F431" s="170"/>
      <c r="G431" s="170"/>
      <c r="H431" s="170"/>
      <c r="I431" s="173"/>
      <c r="J431" s="194"/>
      <c r="K431" s="172"/>
      <c r="L431" s="173"/>
    </row>
    <row r="432" ht="14.25" hidden="1">
      <c r="A432" s="194"/>
      <c r="B432" s="123"/>
      <c r="C432" s="170" t="s">
        <v>241</v>
      </c>
      <c r="D432" s="170"/>
      <c r="E432" s="170"/>
      <c r="F432" s="170"/>
      <c r="G432" s="170"/>
      <c r="H432" s="170"/>
      <c r="I432" s="173"/>
      <c r="J432" s="194"/>
      <c r="K432" s="172"/>
      <c r="L432" s="173">
        <f>SUM(BK402:BK411)</f>
        <v>0</v>
      </c>
    </row>
    <row r="433" ht="14.25" hidden="1">
      <c r="A433" s="194"/>
      <c r="B433" s="123"/>
      <c r="C433" s="170" t="s">
        <v>242</v>
      </c>
      <c r="D433" s="170"/>
      <c r="E433" s="170"/>
      <c r="F433" s="170"/>
      <c r="G433" s="170"/>
      <c r="H433" s="170"/>
      <c r="I433" s="173"/>
      <c r="J433" s="194"/>
      <c r="K433" s="172"/>
      <c r="L433" s="173">
        <f>SUM(BD402:BD411)</f>
        <v>0</v>
      </c>
    </row>
    <row r="434" ht="14.25" hidden="1">
      <c r="A434" s="194"/>
      <c r="B434" s="123"/>
      <c r="C434" s="170" t="s">
        <v>243</v>
      </c>
      <c r="D434" s="170"/>
      <c r="E434" s="170"/>
      <c r="F434" s="170"/>
      <c r="G434" s="170"/>
      <c r="H434" s="170"/>
      <c r="I434" s="173"/>
      <c r="J434" s="194"/>
      <c r="K434" s="172"/>
      <c r="L434" s="173"/>
    </row>
    <row r="435" ht="14.25" hidden="1">
      <c r="A435" s="194"/>
      <c r="B435" s="123"/>
      <c r="C435" s="170" t="s">
        <v>243</v>
      </c>
      <c r="D435" s="170"/>
      <c r="E435" s="170"/>
      <c r="F435" s="170"/>
      <c r="G435" s="170"/>
      <c r="H435" s="170"/>
      <c r="I435" s="173"/>
      <c r="J435" s="194"/>
      <c r="K435" s="172"/>
      <c r="L435" s="173">
        <f>SUM(BQ402:BQ411)</f>
        <v>0</v>
      </c>
    </row>
    <row r="436" ht="14.25" hidden="1">
      <c r="A436" s="194"/>
      <c r="B436" s="123"/>
      <c r="C436" s="170" t="s">
        <v>244</v>
      </c>
      <c r="D436" s="170"/>
      <c r="E436" s="170"/>
      <c r="F436" s="170"/>
      <c r="G436" s="170"/>
      <c r="H436" s="170"/>
      <c r="I436" s="173"/>
      <c r="J436" s="194"/>
      <c r="K436" s="172"/>
      <c r="L436" s="173">
        <f>SUM(BO402:BO411)</f>
        <v>0</v>
      </c>
    </row>
    <row r="437" ht="15">
      <c r="A437" s="191"/>
      <c r="B437" s="192"/>
      <c r="C437" s="187" t="s">
        <v>245</v>
      </c>
      <c r="D437" s="187"/>
      <c r="E437" s="187"/>
      <c r="F437" s="187"/>
      <c r="G437" s="187"/>
      <c r="H437" s="187"/>
      <c r="I437" s="181"/>
      <c r="J437" s="191"/>
      <c r="K437" s="193"/>
      <c r="L437" s="181">
        <f>L413+L428+L429+L430+L435+L436</f>
        <v>15748.530000000001</v>
      </c>
    </row>
    <row r="438" ht="14.25">
      <c r="A438" s="194"/>
      <c r="B438" s="123"/>
      <c r="C438" s="195" t="s">
        <v>246</v>
      </c>
      <c r="D438" s="170"/>
      <c r="E438" s="170"/>
      <c r="F438" s="170"/>
      <c r="G438" s="170"/>
      <c r="H438" s="170"/>
      <c r="I438" s="173"/>
      <c r="J438" s="194"/>
      <c r="K438" s="172"/>
      <c r="L438" s="173"/>
    </row>
    <row r="439" ht="14.25" hidden="1">
      <c r="A439" s="194"/>
      <c r="B439" s="123"/>
      <c r="C439" s="170" t="s">
        <v>247</v>
      </c>
      <c r="D439" s="170"/>
      <c r="E439" s="170"/>
      <c r="F439" s="170"/>
      <c r="G439" s="170"/>
      <c r="H439" s="170"/>
      <c r="I439" s="173"/>
      <c r="J439" s="194"/>
      <c r="K439" s="172"/>
      <c r="L439" s="173">
        <f>SUM(AX402:AX411)</f>
        <v>0</v>
      </c>
    </row>
    <row r="440" ht="14.25" hidden="1">
      <c r="A440" s="194"/>
      <c r="B440" s="123"/>
      <c r="C440" s="170" t="s">
        <v>248</v>
      </c>
      <c r="D440" s="170"/>
      <c r="E440" s="170"/>
      <c r="F440" s="170"/>
      <c r="G440" s="170"/>
      <c r="H440" s="170"/>
      <c r="I440" s="173"/>
      <c r="J440" s="194"/>
      <c r="K440" s="172"/>
      <c r="L440" s="173">
        <f>SUM(AY402:AY411)</f>
        <v>0</v>
      </c>
    </row>
    <row r="441" ht="14.25">
      <c r="A441" s="194"/>
      <c r="B441" s="123"/>
      <c r="C441" s="170" t="s">
        <v>249</v>
      </c>
      <c r="D441" s="170"/>
      <c r="E441" s="170"/>
      <c r="F441" s="174"/>
      <c r="G441" s="180">
        <f>Source!F1560</f>
        <v>10.799999999999999</v>
      </c>
      <c r="H441" s="194"/>
      <c r="I441" s="194"/>
      <c r="J441" s="194"/>
      <c r="K441" s="194"/>
      <c r="L441" s="194"/>
    </row>
    <row r="442" ht="14.25" hidden="1" customHeight="1">
      <c r="A442" s="194"/>
      <c r="B442" s="123"/>
      <c r="C442" s="170" t="s">
        <v>250</v>
      </c>
      <c r="D442" s="170"/>
      <c r="E442" s="170"/>
      <c r="F442" s="174"/>
      <c r="G442" s="180">
        <f>Source!F1561</f>
        <v>0</v>
      </c>
      <c r="H442" s="194"/>
      <c r="I442" s="194"/>
      <c r="J442" s="194"/>
      <c r="K442" s="194"/>
      <c r="L442" s="194"/>
    </row>
    <row r="445" ht="16.5">
      <c r="A445" s="168" t="s">
        <v>738</v>
      </c>
      <c r="B445" s="168"/>
      <c r="C445" s="168"/>
      <c r="D445" s="168"/>
      <c r="E445" s="168"/>
      <c r="F445" s="168"/>
      <c r="G445" s="168"/>
      <c r="H445" s="168"/>
      <c r="I445" s="168"/>
      <c r="J445" s="168"/>
      <c r="K445" s="168"/>
      <c r="L445" s="168"/>
    </row>
    <row r="446" ht="28.5">
      <c r="A446" s="169" t="s">
        <v>357</v>
      </c>
      <c r="B446" s="170" t="s">
        <v>739</v>
      </c>
      <c r="C446" s="170" t="str">
        <f>Source!G1572</f>
        <v xml:space="preserve">Измерение сопротивления растеканию тока: контура с диагональю до 20 м</v>
      </c>
      <c r="D446" s="171" t="str">
        <f>Source!H1572</f>
        <v>измерение</v>
      </c>
      <c r="E446" s="172">
        <f>Source!K1572</f>
        <v>1</v>
      </c>
      <c r="F446" s="172"/>
      <c r="G446" s="172">
        <f>Source!I1572</f>
        <v>1</v>
      </c>
      <c r="H446" s="173"/>
      <c r="I446" s="174"/>
      <c r="J446" s="173"/>
      <c r="K446" s="174"/>
      <c r="L446" s="173"/>
    </row>
    <row r="447" ht="15">
      <c r="A447" s="179"/>
      <c r="B447" s="172">
        <v>1</v>
      </c>
      <c r="C447" s="179" t="s">
        <v>190</v>
      </c>
      <c r="D447" s="171" t="s">
        <v>165</v>
      </c>
      <c r="E447" s="180"/>
      <c r="F447" s="172"/>
      <c r="G447" s="172">
        <f>Source!U1572</f>
        <v>1.6199999999999999</v>
      </c>
      <c r="H447" s="172"/>
      <c r="I447" s="172"/>
      <c r="J447" s="172"/>
      <c r="K447" s="172"/>
      <c r="L447" s="181">
        <f>SUM(L448:L449)-SUMIF(CE448:CE449, 1, L448:L449)</f>
        <v>1124.9000000000001</v>
      </c>
    </row>
    <row r="448" ht="14.25">
      <c r="A448" s="170"/>
      <c r="B448" s="170" t="s">
        <v>494</v>
      </c>
      <c r="C448" s="170" t="s">
        <v>495</v>
      </c>
      <c r="D448" s="171" t="s">
        <v>309</v>
      </c>
      <c r="E448" s="172">
        <v>0.81000000000000005</v>
      </c>
      <c r="F448" s="172"/>
      <c r="G448" s="172">
        <f>SmtRes!CX599</f>
        <v>0.80999999999999994</v>
      </c>
      <c r="H448" s="173"/>
      <c r="I448" s="174"/>
      <c r="J448" s="173">
        <f>SmtRes!CZ599</f>
        <v>702.17999999999995</v>
      </c>
      <c r="K448" s="174"/>
      <c r="L448" s="173">
        <f>SmtRes!DI599</f>
        <v>568.76999999999998</v>
      </c>
    </row>
    <row r="449" ht="14.25">
      <c r="A449" s="170"/>
      <c r="B449" s="170" t="s">
        <v>723</v>
      </c>
      <c r="C449" s="182" t="s">
        <v>724</v>
      </c>
      <c r="D449" s="183" t="s">
        <v>309</v>
      </c>
      <c r="E449" s="184">
        <v>0.81000000000000005</v>
      </c>
      <c r="F449" s="184"/>
      <c r="G449" s="184">
        <f>SmtRes!CX600</f>
        <v>0.80999999999999994</v>
      </c>
      <c r="H449" s="185"/>
      <c r="I449" s="186"/>
      <c r="J449" s="185">
        <f>SmtRes!CZ600</f>
        <v>686.58000000000004</v>
      </c>
      <c r="K449" s="186"/>
      <c r="L449" s="185">
        <f>SmtRes!DI600</f>
        <v>556.13</v>
      </c>
    </row>
    <row r="450" ht="15">
      <c r="A450" s="170"/>
      <c r="B450" s="170"/>
      <c r="C450" s="187" t="s">
        <v>215</v>
      </c>
      <c r="D450" s="171"/>
      <c r="E450" s="172"/>
      <c r="F450" s="172"/>
      <c r="G450" s="172"/>
      <c r="H450" s="173"/>
      <c r="I450" s="174"/>
      <c r="J450" s="173"/>
      <c r="K450" s="174"/>
      <c r="L450" s="173">
        <f>L447</f>
        <v>1124.9000000000001</v>
      </c>
    </row>
    <row r="451" ht="14.25">
      <c r="A451" s="170"/>
      <c r="B451" s="170"/>
      <c r="C451" s="170" t="s">
        <v>217</v>
      </c>
      <c r="D451" s="171"/>
      <c r="E451" s="172"/>
      <c r="F451" s="172"/>
      <c r="G451" s="172"/>
      <c r="H451" s="173"/>
      <c r="I451" s="174"/>
      <c r="J451" s="173"/>
      <c r="K451" s="174"/>
      <c r="L451" s="173">
        <f>SUM(AR446:AR454)+SUM(AS446:AS454)+SUM(AT446:AT454)+SUM(AU446:AU454)+SUM(AV446:AV454)</f>
        <v>1124.9000000000001</v>
      </c>
    </row>
    <row r="452" ht="14.25">
      <c r="A452" s="170"/>
      <c r="B452" s="170" t="s">
        <v>714</v>
      </c>
      <c r="C452" s="170" t="s">
        <v>715</v>
      </c>
      <c r="D452" s="171" t="s">
        <v>220</v>
      </c>
      <c r="E452" s="172">
        <f>Source!BZ1572</f>
        <v>74</v>
      </c>
      <c r="F452" s="172"/>
      <c r="G452" s="172">
        <f>Source!AT1572</f>
        <v>74</v>
      </c>
      <c r="H452" s="173"/>
      <c r="I452" s="174"/>
      <c r="J452" s="173"/>
      <c r="K452" s="174"/>
      <c r="L452" s="173">
        <f>SUM(AZ446:AZ454)</f>
        <v>832.43000000000006</v>
      </c>
    </row>
    <row r="453" ht="14.25">
      <c r="A453" s="182"/>
      <c r="B453" s="182" t="s">
        <v>716</v>
      </c>
      <c r="C453" s="182" t="s">
        <v>717</v>
      </c>
      <c r="D453" s="183" t="s">
        <v>220</v>
      </c>
      <c r="E453" s="184">
        <f>Source!CA1572</f>
        <v>36</v>
      </c>
      <c r="F453" s="184"/>
      <c r="G453" s="184">
        <f>Source!AU1572</f>
        <v>36</v>
      </c>
      <c r="H453" s="185"/>
      <c r="I453" s="186"/>
      <c r="J453" s="185"/>
      <c r="K453" s="186"/>
      <c r="L453" s="185">
        <f>SUM(BA446:BA454)</f>
        <v>404.96000000000004</v>
      </c>
    </row>
    <row r="454" ht="15">
      <c r="C454" s="188" t="s">
        <v>223</v>
      </c>
      <c r="D454" s="188"/>
      <c r="E454" s="188"/>
      <c r="F454" s="188"/>
      <c r="G454" s="188"/>
      <c r="H454" s="188"/>
      <c r="I454" s="189">
        <f>IF(E446&lt;&gt;0,K454/E446, 0)</f>
        <v>2362.29</v>
      </c>
      <c r="J454" s="189"/>
      <c r="K454" s="189">
        <f>L447+L452+L453</f>
        <v>2362.29</v>
      </c>
      <c r="L454" s="189"/>
      <c r="AD454">
        <f>ROUND((Source!AT1572/100)*((ROUND(SUMIF(SmtRes!AQ599:'SmtRes'!AQ600,"=1",SmtRes!AD599:'SmtRes'!AD600)*Source!I1572, 2)+ROUND(SUMIF(SmtRes!AQ599:'SmtRes'!AQ600,"=1",SmtRes!AC599:'SmtRes'!AC600)*Source!I1572, 2))), 2)</f>
        <v>1027.6800000000001</v>
      </c>
      <c r="AE454">
        <f>ROUND((Source!AU1572/100)*((ROUND(SUMIF(SmtRes!AQ599:'SmtRes'!AQ600,"=1",SmtRes!AD599:'SmtRes'!AD600)*Source!I1572, 2)+ROUND(SUMIF(SmtRes!AQ599:'SmtRes'!AQ600,"=1",SmtRes!AC599:'SmtRes'!AC600)*Source!I1572, 2))), 2)</f>
        <v>499.94999999999999</v>
      </c>
      <c r="AN454" s="190">
        <f>L447+L452+L453</f>
        <v>2362.29</v>
      </c>
      <c r="AO454">
        <f>0</f>
        <v>0</v>
      </c>
      <c r="AQ454" t="s">
        <v>224</v>
      </c>
      <c r="AR454" s="190">
        <f>L447</f>
        <v>1124.9000000000001</v>
      </c>
      <c r="AT454">
        <f>0</f>
        <v>0</v>
      </c>
      <c r="AV454" t="s">
        <v>224</v>
      </c>
      <c r="AW454">
        <f>0</f>
        <v>0</v>
      </c>
      <c r="AZ454">
        <f>Source!X1572</f>
        <v>832.43000000000006</v>
      </c>
      <c r="BA454">
        <f>Source!Y1572</f>
        <v>404.96000000000004</v>
      </c>
      <c r="BT454" s="190">
        <f>K454</f>
        <v>2362.29</v>
      </c>
      <c r="BW454">
        <f>ROUND(K454*80/100, 2)</f>
        <v>1889.8299999999999</v>
      </c>
      <c r="BX454" s="190">
        <f>K454-BW454</f>
        <v>472.46000000000004</v>
      </c>
      <c r="CB454">
        <f>Source!BM1572</f>
        <v>200001</v>
      </c>
      <c r="CC454" t="str">
        <f>Source!E1572</f>
        <v>14</v>
      </c>
      <c r="CD454">
        <v>4</v>
      </c>
    </row>
    <row r="455" ht="42.75">
      <c r="A455" s="169" t="s">
        <v>358</v>
      </c>
      <c r="B455" s="170" t="s">
        <v>740</v>
      </c>
      <c r="C455" s="170" t="str">
        <f>Source!G1573</f>
        <v xml:space="preserve">Проверка наличия цепи между заземлителями и заземленными элементами</v>
      </c>
      <c r="D455" s="171" t="str">
        <f>Source!H1573</f>
        <v xml:space="preserve">100 измерений</v>
      </c>
      <c r="E455" s="172">
        <f>Source!K1573</f>
        <v>0.33999999999999997</v>
      </c>
      <c r="F455" s="172"/>
      <c r="G455" s="172">
        <f>Source!I1573</f>
        <v>0.33999999999999997</v>
      </c>
      <c r="H455" s="173"/>
      <c r="I455" s="174"/>
      <c r="J455" s="173"/>
      <c r="K455" s="174"/>
      <c r="L455" s="173"/>
    </row>
    <row r="456">
      <c r="C456" s="125" t="str">
        <f>"Объем: "&amp;Source!I1573&amp;"=34/"&amp;"100"</f>
        <v xml:space="preserve">Объем: 0.33999999999999997=34/100</v>
      </c>
    </row>
    <row r="457" ht="15">
      <c r="A457" s="179"/>
      <c r="B457" s="172">
        <v>1</v>
      </c>
      <c r="C457" s="179" t="s">
        <v>190</v>
      </c>
      <c r="D457" s="171" t="s">
        <v>165</v>
      </c>
      <c r="E457" s="180"/>
      <c r="F457" s="172"/>
      <c r="G457" s="172">
        <f>Source!U1573</f>
        <v>4.4063999999999997</v>
      </c>
      <c r="H457" s="172"/>
      <c r="I457" s="172"/>
      <c r="J457" s="172"/>
      <c r="K457" s="172"/>
      <c r="L457" s="181">
        <f>SUM(L458:L459)-SUMIF(CE458:CE459, 1, L458:L459)</f>
        <v>3059.71</v>
      </c>
    </row>
    <row r="458" ht="14.25">
      <c r="A458" s="170"/>
      <c r="B458" s="170" t="s">
        <v>494</v>
      </c>
      <c r="C458" s="170" t="s">
        <v>495</v>
      </c>
      <c r="D458" s="171" t="s">
        <v>309</v>
      </c>
      <c r="E458" s="172">
        <v>6.4800000000000004</v>
      </c>
      <c r="F458" s="172"/>
      <c r="G458" s="172">
        <f>SmtRes!CX601</f>
        <v>2.2031999999999998</v>
      </c>
      <c r="H458" s="173"/>
      <c r="I458" s="174"/>
      <c r="J458" s="173">
        <f>SmtRes!CZ601</f>
        <v>702.17999999999995</v>
      </c>
      <c r="K458" s="174"/>
      <c r="L458" s="173">
        <f>SmtRes!DI601</f>
        <v>1547.04</v>
      </c>
    </row>
    <row r="459" ht="14.25">
      <c r="A459" s="170"/>
      <c r="B459" s="170" t="s">
        <v>723</v>
      </c>
      <c r="C459" s="182" t="s">
        <v>724</v>
      </c>
      <c r="D459" s="183" t="s">
        <v>309</v>
      </c>
      <c r="E459" s="184">
        <v>6.4800000000000004</v>
      </c>
      <c r="F459" s="184"/>
      <c r="G459" s="184">
        <f>SmtRes!CX602</f>
        <v>2.2031999999999998</v>
      </c>
      <c r="H459" s="185"/>
      <c r="I459" s="186"/>
      <c r="J459" s="185">
        <f>SmtRes!CZ602</f>
        <v>686.58000000000004</v>
      </c>
      <c r="K459" s="186"/>
      <c r="L459" s="185">
        <f>SmtRes!DI602</f>
        <v>1512.6700000000001</v>
      </c>
    </row>
    <row r="460" ht="15">
      <c r="A460" s="170"/>
      <c r="B460" s="170"/>
      <c r="C460" s="187" t="s">
        <v>215</v>
      </c>
      <c r="D460" s="171"/>
      <c r="E460" s="172"/>
      <c r="F460" s="172"/>
      <c r="G460" s="172"/>
      <c r="H460" s="173"/>
      <c r="I460" s="174"/>
      <c r="J460" s="173"/>
      <c r="K460" s="174"/>
      <c r="L460" s="173">
        <f>L457</f>
        <v>3059.71</v>
      </c>
    </row>
    <row r="461" ht="14.25">
      <c r="A461" s="170"/>
      <c r="B461" s="170"/>
      <c r="C461" s="170" t="s">
        <v>217</v>
      </c>
      <c r="D461" s="171"/>
      <c r="E461" s="172"/>
      <c r="F461" s="172"/>
      <c r="G461" s="172"/>
      <c r="H461" s="173"/>
      <c r="I461" s="174"/>
      <c r="J461" s="173"/>
      <c r="K461" s="174"/>
      <c r="L461" s="173">
        <f>SUM(AR455:AR464)+SUM(AS455:AS464)+SUM(AT455:AT464)+SUM(AU455:AU464)+SUM(AV455:AV464)</f>
        <v>3059.71</v>
      </c>
    </row>
    <row r="462" ht="14.25">
      <c r="A462" s="170"/>
      <c r="B462" s="170" t="s">
        <v>714</v>
      </c>
      <c r="C462" s="170" t="s">
        <v>715</v>
      </c>
      <c r="D462" s="171" t="s">
        <v>220</v>
      </c>
      <c r="E462" s="172">
        <f>Source!BZ1573</f>
        <v>74</v>
      </c>
      <c r="F462" s="172"/>
      <c r="G462" s="172">
        <f>Source!AT1573</f>
        <v>74</v>
      </c>
      <c r="H462" s="173"/>
      <c r="I462" s="174"/>
      <c r="J462" s="173"/>
      <c r="K462" s="174"/>
      <c r="L462" s="173">
        <f>SUM(AZ455:AZ464)</f>
        <v>2264.1900000000001</v>
      </c>
    </row>
    <row r="463" ht="14.25">
      <c r="A463" s="182"/>
      <c r="B463" s="182" t="s">
        <v>716</v>
      </c>
      <c r="C463" s="182" t="s">
        <v>717</v>
      </c>
      <c r="D463" s="183" t="s">
        <v>220</v>
      </c>
      <c r="E463" s="184">
        <f>Source!CA1573</f>
        <v>36</v>
      </c>
      <c r="F463" s="184"/>
      <c r="G463" s="184">
        <f>Source!AU1573</f>
        <v>36</v>
      </c>
      <c r="H463" s="185"/>
      <c r="I463" s="186"/>
      <c r="J463" s="185"/>
      <c r="K463" s="186"/>
      <c r="L463" s="185">
        <f>SUM(BA455:BA464)</f>
        <v>1101.5</v>
      </c>
    </row>
    <row r="464" ht="15">
      <c r="C464" s="188" t="s">
        <v>223</v>
      </c>
      <c r="D464" s="188"/>
      <c r="E464" s="188"/>
      <c r="F464" s="188"/>
      <c r="G464" s="188"/>
      <c r="H464" s="188"/>
      <c r="I464" s="189">
        <f>IF(E455&lt;&gt;0,K464/E455, 0)</f>
        <v>18898.235294117647</v>
      </c>
      <c r="J464" s="189"/>
      <c r="K464" s="189">
        <f>L457+L462+L463</f>
        <v>6425.3999999999996</v>
      </c>
      <c r="L464" s="189"/>
      <c r="AD464">
        <f>ROUND((Source!AT1573/100)*((ROUND(SUMIF(SmtRes!AQ601:'SmtRes'!AQ602,"=1",SmtRes!AD601:'SmtRes'!AD602)*Source!I1573, 2)+ROUND(SUMIF(SmtRes!AQ601:'SmtRes'!AQ602,"=1",SmtRes!AC601:'SmtRes'!AC602)*Source!I1573, 2))), 2)</f>
        <v>349.41000000000003</v>
      </c>
      <c r="AE464">
        <f>ROUND((Source!AU1573/100)*((ROUND(SUMIF(SmtRes!AQ601:'SmtRes'!AQ602,"=1",SmtRes!AD601:'SmtRes'!AD602)*Source!I1573, 2)+ROUND(SUMIF(SmtRes!AQ601:'SmtRes'!AQ602,"=1",SmtRes!AC601:'SmtRes'!AC602)*Source!I1573, 2))), 2)</f>
        <v>169.97999999999999</v>
      </c>
      <c r="AN464" s="190">
        <f>L457+L462+L463</f>
        <v>6425.3999999999996</v>
      </c>
      <c r="AO464">
        <f>0</f>
        <v>0</v>
      </c>
      <c r="AQ464" t="s">
        <v>224</v>
      </c>
      <c r="AR464" s="190">
        <f>L457</f>
        <v>3059.71</v>
      </c>
      <c r="AT464">
        <f>0</f>
        <v>0</v>
      </c>
      <c r="AV464" t="s">
        <v>224</v>
      </c>
      <c r="AW464">
        <f>0</f>
        <v>0</v>
      </c>
      <c r="AZ464">
        <f>Source!X1573</f>
        <v>2264.1900000000001</v>
      </c>
      <c r="BA464">
        <f>Source!Y1573</f>
        <v>1101.5</v>
      </c>
      <c r="BT464" s="190">
        <f>K464</f>
        <v>6425.3999999999996</v>
      </c>
      <c r="BW464">
        <f>ROUND(K464*80/100, 2)</f>
        <v>5140.3199999999997</v>
      </c>
      <c r="BX464" s="190">
        <f>K464-BW464</f>
        <v>1285.0799999999999</v>
      </c>
      <c r="CB464">
        <f>Source!BM1573</f>
        <v>200001</v>
      </c>
      <c r="CC464" t="str">
        <f>Source!E1573</f>
        <v>15</v>
      </c>
      <c r="CD464">
        <v>4</v>
      </c>
    </row>
    <row r="466" ht="15">
      <c r="A466" s="191"/>
      <c r="B466" s="192"/>
      <c r="C466" s="187" t="s">
        <v>225</v>
      </c>
      <c r="D466" s="187"/>
      <c r="E466" s="187"/>
      <c r="F466" s="187"/>
      <c r="G466" s="187"/>
      <c r="H466" s="187"/>
      <c r="I466" s="181"/>
      <c r="J466" s="191"/>
      <c r="K466" s="193"/>
      <c r="L466" s="181">
        <f>L468+L469+L475+L479</f>
        <v>4184.6100000000006</v>
      </c>
    </row>
    <row r="467" ht="14.25">
      <c r="A467" s="194"/>
      <c r="B467" s="123"/>
      <c r="C467" s="195" t="s">
        <v>226</v>
      </c>
      <c r="D467" s="170"/>
      <c r="E467" s="170"/>
      <c r="F467" s="170"/>
      <c r="G467" s="170"/>
      <c r="H467" s="170"/>
      <c r="I467" s="173"/>
      <c r="J467" s="194"/>
      <c r="K467" s="172"/>
      <c r="L467" s="173"/>
    </row>
    <row r="468" ht="14.25">
      <c r="A468" s="194"/>
      <c r="B468" s="123"/>
      <c r="C468" s="170" t="s">
        <v>227</v>
      </c>
      <c r="D468" s="170"/>
      <c r="E468" s="170"/>
      <c r="F468" s="170"/>
      <c r="G468" s="170"/>
      <c r="H468" s="170"/>
      <c r="I468" s="173"/>
      <c r="J468" s="194"/>
      <c r="K468" s="172"/>
      <c r="L468" s="173">
        <f>SUM(AR445:AR464)</f>
        <v>4184.6100000000006</v>
      </c>
    </row>
    <row r="469" ht="14.25" hidden="1">
      <c r="A469" s="194"/>
      <c r="B469" s="123"/>
      <c r="C469" s="170" t="s">
        <v>228</v>
      </c>
      <c r="D469" s="170"/>
      <c r="E469" s="170"/>
      <c r="F469" s="170"/>
      <c r="G469" s="170"/>
      <c r="H469" s="170"/>
      <c r="I469" s="173"/>
      <c r="J469" s="194"/>
      <c r="K469" s="172"/>
      <c r="L469" s="173">
        <f>L471+L474+L473</f>
        <v>0</v>
      </c>
    </row>
    <row r="470" ht="14.25" hidden="1">
      <c r="A470" s="194"/>
      <c r="B470" s="123"/>
      <c r="C470" s="195" t="s">
        <v>229</v>
      </c>
      <c r="D470" s="170"/>
      <c r="E470" s="170"/>
      <c r="F470" s="170"/>
      <c r="G470" s="170"/>
      <c r="H470" s="170"/>
      <c r="I470" s="173"/>
      <c r="J470" s="194"/>
      <c r="K470" s="172"/>
      <c r="L470" s="173"/>
    </row>
    <row r="471" ht="14.25" hidden="1">
      <c r="A471" s="194"/>
      <c r="B471" s="123"/>
      <c r="C471" s="170" t="s">
        <v>228</v>
      </c>
      <c r="D471" s="170"/>
      <c r="E471" s="170"/>
      <c r="F471" s="170"/>
      <c r="G471" s="170"/>
      <c r="H471" s="170"/>
      <c r="I471" s="173"/>
      <c r="J471" s="194"/>
      <c r="K471" s="172"/>
      <c r="L471" s="173">
        <f>SUM(AO445:AO464)</f>
        <v>0</v>
      </c>
    </row>
    <row r="472" ht="14.25" hidden="1">
      <c r="A472" s="194"/>
      <c r="B472" s="123"/>
      <c r="C472" s="195" t="s">
        <v>230</v>
      </c>
      <c r="D472" s="170"/>
      <c r="E472" s="170"/>
      <c r="F472" s="170"/>
      <c r="G472" s="170"/>
      <c r="H472" s="170"/>
      <c r="I472" s="173"/>
      <c r="J472" s="194"/>
      <c r="K472" s="172"/>
      <c r="L472" s="173"/>
    </row>
    <row r="473" ht="14.25" hidden="1">
      <c r="A473" s="194"/>
      <c r="B473" s="123"/>
      <c r="C473" s="170" t="s">
        <v>231</v>
      </c>
      <c r="D473" s="170"/>
      <c r="E473" s="170"/>
      <c r="F473" s="170"/>
      <c r="G473" s="170"/>
      <c r="H473" s="170"/>
      <c r="I473" s="173"/>
      <c r="J473" s="194"/>
      <c r="K473" s="172"/>
      <c r="L473" s="173">
        <f>SUM(AT445:AT464)</f>
        <v>0</v>
      </c>
    </row>
    <row r="474" ht="14.25" hidden="1">
      <c r="A474" s="194"/>
      <c r="B474" s="123"/>
      <c r="C474" s="170" t="s">
        <v>232</v>
      </c>
      <c r="D474" s="170"/>
      <c r="E474" s="170"/>
      <c r="F474" s="170"/>
      <c r="G474" s="170"/>
      <c r="H474" s="170"/>
      <c r="I474" s="173"/>
      <c r="J474" s="194"/>
      <c r="K474" s="172"/>
      <c r="L474" s="173">
        <f>SUM(AV445:AV464)</f>
        <v>0</v>
      </c>
    </row>
    <row r="475" ht="14.25" hidden="1">
      <c r="A475" s="194"/>
      <c r="B475" s="123"/>
      <c r="C475" s="170" t="s">
        <v>233</v>
      </c>
      <c r="D475" s="170"/>
      <c r="E475" s="170"/>
      <c r="F475" s="170"/>
      <c r="G475" s="170"/>
      <c r="H475" s="170"/>
      <c r="I475" s="173"/>
      <c r="J475" s="194"/>
      <c r="K475" s="172"/>
      <c r="L475" s="173">
        <f>L477+L478</f>
        <v>0</v>
      </c>
    </row>
    <row r="476" ht="14.25" hidden="1">
      <c r="A476" s="194"/>
      <c r="B476" s="123"/>
      <c r="C476" s="195" t="s">
        <v>229</v>
      </c>
      <c r="D476" s="170"/>
      <c r="E476" s="170"/>
      <c r="F476" s="170"/>
      <c r="G476" s="170"/>
      <c r="H476" s="170"/>
      <c r="I476" s="173"/>
      <c r="J476" s="194"/>
      <c r="K476" s="172"/>
      <c r="L476" s="173"/>
    </row>
    <row r="477" ht="14.25" hidden="1">
      <c r="A477" s="194"/>
      <c r="B477" s="123"/>
      <c r="C477" s="170" t="s">
        <v>234</v>
      </c>
      <c r="D477" s="170"/>
      <c r="E477" s="170"/>
      <c r="F477" s="170"/>
      <c r="G477" s="170"/>
      <c r="H477" s="170"/>
      <c r="I477" s="173"/>
      <c r="J477" s="194"/>
      <c r="K477" s="172"/>
      <c r="L477" s="173">
        <f>SUM(AW445:AW464)-SUM(BK445:BK464)</f>
        <v>0</v>
      </c>
    </row>
    <row r="478" ht="14.25" hidden="1">
      <c r="A478" s="194"/>
      <c r="B478" s="123"/>
      <c r="C478" s="170" t="s">
        <v>235</v>
      </c>
      <c r="D478" s="170"/>
      <c r="E478" s="170"/>
      <c r="F478" s="170"/>
      <c r="G478" s="170"/>
      <c r="H478" s="170"/>
      <c r="I478" s="173"/>
      <c r="J478" s="194"/>
      <c r="K478" s="172"/>
      <c r="L478" s="173">
        <f>SUM(BC445:BC464)</f>
        <v>0</v>
      </c>
    </row>
    <row r="479" ht="14.25" hidden="1">
      <c r="A479" s="194"/>
      <c r="B479" s="123"/>
      <c r="C479" s="170" t="s">
        <v>236</v>
      </c>
      <c r="D479" s="170"/>
      <c r="E479" s="170"/>
      <c r="F479" s="170"/>
      <c r="G479" s="170"/>
      <c r="H479" s="170"/>
      <c r="I479" s="173"/>
      <c r="J479" s="194"/>
      <c r="K479" s="172"/>
      <c r="L479" s="173">
        <f>SUM(BB445:BB464)</f>
        <v>0</v>
      </c>
    </row>
    <row r="480" ht="14.25">
      <c r="A480" s="194"/>
      <c r="B480" s="123"/>
      <c r="C480" s="170" t="s">
        <v>237</v>
      </c>
      <c r="D480" s="170"/>
      <c r="E480" s="170"/>
      <c r="F480" s="170"/>
      <c r="G480" s="170"/>
      <c r="H480" s="170"/>
      <c r="I480" s="173"/>
      <c r="J480" s="194"/>
      <c r="K480" s="172"/>
      <c r="L480" s="173">
        <f>SUM(AR445:AR464)+SUM(AT445:AT464)+SUM(AV445:AV464)</f>
        <v>4184.6100000000006</v>
      </c>
    </row>
    <row r="481" ht="14.25">
      <c r="A481" s="194"/>
      <c r="B481" s="123"/>
      <c r="C481" s="170" t="s">
        <v>238</v>
      </c>
      <c r="D481" s="170"/>
      <c r="E481" s="170"/>
      <c r="F481" s="170"/>
      <c r="G481" s="170"/>
      <c r="H481" s="170"/>
      <c r="I481" s="173"/>
      <c r="J481" s="194"/>
      <c r="K481" s="172"/>
      <c r="L481" s="173">
        <f>SUM(AZ445:AZ464)</f>
        <v>3096.6199999999999</v>
      </c>
    </row>
    <row r="482" ht="14.25">
      <c r="A482" s="194"/>
      <c r="B482" s="123"/>
      <c r="C482" s="170" t="s">
        <v>239</v>
      </c>
      <c r="D482" s="170"/>
      <c r="E482" s="170"/>
      <c r="F482" s="170"/>
      <c r="G482" s="170"/>
      <c r="H482" s="170"/>
      <c r="I482" s="173"/>
      <c r="J482" s="194"/>
      <c r="K482" s="172"/>
      <c r="L482" s="173">
        <f>SUM(BA445:BA464)</f>
        <v>1506.46</v>
      </c>
    </row>
    <row r="483" ht="14.25" hidden="1">
      <c r="A483" s="194"/>
      <c r="B483" s="123"/>
      <c r="C483" s="170" t="s">
        <v>240</v>
      </c>
      <c r="D483" s="170"/>
      <c r="E483" s="170"/>
      <c r="F483" s="170"/>
      <c r="G483" s="170"/>
      <c r="H483" s="170"/>
      <c r="I483" s="173"/>
      <c r="J483" s="194"/>
      <c r="K483" s="172"/>
      <c r="L483" s="173">
        <f>L485+L486</f>
        <v>0</v>
      </c>
    </row>
    <row r="484" ht="14.25" hidden="1">
      <c r="A484" s="194"/>
      <c r="B484" s="123"/>
      <c r="C484" s="195" t="s">
        <v>226</v>
      </c>
      <c r="D484" s="170"/>
      <c r="E484" s="170"/>
      <c r="F484" s="170"/>
      <c r="G484" s="170"/>
      <c r="H484" s="170"/>
      <c r="I484" s="173"/>
      <c r="J484" s="194"/>
      <c r="K484" s="172"/>
      <c r="L484" s="173"/>
    </row>
    <row r="485" ht="14.25" hidden="1">
      <c r="A485" s="194"/>
      <c r="B485" s="123"/>
      <c r="C485" s="170" t="s">
        <v>241</v>
      </c>
      <c r="D485" s="170"/>
      <c r="E485" s="170"/>
      <c r="F485" s="170"/>
      <c r="G485" s="170"/>
      <c r="H485" s="170"/>
      <c r="I485" s="173"/>
      <c r="J485" s="194"/>
      <c r="K485" s="172"/>
      <c r="L485" s="173">
        <f>SUM(BK445:BK464)</f>
        <v>0</v>
      </c>
    </row>
    <row r="486" ht="14.25" hidden="1">
      <c r="A486" s="194"/>
      <c r="B486" s="123"/>
      <c r="C486" s="170" t="s">
        <v>242</v>
      </c>
      <c r="D486" s="170"/>
      <c r="E486" s="170"/>
      <c r="F486" s="170"/>
      <c r="G486" s="170"/>
      <c r="H486" s="170"/>
      <c r="I486" s="173"/>
      <c r="J486" s="194"/>
      <c r="K486" s="172"/>
      <c r="L486" s="173">
        <f>SUM(BD445:BD464)</f>
        <v>0</v>
      </c>
    </row>
    <row r="487" ht="14.25" hidden="1">
      <c r="A487" s="194"/>
      <c r="B487" s="123"/>
      <c r="C487" s="170" t="s">
        <v>243</v>
      </c>
      <c r="D487" s="170"/>
      <c r="E487" s="170"/>
      <c r="F487" s="170"/>
      <c r="G487" s="170"/>
      <c r="H487" s="170"/>
      <c r="I487" s="173"/>
      <c r="J487" s="194"/>
      <c r="K487" s="172"/>
      <c r="L487" s="173"/>
    </row>
    <row r="488" ht="14.25" hidden="1">
      <c r="A488" s="194"/>
      <c r="B488" s="123"/>
      <c r="C488" s="170" t="s">
        <v>243</v>
      </c>
      <c r="D488" s="170"/>
      <c r="E488" s="170"/>
      <c r="F488" s="170"/>
      <c r="G488" s="170"/>
      <c r="H488" s="170"/>
      <c r="I488" s="173"/>
      <c r="J488" s="194"/>
      <c r="K488" s="172"/>
      <c r="L488" s="173">
        <f>SUM(BQ445:BQ464)</f>
        <v>0</v>
      </c>
    </row>
    <row r="489" ht="14.25" hidden="1">
      <c r="A489" s="194"/>
      <c r="B489" s="123"/>
      <c r="C489" s="170" t="s">
        <v>244</v>
      </c>
      <c r="D489" s="170"/>
      <c r="E489" s="170"/>
      <c r="F489" s="170"/>
      <c r="G489" s="170"/>
      <c r="H489" s="170"/>
      <c r="I489" s="173"/>
      <c r="J489" s="194"/>
      <c r="K489" s="172"/>
      <c r="L489" s="173">
        <f>SUM(BO445:BO464)</f>
        <v>0</v>
      </c>
    </row>
    <row r="490" ht="15">
      <c r="A490" s="191"/>
      <c r="B490" s="192"/>
      <c r="C490" s="187" t="s">
        <v>245</v>
      </c>
      <c r="D490" s="187"/>
      <c r="E490" s="187"/>
      <c r="F490" s="187"/>
      <c r="G490" s="187"/>
      <c r="H490" s="187"/>
      <c r="I490" s="181"/>
      <c r="J490" s="191"/>
      <c r="K490" s="193"/>
      <c r="L490" s="181">
        <f>L466+L481+L482+L483+L488+L489</f>
        <v>8787.6900000000005</v>
      </c>
    </row>
    <row r="491" ht="14.25">
      <c r="A491" s="194"/>
      <c r="B491" s="123"/>
      <c r="C491" s="195" t="s">
        <v>246</v>
      </c>
      <c r="D491" s="170"/>
      <c r="E491" s="170"/>
      <c r="F491" s="170"/>
      <c r="G491" s="170"/>
      <c r="H491" s="170"/>
      <c r="I491" s="173"/>
      <c r="J491" s="194"/>
      <c r="K491" s="172"/>
      <c r="L491" s="173"/>
    </row>
    <row r="492" ht="14.25" hidden="1">
      <c r="A492" s="194"/>
      <c r="B492" s="123"/>
      <c r="C492" s="170" t="s">
        <v>247</v>
      </c>
      <c r="D492" s="170"/>
      <c r="E492" s="170"/>
      <c r="F492" s="170"/>
      <c r="G492" s="170"/>
      <c r="H492" s="170"/>
      <c r="I492" s="173"/>
      <c r="J492" s="194"/>
      <c r="K492" s="172"/>
      <c r="L492" s="173">
        <f>SUM(AX445:AX464)</f>
        <v>0</v>
      </c>
    </row>
    <row r="493" ht="14.25" hidden="1">
      <c r="A493" s="194"/>
      <c r="B493" s="123"/>
      <c r="C493" s="170" t="s">
        <v>248</v>
      </c>
      <c r="D493" s="170"/>
      <c r="E493" s="170"/>
      <c r="F493" s="170"/>
      <c r="G493" s="170"/>
      <c r="H493" s="170"/>
      <c r="I493" s="173"/>
      <c r="J493" s="194"/>
      <c r="K493" s="172"/>
      <c r="L493" s="173">
        <f>SUM(AY445:AY464)</f>
        <v>0</v>
      </c>
    </row>
    <row r="494" ht="14.25">
      <c r="A494" s="194"/>
      <c r="B494" s="123"/>
      <c r="C494" s="170" t="s">
        <v>249</v>
      </c>
      <c r="D494" s="170"/>
      <c r="E494" s="170"/>
      <c r="F494" s="174"/>
      <c r="G494" s="180">
        <f>Source!F1597</f>
        <v>6.0263999999999998</v>
      </c>
      <c r="H494" s="194"/>
      <c r="I494" s="194"/>
      <c r="J494" s="194"/>
      <c r="K494" s="194"/>
      <c r="L494" s="194"/>
    </row>
    <row r="495" ht="14.25" hidden="1" customHeight="1">
      <c r="A495" s="194"/>
      <c r="B495" s="123"/>
      <c r="C495" s="170" t="s">
        <v>250</v>
      </c>
      <c r="D495" s="170"/>
      <c r="E495" s="170"/>
      <c r="F495" s="174"/>
      <c r="G495" s="180">
        <f>Source!F1598</f>
        <v>0</v>
      </c>
      <c r="H495" s="194"/>
      <c r="I495" s="194"/>
      <c r="J495" s="194"/>
      <c r="K495" s="194"/>
      <c r="L495" s="194"/>
    </row>
    <row r="498" ht="16.5">
      <c r="A498" s="168" t="s">
        <v>741</v>
      </c>
      <c r="B498" s="168"/>
      <c r="C498" s="168"/>
      <c r="D498" s="168"/>
      <c r="E498" s="168"/>
      <c r="F498" s="168"/>
      <c r="G498" s="168"/>
      <c r="H498" s="168"/>
      <c r="I498" s="168"/>
      <c r="J498" s="168"/>
      <c r="K498" s="168"/>
      <c r="L498" s="168"/>
    </row>
    <row r="499" ht="42.75">
      <c r="A499" s="169" t="s">
        <v>370</v>
      </c>
      <c r="B499" s="170" t="s">
        <v>740</v>
      </c>
      <c r="C499" s="170" t="str">
        <f>Source!G1609</f>
        <v xml:space="preserve">Проверка наличия цепи между заземлителями и заземленными элементами</v>
      </c>
      <c r="D499" s="171" t="str">
        <f>Source!H1609</f>
        <v xml:space="preserve">100 измерений</v>
      </c>
      <c r="E499" s="172">
        <f>Source!K1609</f>
        <v>0.080000000000000002</v>
      </c>
      <c r="F499" s="172"/>
      <c r="G499" s="172">
        <f>Source!I1609</f>
        <v>0.080000000000000002</v>
      </c>
      <c r="H499" s="173"/>
      <c r="I499" s="174"/>
      <c r="J499" s="173"/>
      <c r="K499" s="174"/>
      <c r="L499" s="173"/>
    </row>
    <row r="500">
      <c r="C500" s="125" t="str">
        <f>"Объем: "&amp;Source!I1609&amp;"=8/"&amp;"100"</f>
        <v xml:space="preserve">Объем: 0.08=8/100</v>
      </c>
    </row>
    <row r="501" ht="15">
      <c r="A501" s="179"/>
      <c r="B501" s="172">
        <v>1</v>
      </c>
      <c r="C501" s="179" t="s">
        <v>190</v>
      </c>
      <c r="D501" s="171" t="s">
        <v>165</v>
      </c>
      <c r="E501" s="180"/>
      <c r="F501" s="172"/>
      <c r="G501" s="172">
        <f>Source!U1609</f>
        <v>1.0367999999999999</v>
      </c>
      <c r="H501" s="172"/>
      <c r="I501" s="172"/>
      <c r="J501" s="172"/>
      <c r="K501" s="172"/>
      <c r="L501" s="181">
        <f>SUM(L502:L503)-SUMIF(CE502:CE503, 1, L502:L503)</f>
        <v>719.93000000000006</v>
      </c>
    </row>
    <row r="502" ht="14.25">
      <c r="A502" s="170"/>
      <c r="B502" s="170" t="s">
        <v>494</v>
      </c>
      <c r="C502" s="170" t="s">
        <v>495</v>
      </c>
      <c r="D502" s="171" t="s">
        <v>309</v>
      </c>
      <c r="E502" s="172">
        <v>6.4800000000000004</v>
      </c>
      <c r="F502" s="172"/>
      <c r="G502" s="172">
        <f>SmtRes!CX603</f>
        <v>0.51839999999999997</v>
      </c>
      <c r="H502" s="173"/>
      <c r="I502" s="174"/>
      <c r="J502" s="173">
        <f>SmtRes!CZ603</f>
        <v>702.17999999999995</v>
      </c>
      <c r="K502" s="174"/>
      <c r="L502" s="173">
        <f>SmtRes!DI603</f>
        <v>364.00999999999999</v>
      </c>
    </row>
    <row r="503" ht="14.25">
      <c r="A503" s="170"/>
      <c r="B503" s="170" t="s">
        <v>723</v>
      </c>
      <c r="C503" s="182" t="s">
        <v>724</v>
      </c>
      <c r="D503" s="183" t="s">
        <v>309</v>
      </c>
      <c r="E503" s="184">
        <v>6.4800000000000004</v>
      </c>
      <c r="F503" s="184"/>
      <c r="G503" s="184">
        <f>SmtRes!CX604</f>
        <v>0.51839999999999997</v>
      </c>
      <c r="H503" s="185"/>
      <c r="I503" s="186"/>
      <c r="J503" s="185">
        <f>SmtRes!CZ604</f>
        <v>686.58000000000004</v>
      </c>
      <c r="K503" s="186"/>
      <c r="L503" s="185">
        <f>SmtRes!DI604</f>
        <v>355.92000000000002</v>
      </c>
    </row>
    <row r="504" ht="15">
      <c r="A504" s="170"/>
      <c r="B504" s="170"/>
      <c r="C504" s="187" t="s">
        <v>215</v>
      </c>
      <c r="D504" s="171"/>
      <c r="E504" s="172"/>
      <c r="F504" s="172"/>
      <c r="G504" s="172"/>
      <c r="H504" s="173"/>
      <c r="I504" s="174"/>
      <c r="J504" s="173"/>
      <c r="K504" s="174"/>
      <c r="L504" s="173">
        <f>L501</f>
        <v>719.93000000000006</v>
      </c>
    </row>
    <row r="505" ht="14.25">
      <c r="A505" s="170"/>
      <c r="B505" s="170"/>
      <c r="C505" s="170" t="s">
        <v>217</v>
      </c>
      <c r="D505" s="171"/>
      <c r="E505" s="172"/>
      <c r="F505" s="172"/>
      <c r="G505" s="172"/>
      <c r="H505" s="173"/>
      <c r="I505" s="174"/>
      <c r="J505" s="173"/>
      <c r="K505" s="174"/>
      <c r="L505" s="173">
        <f>SUM(AR499:AR508)+SUM(AS499:AS508)+SUM(AT499:AT508)+SUM(AU499:AU508)+SUM(AV499:AV508)</f>
        <v>719.93000000000006</v>
      </c>
    </row>
    <row r="506" ht="14.25">
      <c r="A506" s="170"/>
      <c r="B506" s="170" t="s">
        <v>714</v>
      </c>
      <c r="C506" s="170" t="s">
        <v>715</v>
      </c>
      <c r="D506" s="171" t="s">
        <v>220</v>
      </c>
      <c r="E506" s="172">
        <f>Source!BZ1609</f>
        <v>74</v>
      </c>
      <c r="F506" s="172"/>
      <c r="G506" s="172">
        <f>Source!AT1609</f>
        <v>74</v>
      </c>
      <c r="H506" s="173"/>
      <c r="I506" s="174"/>
      <c r="J506" s="173"/>
      <c r="K506" s="174"/>
      <c r="L506" s="173">
        <f>SUM(AZ499:AZ508)</f>
        <v>532.75</v>
      </c>
    </row>
    <row r="507" ht="14.25">
      <c r="A507" s="182"/>
      <c r="B507" s="182" t="s">
        <v>716</v>
      </c>
      <c r="C507" s="182" t="s">
        <v>717</v>
      </c>
      <c r="D507" s="183" t="s">
        <v>220</v>
      </c>
      <c r="E507" s="184">
        <f>Source!CA1609</f>
        <v>36</v>
      </c>
      <c r="F507" s="184"/>
      <c r="G507" s="184">
        <f>Source!AU1609</f>
        <v>36</v>
      </c>
      <c r="H507" s="185"/>
      <c r="I507" s="186"/>
      <c r="J507" s="185"/>
      <c r="K507" s="186"/>
      <c r="L507" s="185">
        <f>SUM(BA499:BA508)</f>
        <v>259.17000000000002</v>
      </c>
    </row>
    <row r="508" ht="15">
      <c r="C508" s="188" t="s">
        <v>223</v>
      </c>
      <c r="D508" s="188"/>
      <c r="E508" s="188"/>
      <c r="F508" s="188"/>
      <c r="G508" s="188"/>
      <c r="H508" s="188"/>
      <c r="I508" s="189">
        <f>IF(E499&lt;&gt;0,K508/E499, 0)</f>
        <v>18898.125</v>
      </c>
      <c r="J508" s="189"/>
      <c r="K508" s="189">
        <f>L501+L506+L507</f>
        <v>1511.8500000000001</v>
      </c>
      <c r="L508" s="189"/>
      <c r="AD508">
        <f>ROUND((Source!AT1609/100)*((ROUND(SUMIF(SmtRes!AQ603:'SmtRes'!AQ604,"=1",SmtRes!AD603:'SmtRes'!AD604)*Source!I1609, 2)+ROUND(SUMIF(SmtRes!AQ603:'SmtRes'!AQ604,"=1",SmtRes!AC603:'SmtRes'!AC604)*Source!I1609, 2))), 2)</f>
        <v>82.210000000000008</v>
      </c>
      <c r="AE508">
        <f>ROUND((Source!AU1609/100)*((ROUND(SUMIF(SmtRes!AQ603:'SmtRes'!AQ604,"=1",SmtRes!AD603:'SmtRes'!AD604)*Source!I1609, 2)+ROUND(SUMIF(SmtRes!AQ603:'SmtRes'!AQ604,"=1",SmtRes!AC603:'SmtRes'!AC604)*Source!I1609, 2))), 2)</f>
        <v>40</v>
      </c>
      <c r="AN508" s="190">
        <f>L501+L506+L507</f>
        <v>1511.8500000000001</v>
      </c>
      <c r="AO508">
        <f>0</f>
        <v>0</v>
      </c>
      <c r="AQ508" t="s">
        <v>224</v>
      </c>
      <c r="AR508" s="190">
        <f>L501</f>
        <v>719.93000000000006</v>
      </c>
      <c r="AT508">
        <f>0</f>
        <v>0</v>
      </c>
      <c r="AV508" t="s">
        <v>224</v>
      </c>
      <c r="AW508">
        <f>0</f>
        <v>0</v>
      </c>
      <c r="AZ508">
        <f>Source!X1609</f>
        <v>532.75</v>
      </c>
      <c r="BA508">
        <f>Source!Y1609</f>
        <v>259.17000000000002</v>
      </c>
      <c r="BT508" s="190">
        <f>K508</f>
        <v>1511.8500000000001</v>
      </c>
      <c r="BW508">
        <f>ROUND(K508*80/100, 2)</f>
        <v>1209.48</v>
      </c>
      <c r="BX508" s="190">
        <f>K508-BW508</f>
        <v>302.37000000000012</v>
      </c>
      <c r="CB508">
        <f>Source!BM1609</f>
        <v>200001</v>
      </c>
      <c r="CC508" t="str">
        <f>Source!E1609</f>
        <v>16</v>
      </c>
      <c r="CD508">
        <v>4</v>
      </c>
    </row>
    <row r="510" ht="15">
      <c r="A510" s="191"/>
      <c r="B510" s="192"/>
      <c r="C510" s="187" t="s">
        <v>225</v>
      </c>
      <c r="D510" s="187"/>
      <c r="E510" s="187"/>
      <c r="F510" s="187"/>
      <c r="G510" s="187"/>
      <c r="H510" s="187"/>
      <c r="I510" s="181"/>
      <c r="J510" s="191"/>
      <c r="K510" s="193"/>
      <c r="L510" s="181">
        <f>L512+L513+L519+L523</f>
        <v>719.93000000000006</v>
      </c>
    </row>
    <row r="511" ht="14.25">
      <c r="A511" s="194"/>
      <c r="B511" s="123"/>
      <c r="C511" s="195" t="s">
        <v>226</v>
      </c>
      <c r="D511" s="170"/>
      <c r="E511" s="170"/>
      <c r="F511" s="170"/>
      <c r="G511" s="170"/>
      <c r="H511" s="170"/>
      <c r="I511" s="173"/>
      <c r="J511" s="194"/>
      <c r="K511" s="172"/>
      <c r="L511" s="173"/>
    </row>
    <row r="512" ht="14.25">
      <c r="A512" s="194"/>
      <c r="B512" s="123"/>
      <c r="C512" s="170" t="s">
        <v>227</v>
      </c>
      <c r="D512" s="170"/>
      <c r="E512" s="170"/>
      <c r="F512" s="170"/>
      <c r="G512" s="170"/>
      <c r="H512" s="170"/>
      <c r="I512" s="173"/>
      <c r="J512" s="194"/>
      <c r="K512" s="172"/>
      <c r="L512" s="173">
        <f>SUM(AR498:AR508)</f>
        <v>719.93000000000006</v>
      </c>
    </row>
    <row r="513" ht="14.25" hidden="1">
      <c r="A513" s="194"/>
      <c r="B513" s="123"/>
      <c r="C513" s="170" t="s">
        <v>228</v>
      </c>
      <c r="D513" s="170"/>
      <c r="E513" s="170"/>
      <c r="F513" s="170"/>
      <c r="G513" s="170"/>
      <c r="H513" s="170"/>
      <c r="I513" s="173"/>
      <c r="J513" s="194"/>
      <c r="K513" s="172"/>
      <c r="L513" s="173">
        <f>L515+L518+L517</f>
        <v>0</v>
      </c>
    </row>
    <row r="514" ht="14.25" hidden="1">
      <c r="A514" s="194"/>
      <c r="B514" s="123"/>
      <c r="C514" s="195" t="s">
        <v>229</v>
      </c>
      <c r="D514" s="170"/>
      <c r="E514" s="170"/>
      <c r="F514" s="170"/>
      <c r="G514" s="170"/>
      <c r="H514" s="170"/>
      <c r="I514" s="173"/>
      <c r="J514" s="194"/>
      <c r="K514" s="172"/>
      <c r="L514" s="173"/>
    </row>
    <row r="515" ht="14.25" hidden="1">
      <c r="A515" s="194"/>
      <c r="B515" s="123"/>
      <c r="C515" s="170" t="s">
        <v>228</v>
      </c>
      <c r="D515" s="170"/>
      <c r="E515" s="170"/>
      <c r="F515" s="170"/>
      <c r="G515" s="170"/>
      <c r="H515" s="170"/>
      <c r="I515" s="173"/>
      <c r="J515" s="194"/>
      <c r="K515" s="172"/>
      <c r="L515" s="173">
        <f>SUM(AO498:AO508)</f>
        <v>0</v>
      </c>
    </row>
    <row r="516" ht="14.25" hidden="1">
      <c r="A516" s="194"/>
      <c r="B516" s="123"/>
      <c r="C516" s="195" t="s">
        <v>230</v>
      </c>
      <c r="D516" s="170"/>
      <c r="E516" s="170"/>
      <c r="F516" s="170"/>
      <c r="G516" s="170"/>
      <c r="H516" s="170"/>
      <c r="I516" s="173"/>
      <c r="J516" s="194"/>
      <c r="K516" s="172"/>
      <c r="L516" s="173"/>
    </row>
    <row r="517" ht="14.25" hidden="1">
      <c r="A517" s="194"/>
      <c r="B517" s="123"/>
      <c r="C517" s="170" t="s">
        <v>231</v>
      </c>
      <c r="D517" s="170"/>
      <c r="E517" s="170"/>
      <c r="F517" s="170"/>
      <c r="G517" s="170"/>
      <c r="H517" s="170"/>
      <c r="I517" s="173"/>
      <c r="J517" s="194"/>
      <c r="K517" s="172"/>
      <c r="L517" s="173">
        <f>SUM(AT498:AT508)</f>
        <v>0</v>
      </c>
    </row>
    <row r="518" ht="14.25" hidden="1">
      <c r="A518" s="194"/>
      <c r="B518" s="123"/>
      <c r="C518" s="170" t="s">
        <v>232</v>
      </c>
      <c r="D518" s="170"/>
      <c r="E518" s="170"/>
      <c r="F518" s="170"/>
      <c r="G518" s="170"/>
      <c r="H518" s="170"/>
      <c r="I518" s="173"/>
      <c r="J518" s="194"/>
      <c r="K518" s="172"/>
      <c r="L518" s="173">
        <f>SUM(AV498:AV508)</f>
        <v>0</v>
      </c>
    </row>
    <row r="519" ht="14.25" hidden="1">
      <c r="A519" s="194"/>
      <c r="B519" s="123"/>
      <c r="C519" s="170" t="s">
        <v>233</v>
      </c>
      <c r="D519" s="170"/>
      <c r="E519" s="170"/>
      <c r="F519" s="170"/>
      <c r="G519" s="170"/>
      <c r="H519" s="170"/>
      <c r="I519" s="173"/>
      <c r="J519" s="194"/>
      <c r="K519" s="172"/>
      <c r="L519" s="173">
        <f>L521+L522</f>
        <v>0</v>
      </c>
    </row>
    <row r="520" ht="14.25" hidden="1">
      <c r="A520" s="194"/>
      <c r="B520" s="123"/>
      <c r="C520" s="195" t="s">
        <v>229</v>
      </c>
      <c r="D520" s="170"/>
      <c r="E520" s="170"/>
      <c r="F520" s="170"/>
      <c r="G520" s="170"/>
      <c r="H520" s="170"/>
      <c r="I520" s="173"/>
      <c r="J520" s="194"/>
      <c r="K520" s="172"/>
      <c r="L520" s="173"/>
    </row>
    <row r="521" ht="14.25" hidden="1">
      <c r="A521" s="194"/>
      <c r="B521" s="123"/>
      <c r="C521" s="170" t="s">
        <v>234</v>
      </c>
      <c r="D521" s="170"/>
      <c r="E521" s="170"/>
      <c r="F521" s="170"/>
      <c r="G521" s="170"/>
      <c r="H521" s="170"/>
      <c r="I521" s="173"/>
      <c r="J521" s="194"/>
      <c r="K521" s="172"/>
      <c r="L521" s="173">
        <f>SUM(AW498:AW508)-SUM(BK498:BK508)</f>
        <v>0</v>
      </c>
    </row>
    <row r="522" ht="14.25" hidden="1">
      <c r="A522" s="194"/>
      <c r="B522" s="123"/>
      <c r="C522" s="170" t="s">
        <v>235</v>
      </c>
      <c r="D522" s="170"/>
      <c r="E522" s="170"/>
      <c r="F522" s="170"/>
      <c r="G522" s="170"/>
      <c r="H522" s="170"/>
      <c r="I522" s="173"/>
      <c r="J522" s="194"/>
      <c r="K522" s="172"/>
      <c r="L522" s="173">
        <f>SUM(BC498:BC508)</f>
        <v>0</v>
      </c>
    </row>
    <row r="523" ht="14.25" hidden="1">
      <c r="A523" s="194"/>
      <c r="B523" s="123"/>
      <c r="C523" s="170" t="s">
        <v>236</v>
      </c>
      <c r="D523" s="170"/>
      <c r="E523" s="170"/>
      <c r="F523" s="170"/>
      <c r="G523" s="170"/>
      <c r="H523" s="170"/>
      <c r="I523" s="173"/>
      <c r="J523" s="194"/>
      <c r="K523" s="172"/>
      <c r="L523" s="173">
        <f>SUM(BB498:BB508)</f>
        <v>0</v>
      </c>
    </row>
    <row r="524" ht="14.25">
      <c r="A524" s="194"/>
      <c r="B524" s="123"/>
      <c r="C524" s="170" t="s">
        <v>237</v>
      </c>
      <c r="D524" s="170"/>
      <c r="E524" s="170"/>
      <c r="F524" s="170"/>
      <c r="G524" s="170"/>
      <c r="H524" s="170"/>
      <c r="I524" s="173"/>
      <c r="J524" s="194"/>
      <c r="K524" s="172"/>
      <c r="L524" s="173">
        <f>SUM(AR498:AR508)+SUM(AT498:AT508)+SUM(AV498:AV508)</f>
        <v>719.93000000000006</v>
      </c>
    </row>
    <row r="525" ht="14.25">
      <c r="A525" s="194"/>
      <c r="B525" s="123"/>
      <c r="C525" s="170" t="s">
        <v>238</v>
      </c>
      <c r="D525" s="170"/>
      <c r="E525" s="170"/>
      <c r="F525" s="170"/>
      <c r="G525" s="170"/>
      <c r="H525" s="170"/>
      <c r="I525" s="173"/>
      <c r="J525" s="194"/>
      <c r="K525" s="172"/>
      <c r="L525" s="173">
        <f>SUM(AZ498:AZ508)</f>
        <v>532.75</v>
      </c>
    </row>
    <row r="526" ht="14.25">
      <c r="A526" s="194"/>
      <c r="B526" s="123"/>
      <c r="C526" s="170" t="s">
        <v>239</v>
      </c>
      <c r="D526" s="170"/>
      <c r="E526" s="170"/>
      <c r="F526" s="170"/>
      <c r="G526" s="170"/>
      <c r="H526" s="170"/>
      <c r="I526" s="173"/>
      <c r="J526" s="194"/>
      <c r="K526" s="172"/>
      <c r="L526" s="173">
        <f>SUM(BA498:BA508)</f>
        <v>259.17000000000002</v>
      </c>
    </row>
    <row r="527" ht="14.25" hidden="1">
      <c r="A527" s="194"/>
      <c r="B527" s="123"/>
      <c r="C527" s="170" t="s">
        <v>240</v>
      </c>
      <c r="D527" s="170"/>
      <c r="E527" s="170"/>
      <c r="F527" s="170"/>
      <c r="G527" s="170"/>
      <c r="H527" s="170"/>
      <c r="I527" s="173"/>
      <c r="J527" s="194"/>
      <c r="K527" s="172"/>
      <c r="L527" s="173">
        <f>L529+L530</f>
        <v>0</v>
      </c>
    </row>
    <row r="528" ht="14.25" hidden="1">
      <c r="A528" s="194"/>
      <c r="B528" s="123"/>
      <c r="C528" s="195" t="s">
        <v>226</v>
      </c>
      <c r="D528" s="170"/>
      <c r="E528" s="170"/>
      <c r="F528" s="170"/>
      <c r="G528" s="170"/>
      <c r="H528" s="170"/>
      <c r="I528" s="173"/>
      <c r="J528" s="194"/>
      <c r="K528" s="172"/>
      <c r="L528" s="173"/>
    </row>
    <row r="529" ht="14.25" hidden="1">
      <c r="A529" s="194"/>
      <c r="B529" s="123"/>
      <c r="C529" s="170" t="s">
        <v>241</v>
      </c>
      <c r="D529" s="170"/>
      <c r="E529" s="170"/>
      <c r="F529" s="170"/>
      <c r="G529" s="170"/>
      <c r="H529" s="170"/>
      <c r="I529" s="173"/>
      <c r="J529" s="194"/>
      <c r="K529" s="172"/>
      <c r="L529" s="173">
        <f>SUM(BK498:BK508)</f>
        <v>0</v>
      </c>
    </row>
    <row r="530" ht="14.25" hidden="1">
      <c r="A530" s="194"/>
      <c r="B530" s="123"/>
      <c r="C530" s="170" t="s">
        <v>242</v>
      </c>
      <c r="D530" s="170"/>
      <c r="E530" s="170"/>
      <c r="F530" s="170"/>
      <c r="G530" s="170"/>
      <c r="H530" s="170"/>
      <c r="I530" s="173"/>
      <c r="J530" s="194"/>
      <c r="K530" s="172"/>
      <c r="L530" s="173">
        <f>SUM(BD498:BD508)</f>
        <v>0</v>
      </c>
    </row>
    <row r="531" ht="14.25" hidden="1">
      <c r="A531" s="194"/>
      <c r="B531" s="123"/>
      <c r="C531" s="170" t="s">
        <v>243</v>
      </c>
      <c r="D531" s="170"/>
      <c r="E531" s="170"/>
      <c r="F531" s="170"/>
      <c r="G531" s="170"/>
      <c r="H531" s="170"/>
      <c r="I531" s="173"/>
      <c r="J531" s="194"/>
      <c r="K531" s="172"/>
      <c r="L531" s="173"/>
    </row>
    <row r="532" ht="14.25" hidden="1">
      <c r="A532" s="194"/>
      <c r="B532" s="123"/>
      <c r="C532" s="170" t="s">
        <v>243</v>
      </c>
      <c r="D532" s="170"/>
      <c r="E532" s="170"/>
      <c r="F532" s="170"/>
      <c r="G532" s="170"/>
      <c r="H532" s="170"/>
      <c r="I532" s="173"/>
      <c r="J532" s="194"/>
      <c r="K532" s="172"/>
      <c r="L532" s="173">
        <f>SUM(BQ498:BQ508)</f>
        <v>0</v>
      </c>
    </row>
    <row r="533" ht="14.25" hidden="1">
      <c r="A533" s="194"/>
      <c r="B533" s="123"/>
      <c r="C533" s="170" t="s">
        <v>244</v>
      </c>
      <c r="D533" s="170"/>
      <c r="E533" s="170"/>
      <c r="F533" s="170"/>
      <c r="G533" s="170"/>
      <c r="H533" s="170"/>
      <c r="I533" s="173"/>
      <c r="J533" s="194"/>
      <c r="K533" s="172"/>
      <c r="L533" s="173">
        <f>SUM(BO498:BO508)</f>
        <v>0</v>
      </c>
    </row>
    <row r="534" ht="15">
      <c r="A534" s="191"/>
      <c r="B534" s="192"/>
      <c r="C534" s="187" t="s">
        <v>245</v>
      </c>
      <c r="D534" s="187"/>
      <c r="E534" s="187"/>
      <c r="F534" s="187"/>
      <c r="G534" s="187"/>
      <c r="H534" s="187"/>
      <c r="I534" s="181"/>
      <c r="J534" s="191"/>
      <c r="K534" s="193"/>
      <c r="L534" s="181">
        <f>L510+L525+L526+L527+L532+L533</f>
        <v>1511.8500000000001</v>
      </c>
    </row>
    <row r="535" ht="14.25">
      <c r="A535" s="194"/>
      <c r="B535" s="123"/>
      <c r="C535" s="195" t="s">
        <v>246</v>
      </c>
      <c r="D535" s="170"/>
      <c r="E535" s="170"/>
      <c r="F535" s="170"/>
      <c r="G535" s="170"/>
      <c r="H535" s="170"/>
      <c r="I535" s="173"/>
      <c r="J535" s="194"/>
      <c r="K535" s="172"/>
      <c r="L535" s="173"/>
    </row>
    <row r="536" ht="14.25" hidden="1">
      <c r="A536" s="194"/>
      <c r="B536" s="123"/>
      <c r="C536" s="170" t="s">
        <v>247</v>
      </c>
      <c r="D536" s="170"/>
      <c r="E536" s="170"/>
      <c r="F536" s="170"/>
      <c r="G536" s="170"/>
      <c r="H536" s="170"/>
      <c r="I536" s="173"/>
      <c r="J536" s="194"/>
      <c r="K536" s="172"/>
      <c r="L536" s="173">
        <f>SUM(AX498:AX508)</f>
        <v>0</v>
      </c>
    </row>
    <row r="537" ht="14.25" hidden="1">
      <c r="A537" s="194"/>
      <c r="B537" s="123"/>
      <c r="C537" s="170" t="s">
        <v>248</v>
      </c>
      <c r="D537" s="170"/>
      <c r="E537" s="170"/>
      <c r="F537" s="170"/>
      <c r="G537" s="170"/>
      <c r="H537" s="170"/>
      <c r="I537" s="173"/>
      <c r="J537" s="194"/>
      <c r="K537" s="172"/>
      <c r="L537" s="173">
        <f>SUM(AY498:AY508)</f>
        <v>0</v>
      </c>
    </row>
    <row r="538" ht="14.25">
      <c r="A538" s="194"/>
      <c r="B538" s="123"/>
      <c r="C538" s="170" t="s">
        <v>249</v>
      </c>
      <c r="D538" s="170"/>
      <c r="E538" s="170"/>
      <c r="F538" s="174"/>
      <c r="G538" s="180">
        <f>Source!F1633</f>
        <v>1.0367999999999999</v>
      </c>
      <c r="H538" s="194"/>
      <c r="I538" s="194"/>
      <c r="J538" s="194"/>
      <c r="K538" s="194"/>
      <c r="L538" s="194"/>
    </row>
    <row r="539" ht="14.25" hidden="1" customHeight="1">
      <c r="A539" s="194"/>
      <c r="B539" s="123"/>
      <c r="C539" s="170" t="s">
        <v>250</v>
      </c>
      <c r="D539" s="170"/>
      <c r="E539" s="170"/>
      <c r="F539" s="174"/>
      <c r="G539" s="180">
        <f>Source!F1634</f>
        <v>0</v>
      </c>
      <c r="H539" s="194"/>
      <c r="I539" s="194"/>
      <c r="J539" s="194"/>
      <c r="K539" s="194"/>
      <c r="L539" s="194"/>
    </row>
    <row r="542" ht="15">
      <c r="A542" s="196"/>
      <c r="B542" s="197"/>
      <c r="C542" s="198" t="s">
        <v>251</v>
      </c>
      <c r="D542" s="198"/>
      <c r="E542" s="198"/>
      <c r="F542" s="198"/>
      <c r="G542" s="198"/>
      <c r="H542" s="198"/>
      <c r="I542" s="189"/>
      <c r="J542" s="196"/>
      <c r="K542" s="199"/>
      <c r="L542" s="189"/>
    </row>
    <row r="544" ht="15" hidden="1">
      <c r="A544" s="191"/>
      <c r="B544" s="192"/>
      <c r="C544" s="187" t="s">
        <v>252</v>
      </c>
      <c r="D544" s="187"/>
      <c r="E544" s="187"/>
      <c r="F544" s="187"/>
      <c r="G544" s="187"/>
      <c r="H544" s="187"/>
      <c r="I544" s="181"/>
      <c r="J544" s="191"/>
      <c r="K544" s="193"/>
      <c r="L544" s="181">
        <f>L546+L561+L562</f>
        <v>0</v>
      </c>
    </row>
    <row r="545" ht="14.25" hidden="1">
      <c r="A545" s="194"/>
      <c r="B545" s="123"/>
      <c r="C545" s="195" t="s">
        <v>226</v>
      </c>
      <c r="D545" s="170"/>
      <c r="E545" s="170"/>
      <c r="F545" s="170"/>
      <c r="G545" s="170"/>
      <c r="H545" s="170"/>
      <c r="I545" s="173"/>
      <c r="J545" s="194"/>
      <c r="K545" s="172"/>
      <c r="L545" s="173"/>
    </row>
    <row r="546" ht="14.25" hidden="1">
      <c r="A546" s="194"/>
      <c r="B546" s="123"/>
      <c r="C546" s="170" t="s">
        <v>253</v>
      </c>
      <c r="D546" s="170"/>
      <c r="E546" s="170"/>
      <c r="F546" s="170"/>
      <c r="G546" s="170"/>
      <c r="H546" s="170"/>
      <c r="I546" s="173"/>
      <c r="J546" s="194"/>
      <c r="K546" s="172"/>
      <c r="L546" s="173">
        <f>L548+L549+L555+L559</f>
        <v>0</v>
      </c>
    </row>
    <row r="547" ht="14.25" hidden="1">
      <c r="A547" s="194"/>
      <c r="B547" s="123"/>
      <c r="C547" s="195" t="s">
        <v>226</v>
      </c>
      <c r="D547" s="170"/>
      <c r="E547" s="170"/>
      <c r="F547" s="170"/>
      <c r="G547" s="170"/>
      <c r="H547" s="170"/>
      <c r="I547" s="173"/>
      <c r="J547" s="194"/>
      <c r="K547" s="172"/>
      <c r="L547" s="173"/>
    </row>
    <row r="548" ht="14.25" hidden="1">
      <c r="A548" s="194"/>
      <c r="B548" s="123"/>
      <c r="C548" s="170" t="s">
        <v>254</v>
      </c>
      <c r="D548" s="170"/>
      <c r="E548" s="170"/>
      <c r="F548" s="170"/>
      <c r="G548" s="170"/>
      <c r="H548" s="170"/>
      <c r="I548" s="173"/>
      <c r="J548" s="194"/>
      <c r="K548" s="172"/>
      <c r="L548" s="173">
        <f>SUMIF(CD52:CD540, 1, AR52:AR540)</f>
        <v>0</v>
      </c>
    </row>
    <row r="549" ht="14.25" hidden="1">
      <c r="A549" s="194"/>
      <c r="B549" s="123"/>
      <c r="C549" s="170" t="s">
        <v>228</v>
      </c>
      <c r="D549" s="170"/>
      <c r="E549" s="170"/>
      <c r="F549" s="170"/>
      <c r="G549" s="170"/>
      <c r="H549" s="170"/>
      <c r="I549" s="173"/>
      <c r="J549" s="194"/>
      <c r="K549" s="172"/>
      <c r="L549" s="173">
        <f>L551+L554+L553</f>
        <v>0</v>
      </c>
    </row>
    <row r="550" ht="14.25" hidden="1">
      <c r="A550" s="194"/>
      <c r="B550" s="123"/>
      <c r="C550" s="195" t="s">
        <v>229</v>
      </c>
      <c r="D550" s="170"/>
      <c r="E550" s="170"/>
      <c r="F550" s="170"/>
      <c r="G550" s="170"/>
      <c r="H550" s="170"/>
      <c r="I550" s="173"/>
      <c r="J550" s="194"/>
      <c r="K550" s="172"/>
      <c r="L550" s="173"/>
    </row>
    <row r="551" ht="14.25" hidden="1">
      <c r="A551" s="194"/>
      <c r="B551" s="123"/>
      <c r="C551" s="170" t="s">
        <v>228</v>
      </c>
      <c r="D551" s="170"/>
      <c r="E551" s="170"/>
      <c r="F551" s="170"/>
      <c r="G551" s="170"/>
      <c r="H551" s="170"/>
      <c r="I551" s="173"/>
      <c r="J551" s="194"/>
      <c r="K551" s="172"/>
      <c r="L551" s="173">
        <f>SUMIF(CD52:CD540, 1, AO52:AO540)</f>
        <v>0</v>
      </c>
    </row>
    <row r="552" ht="14.25" hidden="1">
      <c r="A552" s="194"/>
      <c r="B552" s="123"/>
      <c r="C552" s="195" t="s">
        <v>230</v>
      </c>
      <c r="D552" s="170"/>
      <c r="E552" s="170"/>
      <c r="F552" s="170"/>
      <c r="G552" s="170"/>
      <c r="H552" s="170"/>
      <c r="I552" s="173"/>
      <c r="J552" s="194"/>
      <c r="K552" s="172"/>
      <c r="L552" s="173"/>
    </row>
    <row r="553" ht="14.25" hidden="1">
      <c r="A553" s="194"/>
      <c r="B553" s="123"/>
      <c r="C553" s="170" t="s">
        <v>231</v>
      </c>
      <c r="D553" s="170"/>
      <c r="E553" s="170"/>
      <c r="F553" s="170"/>
      <c r="G553" s="170"/>
      <c r="H553" s="170"/>
      <c r="I553" s="173"/>
      <c r="J553" s="194"/>
      <c r="K553" s="172"/>
      <c r="L553" s="173">
        <f>SUMIF(CD52:CD540, 1, AT52:AT540)</f>
        <v>0</v>
      </c>
    </row>
    <row r="554" ht="14.25" hidden="1">
      <c r="A554" s="194"/>
      <c r="B554" s="123"/>
      <c r="C554" s="170" t="s">
        <v>232</v>
      </c>
      <c r="D554" s="170"/>
      <c r="E554" s="170"/>
      <c r="F554" s="170"/>
      <c r="G554" s="170"/>
      <c r="H554" s="170"/>
      <c r="I554" s="173"/>
      <c r="J554" s="194"/>
      <c r="K554" s="172"/>
      <c r="L554" s="173">
        <f>SUMIF(CD52:CD540, 1, AV52:AV540)</f>
        <v>0</v>
      </c>
    </row>
    <row r="555" ht="14.25" hidden="1">
      <c r="A555" s="194"/>
      <c r="B555" s="123"/>
      <c r="C555" s="170" t="s">
        <v>233</v>
      </c>
      <c r="D555" s="170"/>
      <c r="E555" s="170"/>
      <c r="F555" s="170"/>
      <c r="G555" s="170"/>
      <c r="H555" s="170"/>
      <c r="I555" s="173"/>
      <c r="J555" s="194"/>
      <c r="K555" s="172"/>
      <c r="L555" s="173">
        <f>L557+L558</f>
        <v>0</v>
      </c>
    </row>
    <row r="556" ht="14.25" hidden="1">
      <c r="A556" s="194"/>
      <c r="B556" s="123"/>
      <c r="C556" s="195" t="s">
        <v>229</v>
      </c>
      <c r="D556" s="170"/>
      <c r="E556" s="170"/>
      <c r="F556" s="170"/>
      <c r="G556" s="170"/>
      <c r="H556" s="170"/>
      <c r="I556" s="173"/>
      <c r="J556" s="194"/>
      <c r="K556" s="172"/>
      <c r="L556" s="173"/>
    </row>
    <row r="557" ht="14.25" hidden="1">
      <c r="A557" s="194"/>
      <c r="B557" s="123"/>
      <c r="C557" s="170" t="s">
        <v>234</v>
      </c>
      <c r="D557" s="170"/>
      <c r="E557" s="170"/>
      <c r="F557" s="170"/>
      <c r="G557" s="170"/>
      <c r="H557" s="170"/>
      <c r="I557" s="173"/>
      <c r="J557" s="194"/>
      <c r="K557" s="172"/>
      <c r="L557" s="173">
        <f>SUMIF(CD52:CD540, 1, AW52:AW540)-SUMIF(CD52:CD540, 1, BK52:BK540)</f>
        <v>0</v>
      </c>
    </row>
    <row r="558" ht="14.25" hidden="1">
      <c r="A558" s="194"/>
      <c r="B558" s="123"/>
      <c r="C558" s="170" t="s">
        <v>235</v>
      </c>
      <c r="D558" s="170"/>
      <c r="E558" s="170"/>
      <c r="F558" s="170"/>
      <c r="G558" s="170"/>
      <c r="H558" s="170"/>
      <c r="I558" s="173"/>
      <c r="J558" s="194"/>
      <c r="K558" s="172"/>
      <c r="L558" s="173">
        <f>SUMIF(CD52:CD540, 1, BC52:BC540)</f>
        <v>0</v>
      </c>
    </row>
    <row r="559" ht="14.25" hidden="1">
      <c r="A559" s="194"/>
      <c r="B559" s="123"/>
      <c r="C559" s="170" t="s">
        <v>236</v>
      </c>
      <c r="D559" s="170"/>
      <c r="E559" s="170"/>
      <c r="F559" s="170"/>
      <c r="G559" s="170"/>
      <c r="H559" s="170"/>
      <c r="I559" s="173"/>
      <c r="J559" s="194"/>
      <c r="K559" s="172"/>
      <c r="L559" s="173">
        <f>SUMIF(CD52:CD540, 1, BB52:BB540)</f>
        <v>0</v>
      </c>
    </row>
    <row r="560" ht="14.25" hidden="1">
      <c r="A560" s="194"/>
      <c r="B560" s="123"/>
      <c r="C560" s="170" t="s">
        <v>255</v>
      </c>
      <c r="D560" s="170"/>
      <c r="E560" s="170"/>
      <c r="F560" s="170"/>
      <c r="G560" s="170"/>
      <c r="H560" s="170"/>
      <c r="I560" s="173"/>
      <c r="J560" s="194"/>
      <c r="K560" s="172"/>
      <c r="L560" s="173">
        <f>SUMIF(CD52:CD540, 1, AR52:AR540)+SUMIF(CD52:CD540, 1, AT52:AT540)+SUMIF(CD52:CD540, 1, AV52:AV540)</f>
        <v>0</v>
      </c>
    </row>
    <row r="561" ht="14.25" hidden="1">
      <c r="A561" s="194"/>
      <c r="B561" s="123"/>
      <c r="C561" s="170" t="s">
        <v>256</v>
      </c>
      <c r="D561" s="170"/>
      <c r="E561" s="170"/>
      <c r="F561" s="170"/>
      <c r="G561" s="170"/>
      <c r="H561" s="170"/>
      <c r="I561" s="173"/>
      <c r="J561" s="194"/>
      <c r="K561" s="172"/>
      <c r="L561" s="173">
        <f>SUMIF(CD52:CD540, 1, AZ52:AZ540)</f>
        <v>0</v>
      </c>
    </row>
    <row r="562" ht="14.25" hidden="1">
      <c r="A562" s="194"/>
      <c r="B562" s="123"/>
      <c r="C562" s="170" t="s">
        <v>257</v>
      </c>
      <c r="D562" s="170"/>
      <c r="E562" s="170"/>
      <c r="F562" s="170"/>
      <c r="G562" s="170"/>
      <c r="H562" s="170"/>
      <c r="I562" s="173"/>
      <c r="J562" s="194"/>
      <c r="K562" s="172"/>
      <c r="L562" s="173">
        <f>SUMIF(CD52:CD540, 1, BA52:BA540)</f>
        <v>0</v>
      </c>
    </row>
    <row r="563" hidden="1"/>
    <row r="564" ht="15" hidden="1">
      <c r="A564" s="191"/>
      <c r="B564" s="192"/>
      <c r="C564" s="187" t="s">
        <v>258</v>
      </c>
      <c r="D564" s="187"/>
      <c r="E564" s="187"/>
      <c r="F564" s="187"/>
      <c r="G564" s="187"/>
      <c r="H564" s="187"/>
      <c r="I564" s="181"/>
      <c r="J564" s="191"/>
      <c r="K564" s="193"/>
      <c r="L564" s="181">
        <f>L566+L581+L582</f>
        <v>0</v>
      </c>
    </row>
    <row r="565" ht="14.25" hidden="1">
      <c r="A565" s="194"/>
      <c r="B565" s="123"/>
      <c r="C565" s="195" t="s">
        <v>226</v>
      </c>
      <c r="D565" s="170"/>
      <c r="E565" s="170"/>
      <c r="F565" s="170"/>
      <c r="G565" s="170"/>
      <c r="H565" s="170"/>
      <c r="I565" s="173"/>
      <c r="J565" s="194"/>
      <c r="K565" s="172"/>
      <c r="L565" s="173"/>
    </row>
    <row r="566" ht="14.25" hidden="1">
      <c r="A566" s="194"/>
      <c r="B566" s="123"/>
      <c r="C566" s="170" t="s">
        <v>253</v>
      </c>
      <c r="D566" s="170"/>
      <c r="E566" s="170"/>
      <c r="F566" s="170"/>
      <c r="G566" s="170"/>
      <c r="H566" s="170"/>
      <c r="I566" s="173"/>
      <c r="J566" s="194"/>
      <c r="K566" s="172"/>
      <c r="L566" s="173">
        <f>L568+L569+L575+L579</f>
        <v>0</v>
      </c>
    </row>
    <row r="567" ht="14.25" hidden="1">
      <c r="A567" s="194"/>
      <c r="B567" s="123"/>
      <c r="C567" s="195" t="s">
        <v>226</v>
      </c>
      <c r="D567" s="170"/>
      <c r="E567" s="170"/>
      <c r="F567" s="170"/>
      <c r="G567" s="170"/>
      <c r="H567" s="170"/>
      <c r="I567" s="173"/>
      <c r="J567" s="194"/>
      <c r="K567" s="172"/>
      <c r="L567" s="173"/>
    </row>
    <row r="568" ht="14.25" hidden="1">
      <c r="A568" s="194"/>
      <c r="B568" s="123"/>
      <c r="C568" s="170" t="s">
        <v>254</v>
      </c>
      <c r="D568" s="170"/>
      <c r="E568" s="170"/>
      <c r="F568" s="170"/>
      <c r="G568" s="170"/>
      <c r="H568" s="170"/>
      <c r="I568" s="173"/>
      <c r="J568" s="194"/>
      <c r="K568" s="172"/>
      <c r="L568" s="173">
        <f>SUMIF(CD52:CD562, 2, AR52:AR562)</f>
        <v>0</v>
      </c>
    </row>
    <row r="569" ht="14.25" hidden="1">
      <c r="A569" s="194"/>
      <c r="B569" s="123"/>
      <c r="C569" s="170" t="s">
        <v>228</v>
      </c>
      <c r="D569" s="170"/>
      <c r="E569" s="170"/>
      <c r="F569" s="170"/>
      <c r="G569" s="170"/>
      <c r="H569" s="170"/>
      <c r="I569" s="173"/>
      <c r="J569" s="194"/>
      <c r="K569" s="172"/>
      <c r="L569" s="173">
        <f>L571+L574+L573</f>
        <v>0</v>
      </c>
    </row>
    <row r="570" ht="14.25" hidden="1">
      <c r="A570" s="194"/>
      <c r="B570" s="123"/>
      <c r="C570" s="195" t="s">
        <v>229</v>
      </c>
      <c r="D570" s="170"/>
      <c r="E570" s="170"/>
      <c r="F570" s="170"/>
      <c r="G570" s="170"/>
      <c r="H570" s="170"/>
      <c r="I570" s="173"/>
      <c r="J570" s="194"/>
      <c r="K570" s="172"/>
      <c r="L570" s="173"/>
    </row>
    <row r="571" ht="14.25" hidden="1">
      <c r="A571" s="194"/>
      <c r="B571" s="123"/>
      <c r="C571" s="170" t="s">
        <v>228</v>
      </c>
      <c r="D571" s="170"/>
      <c r="E571" s="170"/>
      <c r="F571" s="170"/>
      <c r="G571" s="170"/>
      <c r="H571" s="170"/>
      <c r="I571" s="173"/>
      <c r="J571" s="194"/>
      <c r="K571" s="172"/>
      <c r="L571" s="173">
        <f>SUMIF(CD52:CD562, 2, AO52:AO562)</f>
        <v>0</v>
      </c>
    </row>
    <row r="572" ht="14.25" hidden="1">
      <c r="A572" s="194"/>
      <c r="B572" s="123"/>
      <c r="C572" s="195" t="s">
        <v>230</v>
      </c>
      <c r="D572" s="170"/>
      <c r="E572" s="170"/>
      <c r="F572" s="170"/>
      <c r="G572" s="170"/>
      <c r="H572" s="170"/>
      <c r="I572" s="173"/>
      <c r="J572" s="194"/>
      <c r="K572" s="172"/>
      <c r="L572" s="173"/>
    </row>
    <row r="573" ht="14.25" hidden="1">
      <c r="A573" s="194"/>
      <c r="B573" s="123"/>
      <c r="C573" s="170" t="s">
        <v>231</v>
      </c>
      <c r="D573" s="170"/>
      <c r="E573" s="170"/>
      <c r="F573" s="170"/>
      <c r="G573" s="170"/>
      <c r="H573" s="170"/>
      <c r="I573" s="173"/>
      <c r="J573" s="194"/>
      <c r="K573" s="172"/>
      <c r="L573" s="173">
        <f>SUMIF(CD52:CD562, 2, AT52:AT562)</f>
        <v>0</v>
      </c>
    </row>
    <row r="574" ht="14.25" hidden="1">
      <c r="A574" s="194"/>
      <c r="B574" s="123"/>
      <c r="C574" s="170" t="s">
        <v>232</v>
      </c>
      <c r="D574" s="170"/>
      <c r="E574" s="170"/>
      <c r="F574" s="170"/>
      <c r="G574" s="170"/>
      <c r="H574" s="170"/>
      <c r="I574" s="173"/>
      <c r="J574" s="194"/>
      <c r="K574" s="172"/>
      <c r="L574" s="173">
        <f>SUMIF(CD52:CD562, 2, AV52:AV562)</f>
        <v>0</v>
      </c>
    </row>
    <row r="575" ht="14.25" hidden="1">
      <c r="A575" s="194"/>
      <c r="B575" s="123"/>
      <c r="C575" s="170" t="s">
        <v>233</v>
      </c>
      <c r="D575" s="170"/>
      <c r="E575" s="170"/>
      <c r="F575" s="170"/>
      <c r="G575" s="170"/>
      <c r="H575" s="170"/>
      <c r="I575" s="173"/>
      <c r="J575" s="194"/>
      <c r="K575" s="172"/>
      <c r="L575" s="173">
        <f>L577+L578</f>
        <v>0</v>
      </c>
    </row>
    <row r="576" ht="14.25" hidden="1">
      <c r="A576" s="194"/>
      <c r="B576" s="123"/>
      <c r="C576" s="195" t="s">
        <v>229</v>
      </c>
      <c r="D576" s="170"/>
      <c r="E576" s="170"/>
      <c r="F576" s="170"/>
      <c r="G576" s="170"/>
      <c r="H576" s="170"/>
      <c r="I576" s="173"/>
      <c r="J576" s="194"/>
      <c r="K576" s="172"/>
      <c r="L576" s="173"/>
    </row>
    <row r="577" ht="14.25" hidden="1">
      <c r="A577" s="194"/>
      <c r="B577" s="123"/>
      <c r="C577" s="170" t="s">
        <v>234</v>
      </c>
      <c r="D577" s="170"/>
      <c r="E577" s="170"/>
      <c r="F577" s="170"/>
      <c r="G577" s="170"/>
      <c r="H577" s="170"/>
      <c r="I577" s="173"/>
      <c r="J577" s="194"/>
      <c r="K577" s="172"/>
      <c r="L577" s="173">
        <f>SUMIF(CD52:CD562, 2, AW52:AW562)-SUMIF(CD52:CD562, 2, BK52:BK562)</f>
        <v>0</v>
      </c>
    </row>
    <row r="578" ht="14.25" hidden="1">
      <c r="A578" s="194"/>
      <c r="B578" s="123"/>
      <c r="C578" s="170" t="s">
        <v>235</v>
      </c>
      <c r="D578" s="170"/>
      <c r="E578" s="170"/>
      <c r="F578" s="170"/>
      <c r="G578" s="170"/>
      <c r="H578" s="170"/>
      <c r="I578" s="173"/>
      <c r="J578" s="194"/>
      <c r="K578" s="172"/>
      <c r="L578" s="173">
        <f>SUMIF(CD52:CD562, 2, BC52:BC562)</f>
        <v>0</v>
      </c>
    </row>
    <row r="579" ht="14.25" hidden="1">
      <c r="A579" s="194"/>
      <c r="B579" s="123"/>
      <c r="C579" s="170" t="s">
        <v>236</v>
      </c>
      <c r="D579" s="170"/>
      <c r="E579" s="170"/>
      <c r="F579" s="170"/>
      <c r="G579" s="170"/>
      <c r="H579" s="170"/>
      <c r="I579" s="173"/>
      <c r="J579" s="194"/>
      <c r="K579" s="172"/>
      <c r="L579" s="173">
        <f>SUMIF(CD52:CD562, 2, BB52:BB562)</f>
        <v>0</v>
      </c>
    </row>
    <row r="580" ht="14.25" hidden="1">
      <c r="A580" s="194"/>
      <c r="B580" s="123"/>
      <c r="C580" s="170" t="s">
        <v>255</v>
      </c>
      <c r="D580" s="170"/>
      <c r="E580" s="170"/>
      <c r="F580" s="170"/>
      <c r="G580" s="170"/>
      <c r="H580" s="170"/>
      <c r="I580" s="173"/>
      <c r="J580" s="194"/>
      <c r="K580" s="172"/>
      <c r="L580" s="173">
        <f>SUMIF(CD52:CD562, 2, AR52:AR562)+SUMIF(CD52:CD562, 2, AT52:AT562)+SUMIF(CD52:CD562, 2, AV52:AV562)</f>
        <v>0</v>
      </c>
    </row>
    <row r="581" ht="14.25" hidden="1">
      <c r="A581" s="194"/>
      <c r="B581" s="123"/>
      <c r="C581" s="170" t="s">
        <v>256</v>
      </c>
      <c r="D581" s="170"/>
      <c r="E581" s="170"/>
      <c r="F581" s="170"/>
      <c r="G581" s="170"/>
      <c r="H581" s="170"/>
      <c r="I581" s="173"/>
      <c r="J581" s="194"/>
      <c r="K581" s="172"/>
      <c r="L581" s="173">
        <f>SUMIF(CD52:CD562, 2, AZ52:AZ562)</f>
        <v>0</v>
      </c>
    </row>
    <row r="582" ht="14.25" hidden="1">
      <c r="A582" s="194"/>
      <c r="B582" s="123"/>
      <c r="C582" s="170" t="s">
        <v>257</v>
      </c>
      <c r="D582" s="170"/>
      <c r="E582" s="170"/>
      <c r="F582" s="170"/>
      <c r="G582" s="170"/>
      <c r="H582" s="170"/>
      <c r="I582" s="173"/>
      <c r="J582" s="194"/>
      <c r="K582" s="172"/>
      <c r="L582" s="173">
        <f>SUMIF(CD52:CD562, 2, BA52:BA562)</f>
        <v>0</v>
      </c>
    </row>
    <row r="583" hidden="1"/>
    <row r="584" ht="15" hidden="1">
      <c r="A584" s="191"/>
      <c r="B584" s="192"/>
      <c r="C584" s="187" t="s">
        <v>259</v>
      </c>
      <c r="D584" s="187"/>
      <c r="E584" s="187"/>
      <c r="F584" s="187"/>
      <c r="G584" s="187"/>
      <c r="H584" s="187"/>
      <c r="I584" s="181"/>
      <c r="J584" s="191"/>
      <c r="K584" s="193"/>
      <c r="L584" s="181">
        <f>L586+L587</f>
        <v>0</v>
      </c>
    </row>
    <row r="585" ht="14.25" hidden="1">
      <c r="A585" s="194"/>
      <c r="B585" s="123"/>
      <c r="C585" s="195" t="s">
        <v>226</v>
      </c>
      <c r="D585" s="170"/>
      <c r="E585" s="170"/>
      <c r="F585" s="170"/>
      <c r="G585" s="170"/>
      <c r="H585" s="170"/>
      <c r="I585" s="173"/>
      <c r="J585" s="194"/>
      <c r="K585" s="172"/>
      <c r="L585" s="173"/>
    </row>
    <row r="586" ht="14.25" hidden="1">
      <c r="A586" s="194"/>
      <c r="B586" s="123"/>
      <c r="C586" s="170" t="s">
        <v>241</v>
      </c>
      <c r="D586" s="170"/>
      <c r="E586" s="170"/>
      <c r="F586" s="170"/>
      <c r="G586" s="170"/>
      <c r="H586" s="170"/>
      <c r="I586" s="173"/>
      <c r="J586" s="194"/>
      <c r="K586" s="172"/>
      <c r="L586" s="173">
        <f>SUMIF(CD52:CD582, 3, BK52:BK582)</f>
        <v>0</v>
      </c>
    </row>
    <row r="587" ht="14.25" hidden="1">
      <c r="A587" s="194"/>
      <c r="B587" s="123"/>
      <c r="C587" s="170" t="s">
        <v>242</v>
      </c>
      <c r="D587" s="170"/>
      <c r="E587" s="170"/>
      <c r="F587" s="170"/>
      <c r="G587" s="170"/>
      <c r="H587" s="170"/>
      <c r="I587" s="173"/>
      <c r="J587" s="194"/>
      <c r="K587" s="172"/>
      <c r="L587" s="173">
        <f>SUMIF(CD52:CD582, 3, BD52:BD582)</f>
        <v>0</v>
      </c>
    </row>
    <row r="589" ht="15">
      <c r="A589" s="191"/>
      <c r="B589" s="192"/>
      <c r="C589" s="187" t="s">
        <v>260</v>
      </c>
      <c r="D589" s="187"/>
      <c r="E589" s="187"/>
      <c r="F589" s="187"/>
      <c r="G589" s="187"/>
      <c r="H589" s="187"/>
      <c r="I589" s="181"/>
      <c r="J589" s="191"/>
      <c r="K589" s="193"/>
      <c r="L589" s="181">
        <f>L597+L612+L613+L591+L592+L593+L594</f>
        <v>306403.34999999998</v>
      </c>
    </row>
    <row r="590" ht="14.25">
      <c r="A590" s="194"/>
      <c r="B590" s="123"/>
      <c r="C590" s="195" t="s">
        <v>226</v>
      </c>
      <c r="D590" s="170"/>
      <c r="E590" s="170"/>
      <c r="F590" s="170"/>
      <c r="G590" s="170"/>
      <c r="H590" s="170"/>
      <c r="I590" s="173"/>
      <c r="J590" s="194"/>
      <c r="K590" s="172"/>
      <c r="L590" s="173"/>
    </row>
    <row r="591" ht="14.25" hidden="1">
      <c r="A591" s="194"/>
      <c r="B591" s="123"/>
      <c r="C591" s="170" t="s">
        <v>261</v>
      </c>
      <c r="D591" s="170"/>
      <c r="E591" s="170"/>
      <c r="F591" s="170"/>
      <c r="G591" s="170"/>
      <c r="H591" s="170"/>
      <c r="I591" s="173"/>
      <c r="J591" s="194"/>
      <c r="K591" s="172"/>
      <c r="L591" s="173"/>
    </row>
    <row r="592" ht="14.25" hidden="1">
      <c r="A592" s="194"/>
      <c r="B592" s="123"/>
      <c r="C592" s="170" t="s">
        <v>261</v>
      </c>
      <c r="D592" s="170"/>
      <c r="E592" s="170"/>
      <c r="F592" s="170"/>
      <c r="G592" s="170"/>
      <c r="H592" s="170"/>
      <c r="I592" s="173"/>
      <c r="J592" s="194"/>
      <c r="K592" s="172"/>
      <c r="L592" s="173">
        <f>SUM(BQ52:BQ587)</f>
        <v>0</v>
      </c>
    </row>
    <row r="593" ht="14.25" hidden="1">
      <c r="A593" s="194"/>
      <c r="B593" s="123"/>
      <c r="C593" s="170" t="s">
        <v>262</v>
      </c>
      <c r="D593" s="170"/>
      <c r="E593" s="170"/>
      <c r="F593" s="170"/>
      <c r="G593" s="170"/>
      <c r="H593" s="170"/>
      <c r="I593" s="173"/>
      <c r="J593" s="194"/>
      <c r="K593" s="172"/>
      <c r="L593" s="173">
        <f>SUMIF(CD52:CD587, 4, BB52:BB587)+SUMIF(CD52:CD587, 4, BC52:BC587)+SUMIF(CD52:CD587, 4, BD52:BD587)</f>
        <v>0</v>
      </c>
    </row>
    <row r="594" ht="14.25" hidden="1">
      <c r="A594" s="194"/>
      <c r="B594" s="123"/>
      <c r="C594" s="170" t="s">
        <v>263</v>
      </c>
      <c r="D594" s="170"/>
      <c r="E594" s="170"/>
      <c r="F594" s="170"/>
      <c r="G594" s="170"/>
      <c r="H594" s="170"/>
      <c r="I594" s="173"/>
      <c r="J594" s="194"/>
      <c r="K594" s="172"/>
      <c r="L594" s="173">
        <f>SUM(BO52:BO587)</f>
        <v>0</v>
      </c>
    </row>
    <row r="595" ht="14.25">
      <c r="A595" s="194"/>
      <c r="B595" s="123"/>
      <c r="C595" s="170" t="s">
        <v>264</v>
      </c>
      <c r="D595" s="170"/>
      <c r="E595" s="170"/>
      <c r="F595" s="170"/>
      <c r="G595" s="170"/>
      <c r="H595" s="170"/>
      <c r="I595" s="173"/>
      <c r="J595" s="194"/>
      <c r="K595" s="172"/>
      <c r="L595" s="173">
        <f>L597+L612+L613</f>
        <v>306403.34999999998</v>
      </c>
    </row>
    <row r="596" ht="14.25">
      <c r="A596" s="194"/>
      <c r="B596" s="123"/>
      <c r="C596" s="195" t="s">
        <v>226</v>
      </c>
      <c r="D596" s="170"/>
      <c r="E596" s="170"/>
      <c r="F596" s="170"/>
      <c r="G596" s="170"/>
      <c r="H596" s="170"/>
      <c r="I596" s="173"/>
      <c r="J596" s="194"/>
      <c r="K596" s="172"/>
      <c r="L596" s="173"/>
    </row>
    <row r="597" ht="14.25">
      <c r="A597" s="194"/>
      <c r="B597" s="123"/>
      <c r="C597" s="170" t="s">
        <v>253</v>
      </c>
      <c r="D597" s="170"/>
      <c r="E597" s="170"/>
      <c r="F597" s="170"/>
      <c r="G597" s="170"/>
      <c r="H597" s="170"/>
      <c r="I597" s="173"/>
      <c r="J597" s="194"/>
      <c r="K597" s="172"/>
      <c r="L597" s="173">
        <f>L599+L600+L606+L610</f>
        <v>145906.34999999998</v>
      </c>
    </row>
    <row r="598" ht="14.25">
      <c r="A598" s="194"/>
      <c r="B598" s="123"/>
      <c r="C598" s="195" t="s">
        <v>226</v>
      </c>
      <c r="D598" s="170"/>
      <c r="E598" s="170"/>
      <c r="F598" s="170"/>
      <c r="G598" s="170"/>
      <c r="H598" s="170"/>
      <c r="I598" s="173"/>
      <c r="J598" s="194"/>
      <c r="K598" s="172"/>
      <c r="L598" s="173"/>
    </row>
    <row r="599" ht="14.25">
      <c r="A599" s="194"/>
      <c r="B599" s="123"/>
      <c r="C599" s="170" t="s">
        <v>254</v>
      </c>
      <c r="D599" s="170"/>
      <c r="E599" s="170"/>
      <c r="F599" s="170"/>
      <c r="G599" s="170"/>
      <c r="H599" s="170"/>
      <c r="I599" s="173"/>
      <c r="J599" s="194"/>
      <c r="K599" s="172"/>
      <c r="L599" s="173">
        <f>SUMIF(CD52:CD587, 4, AR52:AR587)</f>
        <v>145906.34999999998</v>
      </c>
    </row>
    <row r="600" ht="14.25" hidden="1">
      <c r="A600" s="194"/>
      <c r="B600" s="123"/>
      <c r="C600" s="170" t="s">
        <v>228</v>
      </c>
      <c r="D600" s="170"/>
      <c r="E600" s="170"/>
      <c r="F600" s="170"/>
      <c r="G600" s="170"/>
      <c r="H600" s="170"/>
      <c r="I600" s="173"/>
      <c r="J600" s="194"/>
      <c r="K600" s="172"/>
      <c r="L600" s="173">
        <f>L602+L605+L604</f>
        <v>0</v>
      </c>
    </row>
    <row r="601" ht="14.25" hidden="1">
      <c r="A601" s="194"/>
      <c r="B601" s="123"/>
      <c r="C601" s="195" t="s">
        <v>229</v>
      </c>
      <c r="D601" s="170"/>
      <c r="E601" s="170"/>
      <c r="F601" s="170"/>
      <c r="G601" s="170"/>
      <c r="H601" s="170"/>
      <c r="I601" s="173"/>
      <c r="J601" s="194"/>
      <c r="K601" s="172"/>
      <c r="L601" s="173"/>
    </row>
    <row r="602" ht="14.25" hidden="1">
      <c r="A602" s="194"/>
      <c r="B602" s="123"/>
      <c r="C602" s="170" t="s">
        <v>228</v>
      </c>
      <c r="D602" s="170"/>
      <c r="E602" s="170"/>
      <c r="F602" s="170"/>
      <c r="G602" s="170"/>
      <c r="H602" s="170"/>
      <c r="I602" s="173"/>
      <c r="J602" s="194"/>
      <c r="K602" s="172"/>
      <c r="L602" s="173">
        <f>SUMIF(CD52:CD587, 4, AO52:AO587)</f>
        <v>0</v>
      </c>
    </row>
    <row r="603" ht="14.25" hidden="1">
      <c r="A603" s="194"/>
      <c r="B603" s="123"/>
      <c r="C603" s="195" t="s">
        <v>230</v>
      </c>
      <c r="D603" s="170"/>
      <c r="E603" s="170"/>
      <c r="F603" s="170"/>
      <c r="G603" s="170"/>
      <c r="H603" s="170"/>
      <c r="I603" s="173"/>
      <c r="J603" s="194"/>
      <c r="K603" s="172"/>
      <c r="L603" s="173"/>
    </row>
    <row r="604" ht="14.25" hidden="1">
      <c r="A604" s="194"/>
      <c r="B604" s="123"/>
      <c r="C604" s="170" t="s">
        <v>231</v>
      </c>
      <c r="D604" s="170"/>
      <c r="E604" s="170"/>
      <c r="F604" s="170"/>
      <c r="G604" s="170"/>
      <c r="H604" s="170"/>
      <c r="I604" s="173"/>
      <c r="J604" s="194"/>
      <c r="K604" s="172"/>
      <c r="L604" s="173">
        <f>SUMIF(CD52:CD587, 4, AT52:AT587)</f>
        <v>0</v>
      </c>
    </row>
    <row r="605" ht="14.25" hidden="1">
      <c r="A605" s="194"/>
      <c r="B605" s="123"/>
      <c r="C605" s="170" t="s">
        <v>232</v>
      </c>
      <c r="D605" s="170"/>
      <c r="E605" s="170"/>
      <c r="F605" s="170"/>
      <c r="G605" s="170"/>
      <c r="H605" s="170"/>
      <c r="I605" s="173"/>
      <c r="J605" s="194"/>
      <c r="K605" s="172"/>
      <c r="L605" s="173">
        <f>SUMIF(CD52:CD587, 4, AV52:AV587)</f>
        <v>0</v>
      </c>
    </row>
    <row r="606" ht="14.25" hidden="1">
      <c r="A606" s="194"/>
      <c r="B606" s="123"/>
      <c r="C606" s="170" t="s">
        <v>233</v>
      </c>
      <c r="D606" s="170"/>
      <c r="E606" s="170"/>
      <c r="F606" s="170"/>
      <c r="G606" s="170"/>
      <c r="H606" s="170"/>
      <c r="I606" s="173"/>
      <c r="J606" s="194"/>
      <c r="K606" s="172"/>
      <c r="L606" s="173">
        <f>L608+L609</f>
        <v>0</v>
      </c>
    </row>
    <row r="607" ht="14.25" hidden="1">
      <c r="A607" s="194"/>
      <c r="B607" s="123"/>
      <c r="C607" s="195" t="s">
        <v>229</v>
      </c>
      <c r="D607" s="170"/>
      <c r="E607" s="170"/>
      <c r="F607" s="170"/>
      <c r="G607" s="170"/>
      <c r="H607" s="170"/>
      <c r="I607" s="173"/>
      <c r="J607" s="194"/>
      <c r="K607" s="172"/>
      <c r="L607" s="173"/>
    </row>
    <row r="608" ht="14.25" hidden="1">
      <c r="A608" s="194"/>
      <c r="B608" s="123"/>
      <c r="C608" s="170" t="s">
        <v>234</v>
      </c>
      <c r="D608" s="170"/>
      <c r="E608" s="170"/>
      <c r="F608" s="170"/>
      <c r="G608" s="170"/>
      <c r="H608" s="170"/>
      <c r="I608" s="173"/>
      <c r="J608" s="194"/>
      <c r="K608" s="172"/>
      <c r="L608" s="173">
        <f>SUMIF(CD52:CD587, 4, AW52:AW587)-SUMIF(CD52:CD587, 4, BK52:BK587)</f>
        <v>0</v>
      </c>
    </row>
    <row r="609" ht="14.25" hidden="1">
      <c r="A609" s="194"/>
      <c r="B609" s="123"/>
      <c r="C609" s="170" t="s">
        <v>235</v>
      </c>
      <c r="D609" s="170"/>
      <c r="E609" s="170"/>
      <c r="F609" s="170"/>
      <c r="G609" s="170"/>
      <c r="H609" s="170"/>
      <c r="I609" s="173"/>
      <c r="J609" s="194"/>
      <c r="K609" s="172"/>
      <c r="L609" s="173">
        <f>SUMIF(CD52:CD587, 4, BC52:BC587)</f>
        <v>0</v>
      </c>
    </row>
    <row r="610" ht="14.25" hidden="1">
      <c r="A610" s="194"/>
      <c r="B610" s="123"/>
      <c r="C610" s="170" t="s">
        <v>236</v>
      </c>
      <c r="D610" s="170"/>
      <c r="E610" s="170"/>
      <c r="F610" s="170"/>
      <c r="G610" s="170"/>
      <c r="H610" s="170"/>
      <c r="I610" s="173"/>
      <c r="J610" s="194"/>
      <c r="K610" s="172"/>
      <c r="L610" s="173">
        <f>SUMIF(CD52:CD587, 4, BB52:BB587)</f>
        <v>0</v>
      </c>
    </row>
    <row r="611" ht="14.25">
      <c r="A611" s="194"/>
      <c r="B611" s="123"/>
      <c r="C611" s="170" t="s">
        <v>255</v>
      </c>
      <c r="D611" s="170"/>
      <c r="E611" s="170"/>
      <c r="F611" s="170"/>
      <c r="G611" s="170"/>
      <c r="H611" s="170"/>
      <c r="I611" s="173"/>
      <c r="J611" s="194"/>
      <c r="K611" s="172"/>
      <c r="L611" s="173">
        <f>SUMIF(CD52:CD587, 4, AR52:AR587)+SUMIF(CD52:CD587, 4, AT52:AT587)+SUMIF(CD52:CD587, 4, AV52:AV587)</f>
        <v>145906.34999999998</v>
      </c>
    </row>
    <row r="612" ht="14.25">
      <c r="A612" s="194"/>
      <c r="B612" s="123"/>
      <c r="C612" s="170" t="s">
        <v>256</v>
      </c>
      <c r="D612" s="170"/>
      <c r="E612" s="170"/>
      <c r="F612" s="170"/>
      <c r="G612" s="170"/>
      <c r="H612" s="170"/>
      <c r="I612" s="173"/>
      <c r="J612" s="194"/>
      <c r="K612" s="172"/>
      <c r="L612" s="173">
        <f>SUMIF(CD52:CD587, 4, AZ52:AZ587)</f>
        <v>107970.71000000001</v>
      </c>
    </row>
    <row r="613" ht="14.25">
      <c r="A613" s="194"/>
      <c r="B613" s="123"/>
      <c r="C613" s="170" t="s">
        <v>257</v>
      </c>
      <c r="D613" s="170"/>
      <c r="E613" s="170"/>
      <c r="F613" s="170"/>
      <c r="G613" s="170"/>
      <c r="H613" s="170"/>
      <c r="I613" s="173"/>
      <c r="J613" s="194"/>
      <c r="K613" s="172"/>
      <c r="L613" s="173">
        <f>SUMIF(CD52:CD587, 4, BA52:BA587)</f>
        <v>52526.289999999994</v>
      </c>
    </row>
    <row r="615" ht="15">
      <c r="A615" s="191"/>
      <c r="B615" s="192"/>
      <c r="C615" s="187" t="s">
        <v>265</v>
      </c>
      <c r="D615" s="187"/>
      <c r="E615" s="187"/>
      <c r="F615" s="187"/>
      <c r="G615" s="187"/>
      <c r="H615" s="187"/>
      <c r="I615" s="181"/>
      <c r="J615" s="191"/>
      <c r="K615" s="193"/>
      <c r="L615" s="181">
        <f>L544+L564+L584+L589</f>
        <v>306403.34999999998</v>
      </c>
    </row>
    <row r="616" ht="14.25">
      <c r="A616" s="194"/>
      <c r="B616" s="123"/>
      <c r="C616" s="195" t="s">
        <v>226</v>
      </c>
      <c r="D616" s="170"/>
      <c r="E616" s="170"/>
      <c r="F616" s="170"/>
      <c r="G616" s="170"/>
      <c r="H616" s="170"/>
      <c r="I616" s="173"/>
      <c r="J616" s="194"/>
      <c r="K616" s="172"/>
      <c r="L616" s="173"/>
    </row>
    <row r="617" ht="14.25">
      <c r="A617" s="194"/>
      <c r="B617" s="123"/>
      <c r="C617" s="170" t="s">
        <v>253</v>
      </c>
      <c r="D617" s="170"/>
      <c r="E617" s="170"/>
      <c r="F617" s="170"/>
      <c r="G617" s="170"/>
      <c r="H617" s="170"/>
      <c r="I617" s="173"/>
      <c r="J617" s="194"/>
      <c r="K617" s="172"/>
      <c r="L617" s="173">
        <f>L619+L620+L626+L630</f>
        <v>145906.34999999998</v>
      </c>
    </row>
    <row r="618" ht="14.25">
      <c r="A618" s="194"/>
      <c r="B618" s="123"/>
      <c r="C618" s="195" t="s">
        <v>226</v>
      </c>
      <c r="D618" s="170"/>
      <c r="E618" s="170"/>
      <c r="F618" s="170"/>
      <c r="G618" s="170"/>
      <c r="H618" s="170"/>
      <c r="I618" s="173"/>
      <c r="J618" s="194"/>
      <c r="K618" s="172"/>
      <c r="L618" s="173"/>
    </row>
    <row r="619" ht="14.25">
      <c r="A619" s="194"/>
      <c r="B619" s="123"/>
      <c r="C619" s="170" t="s">
        <v>254</v>
      </c>
      <c r="D619" s="170"/>
      <c r="E619" s="170"/>
      <c r="F619" s="170"/>
      <c r="G619" s="170"/>
      <c r="H619" s="170"/>
      <c r="I619" s="173"/>
      <c r="J619" s="194"/>
      <c r="K619" s="172"/>
      <c r="L619" s="173">
        <f>SUM(AR52:AR613)</f>
        <v>145906.34999999998</v>
      </c>
    </row>
    <row r="620" ht="14.25" hidden="1">
      <c r="A620" s="194"/>
      <c r="B620" s="123"/>
      <c r="C620" s="170" t="s">
        <v>228</v>
      </c>
      <c r="D620" s="170"/>
      <c r="E620" s="170"/>
      <c r="F620" s="170"/>
      <c r="G620" s="170"/>
      <c r="H620" s="170"/>
      <c r="I620" s="173"/>
      <c r="J620" s="194"/>
      <c r="K620" s="172"/>
      <c r="L620" s="173">
        <f>L622+L625+L624</f>
        <v>0</v>
      </c>
    </row>
    <row r="621" ht="14.25" hidden="1">
      <c r="A621" s="194"/>
      <c r="B621" s="123"/>
      <c r="C621" s="195" t="s">
        <v>229</v>
      </c>
      <c r="D621" s="170"/>
      <c r="E621" s="170"/>
      <c r="F621" s="170"/>
      <c r="G621" s="170"/>
      <c r="H621" s="170"/>
      <c r="I621" s="173"/>
      <c r="J621" s="194"/>
      <c r="K621" s="172"/>
      <c r="L621" s="173"/>
    </row>
    <row r="622" ht="14.25" hidden="1">
      <c r="A622" s="194"/>
      <c r="B622" s="123"/>
      <c r="C622" s="170" t="s">
        <v>228</v>
      </c>
      <c r="D622" s="170"/>
      <c r="E622" s="170"/>
      <c r="F622" s="170"/>
      <c r="G622" s="170"/>
      <c r="H622" s="170"/>
      <c r="I622" s="173"/>
      <c r="J622" s="194"/>
      <c r="K622" s="172"/>
      <c r="L622" s="173">
        <f>SUM(AO52:AO613)</f>
        <v>0</v>
      </c>
    </row>
    <row r="623" ht="14.25" hidden="1">
      <c r="A623" s="194"/>
      <c r="B623" s="123"/>
      <c r="C623" s="195" t="s">
        <v>230</v>
      </c>
      <c r="D623" s="170"/>
      <c r="E623" s="170"/>
      <c r="F623" s="170"/>
      <c r="G623" s="170"/>
      <c r="H623" s="170"/>
      <c r="I623" s="173"/>
      <c r="J623" s="194"/>
      <c r="K623" s="172"/>
      <c r="L623" s="173"/>
    </row>
    <row r="624" ht="14.25" hidden="1">
      <c r="A624" s="194"/>
      <c r="B624" s="123"/>
      <c r="C624" s="170" t="s">
        <v>231</v>
      </c>
      <c r="D624" s="170"/>
      <c r="E624" s="170"/>
      <c r="F624" s="170"/>
      <c r="G624" s="170"/>
      <c r="H624" s="170"/>
      <c r="I624" s="173"/>
      <c r="J624" s="194"/>
      <c r="K624" s="172"/>
      <c r="L624" s="173">
        <f>SUM(AT52:AT613)</f>
        <v>0</v>
      </c>
    </row>
    <row r="625" ht="14.25" hidden="1">
      <c r="A625" s="194"/>
      <c r="B625" s="123"/>
      <c r="C625" s="170" t="s">
        <v>232</v>
      </c>
      <c r="D625" s="170"/>
      <c r="E625" s="170"/>
      <c r="F625" s="170"/>
      <c r="G625" s="170"/>
      <c r="H625" s="170"/>
      <c r="I625" s="173"/>
      <c r="J625" s="194"/>
      <c r="K625" s="172"/>
      <c r="L625" s="173">
        <f>SUM(AV52:AV613)</f>
        <v>0</v>
      </c>
    </row>
    <row r="626" ht="14.25" hidden="1">
      <c r="A626" s="194"/>
      <c r="B626" s="123"/>
      <c r="C626" s="170" t="s">
        <v>233</v>
      </c>
      <c r="D626" s="170"/>
      <c r="E626" s="170"/>
      <c r="F626" s="170"/>
      <c r="G626" s="170"/>
      <c r="H626" s="170"/>
      <c r="I626" s="173"/>
      <c r="J626" s="194"/>
      <c r="K626" s="172"/>
      <c r="L626" s="173">
        <f>L628+L629</f>
        <v>0</v>
      </c>
    </row>
    <row r="627" ht="14.25" hidden="1">
      <c r="A627" s="194"/>
      <c r="B627" s="123"/>
      <c r="C627" s="195" t="s">
        <v>229</v>
      </c>
      <c r="D627" s="170"/>
      <c r="E627" s="170"/>
      <c r="F627" s="170"/>
      <c r="G627" s="170"/>
      <c r="H627" s="170"/>
      <c r="I627" s="173"/>
      <c r="J627" s="194"/>
      <c r="K627" s="172"/>
      <c r="L627" s="173"/>
    </row>
    <row r="628" ht="14.25" hidden="1">
      <c r="A628" s="194"/>
      <c r="B628" s="123"/>
      <c r="C628" s="170" t="s">
        <v>234</v>
      </c>
      <c r="D628" s="170"/>
      <c r="E628" s="170"/>
      <c r="F628" s="170"/>
      <c r="G628" s="170"/>
      <c r="H628" s="170"/>
      <c r="I628" s="173"/>
      <c r="J628" s="194"/>
      <c r="K628" s="172"/>
      <c r="L628" s="173">
        <f>SUM(AW52:AW613)-SUM(BK52:BK613)</f>
        <v>0</v>
      </c>
    </row>
    <row r="629" ht="14.25" hidden="1">
      <c r="A629" s="194"/>
      <c r="B629" s="123"/>
      <c r="C629" s="170" t="s">
        <v>235</v>
      </c>
      <c r="D629" s="170"/>
      <c r="E629" s="170"/>
      <c r="F629" s="170"/>
      <c r="G629" s="170"/>
      <c r="H629" s="170"/>
      <c r="I629" s="173"/>
      <c r="J629" s="194"/>
      <c r="K629" s="172"/>
      <c r="L629" s="173">
        <f>SUM(BC52:BC613)</f>
        <v>0</v>
      </c>
    </row>
    <row r="630" ht="14.25" hidden="1">
      <c r="A630" s="194"/>
      <c r="B630" s="123"/>
      <c r="C630" s="170" t="s">
        <v>236</v>
      </c>
      <c r="D630" s="170"/>
      <c r="E630" s="170"/>
      <c r="F630" s="170"/>
      <c r="G630" s="170"/>
      <c r="H630" s="170"/>
      <c r="I630" s="173"/>
      <c r="J630" s="194"/>
      <c r="K630" s="172"/>
      <c r="L630" s="173">
        <f>SUM(BB52:BB613)</f>
        <v>0</v>
      </c>
    </row>
    <row r="631" ht="14.25">
      <c r="A631" s="194"/>
      <c r="B631" s="123"/>
      <c r="C631" s="170" t="s">
        <v>237</v>
      </c>
      <c r="D631" s="170"/>
      <c r="E631" s="170"/>
      <c r="F631" s="170"/>
      <c r="G631" s="170"/>
      <c r="H631" s="170"/>
      <c r="I631" s="173"/>
      <c r="J631" s="194"/>
      <c r="K631" s="172"/>
      <c r="L631" s="173">
        <f>SUM(AR52:AR613)+SUM(AT52:AT613)+SUM(AV52:AV613)</f>
        <v>145906.34999999998</v>
      </c>
    </row>
    <row r="632" ht="14.25">
      <c r="A632" s="194"/>
      <c r="B632" s="123"/>
      <c r="C632" s="170" t="s">
        <v>238</v>
      </c>
      <c r="D632" s="170"/>
      <c r="E632" s="170"/>
      <c r="F632" s="170"/>
      <c r="G632" s="170"/>
      <c r="H632" s="170"/>
      <c r="I632" s="173"/>
      <c r="J632" s="194"/>
      <c r="K632" s="172"/>
      <c r="L632" s="173">
        <f>SUM(AZ52:AZ613)</f>
        <v>107970.71000000001</v>
      </c>
    </row>
    <row r="633" ht="14.25">
      <c r="A633" s="194"/>
      <c r="B633" s="123"/>
      <c r="C633" s="170" t="s">
        <v>239</v>
      </c>
      <c r="D633" s="170"/>
      <c r="E633" s="170"/>
      <c r="F633" s="170"/>
      <c r="G633" s="170"/>
      <c r="H633" s="170"/>
      <c r="I633" s="173"/>
      <c r="J633" s="194"/>
      <c r="K633" s="172"/>
      <c r="L633" s="173">
        <f>SUM(BA52:BA613)</f>
        <v>52526.289999999994</v>
      </c>
    </row>
    <row r="634" ht="14.25" hidden="1">
      <c r="A634" s="194"/>
      <c r="B634" s="123"/>
      <c r="C634" s="170" t="s">
        <v>266</v>
      </c>
      <c r="D634" s="170"/>
      <c r="E634" s="170"/>
      <c r="F634" s="170"/>
      <c r="G634" s="170"/>
      <c r="H634" s="170"/>
      <c r="I634" s="173"/>
      <c r="J634" s="194"/>
      <c r="K634" s="172"/>
      <c r="L634" s="173">
        <f>L636+L637</f>
        <v>0</v>
      </c>
    </row>
    <row r="635" ht="14.25" hidden="1">
      <c r="A635" s="194"/>
      <c r="B635" s="123"/>
      <c r="C635" s="195" t="s">
        <v>226</v>
      </c>
      <c r="D635" s="170"/>
      <c r="E635" s="170"/>
      <c r="F635" s="170"/>
      <c r="G635" s="170"/>
      <c r="H635" s="170"/>
      <c r="I635" s="173"/>
      <c r="J635" s="194"/>
      <c r="K635" s="172"/>
      <c r="L635" s="173"/>
    </row>
    <row r="636" ht="14.25" hidden="1">
      <c r="A636" s="194"/>
      <c r="B636" s="123"/>
      <c r="C636" s="170" t="s">
        <v>241</v>
      </c>
      <c r="D636" s="170"/>
      <c r="E636" s="170"/>
      <c r="F636" s="170"/>
      <c r="G636" s="170"/>
      <c r="H636" s="170"/>
      <c r="I636" s="173"/>
      <c r="J636" s="194"/>
      <c r="K636" s="172"/>
      <c r="L636" s="173">
        <f>SUM(BK52:BK613)</f>
        <v>0</v>
      </c>
    </row>
    <row r="637" ht="14.25" hidden="1">
      <c r="A637" s="194"/>
      <c r="B637" s="123"/>
      <c r="C637" s="170" t="s">
        <v>242</v>
      </c>
      <c r="D637" s="170"/>
      <c r="E637" s="170"/>
      <c r="F637" s="170"/>
      <c r="G637" s="170"/>
      <c r="H637" s="170"/>
      <c r="I637" s="173"/>
      <c r="J637" s="194"/>
      <c r="K637" s="172"/>
      <c r="L637" s="173">
        <f>SUM(BD52:BD613)</f>
        <v>0</v>
      </c>
    </row>
    <row r="638" ht="14.25">
      <c r="A638" s="194"/>
      <c r="B638" s="123"/>
      <c r="C638" s="170" t="s">
        <v>267</v>
      </c>
      <c r="D638" s="170"/>
      <c r="E638" s="170"/>
      <c r="F638" s="170"/>
      <c r="G638" s="170"/>
      <c r="H638" s="170"/>
      <c r="I638" s="173"/>
      <c r="J638" s="194"/>
      <c r="K638" s="172"/>
      <c r="L638" s="173">
        <f>L589</f>
        <v>306403.34999999998</v>
      </c>
    </row>
    <row r="639" ht="14.25">
      <c r="A639" s="194"/>
      <c r="B639" s="123"/>
      <c r="C639" s="187" t="s">
        <v>246</v>
      </c>
      <c r="D639" s="170"/>
      <c r="E639" s="170"/>
      <c r="F639" s="170"/>
      <c r="G639" s="170"/>
      <c r="H639" s="170"/>
      <c r="I639" s="173"/>
      <c r="J639" s="194"/>
      <c r="K639" s="172"/>
      <c r="L639" s="173"/>
    </row>
    <row r="640" ht="14.25" hidden="1">
      <c r="A640" s="194"/>
      <c r="B640" s="123"/>
      <c r="C640" s="170" t="s">
        <v>247</v>
      </c>
      <c r="D640" s="170"/>
      <c r="E640" s="170"/>
      <c r="F640" s="170"/>
      <c r="G640" s="170"/>
      <c r="H640" s="170"/>
      <c r="I640" s="173"/>
      <c r="J640" s="194"/>
      <c r="K640" s="172"/>
      <c r="L640" s="173">
        <f>SUM(AX52:AX613)</f>
        <v>0</v>
      </c>
    </row>
    <row r="641" ht="14.25" hidden="1">
      <c r="A641" s="194"/>
      <c r="B641" s="123"/>
      <c r="C641" s="170" t="s">
        <v>248</v>
      </c>
      <c r="D641" s="170"/>
      <c r="E641" s="170"/>
      <c r="F641" s="170"/>
      <c r="G641" s="170"/>
      <c r="H641" s="170"/>
      <c r="I641" s="173"/>
      <c r="J641" s="194"/>
      <c r="K641" s="172"/>
      <c r="L641" s="173">
        <f>SUM(AY52:AY613)</f>
        <v>0</v>
      </c>
    </row>
    <row r="642" ht="14.25">
      <c r="A642" s="194"/>
      <c r="B642" s="123"/>
      <c r="C642" s="170" t="s">
        <v>249</v>
      </c>
      <c r="D642" s="170"/>
      <c r="E642" s="170"/>
      <c r="F642" s="174"/>
      <c r="G642" s="180">
        <f>Source!F1663</f>
        <v>227.80319999999998</v>
      </c>
      <c r="H642" s="194"/>
      <c r="I642" s="194"/>
      <c r="J642" s="194"/>
      <c r="K642" s="194"/>
      <c r="L642" s="194"/>
    </row>
    <row r="643" ht="14.25" hidden="1" customHeight="1">
      <c r="A643" s="194"/>
      <c r="B643" s="123"/>
      <c r="C643" s="170" t="s">
        <v>250</v>
      </c>
      <c r="D643" s="170"/>
      <c r="E643" s="170"/>
      <c r="F643" s="174"/>
      <c r="G643" s="180">
        <f>Source!F1664</f>
        <v>0</v>
      </c>
      <c r="H643" s="194"/>
      <c r="I643" s="194"/>
      <c r="J643" s="194"/>
      <c r="K643" s="194"/>
      <c r="L643" s="194"/>
    </row>
    <row r="647" ht="14.25" customHeight="1">
      <c r="A647" s="200"/>
      <c r="B647" s="201" t="s">
        <v>268</v>
      </c>
      <c r="C647" s="202" t="str">
        <f>IF(Source!AC12&lt;&gt;"", Source!AC12," ")</f>
        <v xml:space="preserve">инженер сметчик ООО "Энком"</v>
      </c>
      <c r="D647" s="152"/>
      <c r="E647" s="152"/>
      <c r="F647" s="152"/>
      <c r="G647" s="152"/>
      <c r="H647" s="203" t="str">
        <f>IF(Source!AB12&lt;&gt;"", Source!AB12," ")</f>
        <v xml:space="preserve">Астахов А.И.</v>
      </c>
      <c r="I647" s="204"/>
      <c r="J647" s="204"/>
      <c r="K647" s="205"/>
      <c r="L647" s="205"/>
    </row>
    <row r="648" ht="14.25" customHeight="1">
      <c r="A648" s="200"/>
      <c r="B648" s="206"/>
      <c r="C648" s="207" t="s">
        <v>269</v>
      </c>
      <c r="D648" s="207"/>
      <c r="E648" s="207"/>
      <c r="F648" s="207"/>
      <c r="G648" s="207"/>
      <c r="H648" s="204"/>
      <c r="I648" s="204"/>
      <c r="J648" s="204"/>
      <c r="K648" s="205"/>
      <c r="L648" s="205"/>
    </row>
    <row r="649" ht="14.25" customHeight="1">
      <c r="A649" s="200"/>
      <c r="B649" s="206"/>
      <c r="C649" s="131"/>
      <c r="D649" s="131"/>
      <c r="E649" s="131"/>
      <c r="F649" s="131"/>
      <c r="G649" s="131"/>
      <c r="H649" s="204"/>
      <c r="I649" s="204"/>
      <c r="J649" s="204"/>
      <c r="K649" s="205"/>
      <c r="L649" s="205"/>
    </row>
    <row r="650" ht="14.25" customHeight="1">
      <c r="A650" s="200"/>
      <c r="B650" s="201" t="s">
        <v>270</v>
      </c>
      <c r="C650" s="202" t="str">
        <f>IF(Source!AE12&lt;&gt;"", Source!AE12," ")</f>
        <v xml:space="preserve">Начальник сметного отдела ООО "Энком"</v>
      </c>
      <c r="D650" s="152"/>
      <c r="E650" s="152"/>
      <c r="F650" s="152"/>
      <c r="G650" s="152"/>
      <c r="H650" s="203" t="str">
        <f>IF(Source!AD12&lt;&gt;"", Source!AD12," ")</f>
        <v xml:space="preserve">Стрекоза О.В.</v>
      </c>
      <c r="I650" s="204"/>
      <c r="J650" s="204"/>
      <c r="K650" s="205"/>
      <c r="L650" s="205"/>
    </row>
    <row r="651" ht="14.25" customHeight="1">
      <c r="A651" s="131"/>
      <c r="B651" s="131"/>
      <c r="C651" s="207" t="s">
        <v>269</v>
      </c>
      <c r="D651" s="207"/>
      <c r="E651" s="207"/>
      <c r="F651" s="207"/>
      <c r="G651" s="207"/>
      <c r="H651" s="204"/>
      <c r="I651" s="204"/>
      <c r="J651" s="204"/>
      <c r="K651" s="205"/>
      <c r="L651" s="205"/>
    </row>
  </sheetData>
  <mergeCells count="493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3:H63"/>
    <mergeCell ref="I63:J63"/>
    <mergeCell ref="K63:L63"/>
    <mergeCell ref="C72:H72"/>
    <mergeCell ref="I72:J72"/>
    <mergeCell ref="K72:L72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F102"/>
    <mergeCell ref="C103:F103"/>
    <mergeCell ref="A106:L106"/>
    <mergeCell ref="C116:H116"/>
    <mergeCell ref="I116:J116"/>
    <mergeCell ref="K116:L116"/>
    <mergeCell ref="C125:H125"/>
    <mergeCell ref="I125:J125"/>
    <mergeCell ref="K125:L125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F155"/>
    <mergeCell ref="C156:F156"/>
    <mergeCell ref="A159:L159"/>
    <mergeCell ref="C168:H168"/>
    <mergeCell ref="I168:J168"/>
    <mergeCell ref="K168:L168"/>
    <mergeCell ref="C177:H177"/>
    <mergeCell ref="I177:J177"/>
    <mergeCell ref="K177:L177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F207"/>
    <mergeCell ref="C208:F208"/>
    <mergeCell ref="A211:L211"/>
    <mergeCell ref="C220:H220"/>
    <mergeCell ref="I220:J220"/>
    <mergeCell ref="K220:L220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F250"/>
    <mergeCell ref="C251:F251"/>
    <mergeCell ref="A254:L254"/>
    <mergeCell ref="C263:H263"/>
    <mergeCell ref="I263:J263"/>
    <mergeCell ref="K263:L263"/>
    <mergeCell ref="C272:H272"/>
    <mergeCell ref="I272:J272"/>
    <mergeCell ref="K272:L272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F302"/>
    <mergeCell ref="C303:F303"/>
    <mergeCell ref="A306:L306"/>
    <mergeCell ref="C316:H316"/>
    <mergeCell ref="I316:J316"/>
    <mergeCell ref="K316:L316"/>
    <mergeCell ref="C325:H325"/>
    <mergeCell ref="I325:J325"/>
    <mergeCell ref="K325:L325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H354"/>
    <mergeCell ref="C355:F355"/>
    <mergeCell ref="C356:F356"/>
    <mergeCell ref="A359:L359"/>
    <mergeCell ref="C368:H368"/>
    <mergeCell ref="I368:J368"/>
    <mergeCell ref="K368:L368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F398"/>
    <mergeCell ref="C399:F399"/>
    <mergeCell ref="A402:L402"/>
    <mergeCell ref="C411:H411"/>
    <mergeCell ref="I411:J411"/>
    <mergeCell ref="K411:L411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H430"/>
    <mergeCell ref="C431:H431"/>
    <mergeCell ref="C432:H432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41:F441"/>
    <mergeCell ref="C442:F442"/>
    <mergeCell ref="A445:L445"/>
    <mergeCell ref="C454:H454"/>
    <mergeCell ref="I454:J454"/>
    <mergeCell ref="K454:L454"/>
    <mergeCell ref="C464:H464"/>
    <mergeCell ref="I464:J464"/>
    <mergeCell ref="K464:L464"/>
    <mergeCell ref="C466:H466"/>
    <mergeCell ref="C467:H467"/>
    <mergeCell ref="C468:H468"/>
    <mergeCell ref="C469:H469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86:H486"/>
    <mergeCell ref="C487:H487"/>
    <mergeCell ref="C488:H488"/>
    <mergeCell ref="C489:H489"/>
    <mergeCell ref="C490:H490"/>
    <mergeCell ref="C491:H491"/>
    <mergeCell ref="C492:H492"/>
    <mergeCell ref="C493:H493"/>
    <mergeCell ref="C494:F494"/>
    <mergeCell ref="C495:F495"/>
    <mergeCell ref="A498:L498"/>
    <mergeCell ref="C508:H508"/>
    <mergeCell ref="I508:J508"/>
    <mergeCell ref="K508:L508"/>
    <mergeCell ref="C510:H510"/>
    <mergeCell ref="C511:H511"/>
    <mergeCell ref="C512:H512"/>
    <mergeCell ref="C513:H513"/>
    <mergeCell ref="C514:H514"/>
    <mergeCell ref="C515:H515"/>
    <mergeCell ref="C516:H516"/>
    <mergeCell ref="C517:H517"/>
    <mergeCell ref="C518:H518"/>
    <mergeCell ref="C519:H519"/>
    <mergeCell ref="C520:H520"/>
    <mergeCell ref="C521:H521"/>
    <mergeCell ref="C522:H522"/>
    <mergeCell ref="C523:H523"/>
    <mergeCell ref="C524:H524"/>
    <mergeCell ref="C525:H525"/>
    <mergeCell ref="C526:H526"/>
    <mergeCell ref="C527:H527"/>
    <mergeCell ref="C528:H528"/>
    <mergeCell ref="C529:H529"/>
    <mergeCell ref="C530:H530"/>
    <mergeCell ref="C531:H531"/>
    <mergeCell ref="C532:H532"/>
    <mergeCell ref="C533:H533"/>
    <mergeCell ref="C534:H534"/>
    <mergeCell ref="C535:H535"/>
    <mergeCell ref="C536:H536"/>
    <mergeCell ref="C537:H537"/>
    <mergeCell ref="C538:F538"/>
    <mergeCell ref="C539:F539"/>
    <mergeCell ref="C542:H542"/>
    <mergeCell ref="C544:H544"/>
    <mergeCell ref="C545:H545"/>
    <mergeCell ref="C546:H546"/>
    <mergeCell ref="C547:H547"/>
    <mergeCell ref="C548:H548"/>
    <mergeCell ref="C549:H549"/>
    <mergeCell ref="C550:H550"/>
    <mergeCell ref="C551:H551"/>
    <mergeCell ref="C552:H552"/>
    <mergeCell ref="C553:H553"/>
    <mergeCell ref="C554:H554"/>
    <mergeCell ref="C555:H555"/>
    <mergeCell ref="C556:H556"/>
    <mergeCell ref="C557:H557"/>
    <mergeCell ref="C558:H558"/>
    <mergeCell ref="C559:H559"/>
    <mergeCell ref="C560:H560"/>
    <mergeCell ref="C561:H561"/>
    <mergeCell ref="C562:H562"/>
    <mergeCell ref="C564:H564"/>
    <mergeCell ref="C565:H565"/>
    <mergeCell ref="C566:H566"/>
    <mergeCell ref="C567:H567"/>
    <mergeCell ref="C568:H568"/>
    <mergeCell ref="C569:H569"/>
    <mergeCell ref="C570:H570"/>
    <mergeCell ref="C571:H571"/>
    <mergeCell ref="C572:H572"/>
    <mergeCell ref="C573:H573"/>
    <mergeCell ref="C574:H574"/>
    <mergeCell ref="C575:H575"/>
    <mergeCell ref="C576:H576"/>
    <mergeCell ref="C577:H577"/>
    <mergeCell ref="C578:H578"/>
    <mergeCell ref="C579:H579"/>
    <mergeCell ref="C580:H580"/>
    <mergeCell ref="C581:H581"/>
    <mergeCell ref="C582:H582"/>
    <mergeCell ref="C584:H584"/>
    <mergeCell ref="C585:H585"/>
    <mergeCell ref="C586:H586"/>
    <mergeCell ref="C587:H587"/>
    <mergeCell ref="C589:H589"/>
    <mergeCell ref="C590:H590"/>
    <mergeCell ref="C591:H591"/>
    <mergeCell ref="C592:H592"/>
    <mergeCell ref="C593:H593"/>
    <mergeCell ref="C594:H594"/>
    <mergeCell ref="C595:H595"/>
    <mergeCell ref="C596:H596"/>
    <mergeCell ref="C597:H597"/>
    <mergeCell ref="C598:H598"/>
    <mergeCell ref="C599:H599"/>
    <mergeCell ref="C600:H600"/>
    <mergeCell ref="C601:H601"/>
    <mergeCell ref="C602:H602"/>
    <mergeCell ref="C603:H603"/>
    <mergeCell ref="C604:H604"/>
    <mergeCell ref="C605:H605"/>
    <mergeCell ref="C606:H606"/>
    <mergeCell ref="C607:H607"/>
    <mergeCell ref="C608:H608"/>
    <mergeCell ref="C609:H609"/>
    <mergeCell ref="C610:H610"/>
    <mergeCell ref="C611:H611"/>
    <mergeCell ref="C612:H612"/>
    <mergeCell ref="C613:H613"/>
    <mergeCell ref="C615:H615"/>
    <mergeCell ref="C616:H616"/>
    <mergeCell ref="C617:H617"/>
    <mergeCell ref="C618:H618"/>
    <mergeCell ref="C619:H619"/>
    <mergeCell ref="C620:H620"/>
    <mergeCell ref="C621:H621"/>
    <mergeCell ref="C622:H622"/>
    <mergeCell ref="C623:H623"/>
    <mergeCell ref="C624:H624"/>
    <mergeCell ref="C625:H625"/>
    <mergeCell ref="C626:H626"/>
    <mergeCell ref="C627:H627"/>
    <mergeCell ref="C628:H628"/>
    <mergeCell ref="C629:H629"/>
    <mergeCell ref="C630:H630"/>
    <mergeCell ref="C631:H631"/>
    <mergeCell ref="C632:H632"/>
    <mergeCell ref="C633:H633"/>
    <mergeCell ref="C634:H634"/>
    <mergeCell ref="C635:H635"/>
    <mergeCell ref="C636:H636"/>
    <mergeCell ref="C637:H637"/>
    <mergeCell ref="C638:H638"/>
    <mergeCell ref="C639:H639"/>
    <mergeCell ref="C640:H640"/>
    <mergeCell ref="C641:H641"/>
    <mergeCell ref="C642:F642"/>
    <mergeCell ref="C643:F643"/>
    <mergeCell ref="C648:G648"/>
    <mergeCell ref="C651:G651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638" zoomScale="100" workbookViewId="0">
      <selection activeCell="L179" activeCellId="0" sqref="L179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94" width="0"/>
    <col customWidth="1" hidden="1" min="95" max="95" width="198.7109375"/>
    <col customWidth="1" hidden="1" min="96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Source!L1671, " ",Source!CM1671)</f>
        <v xml:space="preserve">ЛОКАЛЬНАЯ СМЕТА № 09-02-02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IF(Source!G1671&lt;&gt;"Новая локальная смета", Source!G1671, "")</f>
        <v xml:space="preserve">Пусконаладочные работы оборудования КРУН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818.22000000000003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ROUND(SUM(AR52:AR748)/1000, 2)</f>
        <v>376.04000000000002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ROUND(SUM(AT52:AT748)/1000, 2)</f>
        <v>0</v>
      </c>
      <c r="L40" s="137" t="s">
        <v>159</v>
      </c>
    </row>
    <row r="41" ht="14.25" customHeight="1">
      <c r="A41" s="131"/>
      <c r="B41" s="143" t="s">
        <v>163</v>
      </c>
      <c r="C41" s="145">
        <f>ROUND((Source!F2133)/1000, 2)</f>
        <v>0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Source!F2138</f>
        <v>591.77760000000001</v>
      </c>
      <c r="L41" s="137" t="s">
        <v>165</v>
      </c>
    </row>
    <row r="42" ht="14.25" customHeight="1">
      <c r="A42" s="131"/>
      <c r="B42" s="143" t="s">
        <v>166</v>
      </c>
      <c r="C42" s="145">
        <f>ROUND((Source!F2134)/1000,2)</f>
        <v>0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Source!F2139</f>
        <v>0</v>
      </c>
      <c r="L42" s="137" t="s">
        <v>165</v>
      </c>
    </row>
    <row r="43" ht="14.25" customHeight="1">
      <c r="A43" s="131"/>
      <c r="B43" s="143" t="s">
        <v>168</v>
      </c>
      <c r="C43" s="145">
        <f>ROUND((Source!F2125)/1000,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ROUND((Source!F2135)/1000, 2)</f>
        <v>818.22000000000003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742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57">
      <c r="A54" s="169" t="s">
        <v>183</v>
      </c>
      <c r="B54" s="170" t="s">
        <v>743</v>
      </c>
      <c r="C54" s="170" t="str">
        <f>Source!G1679</f>
        <v xml:space="preserve">Выключатель: автоматический с электромагнитным дутьем или вакуумный и элегазовый напряжением до 11 кВ</v>
      </c>
      <c r="D54" s="171" t="str">
        <f>Source!H1679</f>
        <v>ШТ</v>
      </c>
      <c r="E54" s="172">
        <f>Source!K1679</f>
        <v>4</v>
      </c>
      <c r="F54" s="172"/>
      <c r="G54" s="172">
        <f>Source!I1679</f>
        <v>4</v>
      </c>
      <c r="H54" s="173"/>
      <c r="I54" s="174"/>
      <c r="J54" s="173"/>
      <c r="K54" s="174"/>
      <c r="L54" s="173"/>
    </row>
    <row r="55" ht="15">
      <c r="A55" s="179"/>
      <c r="B55" s="172">
        <v>1</v>
      </c>
      <c r="C55" s="179" t="s">
        <v>190</v>
      </c>
      <c r="D55" s="171" t="s">
        <v>165</v>
      </c>
      <c r="E55" s="180"/>
      <c r="F55" s="172"/>
      <c r="G55" s="172">
        <f>Source!U1679</f>
        <v>86.399999999999991</v>
      </c>
      <c r="H55" s="172"/>
      <c r="I55" s="172"/>
      <c r="J55" s="172"/>
      <c r="K55" s="172"/>
      <c r="L55" s="181">
        <f>SUM(L56:L58)-SUMIF(CE56:CE58, 1, L56:L58)</f>
        <v>57298.050000000003</v>
      </c>
    </row>
    <row r="56" ht="14.25">
      <c r="A56" s="170"/>
      <c r="B56" s="170" t="s">
        <v>310</v>
      </c>
      <c r="C56" s="170" t="s">
        <v>311</v>
      </c>
      <c r="D56" s="171" t="s">
        <v>309</v>
      </c>
      <c r="E56" s="172">
        <v>4.3200000000000003</v>
      </c>
      <c r="F56" s="172"/>
      <c r="G56" s="172">
        <f>SmtRes!CX605</f>
        <v>17.279999999999998</v>
      </c>
      <c r="H56" s="173"/>
      <c r="I56" s="174"/>
      <c r="J56" s="173">
        <f>SmtRes!CZ605</f>
        <v>522.73000000000002</v>
      </c>
      <c r="K56" s="174"/>
      <c r="L56" s="173">
        <f>SmtRes!DI605</f>
        <v>9032.7700000000004</v>
      </c>
    </row>
    <row r="57" ht="14.25">
      <c r="A57" s="170"/>
      <c r="B57" s="170" t="s">
        <v>710</v>
      </c>
      <c r="C57" s="170" t="s">
        <v>711</v>
      </c>
      <c r="D57" s="171" t="s">
        <v>309</v>
      </c>
      <c r="E57" s="172">
        <v>4.3200000000000003</v>
      </c>
      <c r="F57" s="172"/>
      <c r="G57" s="172">
        <f>SmtRes!CX606</f>
        <v>17.279999999999998</v>
      </c>
      <c r="H57" s="173"/>
      <c r="I57" s="174"/>
      <c r="J57" s="173">
        <f>SmtRes!CZ606</f>
        <v>499.32999999999998</v>
      </c>
      <c r="K57" s="174"/>
      <c r="L57" s="173">
        <f>SmtRes!DI606</f>
        <v>8628.4200000000001</v>
      </c>
    </row>
    <row r="58" ht="14.25">
      <c r="A58" s="170"/>
      <c r="B58" s="170" t="s">
        <v>712</v>
      </c>
      <c r="C58" s="182" t="s">
        <v>713</v>
      </c>
      <c r="D58" s="183" t="s">
        <v>309</v>
      </c>
      <c r="E58" s="184">
        <v>12.960000000000001</v>
      </c>
      <c r="F58" s="184"/>
      <c r="G58" s="184">
        <f>SmtRes!CX607</f>
        <v>51.839999999999996</v>
      </c>
      <c r="H58" s="185"/>
      <c r="I58" s="186"/>
      <c r="J58" s="185">
        <f>SmtRes!CZ607</f>
        <v>764.60000000000002</v>
      </c>
      <c r="K58" s="186"/>
      <c r="L58" s="185">
        <f>SmtRes!DI607</f>
        <v>39636.860000000001</v>
      </c>
    </row>
    <row r="59" ht="15">
      <c r="A59" s="170"/>
      <c r="B59" s="170"/>
      <c r="C59" s="187" t="s">
        <v>215</v>
      </c>
      <c r="D59" s="171"/>
      <c r="E59" s="172"/>
      <c r="F59" s="172"/>
      <c r="G59" s="172"/>
      <c r="H59" s="173"/>
      <c r="I59" s="174"/>
      <c r="J59" s="173"/>
      <c r="K59" s="174"/>
      <c r="L59" s="173">
        <f>L55</f>
        <v>57298.050000000003</v>
      </c>
    </row>
    <row r="60" ht="14.25">
      <c r="A60" s="170"/>
      <c r="B60" s="170"/>
      <c r="C60" s="170" t="s">
        <v>217</v>
      </c>
      <c r="D60" s="171"/>
      <c r="E60" s="172"/>
      <c r="F60" s="172"/>
      <c r="G60" s="172"/>
      <c r="H60" s="173"/>
      <c r="I60" s="174"/>
      <c r="J60" s="173"/>
      <c r="K60" s="174"/>
      <c r="L60" s="173">
        <f>SUM(AR54:AR63)+SUM(AS54:AS63)+SUM(AT54:AT63)+SUM(AU54:AU63)+SUM(AV54:AV63)</f>
        <v>57298.050000000003</v>
      </c>
    </row>
    <row r="61" ht="14.25">
      <c r="A61" s="170"/>
      <c r="B61" s="170" t="s">
        <v>714</v>
      </c>
      <c r="C61" s="170" t="s">
        <v>715</v>
      </c>
      <c r="D61" s="171" t="s">
        <v>220</v>
      </c>
      <c r="E61" s="172">
        <f>Source!BZ1679</f>
        <v>74</v>
      </c>
      <c r="F61" s="172"/>
      <c r="G61" s="172">
        <f>Source!AT1679</f>
        <v>74</v>
      </c>
      <c r="H61" s="173"/>
      <c r="I61" s="174"/>
      <c r="J61" s="173"/>
      <c r="K61" s="174"/>
      <c r="L61" s="173">
        <f>SUM(AZ54:AZ63)</f>
        <v>42400.559999999998</v>
      </c>
    </row>
    <row r="62" ht="14.25">
      <c r="A62" s="182"/>
      <c r="B62" s="182" t="s">
        <v>716</v>
      </c>
      <c r="C62" s="182" t="s">
        <v>717</v>
      </c>
      <c r="D62" s="183" t="s">
        <v>220</v>
      </c>
      <c r="E62" s="184">
        <f>Source!CA1679</f>
        <v>36</v>
      </c>
      <c r="F62" s="184"/>
      <c r="G62" s="184">
        <f>Source!AU1679</f>
        <v>36</v>
      </c>
      <c r="H62" s="185"/>
      <c r="I62" s="186"/>
      <c r="J62" s="185"/>
      <c r="K62" s="186"/>
      <c r="L62" s="185">
        <f>SUM(BA54:BA63)</f>
        <v>20627.299999999999</v>
      </c>
    </row>
    <row r="63" ht="15">
      <c r="C63" s="188" t="s">
        <v>223</v>
      </c>
      <c r="D63" s="188"/>
      <c r="E63" s="188"/>
      <c r="F63" s="188"/>
      <c r="G63" s="188"/>
      <c r="H63" s="188"/>
      <c r="I63" s="189">
        <f>IF(E54&lt;&gt;0,K63/E54, 0)</f>
        <v>30081.477500000001</v>
      </c>
      <c r="J63" s="189"/>
      <c r="K63" s="189">
        <f>L55+L61+L62</f>
        <v>120325.91</v>
      </c>
      <c r="L63" s="189"/>
      <c r="AD63">
        <f>ROUND((Source!AT1679/100)*((ROUND(SUMIF(SmtRes!AQ605:'SmtRes'!AQ607,"=1",SmtRes!AD605:'SmtRes'!AD607)*Source!I1679, 2)+ROUND(SUMIF(SmtRes!AQ605:'SmtRes'!AQ607,"=1",SmtRes!AC605:'SmtRes'!AC607)*Source!I1679, 2))), 2)</f>
        <v>5288.5100000000002</v>
      </c>
      <c r="AE63">
        <f>ROUND((Source!AU1679/100)*((ROUND(SUMIF(SmtRes!AQ605:'SmtRes'!AQ607,"=1",SmtRes!AD605:'SmtRes'!AD607)*Source!I1679, 2)+ROUND(SUMIF(SmtRes!AQ605:'SmtRes'!AQ607,"=1",SmtRes!AC605:'SmtRes'!AC607)*Source!I1679, 2))), 2)</f>
        <v>2572.79</v>
      </c>
      <c r="AN63" s="190">
        <f>L55+L61+L62</f>
        <v>120325.91</v>
      </c>
      <c r="AO63">
        <f>0</f>
        <v>0</v>
      </c>
      <c r="AQ63" t="s">
        <v>224</v>
      </c>
      <c r="AR63" s="190">
        <f>L55</f>
        <v>57298.050000000003</v>
      </c>
      <c r="AT63">
        <f>0</f>
        <v>0</v>
      </c>
      <c r="AV63" t="s">
        <v>224</v>
      </c>
      <c r="AW63">
        <f>0</f>
        <v>0</v>
      </c>
      <c r="AZ63">
        <f>Source!X1679</f>
        <v>42400.559999999998</v>
      </c>
      <c r="BA63">
        <f>Source!Y1679</f>
        <v>20627.299999999999</v>
      </c>
      <c r="BT63" s="190">
        <f>K63</f>
        <v>120325.91</v>
      </c>
      <c r="BW63">
        <f>ROUND(K63*80/100, 2)</f>
        <v>96260.729999999996</v>
      </c>
      <c r="BX63" s="190">
        <f>K63-BW63</f>
        <v>24065.180000000008</v>
      </c>
      <c r="CB63">
        <f>Source!BM1679</f>
        <v>200001</v>
      </c>
      <c r="CC63" t="str">
        <f>Source!E1679</f>
        <v>1</v>
      </c>
      <c r="CD63">
        <v>4</v>
      </c>
    </row>
    <row r="64" ht="28.5">
      <c r="A64" s="169" t="s">
        <v>281</v>
      </c>
      <c r="B64" s="170" t="s">
        <v>718</v>
      </c>
      <c r="C64" s="170" t="str">
        <f>Source!G1680</f>
        <v xml:space="preserve">Испытание аппарата коммутационного напряжением: до 35 кВ</v>
      </c>
      <c r="D64" s="171" t="str">
        <f>Source!H1680</f>
        <v>испытание</v>
      </c>
      <c r="E64" s="172">
        <f>Source!K1680</f>
        <v>4</v>
      </c>
      <c r="F64" s="172"/>
      <c r="G64" s="172">
        <f>Source!I1680</f>
        <v>4</v>
      </c>
      <c r="H64" s="173"/>
      <c r="I64" s="174"/>
      <c r="J64" s="173"/>
      <c r="K64" s="174"/>
      <c r="L64" s="173"/>
    </row>
    <row r="65" ht="15">
      <c r="A65" s="179"/>
      <c r="B65" s="172">
        <v>1</v>
      </c>
      <c r="C65" s="179" t="s">
        <v>190</v>
      </c>
      <c r="D65" s="171" t="s">
        <v>165</v>
      </c>
      <c r="E65" s="180"/>
      <c r="F65" s="172"/>
      <c r="G65" s="172">
        <f>Source!U1680</f>
        <v>10.799999999999999</v>
      </c>
      <c r="H65" s="172"/>
      <c r="I65" s="172"/>
      <c r="J65" s="172"/>
      <c r="K65" s="172"/>
      <c r="L65" s="181">
        <f>SUM(L66:L67)-SUMIF(CE66:CE67, 1, L66:L67)</f>
        <v>7111.7199999999993</v>
      </c>
    </row>
    <row r="66" ht="14.25">
      <c r="A66" s="170"/>
      <c r="B66" s="170" t="s">
        <v>710</v>
      </c>
      <c r="C66" s="170" t="s">
        <v>711</v>
      </c>
      <c r="D66" s="171" t="s">
        <v>309</v>
      </c>
      <c r="E66" s="172">
        <v>1.0800000000000001</v>
      </c>
      <c r="F66" s="172"/>
      <c r="G66" s="172">
        <f>SmtRes!CX608</f>
        <v>4.3199999999999994</v>
      </c>
      <c r="H66" s="173"/>
      <c r="I66" s="174"/>
      <c r="J66" s="173">
        <f>SmtRes!CZ608</f>
        <v>499.32999999999998</v>
      </c>
      <c r="K66" s="174"/>
      <c r="L66" s="173">
        <f>SmtRes!DI608</f>
        <v>2157.1100000000001</v>
      </c>
    </row>
    <row r="67" ht="14.25">
      <c r="A67" s="170"/>
      <c r="B67" s="170" t="s">
        <v>712</v>
      </c>
      <c r="C67" s="182" t="s">
        <v>713</v>
      </c>
      <c r="D67" s="183" t="s">
        <v>309</v>
      </c>
      <c r="E67" s="184">
        <v>1.6200000000000001</v>
      </c>
      <c r="F67" s="184"/>
      <c r="G67" s="184">
        <f>SmtRes!CX609</f>
        <v>6.4799999999999995</v>
      </c>
      <c r="H67" s="185"/>
      <c r="I67" s="186"/>
      <c r="J67" s="185">
        <f>SmtRes!CZ609</f>
        <v>764.60000000000002</v>
      </c>
      <c r="K67" s="186"/>
      <c r="L67" s="185">
        <f>SmtRes!DI609</f>
        <v>4954.6099999999997</v>
      </c>
    </row>
    <row r="68" ht="15">
      <c r="A68" s="170"/>
      <c r="B68" s="170"/>
      <c r="C68" s="187" t="s">
        <v>215</v>
      </c>
      <c r="D68" s="171"/>
      <c r="E68" s="172"/>
      <c r="F68" s="172"/>
      <c r="G68" s="172"/>
      <c r="H68" s="173"/>
      <c r="I68" s="174"/>
      <c r="J68" s="173"/>
      <c r="K68" s="174"/>
      <c r="L68" s="173">
        <f>L65</f>
        <v>7111.7199999999993</v>
      </c>
    </row>
    <row r="69" ht="14.25">
      <c r="A69" s="170"/>
      <c r="B69" s="170"/>
      <c r="C69" s="170" t="s">
        <v>217</v>
      </c>
      <c r="D69" s="171"/>
      <c r="E69" s="172"/>
      <c r="F69" s="172"/>
      <c r="G69" s="172"/>
      <c r="H69" s="173"/>
      <c r="I69" s="174"/>
      <c r="J69" s="173"/>
      <c r="K69" s="174"/>
      <c r="L69" s="173">
        <f>SUM(AR64:AR72)+SUM(AS64:AS72)+SUM(AT64:AT72)+SUM(AU64:AU72)+SUM(AV64:AV72)</f>
        <v>7111.7199999999993</v>
      </c>
    </row>
    <row r="70" ht="14.25">
      <c r="A70" s="170"/>
      <c r="B70" s="170" t="s">
        <v>714</v>
      </c>
      <c r="C70" s="170" t="s">
        <v>715</v>
      </c>
      <c r="D70" s="171" t="s">
        <v>220</v>
      </c>
      <c r="E70" s="172">
        <f>Source!BZ1680</f>
        <v>74</v>
      </c>
      <c r="F70" s="172"/>
      <c r="G70" s="172">
        <f>Source!AT1680</f>
        <v>74</v>
      </c>
      <c r="H70" s="173"/>
      <c r="I70" s="174"/>
      <c r="J70" s="173"/>
      <c r="K70" s="174"/>
      <c r="L70" s="173">
        <f>SUM(AZ64:AZ72)</f>
        <v>5262.6700000000001</v>
      </c>
    </row>
    <row r="71" ht="14.25">
      <c r="A71" s="182"/>
      <c r="B71" s="182" t="s">
        <v>716</v>
      </c>
      <c r="C71" s="182" t="s">
        <v>717</v>
      </c>
      <c r="D71" s="183" t="s">
        <v>220</v>
      </c>
      <c r="E71" s="184">
        <f>Source!CA1680</f>
        <v>36</v>
      </c>
      <c r="F71" s="184"/>
      <c r="G71" s="184">
        <f>Source!AU1680</f>
        <v>36</v>
      </c>
      <c r="H71" s="185"/>
      <c r="I71" s="186"/>
      <c r="J71" s="185"/>
      <c r="K71" s="186"/>
      <c r="L71" s="185">
        <f>SUM(BA64:BA72)</f>
        <v>2560.2200000000003</v>
      </c>
    </row>
    <row r="72" ht="15">
      <c r="C72" s="188" t="s">
        <v>223</v>
      </c>
      <c r="D72" s="188"/>
      <c r="E72" s="188"/>
      <c r="F72" s="188"/>
      <c r="G72" s="188"/>
      <c r="H72" s="188"/>
      <c r="I72" s="189">
        <f>IF(E64&lt;&gt;0,K72/E64, 0)</f>
        <v>3733.6525000000001</v>
      </c>
      <c r="J72" s="189"/>
      <c r="K72" s="189">
        <f>L65+L70+L71</f>
        <v>14934.610000000001</v>
      </c>
      <c r="L72" s="189"/>
      <c r="AD72">
        <f>ROUND((Source!AT1680/100)*((ROUND(SUMIF(SmtRes!AQ608:'SmtRes'!AQ609,"=1",SmtRes!AD608:'SmtRes'!AD609)*Source!I1680, 2)+ROUND(SUMIF(SmtRes!AQ608:'SmtRes'!AQ609,"=1",SmtRes!AC608:'SmtRes'!AC609)*Source!I1680, 2))), 2)</f>
        <v>3741.23</v>
      </c>
      <c r="AE72">
        <f>ROUND((Source!AU1680/100)*((ROUND(SUMIF(SmtRes!AQ608:'SmtRes'!AQ609,"=1",SmtRes!AD608:'SmtRes'!AD609)*Source!I1680, 2)+ROUND(SUMIF(SmtRes!AQ608:'SmtRes'!AQ609,"=1",SmtRes!AC608:'SmtRes'!AC609)*Source!I1680, 2))), 2)</f>
        <v>1820.0599999999999</v>
      </c>
      <c r="AN72" s="190">
        <f>L65+L70+L71</f>
        <v>14934.610000000001</v>
      </c>
      <c r="AO72">
        <f>0</f>
        <v>0</v>
      </c>
      <c r="AQ72" t="s">
        <v>224</v>
      </c>
      <c r="AR72" s="190">
        <f>L65</f>
        <v>7111.7199999999993</v>
      </c>
      <c r="AT72">
        <f>0</f>
        <v>0</v>
      </c>
      <c r="AV72" t="s">
        <v>224</v>
      </c>
      <c r="AW72">
        <f>0</f>
        <v>0</v>
      </c>
      <c r="AZ72">
        <f>Source!X1680</f>
        <v>5262.6700000000001</v>
      </c>
      <c r="BA72">
        <f>Source!Y1680</f>
        <v>2560.2200000000003</v>
      </c>
      <c r="BT72" s="190">
        <f>K72</f>
        <v>14934.610000000001</v>
      </c>
      <c r="BW72">
        <f>ROUND(K72*80/100, 2)</f>
        <v>11947.690000000001</v>
      </c>
      <c r="BX72" s="190">
        <f>K72-BW72</f>
        <v>2986.9200000000001</v>
      </c>
      <c r="CB72">
        <f>Source!BM1680</f>
        <v>200001</v>
      </c>
      <c r="CC72" t="str">
        <f>Source!E1680</f>
        <v>2</v>
      </c>
      <c r="CD72">
        <v>4</v>
      </c>
    </row>
    <row r="74" ht="15">
      <c r="A74" s="191"/>
      <c r="B74" s="192"/>
      <c r="C74" s="187" t="s">
        <v>225</v>
      </c>
      <c r="D74" s="187"/>
      <c r="E74" s="187"/>
      <c r="F74" s="187"/>
      <c r="G74" s="187"/>
      <c r="H74" s="187"/>
      <c r="I74" s="181"/>
      <c r="J74" s="191"/>
      <c r="K74" s="193"/>
      <c r="L74" s="181">
        <f>L76+L77+L83+L87</f>
        <v>64409.770000000004</v>
      </c>
    </row>
    <row r="75" ht="14.25">
      <c r="A75" s="194"/>
      <c r="B75" s="123"/>
      <c r="C75" s="195" t="s">
        <v>226</v>
      </c>
      <c r="D75" s="170"/>
      <c r="E75" s="170"/>
      <c r="F75" s="170"/>
      <c r="G75" s="170"/>
      <c r="H75" s="170"/>
      <c r="I75" s="173"/>
      <c r="J75" s="194"/>
      <c r="K75" s="172"/>
      <c r="L75" s="173"/>
    </row>
    <row r="76" ht="14.25">
      <c r="A76" s="194"/>
      <c r="B76" s="123"/>
      <c r="C76" s="170" t="s">
        <v>227</v>
      </c>
      <c r="D76" s="170"/>
      <c r="E76" s="170"/>
      <c r="F76" s="170"/>
      <c r="G76" s="170"/>
      <c r="H76" s="170"/>
      <c r="I76" s="173"/>
      <c r="J76" s="194"/>
      <c r="K76" s="172"/>
      <c r="L76" s="173">
        <f>SUM(AR53:AR72)</f>
        <v>64409.770000000004</v>
      </c>
    </row>
    <row r="77" ht="14.25" hidden="1">
      <c r="A77" s="194"/>
      <c r="B77" s="123"/>
      <c r="C77" s="170" t="s">
        <v>228</v>
      </c>
      <c r="D77" s="170"/>
      <c r="E77" s="170"/>
      <c r="F77" s="170"/>
      <c r="G77" s="170"/>
      <c r="H77" s="170"/>
      <c r="I77" s="173"/>
      <c r="J77" s="194"/>
      <c r="K77" s="172"/>
      <c r="L77" s="173">
        <f>L79+L82+L81</f>
        <v>0</v>
      </c>
    </row>
    <row r="78" ht="14.25" hidden="1">
      <c r="A78" s="194"/>
      <c r="B78" s="123"/>
      <c r="C78" s="195" t="s">
        <v>229</v>
      </c>
      <c r="D78" s="170"/>
      <c r="E78" s="170"/>
      <c r="F78" s="170"/>
      <c r="G78" s="170"/>
      <c r="H78" s="170"/>
      <c r="I78" s="173"/>
      <c r="J78" s="194"/>
      <c r="K78" s="172"/>
      <c r="L78" s="173"/>
    </row>
    <row r="79" ht="14.25" hidden="1">
      <c r="A79" s="194"/>
      <c r="B79" s="123"/>
      <c r="C79" s="170" t="s">
        <v>228</v>
      </c>
      <c r="D79" s="170"/>
      <c r="E79" s="170"/>
      <c r="F79" s="170"/>
      <c r="G79" s="170"/>
      <c r="H79" s="170"/>
      <c r="I79" s="173"/>
      <c r="J79" s="194"/>
      <c r="K79" s="172"/>
      <c r="L79" s="173">
        <f>SUM(AO53:AO72)</f>
        <v>0</v>
      </c>
    </row>
    <row r="80" ht="14.25" hidden="1">
      <c r="A80" s="194"/>
      <c r="B80" s="123"/>
      <c r="C80" s="195" t="s">
        <v>230</v>
      </c>
      <c r="D80" s="170"/>
      <c r="E80" s="170"/>
      <c r="F80" s="170"/>
      <c r="G80" s="170"/>
      <c r="H80" s="170"/>
      <c r="I80" s="173"/>
      <c r="J80" s="194"/>
      <c r="K80" s="172"/>
      <c r="L80" s="173"/>
    </row>
    <row r="81" ht="14.25" hidden="1">
      <c r="A81" s="194"/>
      <c r="B81" s="123"/>
      <c r="C81" s="170" t="s">
        <v>231</v>
      </c>
      <c r="D81" s="170"/>
      <c r="E81" s="170"/>
      <c r="F81" s="170"/>
      <c r="G81" s="170"/>
      <c r="H81" s="170"/>
      <c r="I81" s="173"/>
      <c r="J81" s="194"/>
      <c r="K81" s="172"/>
      <c r="L81" s="173">
        <f>SUM(AT53:AT72)</f>
        <v>0</v>
      </c>
    </row>
    <row r="82" ht="14.25" hidden="1">
      <c r="A82" s="194"/>
      <c r="B82" s="123"/>
      <c r="C82" s="170" t="s">
        <v>232</v>
      </c>
      <c r="D82" s="170"/>
      <c r="E82" s="170"/>
      <c r="F82" s="170"/>
      <c r="G82" s="170"/>
      <c r="H82" s="170"/>
      <c r="I82" s="173"/>
      <c r="J82" s="194"/>
      <c r="K82" s="172"/>
      <c r="L82" s="173">
        <f>SUM(AV53:AV72)</f>
        <v>0</v>
      </c>
    </row>
    <row r="83" ht="14.25" hidden="1">
      <c r="A83" s="194"/>
      <c r="B83" s="123"/>
      <c r="C83" s="170" t="s">
        <v>233</v>
      </c>
      <c r="D83" s="170"/>
      <c r="E83" s="170"/>
      <c r="F83" s="170"/>
      <c r="G83" s="170"/>
      <c r="H83" s="170"/>
      <c r="I83" s="173"/>
      <c r="J83" s="194"/>
      <c r="K83" s="172"/>
      <c r="L83" s="173">
        <f>L85+L86</f>
        <v>0</v>
      </c>
    </row>
    <row r="84" ht="14.25" hidden="1">
      <c r="A84" s="194"/>
      <c r="B84" s="123"/>
      <c r="C84" s="195" t="s">
        <v>229</v>
      </c>
      <c r="D84" s="170"/>
      <c r="E84" s="170"/>
      <c r="F84" s="170"/>
      <c r="G84" s="170"/>
      <c r="H84" s="170"/>
      <c r="I84" s="173"/>
      <c r="J84" s="194"/>
      <c r="K84" s="172"/>
      <c r="L84" s="173"/>
    </row>
    <row r="85" ht="14.25" hidden="1">
      <c r="A85" s="194"/>
      <c r="B85" s="123"/>
      <c r="C85" s="170" t="s">
        <v>234</v>
      </c>
      <c r="D85" s="170"/>
      <c r="E85" s="170"/>
      <c r="F85" s="170"/>
      <c r="G85" s="170"/>
      <c r="H85" s="170"/>
      <c r="I85" s="173"/>
      <c r="J85" s="194"/>
      <c r="K85" s="172"/>
      <c r="L85" s="173">
        <f>SUM(AW53:AW72)-SUM(BK53:BK72)</f>
        <v>0</v>
      </c>
    </row>
    <row r="86" ht="14.25" hidden="1">
      <c r="A86" s="194"/>
      <c r="B86" s="123"/>
      <c r="C86" s="170" t="s">
        <v>235</v>
      </c>
      <c r="D86" s="170"/>
      <c r="E86" s="170"/>
      <c r="F86" s="170"/>
      <c r="G86" s="170"/>
      <c r="H86" s="170"/>
      <c r="I86" s="173"/>
      <c r="J86" s="194"/>
      <c r="K86" s="172"/>
      <c r="L86" s="173">
        <f>SUM(BC53:BC72)</f>
        <v>0</v>
      </c>
    </row>
    <row r="87" ht="14.25" hidden="1">
      <c r="A87" s="194"/>
      <c r="B87" s="123"/>
      <c r="C87" s="170" t="s">
        <v>236</v>
      </c>
      <c r="D87" s="170"/>
      <c r="E87" s="170"/>
      <c r="F87" s="170"/>
      <c r="G87" s="170"/>
      <c r="H87" s="170"/>
      <c r="I87" s="173"/>
      <c r="J87" s="194"/>
      <c r="K87" s="172"/>
      <c r="L87" s="173">
        <f>SUM(BB53:BB72)</f>
        <v>0</v>
      </c>
    </row>
    <row r="88" ht="14.25">
      <c r="A88" s="194"/>
      <c r="B88" s="123"/>
      <c r="C88" s="170" t="s">
        <v>237</v>
      </c>
      <c r="D88" s="170"/>
      <c r="E88" s="170"/>
      <c r="F88" s="170"/>
      <c r="G88" s="170"/>
      <c r="H88" s="170"/>
      <c r="I88" s="173"/>
      <c r="J88" s="194"/>
      <c r="K88" s="172"/>
      <c r="L88" s="173">
        <f>SUM(AR53:AR72)+SUM(AT53:AT72)+SUM(AV53:AV72)</f>
        <v>64409.770000000004</v>
      </c>
    </row>
    <row r="89" ht="14.25">
      <c r="A89" s="194"/>
      <c r="B89" s="123"/>
      <c r="C89" s="170" t="s">
        <v>238</v>
      </c>
      <c r="D89" s="170"/>
      <c r="E89" s="170"/>
      <c r="F89" s="170"/>
      <c r="G89" s="170"/>
      <c r="H89" s="170"/>
      <c r="I89" s="173"/>
      <c r="J89" s="194"/>
      <c r="K89" s="172"/>
      <c r="L89" s="173">
        <f>SUM(AZ53:AZ72)</f>
        <v>47663.229999999996</v>
      </c>
    </row>
    <row r="90" ht="14.25">
      <c r="A90" s="194"/>
      <c r="B90" s="123"/>
      <c r="C90" s="170" t="s">
        <v>239</v>
      </c>
      <c r="D90" s="170"/>
      <c r="E90" s="170"/>
      <c r="F90" s="170"/>
      <c r="G90" s="170"/>
      <c r="H90" s="170"/>
      <c r="I90" s="173"/>
      <c r="J90" s="194"/>
      <c r="K90" s="172"/>
      <c r="L90" s="173">
        <f>SUM(BA53:BA72)</f>
        <v>23187.52</v>
      </c>
    </row>
    <row r="91" ht="14.25" hidden="1">
      <c r="A91" s="194"/>
      <c r="B91" s="123"/>
      <c r="C91" s="170" t="s">
        <v>240</v>
      </c>
      <c r="D91" s="170"/>
      <c r="E91" s="170"/>
      <c r="F91" s="170"/>
      <c r="G91" s="170"/>
      <c r="H91" s="170"/>
      <c r="I91" s="173"/>
      <c r="J91" s="194"/>
      <c r="K91" s="172"/>
      <c r="L91" s="173">
        <f>L93+L94</f>
        <v>0</v>
      </c>
    </row>
    <row r="92" ht="14.25" hidden="1">
      <c r="A92" s="194"/>
      <c r="B92" s="123"/>
      <c r="C92" s="195" t="s">
        <v>226</v>
      </c>
      <c r="D92" s="170"/>
      <c r="E92" s="170"/>
      <c r="F92" s="170"/>
      <c r="G92" s="170"/>
      <c r="H92" s="170"/>
      <c r="I92" s="173"/>
      <c r="J92" s="194"/>
      <c r="K92" s="172"/>
      <c r="L92" s="173"/>
    </row>
    <row r="93" ht="14.25" hidden="1">
      <c r="A93" s="194"/>
      <c r="B93" s="123"/>
      <c r="C93" s="170" t="s">
        <v>241</v>
      </c>
      <c r="D93" s="170"/>
      <c r="E93" s="170"/>
      <c r="F93" s="170"/>
      <c r="G93" s="170"/>
      <c r="H93" s="170"/>
      <c r="I93" s="173"/>
      <c r="J93" s="194"/>
      <c r="K93" s="172"/>
      <c r="L93" s="173">
        <f>SUM(BK53:BK72)</f>
        <v>0</v>
      </c>
    </row>
    <row r="94" ht="14.25" hidden="1">
      <c r="A94" s="194"/>
      <c r="B94" s="123"/>
      <c r="C94" s="170" t="s">
        <v>242</v>
      </c>
      <c r="D94" s="170"/>
      <c r="E94" s="170"/>
      <c r="F94" s="170"/>
      <c r="G94" s="170"/>
      <c r="H94" s="170"/>
      <c r="I94" s="173"/>
      <c r="J94" s="194"/>
      <c r="K94" s="172"/>
      <c r="L94" s="173">
        <f>SUM(BD53:BD72)</f>
        <v>0</v>
      </c>
    </row>
    <row r="95" ht="14.25" hidden="1">
      <c r="A95" s="194"/>
      <c r="B95" s="123"/>
      <c r="C95" s="170" t="s">
        <v>243</v>
      </c>
      <c r="D95" s="170"/>
      <c r="E95" s="170"/>
      <c r="F95" s="170"/>
      <c r="G95" s="170"/>
      <c r="H95" s="170"/>
      <c r="I95" s="173"/>
      <c r="J95" s="194"/>
      <c r="K95" s="172"/>
      <c r="L95" s="173"/>
    </row>
    <row r="96" ht="14.25" hidden="1">
      <c r="A96" s="194"/>
      <c r="B96" s="123"/>
      <c r="C96" s="170" t="s">
        <v>243</v>
      </c>
      <c r="D96" s="170"/>
      <c r="E96" s="170"/>
      <c r="F96" s="170"/>
      <c r="G96" s="170"/>
      <c r="H96" s="170"/>
      <c r="I96" s="173"/>
      <c r="J96" s="194"/>
      <c r="K96" s="172"/>
      <c r="L96" s="173">
        <f>SUM(BQ53:BQ72)</f>
        <v>0</v>
      </c>
    </row>
    <row r="97" ht="14.25" hidden="1">
      <c r="A97" s="194"/>
      <c r="B97" s="123"/>
      <c r="C97" s="170" t="s">
        <v>244</v>
      </c>
      <c r="D97" s="170"/>
      <c r="E97" s="170"/>
      <c r="F97" s="170"/>
      <c r="G97" s="170"/>
      <c r="H97" s="170"/>
      <c r="I97" s="173"/>
      <c r="J97" s="194"/>
      <c r="K97" s="172"/>
      <c r="L97" s="173">
        <f>SUM(BO53:BO72)</f>
        <v>0</v>
      </c>
    </row>
    <row r="98" ht="15">
      <c r="A98" s="191"/>
      <c r="B98" s="192"/>
      <c r="C98" s="187" t="s">
        <v>245</v>
      </c>
      <c r="D98" s="187"/>
      <c r="E98" s="187"/>
      <c r="F98" s="187"/>
      <c r="G98" s="187"/>
      <c r="H98" s="187"/>
      <c r="I98" s="181"/>
      <c r="J98" s="191"/>
      <c r="K98" s="193"/>
      <c r="L98" s="181">
        <f>L74+L89+L90+L91+L96+L97</f>
        <v>135260.51999999999</v>
      </c>
    </row>
    <row r="99" ht="14.25">
      <c r="A99" s="194"/>
      <c r="B99" s="123"/>
      <c r="C99" s="195" t="s">
        <v>246</v>
      </c>
      <c r="D99" s="170"/>
      <c r="E99" s="170"/>
      <c r="F99" s="170"/>
      <c r="G99" s="170"/>
      <c r="H99" s="170"/>
      <c r="I99" s="173"/>
      <c r="J99" s="194"/>
      <c r="K99" s="172"/>
      <c r="L99" s="173"/>
    </row>
    <row r="100" ht="14.25" hidden="1">
      <c r="A100" s="194"/>
      <c r="B100" s="123"/>
      <c r="C100" s="170" t="s">
        <v>247</v>
      </c>
      <c r="D100" s="170"/>
      <c r="E100" s="170"/>
      <c r="F100" s="170"/>
      <c r="G100" s="170"/>
      <c r="H100" s="170"/>
      <c r="I100" s="173"/>
      <c r="J100" s="194"/>
      <c r="K100" s="172"/>
      <c r="L100" s="173">
        <f>SUM(AX53:AX72)</f>
        <v>0</v>
      </c>
    </row>
    <row r="101" ht="14.25" hidden="1">
      <c r="A101" s="194"/>
      <c r="B101" s="123"/>
      <c r="C101" s="170" t="s">
        <v>248</v>
      </c>
      <c r="D101" s="170"/>
      <c r="E101" s="170"/>
      <c r="F101" s="170"/>
      <c r="G101" s="170"/>
      <c r="H101" s="170"/>
      <c r="I101" s="173"/>
      <c r="J101" s="194"/>
      <c r="K101" s="172"/>
      <c r="L101" s="173">
        <f>SUM(AY53:AY72)</f>
        <v>0</v>
      </c>
    </row>
    <row r="102" ht="14.25">
      <c r="A102" s="194"/>
      <c r="B102" s="123"/>
      <c r="C102" s="170" t="s">
        <v>249</v>
      </c>
      <c r="D102" s="170"/>
      <c r="E102" s="170"/>
      <c r="F102" s="174"/>
      <c r="G102" s="180">
        <f>Source!F1704</f>
        <v>97.199999999999989</v>
      </c>
      <c r="H102" s="194"/>
      <c r="I102" s="194"/>
      <c r="J102" s="194"/>
      <c r="K102" s="194"/>
      <c r="L102" s="194"/>
    </row>
    <row r="103" ht="14.25" hidden="1" customHeight="1">
      <c r="A103" s="194"/>
      <c r="B103" s="123"/>
      <c r="C103" s="170" t="s">
        <v>250</v>
      </c>
      <c r="D103" s="170"/>
      <c r="E103" s="170"/>
      <c r="F103" s="174"/>
      <c r="G103" s="180">
        <f>Source!F1705</f>
        <v>0</v>
      </c>
      <c r="H103" s="194"/>
      <c r="I103" s="194"/>
      <c r="J103" s="194"/>
      <c r="K103" s="194"/>
      <c r="L103" s="194"/>
    </row>
    <row r="106" ht="16.5">
      <c r="A106" s="168" t="s">
        <v>744</v>
      </c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</row>
    <row r="107" ht="28.5">
      <c r="A107" s="169" t="s">
        <v>288</v>
      </c>
      <c r="B107" s="170" t="s">
        <v>720</v>
      </c>
      <c r="C107" s="170" t="str">
        <f>Source!G1716</f>
        <v xml:space="preserve">Разъединитель трехполюсный напряжением: до 20 кВ</v>
      </c>
      <c r="D107" s="171" t="str">
        <f>Source!H1716</f>
        <v>ШТ</v>
      </c>
      <c r="E107" s="172">
        <f>Source!K1716</f>
        <v>12</v>
      </c>
      <c r="F107" s="172"/>
      <c r="G107" s="172">
        <f>Source!I1716</f>
        <v>12</v>
      </c>
      <c r="H107" s="173"/>
      <c r="I107" s="174"/>
      <c r="J107" s="173"/>
      <c r="K107" s="174"/>
      <c r="L107" s="173"/>
    </row>
    <row r="108" ht="15">
      <c r="A108" s="179"/>
      <c r="B108" s="172">
        <v>1</v>
      </c>
      <c r="C108" s="179" t="s">
        <v>190</v>
      </c>
      <c r="D108" s="171" t="s">
        <v>165</v>
      </c>
      <c r="E108" s="180"/>
      <c r="F108" s="172"/>
      <c r="G108" s="172">
        <f>Source!U1716</f>
        <v>64.799999999999997</v>
      </c>
      <c r="H108" s="172"/>
      <c r="I108" s="172"/>
      <c r="J108" s="172"/>
      <c r="K108" s="172"/>
      <c r="L108" s="181">
        <f>SUM(L109:L111)-SUMIF(CE109:CE111, 1, L109:L111)</f>
        <v>42973.550000000003</v>
      </c>
    </row>
    <row r="109" ht="14.25">
      <c r="A109" s="170"/>
      <c r="B109" s="170" t="s">
        <v>310</v>
      </c>
      <c r="C109" s="170" t="s">
        <v>311</v>
      </c>
      <c r="D109" s="171" t="s">
        <v>309</v>
      </c>
      <c r="E109" s="172">
        <v>1.0800000000000001</v>
      </c>
      <c r="F109" s="172"/>
      <c r="G109" s="172">
        <f>SmtRes!CX610</f>
        <v>12.959999999999999</v>
      </c>
      <c r="H109" s="173"/>
      <c r="I109" s="174"/>
      <c r="J109" s="173">
        <f>SmtRes!CZ610</f>
        <v>522.73000000000002</v>
      </c>
      <c r="K109" s="174"/>
      <c r="L109" s="173">
        <f>SmtRes!DI610</f>
        <v>6774.5799999999999</v>
      </c>
    </row>
    <row r="110" ht="14.25">
      <c r="A110" s="170"/>
      <c r="B110" s="170" t="s">
        <v>710</v>
      </c>
      <c r="C110" s="170" t="s">
        <v>711</v>
      </c>
      <c r="D110" s="171" t="s">
        <v>309</v>
      </c>
      <c r="E110" s="172">
        <v>1.0800000000000001</v>
      </c>
      <c r="F110" s="172"/>
      <c r="G110" s="172">
        <f>SmtRes!CX611</f>
        <v>12.959999999999999</v>
      </c>
      <c r="H110" s="173"/>
      <c r="I110" s="174"/>
      <c r="J110" s="173">
        <f>SmtRes!CZ611</f>
        <v>499.32999999999998</v>
      </c>
      <c r="K110" s="174"/>
      <c r="L110" s="173">
        <f>SmtRes!DI611</f>
        <v>6471.3199999999997</v>
      </c>
    </row>
    <row r="111" ht="14.25">
      <c r="A111" s="170"/>
      <c r="B111" s="170" t="s">
        <v>712</v>
      </c>
      <c r="C111" s="182" t="s">
        <v>713</v>
      </c>
      <c r="D111" s="183" t="s">
        <v>309</v>
      </c>
      <c r="E111" s="184">
        <v>3.2400000000000002</v>
      </c>
      <c r="F111" s="184"/>
      <c r="G111" s="184">
        <f>SmtRes!CX612</f>
        <v>38.879999999999995</v>
      </c>
      <c r="H111" s="185"/>
      <c r="I111" s="186"/>
      <c r="J111" s="185">
        <f>SmtRes!CZ612</f>
        <v>764.60000000000002</v>
      </c>
      <c r="K111" s="186"/>
      <c r="L111" s="185">
        <f>SmtRes!DI612</f>
        <v>29727.650000000001</v>
      </c>
    </row>
    <row r="112" ht="15">
      <c r="A112" s="170"/>
      <c r="B112" s="170"/>
      <c r="C112" s="187" t="s">
        <v>215</v>
      </c>
      <c r="D112" s="171"/>
      <c r="E112" s="172"/>
      <c r="F112" s="172"/>
      <c r="G112" s="172"/>
      <c r="H112" s="173"/>
      <c r="I112" s="174"/>
      <c r="J112" s="173"/>
      <c r="K112" s="174"/>
      <c r="L112" s="173">
        <f>L108</f>
        <v>42973.550000000003</v>
      </c>
    </row>
    <row r="113" ht="14.25">
      <c r="A113" s="170"/>
      <c r="B113" s="170"/>
      <c r="C113" s="170" t="s">
        <v>217</v>
      </c>
      <c r="D113" s="171"/>
      <c r="E113" s="172"/>
      <c r="F113" s="172"/>
      <c r="G113" s="172"/>
      <c r="H113" s="173"/>
      <c r="I113" s="174"/>
      <c r="J113" s="173"/>
      <c r="K113" s="174"/>
      <c r="L113" s="173">
        <f>SUM(AR107:AR116)+SUM(AS107:AS116)+SUM(AT107:AT116)+SUM(AU107:AU116)+SUM(AV107:AV116)</f>
        <v>42973.550000000003</v>
      </c>
    </row>
    <row r="114" ht="14.25">
      <c r="A114" s="170"/>
      <c r="B114" s="170" t="s">
        <v>714</v>
      </c>
      <c r="C114" s="170" t="s">
        <v>715</v>
      </c>
      <c r="D114" s="171" t="s">
        <v>220</v>
      </c>
      <c r="E114" s="172">
        <f>Source!BZ1716</f>
        <v>74</v>
      </c>
      <c r="F114" s="172"/>
      <c r="G114" s="172">
        <f>Source!AT1716</f>
        <v>74</v>
      </c>
      <c r="H114" s="173"/>
      <c r="I114" s="174"/>
      <c r="J114" s="173"/>
      <c r="K114" s="174"/>
      <c r="L114" s="173">
        <f>SUM(AZ107:AZ116)</f>
        <v>31800.43</v>
      </c>
    </row>
    <row r="115" ht="14.25">
      <c r="A115" s="182"/>
      <c r="B115" s="182" t="s">
        <v>716</v>
      </c>
      <c r="C115" s="182" t="s">
        <v>717</v>
      </c>
      <c r="D115" s="183" t="s">
        <v>220</v>
      </c>
      <c r="E115" s="184">
        <f>Source!CA1716</f>
        <v>36</v>
      </c>
      <c r="F115" s="184"/>
      <c r="G115" s="184">
        <f>Source!AU1716</f>
        <v>36</v>
      </c>
      <c r="H115" s="185"/>
      <c r="I115" s="186"/>
      <c r="J115" s="185"/>
      <c r="K115" s="186"/>
      <c r="L115" s="185">
        <f>SUM(BA107:BA116)</f>
        <v>15470.48</v>
      </c>
    </row>
    <row r="116" ht="15">
      <c r="C116" s="188" t="s">
        <v>223</v>
      </c>
      <c r="D116" s="188"/>
      <c r="E116" s="188"/>
      <c r="F116" s="188"/>
      <c r="G116" s="188"/>
      <c r="H116" s="188"/>
      <c r="I116" s="189">
        <f>IF(E107&lt;&gt;0,K116/E107, 0)</f>
        <v>7520.3716666666669</v>
      </c>
      <c r="J116" s="189"/>
      <c r="K116" s="189">
        <f>L108+L114+L115</f>
        <v>90244.460000000006</v>
      </c>
      <c r="L116" s="189"/>
      <c r="AD116">
        <f>ROUND((Source!AT1716/100)*((ROUND(SUMIF(SmtRes!AQ610:'SmtRes'!AQ612,"=1",SmtRes!AD610:'SmtRes'!AD612)*Source!I1716, 2)+ROUND(SUMIF(SmtRes!AQ610:'SmtRes'!AQ612,"=1",SmtRes!AC610:'SmtRes'!AC612)*Source!I1716, 2))), 2)</f>
        <v>15865.540000000001</v>
      </c>
      <c r="AE116">
        <f>ROUND((Source!AU1716/100)*((ROUND(SUMIF(SmtRes!AQ610:'SmtRes'!AQ612,"=1",SmtRes!AD610:'SmtRes'!AD612)*Source!I1716, 2)+ROUND(SUMIF(SmtRes!AQ610:'SmtRes'!AQ612,"=1",SmtRes!AC610:'SmtRes'!AC612)*Source!I1716, 2))), 2)</f>
        <v>7718.3699999999999</v>
      </c>
      <c r="AN116" s="190">
        <f>L108+L114+L115</f>
        <v>90244.460000000006</v>
      </c>
      <c r="AO116">
        <f>0</f>
        <v>0</v>
      </c>
      <c r="AQ116" t="s">
        <v>224</v>
      </c>
      <c r="AR116" s="190">
        <f>L108</f>
        <v>42973.550000000003</v>
      </c>
      <c r="AT116">
        <f>0</f>
        <v>0</v>
      </c>
      <c r="AV116" t="s">
        <v>224</v>
      </c>
      <c r="AW116">
        <f>0</f>
        <v>0</v>
      </c>
      <c r="AZ116">
        <f>Source!X1716</f>
        <v>31800.43</v>
      </c>
      <c r="BA116">
        <f>Source!Y1716</f>
        <v>15470.48</v>
      </c>
      <c r="BT116" s="190">
        <f>K116</f>
        <v>90244.460000000006</v>
      </c>
      <c r="BW116">
        <f>ROUND(K116*80/100, 2)</f>
        <v>72195.570000000007</v>
      </c>
      <c r="BX116" s="190">
        <f>K116-BW116</f>
        <v>18048.889999999999</v>
      </c>
      <c r="CB116">
        <f>Source!BM1716</f>
        <v>200001</v>
      </c>
      <c r="CC116" t="str">
        <f>Source!E1716</f>
        <v>3</v>
      </c>
      <c r="CD116">
        <v>4</v>
      </c>
    </row>
    <row r="117" ht="28.5">
      <c r="A117" s="169" t="s">
        <v>302</v>
      </c>
      <c r="B117" s="170" t="s">
        <v>718</v>
      </c>
      <c r="C117" s="170" t="str">
        <f>Source!G1717</f>
        <v xml:space="preserve">Испытание аппарата коммутационного напряжением: до 35 кВ</v>
      </c>
      <c r="D117" s="171" t="str">
        <f>Source!H1717</f>
        <v>испытание</v>
      </c>
      <c r="E117" s="172">
        <f>Source!K1717</f>
        <v>12</v>
      </c>
      <c r="F117" s="172"/>
      <c r="G117" s="172">
        <f>Source!I1717</f>
        <v>12</v>
      </c>
      <c r="H117" s="173"/>
      <c r="I117" s="174"/>
      <c r="J117" s="173"/>
      <c r="K117" s="174"/>
      <c r="L117" s="173"/>
    </row>
    <row r="118" ht="15">
      <c r="A118" s="179"/>
      <c r="B118" s="172">
        <v>1</v>
      </c>
      <c r="C118" s="179" t="s">
        <v>190</v>
      </c>
      <c r="D118" s="171" t="s">
        <v>165</v>
      </c>
      <c r="E118" s="180"/>
      <c r="F118" s="172"/>
      <c r="G118" s="172">
        <f>Source!U1717</f>
        <v>32.399999999999999</v>
      </c>
      <c r="H118" s="172"/>
      <c r="I118" s="172"/>
      <c r="J118" s="172"/>
      <c r="K118" s="172"/>
      <c r="L118" s="181">
        <f>SUM(L119:L120)-SUMIF(CE119:CE120, 1, L119:L120)</f>
        <v>21335.139999999999</v>
      </c>
    </row>
    <row r="119" ht="14.25">
      <c r="A119" s="170"/>
      <c r="B119" s="170" t="s">
        <v>710</v>
      </c>
      <c r="C119" s="170" t="s">
        <v>711</v>
      </c>
      <c r="D119" s="171" t="s">
        <v>309</v>
      </c>
      <c r="E119" s="172">
        <v>1.0800000000000001</v>
      </c>
      <c r="F119" s="172"/>
      <c r="G119" s="172">
        <f>SmtRes!CX613</f>
        <v>12.959999999999999</v>
      </c>
      <c r="H119" s="173"/>
      <c r="I119" s="174"/>
      <c r="J119" s="173">
        <f>SmtRes!CZ613</f>
        <v>499.32999999999998</v>
      </c>
      <c r="K119" s="174"/>
      <c r="L119" s="173">
        <f>SmtRes!DI613</f>
        <v>6471.3199999999997</v>
      </c>
    </row>
    <row r="120" ht="14.25">
      <c r="A120" s="170"/>
      <c r="B120" s="170" t="s">
        <v>712</v>
      </c>
      <c r="C120" s="182" t="s">
        <v>713</v>
      </c>
      <c r="D120" s="183" t="s">
        <v>309</v>
      </c>
      <c r="E120" s="184">
        <v>1.6200000000000001</v>
      </c>
      <c r="F120" s="184"/>
      <c r="G120" s="184">
        <f>SmtRes!CX614</f>
        <v>19.439999999999998</v>
      </c>
      <c r="H120" s="185"/>
      <c r="I120" s="186"/>
      <c r="J120" s="185">
        <f>SmtRes!CZ614</f>
        <v>764.60000000000002</v>
      </c>
      <c r="K120" s="186"/>
      <c r="L120" s="185">
        <f>SmtRes!DI614</f>
        <v>14863.82</v>
      </c>
    </row>
    <row r="121" ht="15">
      <c r="A121" s="170"/>
      <c r="B121" s="170"/>
      <c r="C121" s="187" t="s">
        <v>215</v>
      </c>
      <c r="D121" s="171"/>
      <c r="E121" s="172"/>
      <c r="F121" s="172"/>
      <c r="G121" s="172"/>
      <c r="H121" s="173"/>
      <c r="I121" s="174"/>
      <c r="J121" s="173"/>
      <c r="K121" s="174"/>
      <c r="L121" s="173">
        <f>L118</f>
        <v>21335.139999999999</v>
      </c>
    </row>
    <row r="122" ht="14.25">
      <c r="A122" s="170"/>
      <c r="B122" s="170"/>
      <c r="C122" s="170" t="s">
        <v>217</v>
      </c>
      <c r="D122" s="171"/>
      <c r="E122" s="172"/>
      <c r="F122" s="172"/>
      <c r="G122" s="172"/>
      <c r="H122" s="173"/>
      <c r="I122" s="174"/>
      <c r="J122" s="173"/>
      <c r="K122" s="174"/>
      <c r="L122" s="173">
        <f>SUM(AR117:AR125)+SUM(AS117:AS125)+SUM(AT117:AT125)+SUM(AU117:AU125)+SUM(AV117:AV125)</f>
        <v>21335.139999999999</v>
      </c>
    </row>
    <row r="123" ht="14.25">
      <c r="A123" s="170"/>
      <c r="B123" s="170" t="s">
        <v>714</v>
      </c>
      <c r="C123" s="170" t="s">
        <v>715</v>
      </c>
      <c r="D123" s="171" t="s">
        <v>220</v>
      </c>
      <c r="E123" s="172">
        <f>Source!BZ1717</f>
        <v>74</v>
      </c>
      <c r="F123" s="172"/>
      <c r="G123" s="172">
        <f>Source!AT1717</f>
        <v>74</v>
      </c>
      <c r="H123" s="173"/>
      <c r="I123" s="174"/>
      <c r="J123" s="173"/>
      <c r="K123" s="174"/>
      <c r="L123" s="173">
        <f>SUM(AZ117:AZ125)</f>
        <v>15788</v>
      </c>
    </row>
    <row r="124" ht="14.25">
      <c r="A124" s="182"/>
      <c r="B124" s="182" t="s">
        <v>716</v>
      </c>
      <c r="C124" s="182" t="s">
        <v>717</v>
      </c>
      <c r="D124" s="183" t="s">
        <v>220</v>
      </c>
      <c r="E124" s="184">
        <f>Source!CA1717</f>
        <v>36</v>
      </c>
      <c r="F124" s="184"/>
      <c r="G124" s="184">
        <f>Source!AU1717</f>
        <v>36</v>
      </c>
      <c r="H124" s="185"/>
      <c r="I124" s="186"/>
      <c r="J124" s="185"/>
      <c r="K124" s="186"/>
      <c r="L124" s="185">
        <f>SUM(BA117:BA125)</f>
        <v>7680.6500000000005</v>
      </c>
    </row>
    <row r="125" ht="15">
      <c r="C125" s="188" t="s">
        <v>223</v>
      </c>
      <c r="D125" s="188"/>
      <c r="E125" s="188"/>
      <c r="F125" s="188"/>
      <c r="G125" s="188"/>
      <c r="H125" s="188"/>
      <c r="I125" s="189">
        <f>IF(E117&lt;&gt;0,K125/E117, 0)</f>
        <v>3733.6491666666666</v>
      </c>
      <c r="J125" s="189"/>
      <c r="K125" s="189">
        <f>L118+L123+L124</f>
        <v>44803.790000000001</v>
      </c>
      <c r="L125" s="189"/>
      <c r="AD125">
        <f>ROUND((Source!AT1717/100)*((ROUND(SUMIF(SmtRes!AQ613:'SmtRes'!AQ614,"=1",SmtRes!AD613:'SmtRes'!AD614)*Source!I1717, 2)+ROUND(SUMIF(SmtRes!AQ613:'SmtRes'!AQ614,"=1",SmtRes!AC613:'SmtRes'!AC614)*Source!I1717, 2))), 2)</f>
        <v>11223.700000000001</v>
      </c>
      <c r="AE125">
        <f>ROUND((Source!AU1717/100)*((ROUND(SUMIF(SmtRes!AQ613:'SmtRes'!AQ614,"=1",SmtRes!AD613:'SmtRes'!AD614)*Source!I1717, 2)+ROUND(SUMIF(SmtRes!AQ613:'SmtRes'!AQ614,"=1",SmtRes!AC613:'SmtRes'!AC614)*Source!I1717, 2))), 2)</f>
        <v>5460.1800000000003</v>
      </c>
      <c r="AN125" s="190">
        <f>L118+L123+L124</f>
        <v>44803.790000000001</v>
      </c>
      <c r="AO125">
        <f>0</f>
        <v>0</v>
      </c>
      <c r="AQ125" t="s">
        <v>224</v>
      </c>
      <c r="AR125" s="190">
        <f>L118</f>
        <v>21335.139999999999</v>
      </c>
      <c r="AT125">
        <f>0</f>
        <v>0</v>
      </c>
      <c r="AV125" t="s">
        <v>224</v>
      </c>
      <c r="AW125">
        <f>0</f>
        <v>0</v>
      </c>
      <c r="AZ125">
        <f>Source!X1717</f>
        <v>15788</v>
      </c>
      <c r="BA125">
        <f>Source!Y1717</f>
        <v>7680.6500000000005</v>
      </c>
      <c r="BT125" s="190">
        <f>K125</f>
        <v>44803.790000000001</v>
      </c>
      <c r="BW125">
        <f>ROUND(K125*80/100, 2)</f>
        <v>35843.029999999999</v>
      </c>
      <c r="BX125" s="190">
        <f>K125-BW125</f>
        <v>8960.760000000002</v>
      </c>
      <c r="CB125">
        <f>Source!BM1717</f>
        <v>200001</v>
      </c>
      <c r="CC125" t="str">
        <f>Source!E1717</f>
        <v>4</v>
      </c>
      <c r="CD125">
        <v>4</v>
      </c>
    </row>
    <row r="127" ht="15">
      <c r="A127" s="191"/>
      <c r="B127" s="192"/>
      <c r="C127" s="187" t="s">
        <v>225</v>
      </c>
      <c r="D127" s="187"/>
      <c r="E127" s="187"/>
      <c r="F127" s="187"/>
      <c r="G127" s="187"/>
      <c r="H127" s="187"/>
      <c r="I127" s="181"/>
      <c r="J127" s="191"/>
      <c r="K127" s="193"/>
      <c r="L127" s="181">
        <f>L129+L130+L136+L140</f>
        <v>64308.690000000002</v>
      </c>
    </row>
    <row r="128" ht="14.25">
      <c r="A128" s="194"/>
      <c r="B128" s="123"/>
      <c r="C128" s="195" t="s">
        <v>226</v>
      </c>
      <c r="D128" s="170"/>
      <c r="E128" s="170"/>
      <c r="F128" s="170"/>
      <c r="G128" s="170"/>
      <c r="H128" s="170"/>
      <c r="I128" s="173"/>
      <c r="J128" s="194"/>
      <c r="K128" s="172"/>
      <c r="L128" s="173"/>
    </row>
    <row r="129" ht="14.25">
      <c r="A129" s="194"/>
      <c r="B129" s="123"/>
      <c r="C129" s="170" t="s">
        <v>227</v>
      </c>
      <c r="D129" s="170"/>
      <c r="E129" s="170"/>
      <c r="F129" s="170"/>
      <c r="G129" s="170"/>
      <c r="H129" s="170"/>
      <c r="I129" s="173"/>
      <c r="J129" s="194"/>
      <c r="K129" s="172"/>
      <c r="L129" s="173">
        <f>SUM(AR106:AR125)</f>
        <v>64308.690000000002</v>
      </c>
    </row>
    <row r="130" ht="14.25" hidden="1">
      <c r="A130" s="194"/>
      <c r="B130" s="123"/>
      <c r="C130" s="170" t="s">
        <v>228</v>
      </c>
      <c r="D130" s="170"/>
      <c r="E130" s="170"/>
      <c r="F130" s="170"/>
      <c r="G130" s="170"/>
      <c r="H130" s="170"/>
      <c r="I130" s="173"/>
      <c r="J130" s="194"/>
      <c r="K130" s="172"/>
      <c r="L130" s="173">
        <f>L132+L135+L134</f>
        <v>0</v>
      </c>
    </row>
    <row r="131" ht="14.25" hidden="1">
      <c r="A131" s="194"/>
      <c r="B131" s="123"/>
      <c r="C131" s="195" t="s">
        <v>229</v>
      </c>
      <c r="D131" s="170"/>
      <c r="E131" s="170"/>
      <c r="F131" s="170"/>
      <c r="G131" s="170"/>
      <c r="H131" s="170"/>
      <c r="I131" s="173"/>
      <c r="J131" s="194"/>
      <c r="K131" s="172"/>
      <c r="L131" s="173"/>
    </row>
    <row r="132" ht="14.25" hidden="1">
      <c r="A132" s="194"/>
      <c r="B132" s="123"/>
      <c r="C132" s="170" t="s">
        <v>228</v>
      </c>
      <c r="D132" s="170"/>
      <c r="E132" s="170"/>
      <c r="F132" s="170"/>
      <c r="G132" s="170"/>
      <c r="H132" s="170"/>
      <c r="I132" s="173"/>
      <c r="J132" s="194"/>
      <c r="K132" s="172"/>
      <c r="L132" s="173">
        <f>SUM(AO106:AO125)</f>
        <v>0</v>
      </c>
    </row>
    <row r="133" ht="14.25" hidden="1">
      <c r="A133" s="194"/>
      <c r="B133" s="123"/>
      <c r="C133" s="195" t="s">
        <v>230</v>
      </c>
      <c r="D133" s="170"/>
      <c r="E133" s="170"/>
      <c r="F133" s="170"/>
      <c r="G133" s="170"/>
      <c r="H133" s="170"/>
      <c r="I133" s="173"/>
      <c r="J133" s="194"/>
      <c r="K133" s="172"/>
      <c r="L133" s="173"/>
    </row>
    <row r="134" ht="14.25" hidden="1">
      <c r="A134" s="194"/>
      <c r="B134" s="123"/>
      <c r="C134" s="170" t="s">
        <v>231</v>
      </c>
      <c r="D134" s="170"/>
      <c r="E134" s="170"/>
      <c r="F134" s="170"/>
      <c r="G134" s="170"/>
      <c r="H134" s="170"/>
      <c r="I134" s="173"/>
      <c r="J134" s="194"/>
      <c r="K134" s="172"/>
      <c r="L134" s="173">
        <f>SUM(AT106:AT125)</f>
        <v>0</v>
      </c>
    </row>
    <row r="135" ht="14.25" hidden="1">
      <c r="A135" s="194"/>
      <c r="B135" s="123"/>
      <c r="C135" s="170" t="s">
        <v>232</v>
      </c>
      <c r="D135" s="170"/>
      <c r="E135" s="170"/>
      <c r="F135" s="170"/>
      <c r="G135" s="170"/>
      <c r="H135" s="170"/>
      <c r="I135" s="173"/>
      <c r="J135" s="194"/>
      <c r="K135" s="172"/>
      <c r="L135" s="173">
        <f>SUM(AV106:AV125)</f>
        <v>0</v>
      </c>
    </row>
    <row r="136" ht="14.25" hidden="1">
      <c r="A136" s="194"/>
      <c r="B136" s="123"/>
      <c r="C136" s="170" t="s">
        <v>233</v>
      </c>
      <c r="D136" s="170"/>
      <c r="E136" s="170"/>
      <c r="F136" s="170"/>
      <c r="G136" s="170"/>
      <c r="H136" s="170"/>
      <c r="I136" s="173"/>
      <c r="J136" s="194"/>
      <c r="K136" s="172"/>
      <c r="L136" s="173">
        <f>L138+L139</f>
        <v>0</v>
      </c>
    </row>
    <row r="137" ht="14.25" hidden="1">
      <c r="A137" s="194"/>
      <c r="B137" s="123"/>
      <c r="C137" s="195" t="s">
        <v>229</v>
      </c>
      <c r="D137" s="170"/>
      <c r="E137" s="170"/>
      <c r="F137" s="170"/>
      <c r="G137" s="170"/>
      <c r="H137" s="170"/>
      <c r="I137" s="173"/>
      <c r="J137" s="194"/>
      <c r="K137" s="172"/>
      <c r="L137" s="173"/>
    </row>
    <row r="138" ht="14.25" hidden="1">
      <c r="A138" s="194"/>
      <c r="B138" s="123"/>
      <c r="C138" s="170" t="s">
        <v>234</v>
      </c>
      <c r="D138" s="170"/>
      <c r="E138" s="170"/>
      <c r="F138" s="170"/>
      <c r="G138" s="170"/>
      <c r="H138" s="170"/>
      <c r="I138" s="173"/>
      <c r="J138" s="194"/>
      <c r="K138" s="172"/>
      <c r="L138" s="173">
        <f>SUM(AW106:AW125)-SUM(BK106:BK125)</f>
        <v>0</v>
      </c>
    </row>
    <row r="139" ht="14.25" hidden="1">
      <c r="A139" s="194"/>
      <c r="B139" s="123"/>
      <c r="C139" s="170" t="s">
        <v>235</v>
      </c>
      <c r="D139" s="170"/>
      <c r="E139" s="170"/>
      <c r="F139" s="170"/>
      <c r="G139" s="170"/>
      <c r="H139" s="170"/>
      <c r="I139" s="173"/>
      <c r="J139" s="194"/>
      <c r="K139" s="172"/>
      <c r="L139" s="173">
        <f>SUM(BC106:BC125)</f>
        <v>0</v>
      </c>
    </row>
    <row r="140" ht="14.25" hidden="1">
      <c r="A140" s="194"/>
      <c r="B140" s="123"/>
      <c r="C140" s="170" t="s">
        <v>236</v>
      </c>
      <c r="D140" s="170"/>
      <c r="E140" s="170"/>
      <c r="F140" s="170"/>
      <c r="G140" s="170"/>
      <c r="H140" s="170"/>
      <c r="I140" s="173"/>
      <c r="J140" s="194"/>
      <c r="K140" s="172"/>
      <c r="L140" s="173">
        <f>SUM(BB106:BB125)</f>
        <v>0</v>
      </c>
    </row>
    <row r="141" ht="14.25">
      <c r="A141" s="194"/>
      <c r="B141" s="123"/>
      <c r="C141" s="170" t="s">
        <v>237</v>
      </c>
      <c r="D141" s="170"/>
      <c r="E141" s="170"/>
      <c r="F141" s="170"/>
      <c r="G141" s="170"/>
      <c r="H141" s="170"/>
      <c r="I141" s="173"/>
      <c r="J141" s="194"/>
      <c r="K141" s="172"/>
      <c r="L141" s="173">
        <f>SUM(AR106:AR125)+SUM(AT106:AT125)+SUM(AV106:AV125)</f>
        <v>64308.690000000002</v>
      </c>
    </row>
    <row r="142" ht="14.25">
      <c r="A142" s="194"/>
      <c r="B142" s="123"/>
      <c r="C142" s="170" t="s">
        <v>238</v>
      </c>
      <c r="D142" s="170"/>
      <c r="E142" s="170"/>
      <c r="F142" s="170"/>
      <c r="G142" s="170"/>
      <c r="H142" s="170"/>
      <c r="I142" s="173"/>
      <c r="J142" s="194"/>
      <c r="K142" s="172"/>
      <c r="L142" s="173">
        <f>SUM(AZ106:AZ125)</f>
        <v>47588.43</v>
      </c>
    </row>
    <row r="143" ht="14.25">
      <c r="A143" s="194"/>
      <c r="B143" s="123"/>
      <c r="C143" s="170" t="s">
        <v>239</v>
      </c>
      <c r="D143" s="170"/>
      <c r="E143" s="170"/>
      <c r="F143" s="170"/>
      <c r="G143" s="170"/>
      <c r="H143" s="170"/>
      <c r="I143" s="173"/>
      <c r="J143" s="194"/>
      <c r="K143" s="172"/>
      <c r="L143" s="173">
        <f>SUM(BA106:BA125)</f>
        <v>23151.130000000001</v>
      </c>
    </row>
    <row r="144" ht="14.25" hidden="1">
      <c r="A144" s="194"/>
      <c r="B144" s="123"/>
      <c r="C144" s="170" t="s">
        <v>240</v>
      </c>
      <c r="D144" s="170"/>
      <c r="E144" s="170"/>
      <c r="F144" s="170"/>
      <c r="G144" s="170"/>
      <c r="H144" s="170"/>
      <c r="I144" s="173"/>
      <c r="J144" s="194"/>
      <c r="K144" s="172"/>
      <c r="L144" s="173">
        <f>L146+L147</f>
        <v>0</v>
      </c>
    </row>
    <row r="145" ht="14.25" hidden="1">
      <c r="A145" s="194"/>
      <c r="B145" s="123"/>
      <c r="C145" s="195" t="s">
        <v>226</v>
      </c>
      <c r="D145" s="170"/>
      <c r="E145" s="170"/>
      <c r="F145" s="170"/>
      <c r="G145" s="170"/>
      <c r="H145" s="170"/>
      <c r="I145" s="173"/>
      <c r="J145" s="194"/>
      <c r="K145" s="172"/>
      <c r="L145" s="173"/>
    </row>
    <row r="146" ht="14.25" hidden="1">
      <c r="A146" s="194"/>
      <c r="B146" s="123"/>
      <c r="C146" s="170" t="s">
        <v>241</v>
      </c>
      <c r="D146" s="170"/>
      <c r="E146" s="170"/>
      <c r="F146" s="170"/>
      <c r="G146" s="170"/>
      <c r="H146" s="170"/>
      <c r="I146" s="173"/>
      <c r="J146" s="194"/>
      <c r="K146" s="172"/>
      <c r="L146" s="173">
        <f>SUM(BK106:BK125)</f>
        <v>0</v>
      </c>
    </row>
    <row r="147" ht="14.25" hidden="1">
      <c r="A147" s="194"/>
      <c r="B147" s="123"/>
      <c r="C147" s="170" t="s">
        <v>242</v>
      </c>
      <c r="D147" s="170"/>
      <c r="E147" s="170"/>
      <c r="F147" s="170"/>
      <c r="G147" s="170"/>
      <c r="H147" s="170"/>
      <c r="I147" s="173"/>
      <c r="J147" s="194"/>
      <c r="K147" s="172"/>
      <c r="L147" s="173">
        <f>SUM(BD106:BD125)</f>
        <v>0</v>
      </c>
    </row>
    <row r="148" ht="14.25" hidden="1">
      <c r="A148" s="194"/>
      <c r="B148" s="123"/>
      <c r="C148" s="170" t="s">
        <v>243</v>
      </c>
      <c r="D148" s="170"/>
      <c r="E148" s="170"/>
      <c r="F148" s="170"/>
      <c r="G148" s="170"/>
      <c r="H148" s="170"/>
      <c r="I148" s="173"/>
      <c r="J148" s="194"/>
      <c r="K148" s="172"/>
      <c r="L148" s="173"/>
    </row>
    <row r="149" ht="14.25" hidden="1">
      <c r="A149" s="194"/>
      <c r="B149" s="123"/>
      <c r="C149" s="170" t="s">
        <v>243</v>
      </c>
      <c r="D149" s="170"/>
      <c r="E149" s="170"/>
      <c r="F149" s="170"/>
      <c r="G149" s="170"/>
      <c r="H149" s="170"/>
      <c r="I149" s="173"/>
      <c r="J149" s="194"/>
      <c r="K149" s="172"/>
      <c r="L149" s="173">
        <f>SUM(BQ106:BQ125)</f>
        <v>0</v>
      </c>
    </row>
    <row r="150" ht="14.25" hidden="1">
      <c r="A150" s="194"/>
      <c r="B150" s="123"/>
      <c r="C150" s="170" t="s">
        <v>244</v>
      </c>
      <c r="D150" s="170"/>
      <c r="E150" s="170"/>
      <c r="F150" s="170"/>
      <c r="G150" s="170"/>
      <c r="H150" s="170"/>
      <c r="I150" s="173"/>
      <c r="J150" s="194"/>
      <c r="K150" s="172"/>
      <c r="L150" s="173">
        <f>SUM(BO106:BO125)</f>
        <v>0</v>
      </c>
    </row>
    <row r="151" ht="15">
      <c r="A151" s="191"/>
      <c r="B151" s="192"/>
      <c r="C151" s="187" t="s">
        <v>245</v>
      </c>
      <c r="D151" s="187"/>
      <c r="E151" s="187"/>
      <c r="F151" s="187"/>
      <c r="G151" s="187"/>
      <c r="H151" s="187"/>
      <c r="I151" s="181"/>
      <c r="J151" s="191"/>
      <c r="K151" s="193"/>
      <c r="L151" s="181">
        <f>L127+L142+L143+L144+L149+L150</f>
        <v>135048.25</v>
      </c>
    </row>
    <row r="152" ht="14.25">
      <c r="A152" s="194"/>
      <c r="B152" s="123"/>
      <c r="C152" s="195" t="s">
        <v>246</v>
      </c>
      <c r="D152" s="170"/>
      <c r="E152" s="170"/>
      <c r="F152" s="170"/>
      <c r="G152" s="170"/>
      <c r="H152" s="170"/>
      <c r="I152" s="173"/>
      <c r="J152" s="194"/>
      <c r="K152" s="172"/>
      <c r="L152" s="173"/>
    </row>
    <row r="153" ht="14.25" hidden="1">
      <c r="A153" s="194"/>
      <c r="B153" s="123"/>
      <c r="C153" s="170" t="s">
        <v>247</v>
      </c>
      <c r="D153" s="170"/>
      <c r="E153" s="170"/>
      <c r="F153" s="170"/>
      <c r="G153" s="170"/>
      <c r="H153" s="170"/>
      <c r="I153" s="173"/>
      <c r="J153" s="194"/>
      <c r="K153" s="172"/>
      <c r="L153" s="173">
        <f>SUM(AX106:AX125)</f>
        <v>0</v>
      </c>
    </row>
    <row r="154" ht="14.25" hidden="1">
      <c r="A154" s="194"/>
      <c r="B154" s="123"/>
      <c r="C154" s="170" t="s">
        <v>248</v>
      </c>
      <c r="D154" s="170"/>
      <c r="E154" s="170"/>
      <c r="F154" s="170"/>
      <c r="G154" s="170"/>
      <c r="H154" s="170"/>
      <c r="I154" s="173"/>
      <c r="J154" s="194"/>
      <c r="K154" s="172"/>
      <c r="L154" s="173">
        <f>SUM(AY106:AY125)</f>
        <v>0</v>
      </c>
    </row>
    <row r="155" ht="14.25">
      <c r="A155" s="194"/>
      <c r="B155" s="123"/>
      <c r="C155" s="170" t="s">
        <v>249</v>
      </c>
      <c r="D155" s="170"/>
      <c r="E155" s="170"/>
      <c r="F155" s="174"/>
      <c r="G155" s="180">
        <f>Source!F1741</f>
        <v>97.199999999999989</v>
      </c>
      <c r="H155" s="194"/>
      <c r="I155" s="194"/>
      <c r="J155" s="194"/>
      <c r="K155" s="194"/>
      <c r="L155" s="194"/>
    </row>
    <row r="156" ht="14.25" hidden="1" customHeight="1">
      <c r="A156" s="194"/>
      <c r="B156" s="123"/>
      <c r="C156" s="170" t="s">
        <v>250</v>
      </c>
      <c r="D156" s="170"/>
      <c r="E156" s="170"/>
      <c r="F156" s="174"/>
      <c r="G156" s="180">
        <f>Source!F1742</f>
        <v>0</v>
      </c>
      <c r="H156" s="194"/>
      <c r="I156" s="194"/>
      <c r="J156" s="194"/>
      <c r="K156" s="194"/>
      <c r="L156" s="194"/>
    </row>
    <row r="159" ht="16.5">
      <c r="A159" s="168" t="s">
        <v>745</v>
      </c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</row>
    <row r="160" ht="42.75">
      <c r="A160" s="169" t="s">
        <v>303</v>
      </c>
      <c r="B160" s="170" t="s">
        <v>746</v>
      </c>
      <c r="C160" s="170" t="str">
        <f>Source!G1753</f>
        <v xml:space="preserve">Трансформатор тока измерительный выносной напряжением: до 11 кВ, с твердой изоляцией</v>
      </c>
      <c r="D160" s="171" t="str">
        <f>Source!H1753</f>
        <v>ШТ</v>
      </c>
      <c r="E160" s="172">
        <f>Source!K1753</f>
        <v>8</v>
      </c>
      <c r="F160" s="172"/>
      <c r="G160" s="172">
        <f>Source!I1753</f>
        <v>8</v>
      </c>
      <c r="H160" s="173"/>
      <c r="I160" s="174"/>
      <c r="J160" s="173"/>
      <c r="K160" s="174"/>
      <c r="L160" s="173"/>
    </row>
    <row r="161" ht="15">
      <c r="A161" s="179"/>
      <c r="B161" s="172">
        <v>1</v>
      </c>
      <c r="C161" s="179" t="s">
        <v>190</v>
      </c>
      <c r="D161" s="171" t="s">
        <v>165</v>
      </c>
      <c r="E161" s="180"/>
      <c r="F161" s="172"/>
      <c r="G161" s="172">
        <f>Source!U1753</f>
        <v>36</v>
      </c>
      <c r="H161" s="172"/>
      <c r="I161" s="172"/>
      <c r="J161" s="172"/>
      <c r="K161" s="172"/>
      <c r="L161" s="181">
        <f>SUM(L162:L163)-SUMIF(CE162:CE163, 1, L162:L163)</f>
        <v>23705.709999999999</v>
      </c>
    </row>
    <row r="162" ht="14.25">
      <c r="A162" s="170"/>
      <c r="B162" s="170" t="s">
        <v>710</v>
      </c>
      <c r="C162" s="170" t="s">
        <v>711</v>
      </c>
      <c r="D162" s="171" t="s">
        <v>309</v>
      </c>
      <c r="E162" s="172">
        <v>1.8</v>
      </c>
      <c r="F162" s="172"/>
      <c r="G162" s="172">
        <f>SmtRes!CX615</f>
        <v>14.399999999999999</v>
      </c>
      <c r="H162" s="173"/>
      <c r="I162" s="174"/>
      <c r="J162" s="173">
        <f>SmtRes!CZ615</f>
        <v>499.32999999999998</v>
      </c>
      <c r="K162" s="174"/>
      <c r="L162" s="173">
        <f>SmtRes!DI615</f>
        <v>7190.3500000000004</v>
      </c>
    </row>
    <row r="163" ht="14.25">
      <c r="A163" s="170"/>
      <c r="B163" s="170" t="s">
        <v>712</v>
      </c>
      <c r="C163" s="182" t="s">
        <v>713</v>
      </c>
      <c r="D163" s="183" t="s">
        <v>309</v>
      </c>
      <c r="E163" s="184">
        <v>2.7000000000000002</v>
      </c>
      <c r="F163" s="184"/>
      <c r="G163" s="184">
        <f>SmtRes!CX616</f>
        <v>21.599999999999998</v>
      </c>
      <c r="H163" s="185"/>
      <c r="I163" s="186"/>
      <c r="J163" s="185">
        <f>SmtRes!CZ616</f>
        <v>764.60000000000002</v>
      </c>
      <c r="K163" s="186"/>
      <c r="L163" s="185">
        <f>SmtRes!DI616</f>
        <v>16515.360000000001</v>
      </c>
    </row>
    <row r="164" ht="15">
      <c r="A164" s="170"/>
      <c r="B164" s="170"/>
      <c r="C164" s="187" t="s">
        <v>215</v>
      </c>
      <c r="D164" s="171"/>
      <c r="E164" s="172"/>
      <c r="F164" s="172"/>
      <c r="G164" s="172"/>
      <c r="H164" s="173"/>
      <c r="I164" s="174"/>
      <c r="J164" s="173"/>
      <c r="K164" s="174"/>
      <c r="L164" s="173">
        <f>L161</f>
        <v>23705.709999999999</v>
      </c>
    </row>
    <row r="165" ht="14.25">
      <c r="A165" s="170"/>
      <c r="B165" s="170"/>
      <c r="C165" s="170" t="s">
        <v>217</v>
      </c>
      <c r="D165" s="171"/>
      <c r="E165" s="172"/>
      <c r="F165" s="172"/>
      <c r="G165" s="172"/>
      <c r="H165" s="173"/>
      <c r="I165" s="174"/>
      <c r="J165" s="173"/>
      <c r="K165" s="174"/>
      <c r="L165" s="173">
        <f>SUM(AR160:AR168)+SUM(AS160:AS168)+SUM(AT160:AT168)+SUM(AU160:AU168)+SUM(AV160:AV168)</f>
        <v>23705.709999999999</v>
      </c>
    </row>
    <row r="166" ht="14.25">
      <c r="A166" s="170"/>
      <c r="B166" s="170" t="s">
        <v>714</v>
      </c>
      <c r="C166" s="170" t="s">
        <v>715</v>
      </c>
      <c r="D166" s="171" t="s">
        <v>220</v>
      </c>
      <c r="E166" s="172">
        <f>Source!BZ1753</f>
        <v>74</v>
      </c>
      <c r="F166" s="172"/>
      <c r="G166" s="172">
        <f>Source!AT1753</f>
        <v>74</v>
      </c>
      <c r="H166" s="173"/>
      <c r="I166" s="174"/>
      <c r="J166" s="173"/>
      <c r="K166" s="174"/>
      <c r="L166" s="173">
        <f>SUM(AZ160:AZ168)</f>
        <v>17542.23</v>
      </c>
    </row>
    <row r="167" ht="14.25">
      <c r="A167" s="182"/>
      <c r="B167" s="182" t="s">
        <v>716</v>
      </c>
      <c r="C167" s="182" t="s">
        <v>717</v>
      </c>
      <c r="D167" s="183" t="s">
        <v>220</v>
      </c>
      <c r="E167" s="184">
        <f>Source!CA1753</f>
        <v>36</v>
      </c>
      <c r="F167" s="184"/>
      <c r="G167" s="184">
        <f>Source!AU1753</f>
        <v>36</v>
      </c>
      <c r="H167" s="185"/>
      <c r="I167" s="186"/>
      <c r="J167" s="185"/>
      <c r="K167" s="186"/>
      <c r="L167" s="185">
        <f>SUM(BA160:BA168)</f>
        <v>8534.0599999999995</v>
      </c>
    </row>
    <row r="168" ht="15">
      <c r="C168" s="188" t="s">
        <v>223</v>
      </c>
      <c r="D168" s="188"/>
      <c r="E168" s="188"/>
      <c r="F168" s="188"/>
      <c r="G168" s="188"/>
      <c r="H168" s="188"/>
      <c r="I168" s="189">
        <f>IF(E160&lt;&gt;0,K168/E160, 0)</f>
        <v>6222.75</v>
      </c>
      <c r="J168" s="189"/>
      <c r="K168" s="189">
        <f>L161+L166+L167</f>
        <v>49782</v>
      </c>
      <c r="L168" s="189"/>
      <c r="AD168">
        <f>ROUND((Source!AT1753/100)*((ROUND(SUMIF(SmtRes!AQ615:'SmtRes'!AQ616,"=1",SmtRes!AD615:'SmtRes'!AD616)*Source!I1753, 2)+ROUND(SUMIF(SmtRes!AQ615:'SmtRes'!AQ616,"=1",SmtRes!AC615:'SmtRes'!AC616)*Source!I1753, 2))), 2)</f>
        <v>7482.4700000000003</v>
      </c>
      <c r="AE168">
        <f>ROUND((Source!AU1753/100)*((ROUND(SUMIF(SmtRes!AQ615:'SmtRes'!AQ616,"=1",SmtRes!AD615:'SmtRes'!AD616)*Source!I1753, 2)+ROUND(SUMIF(SmtRes!AQ615:'SmtRes'!AQ616,"=1",SmtRes!AC615:'SmtRes'!AC616)*Source!I1753, 2))), 2)</f>
        <v>3640.1199999999999</v>
      </c>
      <c r="AN168" s="190">
        <f>L161+L166+L167</f>
        <v>49782</v>
      </c>
      <c r="AO168">
        <f>0</f>
        <v>0</v>
      </c>
      <c r="AQ168" t="s">
        <v>224</v>
      </c>
      <c r="AR168" s="190">
        <f>L161</f>
        <v>23705.709999999999</v>
      </c>
      <c r="AT168">
        <f>0</f>
        <v>0</v>
      </c>
      <c r="AV168" t="s">
        <v>224</v>
      </c>
      <c r="AW168">
        <f>0</f>
        <v>0</v>
      </c>
      <c r="AZ168">
        <f>Source!X1753</f>
        <v>17542.23</v>
      </c>
      <c r="BA168">
        <f>Source!Y1753</f>
        <v>8534.0599999999995</v>
      </c>
      <c r="BT168" s="190">
        <f>K168</f>
        <v>49782</v>
      </c>
      <c r="BW168">
        <f>ROUND(K168*80/100, 2)</f>
        <v>39825.599999999999</v>
      </c>
      <c r="BX168" s="190">
        <f>K168-BW168</f>
        <v>9956.4000000000015</v>
      </c>
      <c r="CB168">
        <f>Source!BM1753</f>
        <v>200001</v>
      </c>
      <c r="CC168" t="str">
        <f>Source!E1753</f>
        <v>5</v>
      </c>
      <c r="CD168">
        <v>4</v>
      </c>
    </row>
    <row r="169" ht="28.5">
      <c r="A169" s="169" t="s">
        <v>305</v>
      </c>
      <c r="B169" s="170" t="s">
        <v>747</v>
      </c>
      <c r="C169" s="170" t="str">
        <f>Source!G1755</f>
        <v xml:space="preserve">Испытание: вторичной обмотки трансформатора измерительного</v>
      </c>
      <c r="D169" s="171" t="str">
        <f>Source!H1755</f>
        <v>испытание</v>
      </c>
      <c r="E169" s="172">
        <f>Source!K1755</f>
        <v>16</v>
      </c>
      <c r="F169" s="172"/>
      <c r="G169" s="172">
        <f>Source!I1755</f>
        <v>16</v>
      </c>
      <c r="H169" s="173"/>
      <c r="I169" s="174"/>
      <c r="J169" s="173"/>
      <c r="K169" s="174"/>
      <c r="L169" s="173"/>
    </row>
    <row r="170" ht="15">
      <c r="A170" s="179"/>
      <c r="B170" s="172">
        <v>1</v>
      </c>
      <c r="C170" s="179" t="s">
        <v>190</v>
      </c>
      <c r="D170" s="171" t="s">
        <v>165</v>
      </c>
      <c r="E170" s="180"/>
      <c r="F170" s="172"/>
      <c r="G170" s="172">
        <f>Source!U1755</f>
        <v>25.920000000000002</v>
      </c>
      <c r="H170" s="172"/>
      <c r="I170" s="172"/>
      <c r="J170" s="172"/>
      <c r="K170" s="172"/>
      <c r="L170" s="181">
        <f>SUM(L171:L172)-SUMIF(CE171:CE172, 1, L171:L172)</f>
        <v>18114.389999999999</v>
      </c>
    </row>
    <row r="171" ht="14.25">
      <c r="A171" s="170"/>
      <c r="B171" s="170" t="s">
        <v>312</v>
      </c>
      <c r="C171" s="170" t="s">
        <v>313</v>
      </c>
      <c r="D171" s="171" t="s">
        <v>309</v>
      </c>
      <c r="E171" s="172">
        <v>0.65000000000000002</v>
      </c>
      <c r="F171" s="172"/>
      <c r="G171" s="172">
        <f>SmtRes!CX619</f>
        <v>10.4</v>
      </c>
      <c r="H171" s="173"/>
      <c r="I171" s="174"/>
      <c r="J171" s="173">
        <f>SmtRes!CZ619</f>
        <v>600.75</v>
      </c>
      <c r="K171" s="174"/>
      <c r="L171" s="173">
        <f>SmtRes!DI619</f>
        <v>6247.8000000000002</v>
      </c>
    </row>
    <row r="172" ht="14.25">
      <c r="A172" s="170"/>
      <c r="B172" s="170" t="s">
        <v>712</v>
      </c>
      <c r="C172" s="182" t="s">
        <v>713</v>
      </c>
      <c r="D172" s="183" t="s">
        <v>309</v>
      </c>
      <c r="E172" s="184">
        <v>0.96999999999999997</v>
      </c>
      <c r="F172" s="184"/>
      <c r="G172" s="184">
        <f>SmtRes!CX620</f>
        <v>15.52</v>
      </c>
      <c r="H172" s="185"/>
      <c r="I172" s="186"/>
      <c r="J172" s="185">
        <f>SmtRes!CZ620</f>
        <v>764.60000000000002</v>
      </c>
      <c r="K172" s="186"/>
      <c r="L172" s="185">
        <f>SmtRes!DI620</f>
        <v>11866.59</v>
      </c>
    </row>
    <row r="173" ht="15">
      <c r="A173" s="170"/>
      <c r="B173" s="170"/>
      <c r="C173" s="187" t="s">
        <v>215</v>
      </c>
      <c r="D173" s="171"/>
      <c r="E173" s="172"/>
      <c r="F173" s="172"/>
      <c r="G173" s="172"/>
      <c r="H173" s="173"/>
      <c r="I173" s="174"/>
      <c r="J173" s="173"/>
      <c r="K173" s="174"/>
      <c r="L173" s="173">
        <f>L170</f>
        <v>18114.389999999999</v>
      </c>
    </row>
    <row r="174" ht="14.25">
      <c r="A174" s="170"/>
      <c r="B174" s="170"/>
      <c r="C174" s="170" t="s">
        <v>217</v>
      </c>
      <c r="D174" s="171"/>
      <c r="E174" s="172"/>
      <c r="F174" s="172"/>
      <c r="G174" s="172"/>
      <c r="H174" s="173"/>
      <c r="I174" s="174"/>
      <c r="J174" s="173"/>
      <c r="K174" s="174"/>
      <c r="L174" s="173">
        <f>SUM(AR169:AR177)+SUM(AS169:AS177)+SUM(AT169:AT177)+SUM(AU169:AU177)+SUM(AV169:AV177)</f>
        <v>18114.389999999999</v>
      </c>
    </row>
    <row r="175" ht="14.25">
      <c r="A175" s="170"/>
      <c r="B175" s="170" t="s">
        <v>714</v>
      </c>
      <c r="C175" s="170" t="s">
        <v>715</v>
      </c>
      <c r="D175" s="171" t="s">
        <v>220</v>
      </c>
      <c r="E175" s="172">
        <f>Source!BZ1755</f>
        <v>74</v>
      </c>
      <c r="F175" s="172"/>
      <c r="G175" s="172">
        <f>Source!AT1755</f>
        <v>74</v>
      </c>
      <c r="H175" s="173"/>
      <c r="I175" s="174"/>
      <c r="J175" s="173"/>
      <c r="K175" s="174"/>
      <c r="L175" s="173">
        <f>SUM(AZ169:AZ177)</f>
        <v>13404.65</v>
      </c>
    </row>
    <row r="176" ht="14.25">
      <c r="A176" s="182"/>
      <c r="B176" s="182" t="s">
        <v>716</v>
      </c>
      <c r="C176" s="182" t="s">
        <v>717</v>
      </c>
      <c r="D176" s="183" t="s">
        <v>220</v>
      </c>
      <c r="E176" s="184">
        <f>Source!CA1755</f>
        <v>36</v>
      </c>
      <c r="F176" s="184"/>
      <c r="G176" s="184">
        <f>Source!AU1755</f>
        <v>36</v>
      </c>
      <c r="H176" s="185"/>
      <c r="I176" s="186"/>
      <c r="J176" s="185"/>
      <c r="K176" s="186"/>
      <c r="L176" s="185">
        <f>SUM(BA169:BA177)</f>
        <v>6521.1800000000003</v>
      </c>
    </row>
    <row r="177" ht="15">
      <c r="C177" s="188" t="s">
        <v>223</v>
      </c>
      <c r="D177" s="188"/>
      <c r="E177" s="188"/>
      <c r="F177" s="188"/>
      <c r="G177" s="188"/>
      <c r="H177" s="188"/>
      <c r="I177" s="189">
        <f>IF(E169&lt;&gt;0,K177/E169, 0)</f>
        <v>2377.5137500000001</v>
      </c>
      <c r="J177" s="189"/>
      <c r="K177" s="189">
        <f>L170+L175+L176</f>
        <v>38040.220000000001</v>
      </c>
      <c r="L177" s="189"/>
      <c r="AD177">
        <f>ROUND((Source!AT1755/100)*((ROUND(SUMIF(SmtRes!AQ619:'SmtRes'!AQ620,"=1",SmtRes!AD619:'SmtRes'!AD620)*Source!I1755, 2)+ROUND(SUMIF(SmtRes!AQ619:'SmtRes'!AQ620,"=1",SmtRes!AC619:'SmtRes'!AC620)*Source!I1755, 2))), 2)</f>
        <v>16165.74</v>
      </c>
      <c r="AE177">
        <f>ROUND((Source!AU1755/100)*((ROUND(SUMIF(SmtRes!AQ619:'SmtRes'!AQ620,"=1",SmtRes!AD619:'SmtRes'!AD620)*Source!I1755, 2)+ROUND(SUMIF(SmtRes!AQ619:'SmtRes'!AQ620,"=1",SmtRes!AC619:'SmtRes'!AC620)*Source!I1755, 2))), 2)</f>
        <v>7864.4200000000001</v>
      </c>
      <c r="AN177" s="190">
        <f>L170+L175+L176</f>
        <v>38040.220000000001</v>
      </c>
      <c r="AO177">
        <f>0</f>
        <v>0</v>
      </c>
      <c r="AQ177" t="s">
        <v>224</v>
      </c>
      <c r="AR177" s="190">
        <f>L170</f>
        <v>18114.389999999999</v>
      </c>
      <c r="AT177">
        <f>0</f>
        <v>0</v>
      </c>
      <c r="AV177" t="s">
        <v>224</v>
      </c>
      <c r="AW177">
        <f>0</f>
        <v>0</v>
      </c>
      <c r="AZ177">
        <f>Source!X1755</f>
        <v>13404.65</v>
      </c>
      <c r="BA177">
        <f>Source!Y1755</f>
        <v>6521.1800000000003</v>
      </c>
      <c r="BT177" s="190">
        <f>K177</f>
        <v>38040.220000000001</v>
      </c>
      <c r="BW177">
        <f>ROUND(K177*80/100, 2)</f>
        <v>30432.18</v>
      </c>
      <c r="BX177" s="190">
        <f>K177-BW177</f>
        <v>7608.0400000000009</v>
      </c>
      <c r="CB177">
        <f>Source!BM1755</f>
        <v>200001</v>
      </c>
      <c r="CC177" t="str">
        <f>Source!E1755</f>
        <v>7</v>
      </c>
      <c r="CD177">
        <v>4</v>
      </c>
    </row>
    <row r="179" ht="15">
      <c r="A179" s="191"/>
      <c r="B179" s="192"/>
      <c r="C179" s="187" t="s">
        <v>225</v>
      </c>
      <c r="D179" s="187"/>
      <c r="E179" s="187"/>
      <c r="F179" s="187"/>
      <c r="G179" s="187"/>
      <c r="H179" s="187"/>
      <c r="I179" s="181"/>
      <c r="J179" s="191"/>
      <c r="K179" s="193"/>
      <c r="L179" s="181">
        <f>L181+L182+L188+L192</f>
        <v>41820.099999999999</v>
      </c>
    </row>
    <row r="180" ht="14.25">
      <c r="A180" s="194"/>
      <c r="B180" s="123"/>
      <c r="C180" s="195" t="s">
        <v>226</v>
      </c>
      <c r="D180" s="170"/>
      <c r="E180" s="170"/>
      <c r="F180" s="170"/>
      <c r="G180" s="170"/>
      <c r="H180" s="170"/>
      <c r="I180" s="173"/>
      <c r="J180" s="194"/>
      <c r="K180" s="172"/>
      <c r="L180" s="173"/>
    </row>
    <row r="181" ht="14.25">
      <c r="A181" s="194"/>
      <c r="B181" s="123"/>
      <c r="C181" s="170" t="s">
        <v>227</v>
      </c>
      <c r="D181" s="170"/>
      <c r="E181" s="170"/>
      <c r="F181" s="170"/>
      <c r="G181" s="170"/>
      <c r="H181" s="170"/>
      <c r="I181" s="173"/>
      <c r="J181" s="194"/>
      <c r="K181" s="172"/>
      <c r="L181" s="173">
        <f>SUM(AR159:AR177)</f>
        <v>41820.099999999999</v>
      </c>
    </row>
    <row r="182" ht="14.25" hidden="1">
      <c r="A182" s="194"/>
      <c r="B182" s="123"/>
      <c r="C182" s="170" t="s">
        <v>228</v>
      </c>
      <c r="D182" s="170"/>
      <c r="E182" s="170"/>
      <c r="F182" s="170"/>
      <c r="G182" s="170"/>
      <c r="H182" s="170"/>
      <c r="I182" s="173"/>
      <c r="J182" s="194"/>
      <c r="K182" s="172"/>
      <c r="L182" s="173">
        <f>L184+L187+L186</f>
        <v>0</v>
      </c>
    </row>
    <row r="183" ht="14.25" hidden="1">
      <c r="A183" s="194"/>
      <c r="B183" s="123"/>
      <c r="C183" s="195" t="s">
        <v>229</v>
      </c>
      <c r="D183" s="170"/>
      <c r="E183" s="170"/>
      <c r="F183" s="170"/>
      <c r="G183" s="170"/>
      <c r="H183" s="170"/>
      <c r="I183" s="173"/>
      <c r="J183" s="194"/>
      <c r="K183" s="172"/>
      <c r="L183" s="173"/>
    </row>
    <row r="184" ht="14.25" hidden="1">
      <c r="A184" s="194"/>
      <c r="B184" s="123"/>
      <c r="C184" s="170" t="s">
        <v>228</v>
      </c>
      <c r="D184" s="170"/>
      <c r="E184" s="170"/>
      <c r="F184" s="170"/>
      <c r="G184" s="170"/>
      <c r="H184" s="170"/>
      <c r="I184" s="173"/>
      <c r="J184" s="194"/>
      <c r="K184" s="172"/>
      <c r="L184" s="173">
        <f>SUM(AO159:AO177)</f>
        <v>0</v>
      </c>
    </row>
    <row r="185" ht="14.25" hidden="1">
      <c r="A185" s="194"/>
      <c r="B185" s="123"/>
      <c r="C185" s="195" t="s">
        <v>230</v>
      </c>
      <c r="D185" s="170"/>
      <c r="E185" s="170"/>
      <c r="F185" s="170"/>
      <c r="G185" s="170"/>
      <c r="H185" s="170"/>
      <c r="I185" s="173"/>
      <c r="J185" s="194"/>
      <c r="K185" s="172"/>
      <c r="L185" s="173"/>
    </row>
    <row r="186" ht="14.25" hidden="1">
      <c r="A186" s="194"/>
      <c r="B186" s="123"/>
      <c r="C186" s="170" t="s">
        <v>231</v>
      </c>
      <c r="D186" s="170"/>
      <c r="E186" s="170"/>
      <c r="F186" s="170"/>
      <c r="G186" s="170"/>
      <c r="H186" s="170"/>
      <c r="I186" s="173"/>
      <c r="J186" s="194"/>
      <c r="K186" s="172"/>
      <c r="L186" s="173">
        <f>SUM(AT159:AT177)</f>
        <v>0</v>
      </c>
    </row>
    <row r="187" ht="14.25" hidden="1">
      <c r="A187" s="194"/>
      <c r="B187" s="123"/>
      <c r="C187" s="170" t="s">
        <v>232</v>
      </c>
      <c r="D187" s="170"/>
      <c r="E187" s="170"/>
      <c r="F187" s="170"/>
      <c r="G187" s="170"/>
      <c r="H187" s="170"/>
      <c r="I187" s="173"/>
      <c r="J187" s="194"/>
      <c r="K187" s="172"/>
      <c r="L187" s="173">
        <f>SUM(AV159:AV177)</f>
        <v>0</v>
      </c>
    </row>
    <row r="188" ht="14.25" hidden="1">
      <c r="A188" s="194"/>
      <c r="B188" s="123"/>
      <c r="C188" s="170" t="s">
        <v>233</v>
      </c>
      <c r="D188" s="170"/>
      <c r="E188" s="170"/>
      <c r="F188" s="170"/>
      <c r="G188" s="170"/>
      <c r="H188" s="170"/>
      <c r="I188" s="173"/>
      <c r="J188" s="194"/>
      <c r="K188" s="172"/>
      <c r="L188" s="173">
        <f>L190+L191</f>
        <v>0</v>
      </c>
    </row>
    <row r="189" ht="14.25" hidden="1">
      <c r="A189" s="194"/>
      <c r="B189" s="123"/>
      <c r="C189" s="195" t="s">
        <v>229</v>
      </c>
      <c r="D189" s="170"/>
      <c r="E189" s="170"/>
      <c r="F189" s="170"/>
      <c r="G189" s="170"/>
      <c r="H189" s="170"/>
      <c r="I189" s="173"/>
      <c r="J189" s="194"/>
      <c r="K189" s="172"/>
      <c r="L189" s="173"/>
    </row>
    <row r="190" ht="14.25" hidden="1">
      <c r="A190" s="194"/>
      <c r="B190" s="123"/>
      <c r="C190" s="170" t="s">
        <v>234</v>
      </c>
      <c r="D190" s="170"/>
      <c r="E190" s="170"/>
      <c r="F190" s="170"/>
      <c r="G190" s="170"/>
      <c r="H190" s="170"/>
      <c r="I190" s="173"/>
      <c r="J190" s="194"/>
      <c r="K190" s="172"/>
      <c r="L190" s="173">
        <f>SUM(AW159:AW177)-SUM(BK159:BK177)</f>
        <v>0</v>
      </c>
    </row>
    <row r="191" ht="14.25" hidden="1">
      <c r="A191" s="194"/>
      <c r="B191" s="123"/>
      <c r="C191" s="170" t="s">
        <v>235</v>
      </c>
      <c r="D191" s="170"/>
      <c r="E191" s="170"/>
      <c r="F191" s="170"/>
      <c r="G191" s="170"/>
      <c r="H191" s="170"/>
      <c r="I191" s="173"/>
      <c r="J191" s="194"/>
      <c r="K191" s="172"/>
      <c r="L191" s="173">
        <f>SUM(BC159:BC177)</f>
        <v>0</v>
      </c>
    </row>
    <row r="192" ht="14.25" hidden="1">
      <c r="A192" s="194"/>
      <c r="B192" s="123"/>
      <c r="C192" s="170" t="s">
        <v>236</v>
      </c>
      <c r="D192" s="170"/>
      <c r="E192" s="170"/>
      <c r="F192" s="170"/>
      <c r="G192" s="170"/>
      <c r="H192" s="170"/>
      <c r="I192" s="173"/>
      <c r="J192" s="194"/>
      <c r="K192" s="172"/>
      <c r="L192" s="173">
        <f>SUM(BB159:BB177)</f>
        <v>0</v>
      </c>
    </row>
    <row r="193" ht="14.25">
      <c r="A193" s="194"/>
      <c r="B193" s="123"/>
      <c r="C193" s="170" t="s">
        <v>237</v>
      </c>
      <c r="D193" s="170"/>
      <c r="E193" s="170"/>
      <c r="F193" s="170"/>
      <c r="G193" s="170"/>
      <c r="H193" s="170"/>
      <c r="I193" s="173"/>
      <c r="J193" s="194"/>
      <c r="K193" s="172"/>
      <c r="L193" s="173">
        <f>SUM(AR159:AR177)+SUM(AT159:AT177)+SUM(AV159:AV177)</f>
        <v>41820.099999999999</v>
      </c>
    </row>
    <row r="194" ht="14.25">
      <c r="A194" s="194"/>
      <c r="B194" s="123"/>
      <c r="C194" s="170" t="s">
        <v>238</v>
      </c>
      <c r="D194" s="170"/>
      <c r="E194" s="170"/>
      <c r="F194" s="170"/>
      <c r="G194" s="170"/>
      <c r="H194" s="170"/>
      <c r="I194" s="173"/>
      <c r="J194" s="194"/>
      <c r="K194" s="172"/>
      <c r="L194" s="173">
        <f>SUM(AZ159:AZ177)</f>
        <v>30946.879999999997</v>
      </c>
    </row>
    <row r="195" ht="14.25">
      <c r="A195" s="194"/>
      <c r="B195" s="123"/>
      <c r="C195" s="170" t="s">
        <v>239</v>
      </c>
      <c r="D195" s="170"/>
      <c r="E195" s="170"/>
      <c r="F195" s="170"/>
      <c r="G195" s="170"/>
      <c r="H195" s="170"/>
      <c r="I195" s="173"/>
      <c r="J195" s="194"/>
      <c r="K195" s="172"/>
      <c r="L195" s="173">
        <f>SUM(BA159:BA177)</f>
        <v>15055.24</v>
      </c>
    </row>
    <row r="196" ht="14.25" hidden="1">
      <c r="A196" s="194"/>
      <c r="B196" s="123"/>
      <c r="C196" s="170" t="s">
        <v>240</v>
      </c>
      <c r="D196" s="170"/>
      <c r="E196" s="170"/>
      <c r="F196" s="170"/>
      <c r="G196" s="170"/>
      <c r="H196" s="170"/>
      <c r="I196" s="173"/>
      <c r="J196" s="194"/>
      <c r="K196" s="172"/>
      <c r="L196" s="173">
        <f>L198+L199</f>
        <v>0</v>
      </c>
    </row>
    <row r="197" ht="14.25" hidden="1">
      <c r="A197" s="194"/>
      <c r="B197" s="123"/>
      <c r="C197" s="195" t="s">
        <v>226</v>
      </c>
      <c r="D197" s="170"/>
      <c r="E197" s="170"/>
      <c r="F197" s="170"/>
      <c r="G197" s="170"/>
      <c r="H197" s="170"/>
      <c r="I197" s="173"/>
      <c r="J197" s="194"/>
      <c r="K197" s="172"/>
      <c r="L197" s="173"/>
    </row>
    <row r="198" ht="14.25" hidden="1">
      <c r="A198" s="194"/>
      <c r="B198" s="123"/>
      <c r="C198" s="170" t="s">
        <v>241</v>
      </c>
      <c r="D198" s="170"/>
      <c r="E198" s="170"/>
      <c r="F198" s="170"/>
      <c r="G198" s="170"/>
      <c r="H198" s="170"/>
      <c r="I198" s="173"/>
      <c r="J198" s="194"/>
      <c r="K198" s="172"/>
      <c r="L198" s="173">
        <f>SUM(BK159:BK177)</f>
        <v>0</v>
      </c>
    </row>
    <row r="199" ht="14.25" hidden="1">
      <c r="A199" s="194"/>
      <c r="B199" s="123"/>
      <c r="C199" s="170" t="s">
        <v>242</v>
      </c>
      <c r="D199" s="170"/>
      <c r="E199" s="170"/>
      <c r="F199" s="170"/>
      <c r="G199" s="170"/>
      <c r="H199" s="170"/>
      <c r="I199" s="173"/>
      <c r="J199" s="194"/>
      <c r="K199" s="172"/>
      <c r="L199" s="173">
        <f>SUM(BD159:BD177)</f>
        <v>0</v>
      </c>
    </row>
    <row r="200" ht="14.25" hidden="1">
      <c r="A200" s="194"/>
      <c r="B200" s="123"/>
      <c r="C200" s="170" t="s">
        <v>243</v>
      </c>
      <c r="D200" s="170"/>
      <c r="E200" s="170"/>
      <c r="F200" s="170"/>
      <c r="G200" s="170"/>
      <c r="H200" s="170"/>
      <c r="I200" s="173"/>
      <c r="J200" s="194"/>
      <c r="K200" s="172"/>
      <c r="L200" s="173"/>
    </row>
    <row r="201" ht="14.25" hidden="1">
      <c r="A201" s="194"/>
      <c r="B201" s="123"/>
      <c r="C201" s="170" t="s">
        <v>243</v>
      </c>
      <c r="D201" s="170"/>
      <c r="E201" s="170"/>
      <c r="F201" s="170"/>
      <c r="G201" s="170"/>
      <c r="H201" s="170"/>
      <c r="I201" s="173"/>
      <c r="J201" s="194"/>
      <c r="K201" s="172"/>
      <c r="L201" s="173">
        <f>SUM(BQ159:BQ177)</f>
        <v>0</v>
      </c>
    </row>
    <row r="202" ht="14.25" hidden="1">
      <c r="A202" s="194"/>
      <c r="B202" s="123"/>
      <c r="C202" s="170" t="s">
        <v>244</v>
      </c>
      <c r="D202" s="170"/>
      <c r="E202" s="170"/>
      <c r="F202" s="170"/>
      <c r="G202" s="170"/>
      <c r="H202" s="170"/>
      <c r="I202" s="173"/>
      <c r="J202" s="194"/>
      <c r="K202" s="172"/>
      <c r="L202" s="173">
        <f>SUM(BO159:BO177)</f>
        <v>0</v>
      </c>
    </row>
    <row r="203" ht="15">
      <c r="A203" s="191"/>
      <c r="B203" s="192"/>
      <c r="C203" s="187" t="s">
        <v>245</v>
      </c>
      <c r="D203" s="187"/>
      <c r="E203" s="187"/>
      <c r="F203" s="187"/>
      <c r="G203" s="187"/>
      <c r="H203" s="187"/>
      <c r="I203" s="181"/>
      <c r="J203" s="191"/>
      <c r="K203" s="193"/>
      <c r="L203" s="181">
        <f>L179+L194+L195+L196+L201+L202</f>
        <v>87822.220000000001</v>
      </c>
    </row>
    <row r="204" ht="14.25">
      <c r="A204" s="194"/>
      <c r="B204" s="123"/>
      <c r="C204" s="195" t="s">
        <v>246</v>
      </c>
      <c r="D204" s="170"/>
      <c r="E204" s="170"/>
      <c r="F204" s="170"/>
      <c r="G204" s="170"/>
      <c r="H204" s="170"/>
      <c r="I204" s="173"/>
      <c r="J204" s="194"/>
      <c r="K204" s="172"/>
      <c r="L204" s="173"/>
    </row>
    <row r="205" ht="14.25" hidden="1">
      <c r="A205" s="194"/>
      <c r="B205" s="123"/>
      <c r="C205" s="170" t="s">
        <v>247</v>
      </c>
      <c r="D205" s="170"/>
      <c r="E205" s="170"/>
      <c r="F205" s="170"/>
      <c r="G205" s="170"/>
      <c r="H205" s="170"/>
      <c r="I205" s="173"/>
      <c r="J205" s="194"/>
      <c r="K205" s="172"/>
      <c r="L205" s="173">
        <f>SUM(AX159:AX177)</f>
        <v>0</v>
      </c>
    </row>
    <row r="206" ht="14.25" hidden="1">
      <c r="A206" s="194"/>
      <c r="B206" s="123"/>
      <c r="C206" s="170" t="s">
        <v>248</v>
      </c>
      <c r="D206" s="170"/>
      <c r="E206" s="170"/>
      <c r="F206" s="170"/>
      <c r="G206" s="170"/>
      <c r="H206" s="170"/>
      <c r="I206" s="173"/>
      <c r="J206" s="194"/>
      <c r="K206" s="172"/>
      <c r="L206" s="173">
        <f>SUM(AY159:AY177)</f>
        <v>0</v>
      </c>
    </row>
    <row r="207" ht="14.25">
      <c r="A207" s="194"/>
      <c r="B207" s="123"/>
      <c r="C207" s="170" t="s">
        <v>249</v>
      </c>
      <c r="D207" s="170"/>
      <c r="E207" s="170"/>
      <c r="F207" s="174"/>
      <c r="G207" s="180">
        <f>Source!F1779</f>
        <v>81.359999999999999</v>
      </c>
      <c r="H207" s="194"/>
      <c r="I207" s="194"/>
      <c r="J207" s="194"/>
      <c r="K207" s="194"/>
      <c r="L207" s="194"/>
    </row>
    <row r="208" ht="14.25" hidden="1" customHeight="1">
      <c r="A208" s="194"/>
      <c r="B208" s="123"/>
      <c r="C208" s="170" t="s">
        <v>250</v>
      </c>
      <c r="D208" s="170"/>
      <c r="E208" s="170"/>
      <c r="F208" s="174"/>
      <c r="G208" s="180">
        <f>Source!F1780</f>
        <v>0</v>
      </c>
      <c r="H208" s="194"/>
      <c r="I208" s="194"/>
      <c r="J208" s="194"/>
      <c r="K208" s="194"/>
      <c r="L208" s="194"/>
    </row>
    <row r="211" ht="16.5">
      <c r="A211" s="168" t="s">
        <v>748</v>
      </c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</row>
    <row r="212" ht="42.75">
      <c r="A212" s="169" t="s">
        <v>331</v>
      </c>
      <c r="B212" s="170" t="s">
        <v>749</v>
      </c>
      <c r="C212" s="170" t="str">
        <f>Source!G1791</f>
        <v xml:space="preserve">Трансформатор тока измерительный нулевой последовательности: без подмагничивания</v>
      </c>
      <c r="D212" s="171" t="str">
        <f>Source!H1791</f>
        <v>ШТ</v>
      </c>
      <c r="E212" s="172">
        <f>Source!K1791</f>
        <v>4</v>
      </c>
      <c r="F212" s="172"/>
      <c r="G212" s="172">
        <f>Source!I1791</f>
        <v>4</v>
      </c>
      <c r="H212" s="173"/>
      <c r="I212" s="174"/>
      <c r="J212" s="173"/>
      <c r="K212" s="174"/>
      <c r="L212" s="173"/>
    </row>
    <row r="213" ht="15">
      <c r="A213" s="179"/>
      <c r="B213" s="172">
        <v>1</v>
      </c>
      <c r="C213" s="179" t="s">
        <v>190</v>
      </c>
      <c r="D213" s="171" t="s">
        <v>165</v>
      </c>
      <c r="E213" s="180"/>
      <c r="F213" s="172"/>
      <c r="G213" s="172">
        <f>Source!U1791</f>
        <v>7.1999999999999993</v>
      </c>
      <c r="H213" s="172"/>
      <c r="I213" s="172"/>
      <c r="J213" s="172"/>
      <c r="K213" s="172"/>
      <c r="L213" s="181">
        <f>SUM(L214:L215)-SUMIF(CE214:CE215, 1, L214:L215)</f>
        <v>4741.1400000000003</v>
      </c>
    </row>
    <row r="214" ht="14.25">
      <c r="A214" s="170"/>
      <c r="B214" s="170" t="s">
        <v>710</v>
      </c>
      <c r="C214" s="170" t="s">
        <v>711</v>
      </c>
      <c r="D214" s="171" t="s">
        <v>309</v>
      </c>
      <c r="E214" s="172">
        <v>0.71999999999999997</v>
      </c>
      <c r="F214" s="172"/>
      <c r="G214" s="172">
        <f>SmtRes!CX621</f>
        <v>2.8799999999999999</v>
      </c>
      <c r="H214" s="173"/>
      <c r="I214" s="174"/>
      <c r="J214" s="173">
        <f>SmtRes!CZ621</f>
        <v>499.32999999999998</v>
      </c>
      <c r="K214" s="174"/>
      <c r="L214" s="173">
        <f>SmtRes!DI621</f>
        <v>1438.0699999999999</v>
      </c>
    </row>
    <row r="215" ht="14.25">
      <c r="A215" s="170"/>
      <c r="B215" s="170" t="s">
        <v>712</v>
      </c>
      <c r="C215" s="182" t="s">
        <v>713</v>
      </c>
      <c r="D215" s="183" t="s">
        <v>309</v>
      </c>
      <c r="E215" s="184">
        <v>1.0800000000000001</v>
      </c>
      <c r="F215" s="184"/>
      <c r="G215" s="184">
        <f>SmtRes!CX622</f>
        <v>4.3199999999999994</v>
      </c>
      <c r="H215" s="185"/>
      <c r="I215" s="186"/>
      <c r="J215" s="185">
        <f>SmtRes!CZ622</f>
        <v>764.60000000000002</v>
      </c>
      <c r="K215" s="186"/>
      <c r="L215" s="185">
        <f>SmtRes!DI622</f>
        <v>3303.0700000000002</v>
      </c>
    </row>
    <row r="216" ht="15">
      <c r="A216" s="170"/>
      <c r="B216" s="170"/>
      <c r="C216" s="187" t="s">
        <v>215</v>
      </c>
      <c r="D216" s="171"/>
      <c r="E216" s="172"/>
      <c r="F216" s="172"/>
      <c r="G216" s="172"/>
      <c r="H216" s="173"/>
      <c r="I216" s="174"/>
      <c r="J216" s="173"/>
      <c r="K216" s="174"/>
      <c r="L216" s="173">
        <f>L213</f>
        <v>4741.1400000000003</v>
      </c>
    </row>
    <row r="217" ht="14.25">
      <c r="A217" s="170"/>
      <c r="B217" s="170"/>
      <c r="C217" s="170" t="s">
        <v>217</v>
      </c>
      <c r="D217" s="171"/>
      <c r="E217" s="172"/>
      <c r="F217" s="172"/>
      <c r="G217" s="172"/>
      <c r="H217" s="173"/>
      <c r="I217" s="174"/>
      <c r="J217" s="173"/>
      <c r="K217" s="174"/>
      <c r="L217" s="173">
        <f>SUM(AR212:AR220)+SUM(AS212:AS220)+SUM(AT212:AT220)+SUM(AU212:AU220)+SUM(AV212:AV220)</f>
        <v>4741.1400000000003</v>
      </c>
    </row>
    <row r="218" ht="14.25">
      <c r="A218" s="170"/>
      <c r="B218" s="170" t="s">
        <v>714</v>
      </c>
      <c r="C218" s="170" t="s">
        <v>715</v>
      </c>
      <c r="D218" s="171" t="s">
        <v>220</v>
      </c>
      <c r="E218" s="172">
        <f>Source!BZ1791</f>
        <v>74</v>
      </c>
      <c r="F218" s="172"/>
      <c r="G218" s="172">
        <f>Source!AT1791</f>
        <v>74</v>
      </c>
      <c r="H218" s="173"/>
      <c r="I218" s="174"/>
      <c r="J218" s="173"/>
      <c r="K218" s="174"/>
      <c r="L218" s="173">
        <f>SUM(AZ212:AZ220)</f>
        <v>3508.4400000000001</v>
      </c>
    </row>
    <row r="219" ht="14.25">
      <c r="A219" s="182"/>
      <c r="B219" s="182" t="s">
        <v>716</v>
      </c>
      <c r="C219" s="182" t="s">
        <v>717</v>
      </c>
      <c r="D219" s="183" t="s">
        <v>220</v>
      </c>
      <c r="E219" s="184">
        <f>Source!CA1791</f>
        <v>36</v>
      </c>
      <c r="F219" s="184"/>
      <c r="G219" s="184">
        <f>Source!AU1791</f>
        <v>36</v>
      </c>
      <c r="H219" s="185"/>
      <c r="I219" s="186"/>
      <c r="J219" s="185"/>
      <c r="K219" s="186"/>
      <c r="L219" s="185">
        <f>SUM(BA212:BA220)</f>
        <v>1706.8099999999999</v>
      </c>
    </row>
    <row r="220" ht="15">
      <c r="C220" s="188" t="s">
        <v>223</v>
      </c>
      <c r="D220" s="188"/>
      <c r="E220" s="188"/>
      <c r="F220" s="188"/>
      <c r="G220" s="188"/>
      <c r="H220" s="188"/>
      <c r="I220" s="189">
        <f>IF(E212&lt;&gt;0,K220/E212, 0)</f>
        <v>2489.0974999999999</v>
      </c>
      <c r="J220" s="189"/>
      <c r="K220" s="189">
        <f>L213+L218+L219</f>
        <v>9956.3899999999994</v>
      </c>
      <c r="L220" s="189"/>
      <c r="AD220">
        <f>ROUND((Source!AT1791/100)*((ROUND(SUMIF(SmtRes!AQ621:'SmtRes'!AQ622,"=1",SmtRes!AD621:'SmtRes'!AD622)*Source!I1791, 2)+ROUND(SUMIF(SmtRes!AQ621:'SmtRes'!AQ622,"=1",SmtRes!AC621:'SmtRes'!AC622)*Source!I1791, 2))), 2)</f>
        <v>3741.23</v>
      </c>
      <c r="AE220">
        <f>ROUND((Source!AU1791/100)*((ROUND(SUMIF(SmtRes!AQ621:'SmtRes'!AQ622,"=1",SmtRes!AD621:'SmtRes'!AD622)*Source!I1791, 2)+ROUND(SUMIF(SmtRes!AQ621:'SmtRes'!AQ622,"=1",SmtRes!AC621:'SmtRes'!AC622)*Source!I1791, 2))), 2)</f>
        <v>1820.0599999999999</v>
      </c>
      <c r="AN220" s="190">
        <f>L213+L218+L219</f>
        <v>9956.3899999999994</v>
      </c>
      <c r="AO220">
        <f>0</f>
        <v>0</v>
      </c>
      <c r="AQ220" t="s">
        <v>224</v>
      </c>
      <c r="AR220" s="190">
        <f>L213</f>
        <v>4741.1400000000003</v>
      </c>
      <c r="AT220">
        <f>0</f>
        <v>0</v>
      </c>
      <c r="AV220" t="s">
        <v>224</v>
      </c>
      <c r="AW220">
        <f>0</f>
        <v>0</v>
      </c>
      <c r="AZ220">
        <f>Source!X1791</f>
        <v>3508.4400000000001</v>
      </c>
      <c r="BA220">
        <f>Source!Y1791</f>
        <v>1706.8099999999999</v>
      </c>
      <c r="BT220" s="190">
        <f>K220</f>
        <v>9956.3899999999994</v>
      </c>
      <c r="BW220">
        <f>ROUND(K220*80/100, 2)</f>
        <v>7965.1100000000006</v>
      </c>
      <c r="BX220" s="190">
        <f>K220-BW220</f>
        <v>1991.2799999999988</v>
      </c>
      <c r="CB220">
        <f>Source!BM1791</f>
        <v>200001</v>
      </c>
      <c r="CC220" t="str">
        <f>Source!E1791</f>
        <v>8</v>
      </c>
      <c r="CD220">
        <v>4</v>
      </c>
    </row>
    <row r="221" ht="28.5">
      <c r="A221" s="169" t="s">
        <v>332</v>
      </c>
      <c r="B221" s="170" t="s">
        <v>747</v>
      </c>
      <c r="C221" s="170" t="str">
        <f>Source!G1792</f>
        <v xml:space="preserve">Испытание: вторичной обмотки трансформатора измерительного</v>
      </c>
      <c r="D221" s="171" t="str">
        <f>Source!H1792</f>
        <v>испытание</v>
      </c>
      <c r="E221" s="172">
        <f>Source!K1792</f>
        <v>4</v>
      </c>
      <c r="F221" s="172"/>
      <c r="G221" s="172">
        <f>Source!I1792</f>
        <v>4</v>
      </c>
      <c r="H221" s="173"/>
      <c r="I221" s="174"/>
      <c r="J221" s="173"/>
      <c r="K221" s="174"/>
      <c r="L221" s="173"/>
    </row>
    <row r="222" ht="15">
      <c r="A222" s="179"/>
      <c r="B222" s="172">
        <v>1</v>
      </c>
      <c r="C222" s="179" t="s">
        <v>190</v>
      </c>
      <c r="D222" s="171" t="s">
        <v>165</v>
      </c>
      <c r="E222" s="180"/>
      <c r="F222" s="172"/>
      <c r="G222" s="172">
        <f>Source!U1792</f>
        <v>6.4800000000000004</v>
      </c>
      <c r="H222" s="172"/>
      <c r="I222" s="172"/>
      <c r="J222" s="172"/>
      <c r="K222" s="172"/>
      <c r="L222" s="181">
        <f>SUM(L223:L224)-SUMIF(CE223:CE224, 1, L223:L224)</f>
        <v>4528.6000000000004</v>
      </c>
    </row>
    <row r="223" ht="14.25">
      <c r="A223" s="170"/>
      <c r="B223" s="170" t="s">
        <v>312</v>
      </c>
      <c r="C223" s="170" t="s">
        <v>313</v>
      </c>
      <c r="D223" s="171" t="s">
        <v>309</v>
      </c>
      <c r="E223" s="172">
        <v>0.65000000000000002</v>
      </c>
      <c r="F223" s="172"/>
      <c r="G223" s="172">
        <f>SmtRes!CX623</f>
        <v>2.6000000000000001</v>
      </c>
      <c r="H223" s="173"/>
      <c r="I223" s="174"/>
      <c r="J223" s="173">
        <f>SmtRes!CZ623</f>
        <v>600.75</v>
      </c>
      <c r="K223" s="174"/>
      <c r="L223" s="173">
        <f>SmtRes!DI623</f>
        <v>1561.95</v>
      </c>
    </row>
    <row r="224" ht="14.25">
      <c r="A224" s="170"/>
      <c r="B224" s="170" t="s">
        <v>712</v>
      </c>
      <c r="C224" s="182" t="s">
        <v>713</v>
      </c>
      <c r="D224" s="183" t="s">
        <v>309</v>
      </c>
      <c r="E224" s="184">
        <v>0.96999999999999997</v>
      </c>
      <c r="F224" s="184"/>
      <c r="G224" s="184">
        <f>SmtRes!CX624</f>
        <v>3.8799999999999999</v>
      </c>
      <c r="H224" s="185"/>
      <c r="I224" s="186"/>
      <c r="J224" s="185">
        <f>SmtRes!CZ624</f>
        <v>764.60000000000002</v>
      </c>
      <c r="K224" s="186"/>
      <c r="L224" s="185">
        <f>SmtRes!DI624</f>
        <v>2966.6500000000001</v>
      </c>
    </row>
    <row r="225" ht="15">
      <c r="A225" s="170"/>
      <c r="B225" s="170"/>
      <c r="C225" s="187" t="s">
        <v>215</v>
      </c>
      <c r="D225" s="171"/>
      <c r="E225" s="172"/>
      <c r="F225" s="172"/>
      <c r="G225" s="172"/>
      <c r="H225" s="173"/>
      <c r="I225" s="174"/>
      <c r="J225" s="173"/>
      <c r="K225" s="174"/>
      <c r="L225" s="173">
        <f>L222</f>
        <v>4528.6000000000004</v>
      </c>
    </row>
    <row r="226" ht="14.25">
      <c r="A226" s="170"/>
      <c r="B226" s="170"/>
      <c r="C226" s="170" t="s">
        <v>217</v>
      </c>
      <c r="D226" s="171"/>
      <c r="E226" s="172"/>
      <c r="F226" s="172"/>
      <c r="G226" s="172"/>
      <c r="H226" s="173"/>
      <c r="I226" s="174"/>
      <c r="J226" s="173"/>
      <c r="K226" s="174"/>
      <c r="L226" s="173">
        <f>SUM(AR221:AR229)+SUM(AS221:AS229)+SUM(AT221:AT229)+SUM(AU221:AU229)+SUM(AV221:AV229)</f>
        <v>4528.6000000000004</v>
      </c>
    </row>
    <row r="227" ht="14.25">
      <c r="A227" s="170"/>
      <c r="B227" s="170" t="s">
        <v>714</v>
      </c>
      <c r="C227" s="170" t="s">
        <v>715</v>
      </c>
      <c r="D227" s="171" t="s">
        <v>220</v>
      </c>
      <c r="E227" s="172">
        <f>Source!BZ1792</f>
        <v>74</v>
      </c>
      <c r="F227" s="172"/>
      <c r="G227" s="172">
        <f>Source!AT1792</f>
        <v>74</v>
      </c>
      <c r="H227" s="173"/>
      <c r="I227" s="174"/>
      <c r="J227" s="173"/>
      <c r="K227" s="174"/>
      <c r="L227" s="173">
        <f>SUM(AZ221:AZ229)</f>
        <v>3351.1599999999999</v>
      </c>
    </row>
    <row r="228" ht="14.25">
      <c r="A228" s="182"/>
      <c r="B228" s="182" t="s">
        <v>716</v>
      </c>
      <c r="C228" s="182" t="s">
        <v>717</v>
      </c>
      <c r="D228" s="183" t="s">
        <v>220</v>
      </c>
      <c r="E228" s="184">
        <f>Source!CA1792</f>
        <v>36</v>
      </c>
      <c r="F228" s="184"/>
      <c r="G228" s="184">
        <f>Source!AU1792</f>
        <v>36</v>
      </c>
      <c r="H228" s="185"/>
      <c r="I228" s="186"/>
      <c r="J228" s="185"/>
      <c r="K228" s="186"/>
      <c r="L228" s="185">
        <f>SUM(BA221:BA229)</f>
        <v>1630.3</v>
      </c>
    </row>
    <row r="229" ht="15">
      <c r="C229" s="188" t="s">
        <v>223</v>
      </c>
      <c r="D229" s="188"/>
      <c r="E229" s="188"/>
      <c r="F229" s="188"/>
      <c r="G229" s="188"/>
      <c r="H229" s="188"/>
      <c r="I229" s="189">
        <f>IF(E221&lt;&gt;0,K229/E221, 0)</f>
        <v>2377.5149999999999</v>
      </c>
      <c r="J229" s="189"/>
      <c r="K229" s="189">
        <f>L222+L227+L228</f>
        <v>9510.0599999999995</v>
      </c>
      <c r="L229" s="189"/>
      <c r="AD229">
        <f>ROUND((Source!AT1792/100)*((ROUND(SUMIF(SmtRes!AQ623:'SmtRes'!AQ624,"=1",SmtRes!AD623:'SmtRes'!AD624)*Source!I1792, 2)+ROUND(SUMIF(SmtRes!AQ623:'SmtRes'!AQ624,"=1",SmtRes!AC623:'SmtRes'!AC624)*Source!I1792, 2))), 2)</f>
        <v>4041.4400000000001</v>
      </c>
      <c r="AE229">
        <f>ROUND((Source!AU1792/100)*((ROUND(SUMIF(SmtRes!AQ623:'SmtRes'!AQ624,"=1",SmtRes!AD623:'SmtRes'!AD624)*Source!I1792, 2)+ROUND(SUMIF(SmtRes!AQ623:'SmtRes'!AQ624,"=1",SmtRes!AC623:'SmtRes'!AC624)*Source!I1792, 2))), 2)</f>
        <v>1966.1000000000001</v>
      </c>
      <c r="AN229" s="190">
        <f>L222+L227+L228</f>
        <v>9510.0599999999995</v>
      </c>
      <c r="AO229">
        <f>0</f>
        <v>0</v>
      </c>
      <c r="AQ229" t="s">
        <v>224</v>
      </c>
      <c r="AR229" s="190">
        <f>L222</f>
        <v>4528.6000000000004</v>
      </c>
      <c r="AT229">
        <f>0</f>
        <v>0</v>
      </c>
      <c r="AV229" t="s">
        <v>224</v>
      </c>
      <c r="AW229">
        <f>0</f>
        <v>0</v>
      </c>
      <c r="AZ229">
        <f>Source!X1792</f>
        <v>3351.1599999999999</v>
      </c>
      <c r="BA229">
        <f>Source!Y1792</f>
        <v>1630.3</v>
      </c>
      <c r="BT229" s="190">
        <f>K229</f>
        <v>9510.0599999999995</v>
      </c>
      <c r="BW229">
        <f>ROUND(K229*80/100, 2)</f>
        <v>7608.0500000000002</v>
      </c>
      <c r="BX229" s="190">
        <f>K229-BW229</f>
        <v>1902.0099999999993</v>
      </c>
      <c r="CB229">
        <f>Source!BM1792</f>
        <v>200001</v>
      </c>
      <c r="CC229" t="str">
        <f>Source!E1792</f>
        <v>9</v>
      </c>
      <c r="CD229">
        <v>4</v>
      </c>
    </row>
    <row r="231" ht="15">
      <c r="A231" s="191"/>
      <c r="B231" s="192"/>
      <c r="C231" s="187" t="s">
        <v>225</v>
      </c>
      <c r="D231" s="187"/>
      <c r="E231" s="187"/>
      <c r="F231" s="187"/>
      <c r="G231" s="187"/>
      <c r="H231" s="187"/>
      <c r="I231" s="181"/>
      <c r="J231" s="191"/>
      <c r="K231" s="193"/>
      <c r="L231" s="181">
        <f>L233+L234+L240+L244</f>
        <v>9269.7400000000016</v>
      </c>
    </row>
    <row r="232" ht="14.25">
      <c r="A232" s="194"/>
      <c r="B232" s="123"/>
      <c r="C232" s="195" t="s">
        <v>226</v>
      </c>
      <c r="D232" s="170"/>
      <c r="E232" s="170"/>
      <c r="F232" s="170"/>
      <c r="G232" s="170"/>
      <c r="H232" s="170"/>
      <c r="I232" s="173"/>
      <c r="J232" s="194"/>
      <c r="K232" s="172"/>
      <c r="L232" s="173"/>
    </row>
    <row r="233" ht="14.25">
      <c r="A233" s="194"/>
      <c r="B233" s="123"/>
      <c r="C233" s="170" t="s">
        <v>227</v>
      </c>
      <c r="D233" s="170"/>
      <c r="E233" s="170"/>
      <c r="F233" s="170"/>
      <c r="G233" s="170"/>
      <c r="H233" s="170"/>
      <c r="I233" s="173"/>
      <c r="J233" s="194"/>
      <c r="K233" s="172"/>
      <c r="L233" s="173">
        <f>SUM(AR211:AR229)</f>
        <v>9269.7400000000016</v>
      </c>
    </row>
    <row r="234" ht="14.25" hidden="1">
      <c r="A234" s="194"/>
      <c r="B234" s="123"/>
      <c r="C234" s="170" t="s">
        <v>228</v>
      </c>
      <c r="D234" s="170"/>
      <c r="E234" s="170"/>
      <c r="F234" s="170"/>
      <c r="G234" s="170"/>
      <c r="H234" s="170"/>
      <c r="I234" s="173"/>
      <c r="J234" s="194"/>
      <c r="K234" s="172"/>
      <c r="L234" s="173">
        <f>L236+L239+L238</f>
        <v>0</v>
      </c>
    </row>
    <row r="235" ht="14.25" hidden="1">
      <c r="A235" s="194"/>
      <c r="B235" s="123"/>
      <c r="C235" s="195" t="s">
        <v>229</v>
      </c>
      <c r="D235" s="170"/>
      <c r="E235" s="170"/>
      <c r="F235" s="170"/>
      <c r="G235" s="170"/>
      <c r="H235" s="170"/>
      <c r="I235" s="173"/>
      <c r="J235" s="194"/>
      <c r="K235" s="172"/>
      <c r="L235" s="173"/>
    </row>
    <row r="236" ht="14.25" hidden="1">
      <c r="A236" s="194"/>
      <c r="B236" s="123"/>
      <c r="C236" s="170" t="s">
        <v>228</v>
      </c>
      <c r="D236" s="170"/>
      <c r="E236" s="170"/>
      <c r="F236" s="170"/>
      <c r="G236" s="170"/>
      <c r="H236" s="170"/>
      <c r="I236" s="173"/>
      <c r="J236" s="194"/>
      <c r="K236" s="172"/>
      <c r="L236" s="173">
        <f>SUM(AO211:AO229)</f>
        <v>0</v>
      </c>
    </row>
    <row r="237" ht="14.25" hidden="1">
      <c r="A237" s="194"/>
      <c r="B237" s="123"/>
      <c r="C237" s="195" t="s">
        <v>230</v>
      </c>
      <c r="D237" s="170"/>
      <c r="E237" s="170"/>
      <c r="F237" s="170"/>
      <c r="G237" s="170"/>
      <c r="H237" s="170"/>
      <c r="I237" s="173"/>
      <c r="J237" s="194"/>
      <c r="K237" s="172"/>
      <c r="L237" s="173"/>
    </row>
    <row r="238" ht="14.25" hidden="1">
      <c r="A238" s="194"/>
      <c r="B238" s="123"/>
      <c r="C238" s="170" t="s">
        <v>231</v>
      </c>
      <c r="D238" s="170"/>
      <c r="E238" s="170"/>
      <c r="F238" s="170"/>
      <c r="G238" s="170"/>
      <c r="H238" s="170"/>
      <c r="I238" s="173"/>
      <c r="J238" s="194"/>
      <c r="K238" s="172"/>
      <c r="L238" s="173">
        <f>SUM(AT211:AT229)</f>
        <v>0</v>
      </c>
    </row>
    <row r="239" ht="14.25" hidden="1">
      <c r="A239" s="194"/>
      <c r="B239" s="123"/>
      <c r="C239" s="170" t="s">
        <v>232</v>
      </c>
      <c r="D239" s="170"/>
      <c r="E239" s="170"/>
      <c r="F239" s="170"/>
      <c r="G239" s="170"/>
      <c r="H239" s="170"/>
      <c r="I239" s="173"/>
      <c r="J239" s="194"/>
      <c r="K239" s="172"/>
      <c r="L239" s="173">
        <f>SUM(AV211:AV229)</f>
        <v>0</v>
      </c>
    </row>
    <row r="240" ht="14.25" hidden="1">
      <c r="A240" s="194"/>
      <c r="B240" s="123"/>
      <c r="C240" s="170" t="s">
        <v>233</v>
      </c>
      <c r="D240" s="170"/>
      <c r="E240" s="170"/>
      <c r="F240" s="170"/>
      <c r="G240" s="170"/>
      <c r="H240" s="170"/>
      <c r="I240" s="173"/>
      <c r="J240" s="194"/>
      <c r="K240" s="172"/>
      <c r="L240" s="173">
        <f>L242+L243</f>
        <v>0</v>
      </c>
    </row>
    <row r="241" ht="14.25" hidden="1">
      <c r="A241" s="194"/>
      <c r="B241" s="123"/>
      <c r="C241" s="195" t="s">
        <v>229</v>
      </c>
      <c r="D241" s="170"/>
      <c r="E241" s="170"/>
      <c r="F241" s="170"/>
      <c r="G241" s="170"/>
      <c r="H241" s="170"/>
      <c r="I241" s="173"/>
      <c r="J241" s="194"/>
      <c r="K241" s="172"/>
      <c r="L241" s="173"/>
    </row>
    <row r="242" ht="14.25" hidden="1">
      <c r="A242" s="194"/>
      <c r="B242" s="123"/>
      <c r="C242" s="170" t="s">
        <v>234</v>
      </c>
      <c r="D242" s="170"/>
      <c r="E242" s="170"/>
      <c r="F242" s="170"/>
      <c r="G242" s="170"/>
      <c r="H242" s="170"/>
      <c r="I242" s="173"/>
      <c r="J242" s="194"/>
      <c r="K242" s="172"/>
      <c r="L242" s="173">
        <f>SUM(AW211:AW229)-SUM(BK211:BK229)</f>
        <v>0</v>
      </c>
    </row>
    <row r="243" ht="14.25" hidden="1">
      <c r="A243" s="194"/>
      <c r="B243" s="123"/>
      <c r="C243" s="170" t="s">
        <v>235</v>
      </c>
      <c r="D243" s="170"/>
      <c r="E243" s="170"/>
      <c r="F243" s="170"/>
      <c r="G243" s="170"/>
      <c r="H243" s="170"/>
      <c r="I243" s="173"/>
      <c r="J243" s="194"/>
      <c r="K243" s="172"/>
      <c r="L243" s="173">
        <f>SUM(BC211:BC229)</f>
        <v>0</v>
      </c>
    </row>
    <row r="244" ht="14.25" hidden="1">
      <c r="A244" s="194"/>
      <c r="B244" s="123"/>
      <c r="C244" s="170" t="s">
        <v>236</v>
      </c>
      <c r="D244" s="170"/>
      <c r="E244" s="170"/>
      <c r="F244" s="170"/>
      <c r="G244" s="170"/>
      <c r="H244" s="170"/>
      <c r="I244" s="173"/>
      <c r="J244" s="194"/>
      <c r="K244" s="172"/>
      <c r="L244" s="173">
        <f>SUM(BB211:BB229)</f>
        <v>0</v>
      </c>
    </row>
    <row r="245" ht="14.25">
      <c r="A245" s="194"/>
      <c r="B245" s="123"/>
      <c r="C245" s="170" t="s">
        <v>237</v>
      </c>
      <c r="D245" s="170"/>
      <c r="E245" s="170"/>
      <c r="F245" s="170"/>
      <c r="G245" s="170"/>
      <c r="H245" s="170"/>
      <c r="I245" s="173"/>
      <c r="J245" s="194"/>
      <c r="K245" s="172"/>
      <c r="L245" s="173">
        <f>SUM(AR211:AR229)+SUM(AT211:AT229)+SUM(AV211:AV229)</f>
        <v>9269.7400000000016</v>
      </c>
    </row>
    <row r="246" ht="14.25">
      <c r="A246" s="194"/>
      <c r="B246" s="123"/>
      <c r="C246" s="170" t="s">
        <v>238</v>
      </c>
      <c r="D246" s="170"/>
      <c r="E246" s="170"/>
      <c r="F246" s="170"/>
      <c r="G246" s="170"/>
      <c r="H246" s="170"/>
      <c r="I246" s="173"/>
      <c r="J246" s="194"/>
      <c r="K246" s="172"/>
      <c r="L246" s="173">
        <f>SUM(AZ211:AZ229)</f>
        <v>6859.6000000000004</v>
      </c>
    </row>
    <row r="247" ht="14.25">
      <c r="A247" s="194"/>
      <c r="B247" s="123"/>
      <c r="C247" s="170" t="s">
        <v>239</v>
      </c>
      <c r="D247" s="170"/>
      <c r="E247" s="170"/>
      <c r="F247" s="170"/>
      <c r="G247" s="170"/>
      <c r="H247" s="170"/>
      <c r="I247" s="173"/>
      <c r="J247" s="194"/>
      <c r="K247" s="172"/>
      <c r="L247" s="173">
        <f>SUM(BA211:BA229)</f>
        <v>3337.1099999999997</v>
      </c>
    </row>
    <row r="248" ht="14.25" hidden="1">
      <c r="A248" s="194"/>
      <c r="B248" s="123"/>
      <c r="C248" s="170" t="s">
        <v>240</v>
      </c>
      <c r="D248" s="170"/>
      <c r="E248" s="170"/>
      <c r="F248" s="170"/>
      <c r="G248" s="170"/>
      <c r="H248" s="170"/>
      <c r="I248" s="173"/>
      <c r="J248" s="194"/>
      <c r="K248" s="172"/>
      <c r="L248" s="173">
        <f>L250+L251</f>
        <v>0</v>
      </c>
    </row>
    <row r="249" ht="14.25" hidden="1">
      <c r="A249" s="194"/>
      <c r="B249" s="123"/>
      <c r="C249" s="195" t="s">
        <v>226</v>
      </c>
      <c r="D249" s="170"/>
      <c r="E249" s="170"/>
      <c r="F249" s="170"/>
      <c r="G249" s="170"/>
      <c r="H249" s="170"/>
      <c r="I249" s="173"/>
      <c r="J249" s="194"/>
      <c r="K249" s="172"/>
      <c r="L249" s="173"/>
    </row>
    <row r="250" ht="14.25" hidden="1">
      <c r="A250" s="194"/>
      <c r="B250" s="123"/>
      <c r="C250" s="170" t="s">
        <v>241</v>
      </c>
      <c r="D250" s="170"/>
      <c r="E250" s="170"/>
      <c r="F250" s="170"/>
      <c r="G250" s="170"/>
      <c r="H250" s="170"/>
      <c r="I250" s="173"/>
      <c r="J250" s="194"/>
      <c r="K250" s="172"/>
      <c r="L250" s="173">
        <f>SUM(BK211:BK229)</f>
        <v>0</v>
      </c>
    </row>
    <row r="251" ht="14.25" hidden="1">
      <c r="A251" s="194"/>
      <c r="B251" s="123"/>
      <c r="C251" s="170" t="s">
        <v>242</v>
      </c>
      <c r="D251" s="170"/>
      <c r="E251" s="170"/>
      <c r="F251" s="170"/>
      <c r="G251" s="170"/>
      <c r="H251" s="170"/>
      <c r="I251" s="173"/>
      <c r="J251" s="194"/>
      <c r="K251" s="172"/>
      <c r="L251" s="173">
        <f>SUM(BD211:BD229)</f>
        <v>0</v>
      </c>
    </row>
    <row r="252" ht="14.25" hidden="1">
      <c r="A252" s="194"/>
      <c r="B252" s="123"/>
      <c r="C252" s="170" t="s">
        <v>243</v>
      </c>
      <c r="D252" s="170"/>
      <c r="E252" s="170"/>
      <c r="F252" s="170"/>
      <c r="G252" s="170"/>
      <c r="H252" s="170"/>
      <c r="I252" s="173"/>
      <c r="J252" s="194"/>
      <c r="K252" s="172"/>
      <c r="L252" s="173"/>
    </row>
    <row r="253" ht="14.25" hidden="1">
      <c r="A253" s="194"/>
      <c r="B253" s="123"/>
      <c r="C253" s="170" t="s">
        <v>243</v>
      </c>
      <c r="D253" s="170"/>
      <c r="E253" s="170"/>
      <c r="F253" s="170"/>
      <c r="G253" s="170"/>
      <c r="H253" s="170"/>
      <c r="I253" s="173"/>
      <c r="J253" s="194"/>
      <c r="K253" s="172"/>
      <c r="L253" s="173">
        <f>SUM(BQ211:BQ229)</f>
        <v>0</v>
      </c>
    </row>
    <row r="254" ht="14.25" hidden="1">
      <c r="A254" s="194"/>
      <c r="B254" s="123"/>
      <c r="C254" s="170" t="s">
        <v>244</v>
      </c>
      <c r="D254" s="170"/>
      <c r="E254" s="170"/>
      <c r="F254" s="170"/>
      <c r="G254" s="170"/>
      <c r="H254" s="170"/>
      <c r="I254" s="173"/>
      <c r="J254" s="194"/>
      <c r="K254" s="172"/>
      <c r="L254" s="173">
        <f>SUM(BO211:BO229)</f>
        <v>0</v>
      </c>
    </row>
    <row r="255" ht="15">
      <c r="A255" s="191"/>
      <c r="B255" s="192"/>
      <c r="C255" s="187" t="s">
        <v>245</v>
      </c>
      <c r="D255" s="187"/>
      <c r="E255" s="187"/>
      <c r="F255" s="187"/>
      <c r="G255" s="187"/>
      <c r="H255" s="187"/>
      <c r="I255" s="181"/>
      <c r="J255" s="191"/>
      <c r="K255" s="193"/>
      <c r="L255" s="181">
        <f>L231+L246+L247+L248+L253+L254</f>
        <v>19466.450000000001</v>
      </c>
    </row>
    <row r="256" ht="14.25">
      <c r="A256" s="194"/>
      <c r="B256" s="123"/>
      <c r="C256" s="195" t="s">
        <v>246</v>
      </c>
      <c r="D256" s="170"/>
      <c r="E256" s="170"/>
      <c r="F256" s="170"/>
      <c r="G256" s="170"/>
      <c r="H256" s="170"/>
      <c r="I256" s="173"/>
      <c r="J256" s="194"/>
      <c r="K256" s="172"/>
      <c r="L256" s="173"/>
    </row>
    <row r="257" ht="14.25" hidden="1">
      <c r="A257" s="194"/>
      <c r="B257" s="123"/>
      <c r="C257" s="170" t="s">
        <v>247</v>
      </c>
      <c r="D257" s="170"/>
      <c r="E257" s="170"/>
      <c r="F257" s="170"/>
      <c r="G257" s="170"/>
      <c r="H257" s="170"/>
      <c r="I257" s="173"/>
      <c r="J257" s="194"/>
      <c r="K257" s="172"/>
      <c r="L257" s="173">
        <f>SUM(AX211:AX229)</f>
        <v>0</v>
      </c>
    </row>
    <row r="258" ht="14.25" hidden="1">
      <c r="A258" s="194"/>
      <c r="B258" s="123"/>
      <c r="C258" s="170" t="s">
        <v>248</v>
      </c>
      <c r="D258" s="170"/>
      <c r="E258" s="170"/>
      <c r="F258" s="170"/>
      <c r="G258" s="170"/>
      <c r="H258" s="170"/>
      <c r="I258" s="173"/>
      <c r="J258" s="194"/>
      <c r="K258" s="172"/>
      <c r="L258" s="173">
        <f>SUM(AY211:AY229)</f>
        <v>0</v>
      </c>
    </row>
    <row r="259" ht="14.25">
      <c r="A259" s="194"/>
      <c r="B259" s="123"/>
      <c r="C259" s="170" t="s">
        <v>249</v>
      </c>
      <c r="D259" s="170"/>
      <c r="E259" s="170"/>
      <c r="F259" s="174"/>
      <c r="G259" s="180">
        <f>Source!F1816</f>
        <v>13.68</v>
      </c>
      <c r="H259" s="194"/>
      <c r="I259" s="194"/>
      <c r="J259" s="194"/>
      <c r="K259" s="194"/>
      <c r="L259" s="194"/>
    </row>
    <row r="260" ht="14.25" hidden="1" customHeight="1">
      <c r="A260" s="194"/>
      <c r="B260" s="123"/>
      <c r="C260" s="170" t="s">
        <v>250</v>
      </c>
      <c r="D260" s="170"/>
      <c r="E260" s="170"/>
      <c r="F260" s="174"/>
      <c r="G260" s="180">
        <f>Source!F1817</f>
        <v>0</v>
      </c>
      <c r="H260" s="194"/>
      <c r="I260" s="194"/>
      <c r="J260" s="194"/>
      <c r="K260" s="194"/>
      <c r="L260" s="194"/>
    </row>
    <row r="263" ht="16.5">
      <c r="A263" s="168" t="s">
        <v>750</v>
      </c>
      <c r="B263" s="168"/>
      <c r="C263" s="168"/>
      <c r="D263" s="168"/>
      <c r="E263" s="168"/>
      <c r="F263" s="168"/>
      <c r="G263" s="168"/>
      <c r="H263" s="168"/>
      <c r="I263" s="168"/>
      <c r="J263" s="168"/>
      <c r="K263" s="168"/>
      <c r="L263" s="168"/>
    </row>
    <row r="264" ht="28.5">
      <c r="A264" s="169" t="s">
        <v>333</v>
      </c>
      <c r="B264" s="170" t="s">
        <v>751</v>
      </c>
      <c r="C264" s="170" t="str">
        <f>Source!G1828</f>
        <v xml:space="preserve">Трансформатор силовой сухой: однофазный напряжением до 1 кВ</v>
      </c>
      <c r="D264" s="171" t="str">
        <f>Source!H1828</f>
        <v>ШТ</v>
      </c>
      <c r="E264" s="172">
        <f>Source!K1828</f>
        <v>2</v>
      </c>
      <c r="F264" s="172"/>
      <c r="G264" s="172">
        <f>Source!I1828</f>
        <v>2</v>
      </c>
      <c r="H264" s="173"/>
      <c r="I264" s="174"/>
      <c r="J264" s="173"/>
      <c r="K264" s="174"/>
      <c r="L264" s="173"/>
    </row>
    <row r="265" ht="15">
      <c r="A265" s="179"/>
      <c r="B265" s="172">
        <v>1</v>
      </c>
      <c r="C265" s="179" t="s">
        <v>190</v>
      </c>
      <c r="D265" s="171" t="s">
        <v>165</v>
      </c>
      <c r="E265" s="180"/>
      <c r="F265" s="172"/>
      <c r="G265" s="172">
        <f>Source!U1828</f>
        <v>5.3999999999999995</v>
      </c>
      <c r="H265" s="172"/>
      <c r="I265" s="172"/>
      <c r="J265" s="172"/>
      <c r="K265" s="172"/>
      <c r="L265" s="181">
        <f>SUM(L266:L267)-SUMIF(CE266:CE267, 1, L266:L267)</f>
        <v>3555.8500000000004</v>
      </c>
    </row>
    <row r="266" ht="14.25">
      <c r="A266" s="170"/>
      <c r="B266" s="170" t="s">
        <v>710</v>
      </c>
      <c r="C266" s="170" t="s">
        <v>711</v>
      </c>
      <c r="D266" s="171" t="s">
        <v>309</v>
      </c>
      <c r="E266" s="172">
        <v>1.0800000000000001</v>
      </c>
      <c r="F266" s="172"/>
      <c r="G266" s="172">
        <f>SmtRes!CX625</f>
        <v>2.1599999999999997</v>
      </c>
      <c r="H266" s="173"/>
      <c r="I266" s="174"/>
      <c r="J266" s="173">
        <f>SmtRes!CZ625</f>
        <v>499.32999999999998</v>
      </c>
      <c r="K266" s="174"/>
      <c r="L266" s="173">
        <f>SmtRes!DI625</f>
        <v>1078.55</v>
      </c>
    </row>
    <row r="267" ht="14.25">
      <c r="A267" s="170"/>
      <c r="B267" s="170" t="s">
        <v>712</v>
      </c>
      <c r="C267" s="182" t="s">
        <v>713</v>
      </c>
      <c r="D267" s="183" t="s">
        <v>309</v>
      </c>
      <c r="E267" s="184">
        <v>1.6200000000000001</v>
      </c>
      <c r="F267" s="184"/>
      <c r="G267" s="184">
        <f>SmtRes!CX626</f>
        <v>3.2399999999999998</v>
      </c>
      <c r="H267" s="185"/>
      <c r="I267" s="186"/>
      <c r="J267" s="185">
        <f>SmtRes!CZ626</f>
        <v>764.60000000000002</v>
      </c>
      <c r="K267" s="186"/>
      <c r="L267" s="185">
        <f>SmtRes!DI626</f>
        <v>2477.3000000000002</v>
      </c>
    </row>
    <row r="268" ht="15">
      <c r="A268" s="170"/>
      <c r="B268" s="170"/>
      <c r="C268" s="187" t="s">
        <v>215</v>
      </c>
      <c r="D268" s="171"/>
      <c r="E268" s="172"/>
      <c r="F268" s="172"/>
      <c r="G268" s="172"/>
      <c r="H268" s="173"/>
      <c r="I268" s="174"/>
      <c r="J268" s="173"/>
      <c r="K268" s="174"/>
      <c r="L268" s="173">
        <f>L265</f>
        <v>3555.8500000000004</v>
      </c>
    </row>
    <row r="269" ht="14.25">
      <c r="A269" s="170"/>
      <c r="B269" s="170"/>
      <c r="C269" s="170" t="s">
        <v>217</v>
      </c>
      <c r="D269" s="171"/>
      <c r="E269" s="172"/>
      <c r="F269" s="172"/>
      <c r="G269" s="172"/>
      <c r="H269" s="173"/>
      <c r="I269" s="174"/>
      <c r="J269" s="173"/>
      <c r="K269" s="174"/>
      <c r="L269" s="173">
        <f>SUM(AR264:AR272)+SUM(AS264:AS272)+SUM(AT264:AT272)+SUM(AU264:AU272)+SUM(AV264:AV272)</f>
        <v>3555.8500000000004</v>
      </c>
    </row>
    <row r="270" ht="14.25">
      <c r="A270" s="170"/>
      <c r="B270" s="170" t="s">
        <v>714</v>
      </c>
      <c r="C270" s="170" t="s">
        <v>715</v>
      </c>
      <c r="D270" s="171" t="s">
        <v>220</v>
      </c>
      <c r="E270" s="172">
        <f>Source!BZ1828</f>
        <v>74</v>
      </c>
      <c r="F270" s="172"/>
      <c r="G270" s="172">
        <f>Source!AT1828</f>
        <v>74</v>
      </c>
      <c r="H270" s="173"/>
      <c r="I270" s="174"/>
      <c r="J270" s="173"/>
      <c r="K270" s="174"/>
      <c r="L270" s="173">
        <f>SUM(AZ264:AZ272)</f>
        <v>2631.3299999999999</v>
      </c>
    </row>
    <row r="271" ht="14.25">
      <c r="A271" s="182"/>
      <c r="B271" s="182" t="s">
        <v>716</v>
      </c>
      <c r="C271" s="182" t="s">
        <v>717</v>
      </c>
      <c r="D271" s="183" t="s">
        <v>220</v>
      </c>
      <c r="E271" s="184">
        <f>Source!CA1828</f>
        <v>36</v>
      </c>
      <c r="F271" s="184"/>
      <c r="G271" s="184">
        <f>Source!AU1828</f>
        <v>36</v>
      </c>
      <c r="H271" s="185"/>
      <c r="I271" s="186"/>
      <c r="J271" s="185"/>
      <c r="K271" s="186"/>
      <c r="L271" s="185">
        <f>SUM(BA264:BA272)</f>
        <v>1280.1100000000001</v>
      </c>
    </row>
    <row r="272" ht="15">
      <c r="C272" s="188" t="s">
        <v>223</v>
      </c>
      <c r="D272" s="188"/>
      <c r="E272" s="188"/>
      <c r="F272" s="188"/>
      <c r="G272" s="188"/>
      <c r="H272" s="188"/>
      <c r="I272" s="189">
        <f>IF(E264&lt;&gt;0,K272/E264, 0)</f>
        <v>3733.6450000000004</v>
      </c>
      <c r="J272" s="189"/>
      <c r="K272" s="189">
        <f>L265+L270+L271</f>
        <v>7467.2900000000009</v>
      </c>
      <c r="L272" s="189"/>
      <c r="AD272">
        <f>ROUND((Source!AT1828/100)*((ROUND(SUMIF(SmtRes!AQ625:'SmtRes'!AQ626,"=1",SmtRes!AD625:'SmtRes'!AD626)*Source!I1828, 2)+ROUND(SUMIF(SmtRes!AQ625:'SmtRes'!AQ626,"=1",SmtRes!AC625:'SmtRes'!AC626)*Source!I1828, 2))), 2)</f>
        <v>1870.6200000000001</v>
      </c>
      <c r="AE272">
        <f>ROUND((Source!AU1828/100)*((ROUND(SUMIF(SmtRes!AQ625:'SmtRes'!AQ626,"=1",SmtRes!AD625:'SmtRes'!AD626)*Source!I1828, 2)+ROUND(SUMIF(SmtRes!AQ625:'SmtRes'!AQ626,"=1",SmtRes!AC625:'SmtRes'!AC626)*Source!I1828, 2))), 2)</f>
        <v>910.02999999999997</v>
      </c>
      <c r="AN272" s="190">
        <f>L265+L270+L271</f>
        <v>7467.2900000000009</v>
      </c>
      <c r="AO272">
        <f>0</f>
        <v>0</v>
      </c>
      <c r="AQ272" t="s">
        <v>224</v>
      </c>
      <c r="AR272" s="190">
        <f>L265</f>
        <v>3555.8500000000004</v>
      </c>
      <c r="AT272">
        <f>0</f>
        <v>0</v>
      </c>
      <c r="AV272" t="s">
        <v>224</v>
      </c>
      <c r="AW272">
        <f>0</f>
        <v>0</v>
      </c>
      <c r="AZ272">
        <f>Source!X1828</f>
        <v>2631.3299999999999</v>
      </c>
      <c r="BA272">
        <f>Source!Y1828</f>
        <v>1280.1100000000001</v>
      </c>
      <c r="BT272" s="190">
        <f>K272</f>
        <v>7467.2900000000009</v>
      </c>
      <c r="BW272">
        <f>ROUND(K272*80/100, 2)</f>
        <v>5973.8299999999999</v>
      </c>
      <c r="BX272" s="190">
        <f>K272-BW272</f>
        <v>1493.4600000000009</v>
      </c>
      <c r="CB272">
        <f>Source!BM1828</f>
        <v>200001</v>
      </c>
      <c r="CC272" t="str">
        <f>Source!E1828</f>
        <v>10</v>
      </c>
      <c r="CD272">
        <v>4</v>
      </c>
    </row>
    <row r="273" ht="28.5">
      <c r="A273" s="169" t="s">
        <v>334</v>
      </c>
      <c r="B273" s="170" t="s">
        <v>732</v>
      </c>
      <c r="C273" s="170" t="str">
        <f>Source!G1829</f>
        <v xml:space="preserve">Испытание: обмотки трансформатора силового</v>
      </c>
      <c r="D273" s="171" t="str">
        <f>Source!H1829</f>
        <v>испытание</v>
      </c>
      <c r="E273" s="172">
        <f>Source!K1829</f>
        <v>4</v>
      </c>
      <c r="F273" s="172"/>
      <c r="G273" s="172">
        <f>Source!I1829</f>
        <v>4</v>
      </c>
      <c r="H273" s="173"/>
      <c r="I273" s="174"/>
      <c r="J273" s="173"/>
      <c r="K273" s="174"/>
      <c r="L273" s="173"/>
    </row>
    <row r="274" ht="15">
      <c r="A274" s="179"/>
      <c r="B274" s="172">
        <v>1</v>
      </c>
      <c r="C274" s="179" t="s">
        <v>190</v>
      </c>
      <c r="D274" s="171" t="s">
        <v>165</v>
      </c>
      <c r="E274" s="180"/>
      <c r="F274" s="172"/>
      <c r="G274" s="172">
        <f>Source!U1829</f>
        <v>9.7199999999999989</v>
      </c>
      <c r="H274" s="172"/>
      <c r="I274" s="172"/>
      <c r="J274" s="172"/>
      <c r="K274" s="172"/>
      <c r="L274" s="181">
        <f>SUM(L275:L276)-SUMIF(CE275:CE276, 1, L275:L276)</f>
        <v>6796.1700000000001</v>
      </c>
    </row>
    <row r="275" ht="14.25">
      <c r="A275" s="170"/>
      <c r="B275" s="170" t="s">
        <v>312</v>
      </c>
      <c r="C275" s="170" t="s">
        <v>313</v>
      </c>
      <c r="D275" s="171" t="s">
        <v>309</v>
      </c>
      <c r="E275" s="172">
        <v>0.96999999999999997</v>
      </c>
      <c r="F275" s="172"/>
      <c r="G275" s="172">
        <f>SmtRes!CX627</f>
        <v>3.8799999999999999</v>
      </c>
      <c r="H275" s="173"/>
      <c r="I275" s="174"/>
      <c r="J275" s="173">
        <f>SmtRes!CZ627</f>
        <v>600.75</v>
      </c>
      <c r="K275" s="174"/>
      <c r="L275" s="173">
        <f>SmtRes!DI627</f>
        <v>2330.9099999999999</v>
      </c>
    </row>
    <row r="276" ht="14.25">
      <c r="A276" s="170"/>
      <c r="B276" s="170" t="s">
        <v>712</v>
      </c>
      <c r="C276" s="182" t="s">
        <v>713</v>
      </c>
      <c r="D276" s="183" t="s">
        <v>309</v>
      </c>
      <c r="E276" s="184">
        <v>1.46</v>
      </c>
      <c r="F276" s="184"/>
      <c r="G276" s="184">
        <f>SmtRes!CX628</f>
        <v>5.8399999999999999</v>
      </c>
      <c r="H276" s="185"/>
      <c r="I276" s="186"/>
      <c r="J276" s="185">
        <f>SmtRes!CZ628</f>
        <v>764.60000000000002</v>
      </c>
      <c r="K276" s="186"/>
      <c r="L276" s="185">
        <f>SmtRes!DI628</f>
        <v>4465.2600000000002</v>
      </c>
    </row>
    <row r="277" ht="15">
      <c r="A277" s="170"/>
      <c r="B277" s="170"/>
      <c r="C277" s="187" t="s">
        <v>215</v>
      </c>
      <c r="D277" s="171"/>
      <c r="E277" s="172"/>
      <c r="F277" s="172"/>
      <c r="G277" s="172"/>
      <c r="H277" s="173"/>
      <c r="I277" s="174"/>
      <c r="J277" s="173"/>
      <c r="K277" s="174"/>
      <c r="L277" s="173">
        <f>L274</f>
        <v>6796.1700000000001</v>
      </c>
    </row>
    <row r="278" ht="14.25">
      <c r="A278" s="170"/>
      <c r="B278" s="170"/>
      <c r="C278" s="170" t="s">
        <v>217</v>
      </c>
      <c r="D278" s="171"/>
      <c r="E278" s="172"/>
      <c r="F278" s="172"/>
      <c r="G278" s="172"/>
      <c r="H278" s="173"/>
      <c r="I278" s="174"/>
      <c r="J278" s="173"/>
      <c r="K278" s="174"/>
      <c r="L278" s="173">
        <f>SUM(AR273:AR281)+SUM(AS273:AS281)+SUM(AT273:AT281)+SUM(AU273:AU281)+SUM(AV273:AV281)</f>
        <v>6796.1700000000001</v>
      </c>
    </row>
    <row r="279" ht="14.25">
      <c r="A279" s="170"/>
      <c r="B279" s="170" t="s">
        <v>714</v>
      </c>
      <c r="C279" s="170" t="s">
        <v>715</v>
      </c>
      <c r="D279" s="171" t="s">
        <v>220</v>
      </c>
      <c r="E279" s="172">
        <f>Source!BZ1829</f>
        <v>74</v>
      </c>
      <c r="F279" s="172"/>
      <c r="G279" s="172">
        <f>Source!AT1829</f>
        <v>74</v>
      </c>
      <c r="H279" s="173"/>
      <c r="I279" s="174"/>
      <c r="J279" s="173"/>
      <c r="K279" s="174"/>
      <c r="L279" s="173">
        <f>SUM(AZ273:AZ281)</f>
        <v>5029.1700000000001</v>
      </c>
    </row>
    <row r="280" ht="14.25">
      <c r="A280" s="182"/>
      <c r="B280" s="182" t="s">
        <v>716</v>
      </c>
      <c r="C280" s="182" t="s">
        <v>717</v>
      </c>
      <c r="D280" s="183" t="s">
        <v>220</v>
      </c>
      <c r="E280" s="184">
        <f>Source!CA1829</f>
        <v>36</v>
      </c>
      <c r="F280" s="184"/>
      <c r="G280" s="184">
        <f>Source!AU1829</f>
        <v>36</v>
      </c>
      <c r="H280" s="185"/>
      <c r="I280" s="186"/>
      <c r="J280" s="185"/>
      <c r="K280" s="186"/>
      <c r="L280" s="185">
        <f>SUM(BA273:BA281)</f>
        <v>2446.6199999999999</v>
      </c>
    </row>
    <row r="281" ht="15">
      <c r="C281" s="188" t="s">
        <v>223</v>
      </c>
      <c r="D281" s="188"/>
      <c r="E281" s="188"/>
      <c r="F281" s="188"/>
      <c r="G281" s="188"/>
      <c r="H281" s="188"/>
      <c r="I281" s="189">
        <f>IF(E273&lt;&gt;0,K281/E273, 0)</f>
        <v>3567.9899999999998</v>
      </c>
      <c r="J281" s="189"/>
      <c r="K281" s="189">
        <f>L274+L279+L280</f>
        <v>14271.959999999999</v>
      </c>
      <c r="L281" s="189"/>
      <c r="AD281">
        <f>ROUND((Source!AT1829/100)*((ROUND(SUMIF(SmtRes!AQ627:'SmtRes'!AQ628,"=1",SmtRes!AD627:'SmtRes'!AD628)*Source!I1829, 2)+ROUND(SUMIF(SmtRes!AQ627:'SmtRes'!AQ628,"=1",SmtRes!AC627:'SmtRes'!AC628)*Source!I1829, 2))), 2)</f>
        <v>4041.4400000000001</v>
      </c>
      <c r="AE281">
        <f>ROUND((Source!AU1829/100)*((ROUND(SUMIF(SmtRes!AQ627:'SmtRes'!AQ628,"=1",SmtRes!AD627:'SmtRes'!AD628)*Source!I1829, 2)+ROUND(SUMIF(SmtRes!AQ627:'SmtRes'!AQ628,"=1",SmtRes!AC627:'SmtRes'!AC628)*Source!I1829, 2))), 2)</f>
        <v>1966.1000000000001</v>
      </c>
      <c r="AN281" s="190">
        <f>L274+L279+L280</f>
        <v>14271.959999999999</v>
      </c>
      <c r="AO281">
        <f>0</f>
        <v>0</v>
      </c>
      <c r="AQ281" t="s">
        <v>224</v>
      </c>
      <c r="AR281" s="190">
        <f>L274</f>
        <v>6796.1700000000001</v>
      </c>
      <c r="AT281">
        <f>0</f>
        <v>0</v>
      </c>
      <c r="AV281" t="s">
        <v>224</v>
      </c>
      <c r="AW281">
        <f>0</f>
        <v>0</v>
      </c>
      <c r="AZ281">
        <f>Source!X1829</f>
        <v>5029.1700000000001</v>
      </c>
      <c r="BA281">
        <f>Source!Y1829</f>
        <v>2446.6199999999999</v>
      </c>
      <c r="BT281" s="190">
        <f>K281</f>
        <v>14271.959999999999</v>
      </c>
      <c r="BW281">
        <f>ROUND(K281*80/100, 2)</f>
        <v>11417.57</v>
      </c>
      <c r="BX281" s="190">
        <f>K281-BW281</f>
        <v>2854.3899999999994</v>
      </c>
      <c r="CB281">
        <f>Source!BM1829</f>
        <v>200001</v>
      </c>
      <c r="CC281" t="str">
        <f>Source!E1829</f>
        <v>11</v>
      </c>
      <c r="CD281">
        <v>4</v>
      </c>
    </row>
    <row r="283" ht="15">
      <c r="A283" s="191"/>
      <c r="B283" s="192"/>
      <c r="C283" s="187" t="s">
        <v>225</v>
      </c>
      <c r="D283" s="187"/>
      <c r="E283" s="187"/>
      <c r="F283" s="187"/>
      <c r="G283" s="187"/>
      <c r="H283" s="187"/>
      <c r="I283" s="181"/>
      <c r="J283" s="191"/>
      <c r="K283" s="193"/>
      <c r="L283" s="181">
        <f>L285+L286+L292+L296</f>
        <v>10352.02</v>
      </c>
    </row>
    <row r="284" ht="14.25">
      <c r="A284" s="194"/>
      <c r="B284" s="123"/>
      <c r="C284" s="195" t="s">
        <v>226</v>
      </c>
      <c r="D284" s="170"/>
      <c r="E284" s="170"/>
      <c r="F284" s="170"/>
      <c r="G284" s="170"/>
      <c r="H284" s="170"/>
      <c r="I284" s="173"/>
      <c r="J284" s="194"/>
      <c r="K284" s="172"/>
      <c r="L284" s="173"/>
    </row>
    <row r="285" ht="14.25">
      <c r="A285" s="194"/>
      <c r="B285" s="123"/>
      <c r="C285" s="170" t="s">
        <v>227</v>
      </c>
      <c r="D285" s="170"/>
      <c r="E285" s="170"/>
      <c r="F285" s="170"/>
      <c r="G285" s="170"/>
      <c r="H285" s="170"/>
      <c r="I285" s="173"/>
      <c r="J285" s="194"/>
      <c r="K285" s="172"/>
      <c r="L285" s="173">
        <f>SUM(AR263:AR281)</f>
        <v>10352.02</v>
      </c>
    </row>
    <row r="286" ht="14.25" hidden="1">
      <c r="A286" s="194"/>
      <c r="B286" s="123"/>
      <c r="C286" s="170" t="s">
        <v>228</v>
      </c>
      <c r="D286" s="170"/>
      <c r="E286" s="170"/>
      <c r="F286" s="170"/>
      <c r="G286" s="170"/>
      <c r="H286" s="170"/>
      <c r="I286" s="173"/>
      <c r="J286" s="194"/>
      <c r="K286" s="172"/>
      <c r="L286" s="173">
        <f>L288+L291+L290</f>
        <v>0</v>
      </c>
    </row>
    <row r="287" ht="14.25" hidden="1">
      <c r="A287" s="194"/>
      <c r="B287" s="123"/>
      <c r="C287" s="195" t="s">
        <v>229</v>
      </c>
      <c r="D287" s="170"/>
      <c r="E287" s="170"/>
      <c r="F287" s="170"/>
      <c r="G287" s="170"/>
      <c r="H287" s="170"/>
      <c r="I287" s="173"/>
      <c r="J287" s="194"/>
      <c r="K287" s="172"/>
      <c r="L287" s="173"/>
    </row>
    <row r="288" ht="14.25" hidden="1">
      <c r="A288" s="194"/>
      <c r="B288" s="123"/>
      <c r="C288" s="170" t="s">
        <v>228</v>
      </c>
      <c r="D288" s="170"/>
      <c r="E288" s="170"/>
      <c r="F288" s="170"/>
      <c r="G288" s="170"/>
      <c r="H288" s="170"/>
      <c r="I288" s="173"/>
      <c r="J288" s="194"/>
      <c r="K288" s="172"/>
      <c r="L288" s="173">
        <f>SUM(AO263:AO281)</f>
        <v>0</v>
      </c>
    </row>
    <row r="289" ht="14.25" hidden="1">
      <c r="A289" s="194"/>
      <c r="B289" s="123"/>
      <c r="C289" s="195" t="s">
        <v>230</v>
      </c>
      <c r="D289" s="170"/>
      <c r="E289" s="170"/>
      <c r="F289" s="170"/>
      <c r="G289" s="170"/>
      <c r="H289" s="170"/>
      <c r="I289" s="173"/>
      <c r="J289" s="194"/>
      <c r="K289" s="172"/>
      <c r="L289" s="173"/>
    </row>
    <row r="290" ht="14.25" hidden="1">
      <c r="A290" s="194"/>
      <c r="B290" s="123"/>
      <c r="C290" s="170" t="s">
        <v>231</v>
      </c>
      <c r="D290" s="170"/>
      <c r="E290" s="170"/>
      <c r="F290" s="170"/>
      <c r="G290" s="170"/>
      <c r="H290" s="170"/>
      <c r="I290" s="173"/>
      <c r="J290" s="194"/>
      <c r="K290" s="172"/>
      <c r="L290" s="173">
        <f>SUM(AT263:AT281)</f>
        <v>0</v>
      </c>
    </row>
    <row r="291" ht="14.25" hidden="1">
      <c r="A291" s="194"/>
      <c r="B291" s="123"/>
      <c r="C291" s="170" t="s">
        <v>232</v>
      </c>
      <c r="D291" s="170"/>
      <c r="E291" s="170"/>
      <c r="F291" s="170"/>
      <c r="G291" s="170"/>
      <c r="H291" s="170"/>
      <c r="I291" s="173"/>
      <c r="J291" s="194"/>
      <c r="K291" s="172"/>
      <c r="L291" s="173">
        <f>SUM(AV263:AV281)</f>
        <v>0</v>
      </c>
    </row>
    <row r="292" ht="14.25" hidden="1">
      <c r="A292" s="194"/>
      <c r="B292" s="123"/>
      <c r="C292" s="170" t="s">
        <v>233</v>
      </c>
      <c r="D292" s="170"/>
      <c r="E292" s="170"/>
      <c r="F292" s="170"/>
      <c r="G292" s="170"/>
      <c r="H292" s="170"/>
      <c r="I292" s="173"/>
      <c r="J292" s="194"/>
      <c r="K292" s="172"/>
      <c r="L292" s="173">
        <f>L294+L295</f>
        <v>0</v>
      </c>
    </row>
    <row r="293" ht="14.25" hidden="1">
      <c r="A293" s="194"/>
      <c r="B293" s="123"/>
      <c r="C293" s="195" t="s">
        <v>229</v>
      </c>
      <c r="D293" s="170"/>
      <c r="E293" s="170"/>
      <c r="F293" s="170"/>
      <c r="G293" s="170"/>
      <c r="H293" s="170"/>
      <c r="I293" s="173"/>
      <c r="J293" s="194"/>
      <c r="K293" s="172"/>
      <c r="L293" s="173"/>
    </row>
    <row r="294" ht="14.25" hidden="1">
      <c r="A294" s="194"/>
      <c r="B294" s="123"/>
      <c r="C294" s="170" t="s">
        <v>234</v>
      </c>
      <c r="D294" s="170"/>
      <c r="E294" s="170"/>
      <c r="F294" s="170"/>
      <c r="G294" s="170"/>
      <c r="H294" s="170"/>
      <c r="I294" s="173"/>
      <c r="J294" s="194"/>
      <c r="K294" s="172"/>
      <c r="L294" s="173">
        <f>SUM(AW263:AW281)-SUM(BK263:BK281)</f>
        <v>0</v>
      </c>
    </row>
    <row r="295" ht="14.25" hidden="1">
      <c r="A295" s="194"/>
      <c r="B295" s="123"/>
      <c r="C295" s="170" t="s">
        <v>235</v>
      </c>
      <c r="D295" s="170"/>
      <c r="E295" s="170"/>
      <c r="F295" s="170"/>
      <c r="G295" s="170"/>
      <c r="H295" s="170"/>
      <c r="I295" s="173"/>
      <c r="J295" s="194"/>
      <c r="K295" s="172"/>
      <c r="L295" s="173">
        <f>SUM(BC263:BC281)</f>
        <v>0</v>
      </c>
    </row>
    <row r="296" ht="14.25" hidden="1">
      <c r="A296" s="194"/>
      <c r="B296" s="123"/>
      <c r="C296" s="170" t="s">
        <v>236</v>
      </c>
      <c r="D296" s="170"/>
      <c r="E296" s="170"/>
      <c r="F296" s="170"/>
      <c r="G296" s="170"/>
      <c r="H296" s="170"/>
      <c r="I296" s="173"/>
      <c r="J296" s="194"/>
      <c r="K296" s="172"/>
      <c r="L296" s="173">
        <f>SUM(BB263:BB281)</f>
        <v>0</v>
      </c>
    </row>
    <row r="297" ht="14.25">
      <c r="A297" s="194"/>
      <c r="B297" s="123"/>
      <c r="C297" s="170" t="s">
        <v>237</v>
      </c>
      <c r="D297" s="170"/>
      <c r="E297" s="170"/>
      <c r="F297" s="170"/>
      <c r="G297" s="170"/>
      <c r="H297" s="170"/>
      <c r="I297" s="173"/>
      <c r="J297" s="194"/>
      <c r="K297" s="172"/>
      <c r="L297" s="173">
        <f>SUM(AR263:AR281)+SUM(AT263:AT281)+SUM(AV263:AV281)</f>
        <v>10352.02</v>
      </c>
    </row>
    <row r="298" ht="14.25">
      <c r="A298" s="194"/>
      <c r="B298" s="123"/>
      <c r="C298" s="170" t="s">
        <v>238</v>
      </c>
      <c r="D298" s="170"/>
      <c r="E298" s="170"/>
      <c r="F298" s="170"/>
      <c r="G298" s="170"/>
      <c r="H298" s="170"/>
      <c r="I298" s="173"/>
      <c r="J298" s="194"/>
      <c r="K298" s="172"/>
      <c r="L298" s="173">
        <f>SUM(AZ263:AZ281)</f>
        <v>7660.5</v>
      </c>
    </row>
    <row r="299" ht="14.25">
      <c r="A299" s="194"/>
      <c r="B299" s="123"/>
      <c r="C299" s="170" t="s">
        <v>239</v>
      </c>
      <c r="D299" s="170"/>
      <c r="E299" s="170"/>
      <c r="F299" s="170"/>
      <c r="G299" s="170"/>
      <c r="H299" s="170"/>
      <c r="I299" s="173"/>
      <c r="J299" s="194"/>
      <c r="K299" s="172"/>
      <c r="L299" s="173">
        <f>SUM(BA263:BA281)</f>
        <v>3726.73</v>
      </c>
    </row>
    <row r="300" ht="14.25" hidden="1">
      <c r="A300" s="194"/>
      <c r="B300" s="123"/>
      <c r="C300" s="170" t="s">
        <v>240</v>
      </c>
      <c r="D300" s="170"/>
      <c r="E300" s="170"/>
      <c r="F300" s="170"/>
      <c r="G300" s="170"/>
      <c r="H300" s="170"/>
      <c r="I300" s="173"/>
      <c r="J300" s="194"/>
      <c r="K300" s="172"/>
      <c r="L300" s="173">
        <f>L302+L303</f>
        <v>0</v>
      </c>
    </row>
    <row r="301" ht="14.25" hidden="1">
      <c r="A301" s="194"/>
      <c r="B301" s="123"/>
      <c r="C301" s="195" t="s">
        <v>226</v>
      </c>
      <c r="D301" s="170"/>
      <c r="E301" s="170"/>
      <c r="F301" s="170"/>
      <c r="G301" s="170"/>
      <c r="H301" s="170"/>
      <c r="I301" s="173"/>
      <c r="J301" s="194"/>
      <c r="K301" s="172"/>
      <c r="L301" s="173"/>
    </row>
    <row r="302" ht="14.25" hidden="1">
      <c r="A302" s="194"/>
      <c r="B302" s="123"/>
      <c r="C302" s="170" t="s">
        <v>241</v>
      </c>
      <c r="D302" s="170"/>
      <c r="E302" s="170"/>
      <c r="F302" s="170"/>
      <c r="G302" s="170"/>
      <c r="H302" s="170"/>
      <c r="I302" s="173"/>
      <c r="J302" s="194"/>
      <c r="K302" s="172"/>
      <c r="L302" s="173">
        <f>SUM(BK263:BK281)</f>
        <v>0</v>
      </c>
    </row>
    <row r="303" ht="14.25" hidden="1">
      <c r="A303" s="194"/>
      <c r="B303" s="123"/>
      <c r="C303" s="170" t="s">
        <v>242</v>
      </c>
      <c r="D303" s="170"/>
      <c r="E303" s="170"/>
      <c r="F303" s="170"/>
      <c r="G303" s="170"/>
      <c r="H303" s="170"/>
      <c r="I303" s="173"/>
      <c r="J303" s="194"/>
      <c r="K303" s="172"/>
      <c r="L303" s="173">
        <f>SUM(BD263:BD281)</f>
        <v>0</v>
      </c>
    </row>
    <row r="304" ht="14.25" hidden="1">
      <c r="A304" s="194"/>
      <c r="B304" s="123"/>
      <c r="C304" s="170" t="s">
        <v>243</v>
      </c>
      <c r="D304" s="170"/>
      <c r="E304" s="170"/>
      <c r="F304" s="170"/>
      <c r="G304" s="170"/>
      <c r="H304" s="170"/>
      <c r="I304" s="173"/>
      <c r="J304" s="194"/>
      <c r="K304" s="172"/>
      <c r="L304" s="173"/>
    </row>
    <row r="305" ht="14.25" hidden="1">
      <c r="A305" s="194"/>
      <c r="B305" s="123"/>
      <c r="C305" s="170" t="s">
        <v>243</v>
      </c>
      <c r="D305" s="170"/>
      <c r="E305" s="170"/>
      <c r="F305" s="170"/>
      <c r="G305" s="170"/>
      <c r="H305" s="170"/>
      <c r="I305" s="173"/>
      <c r="J305" s="194"/>
      <c r="K305" s="172"/>
      <c r="L305" s="173">
        <f>SUM(BQ263:BQ281)</f>
        <v>0</v>
      </c>
    </row>
    <row r="306" ht="14.25" hidden="1">
      <c r="A306" s="194"/>
      <c r="B306" s="123"/>
      <c r="C306" s="170" t="s">
        <v>244</v>
      </c>
      <c r="D306" s="170"/>
      <c r="E306" s="170"/>
      <c r="F306" s="170"/>
      <c r="G306" s="170"/>
      <c r="H306" s="170"/>
      <c r="I306" s="173"/>
      <c r="J306" s="194"/>
      <c r="K306" s="172"/>
      <c r="L306" s="173">
        <f>SUM(BO263:BO281)</f>
        <v>0</v>
      </c>
    </row>
    <row r="307" ht="15">
      <c r="A307" s="191"/>
      <c r="B307" s="192"/>
      <c r="C307" s="187" t="s">
        <v>245</v>
      </c>
      <c r="D307" s="187"/>
      <c r="E307" s="187"/>
      <c r="F307" s="187"/>
      <c r="G307" s="187"/>
      <c r="H307" s="187"/>
      <c r="I307" s="181"/>
      <c r="J307" s="191"/>
      <c r="K307" s="193"/>
      <c r="L307" s="181">
        <f>L283+L298+L299+L300+L305+L306</f>
        <v>21739.25</v>
      </c>
    </row>
    <row r="308" ht="14.25">
      <c r="A308" s="194"/>
      <c r="B308" s="123"/>
      <c r="C308" s="195" t="s">
        <v>246</v>
      </c>
      <c r="D308" s="170"/>
      <c r="E308" s="170"/>
      <c r="F308" s="170"/>
      <c r="G308" s="170"/>
      <c r="H308" s="170"/>
      <c r="I308" s="173"/>
      <c r="J308" s="194"/>
      <c r="K308" s="172"/>
      <c r="L308" s="173"/>
    </row>
    <row r="309" ht="14.25" hidden="1">
      <c r="A309" s="194"/>
      <c r="B309" s="123"/>
      <c r="C309" s="170" t="s">
        <v>247</v>
      </c>
      <c r="D309" s="170"/>
      <c r="E309" s="170"/>
      <c r="F309" s="170"/>
      <c r="G309" s="170"/>
      <c r="H309" s="170"/>
      <c r="I309" s="173"/>
      <c r="J309" s="194"/>
      <c r="K309" s="172"/>
      <c r="L309" s="173">
        <f>SUM(AX263:AX281)</f>
        <v>0</v>
      </c>
    </row>
    <row r="310" ht="14.25" hidden="1">
      <c r="A310" s="194"/>
      <c r="B310" s="123"/>
      <c r="C310" s="170" t="s">
        <v>248</v>
      </c>
      <c r="D310" s="170"/>
      <c r="E310" s="170"/>
      <c r="F310" s="170"/>
      <c r="G310" s="170"/>
      <c r="H310" s="170"/>
      <c r="I310" s="173"/>
      <c r="J310" s="194"/>
      <c r="K310" s="172"/>
      <c r="L310" s="173">
        <f>SUM(AY263:AY281)</f>
        <v>0</v>
      </c>
    </row>
    <row r="311" ht="14.25">
      <c r="A311" s="194"/>
      <c r="B311" s="123"/>
      <c r="C311" s="170" t="s">
        <v>249</v>
      </c>
      <c r="D311" s="170"/>
      <c r="E311" s="170"/>
      <c r="F311" s="174"/>
      <c r="G311" s="180">
        <f>Source!F1853</f>
        <v>15.119999999999999</v>
      </c>
      <c r="H311" s="194"/>
      <c r="I311" s="194"/>
      <c r="J311" s="194"/>
      <c r="K311" s="194"/>
      <c r="L311" s="194"/>
    </row>
    <row r="312" ht="14.25" hidden="1" customHeight="1">
      <c r="A312" s="194"/>
      <c r="B312" s="123"/>
      <c r="C312" s="170" t="s">
        <v>250</v>
      </c>
      <c r="D312" s="170"/>
      <c r="E312" s="170"/>
      <c r="F312" s="174"/>
      <c r="G312" s="180">
        <f>Source!F1854</f>
        <v>0</v>
      </c>
      <c r="H312" s="194"/>
      <c r="I312" s="194"/>
      <c r="J312" s="194"/>
      <c r="K312" s="194"/>
      <c r="L312" s="194"/>
    </row>
    <row r="315" ht="16.5">
      <c r="A315" s="168" t="s">
        <v>752</v>
      </c>
      <c r="B315" s="168"/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</row>
    <row r="316" ht="28.5">
      <c r="A316" s="169" t="s">
        <v>352</v>
      </c>
      <c r="B316" s="170" t="s">
        <v>727</v>
      </c>
      <c r="C316" s="170" t="str">
        <f>Source!G1865</f>
        <v xml:space="preserve">Измерение токов утечки: ограничителя напряжения</v>
      </c>
      <c r="D316" s="171" t="str">
        <f>Source!H1865</f>
        <v>измерение</v>
      </c>
      <c r="E316" s="172">
        <f>Source!K1865</f>
        <v>18</v>
      </c>
      <c r="F316" s="172"/>
      <c r="G316" s="172">
        <f>Source!I1865</f>
        <v>18</v>
      </c>
      <c r="H316" s="173"/>
      <c r="I316" s="174"/>
      <c r="J316" s="173"/>
      <c r="K316" s="174"/>
      <c r="L316" s="173"/>
    </row>
    <row r="317" ht="15">
      <c r="A317" s="179"/>
      <c r="B317" s="172">
        <v>1</v>
      </c>
      <c r="C317" s="179" t="s">
        <v>190</v>
      </c>
      <c r="D317" s="171" t="s">
        <v>165</v>
      </c>
      <c r="E317" s="180"/>
      <c r="F317" s="172"/>
      <c r="G317" s="172">
        <f>Source!U1865</f>
        <v>32.399999999999999</v>
      </c>
      <c r="H317" s="172"/>
      <c r="I317" s="172"/>
      <c r="J317" s="172"/>
      <c r="K317" s="172"/>
      <c r="L317" s="181">
        <f>SUM(L318:L319)-SUMIF(CE318:CE319, 1, L318:L319)</f>
        <v>22497.919999999998</v>
      </c>
    </row>
    <row r="318" ht="14.25">
      <c r="A318" s="170"/>
      <c r="B318" s="170" t="s">
        <v>494</v>
      </c>
      <c r="C318" s="170" t="s">
        <v>495</v>
      </c>
      <c r="D318" s="171" t="s">
        <v>309</v>
      </c>
      <c r="E318" s="172">
        <v>0.90000000000000002</v>
      </c>
      <c r="F318" s="172"/>
      <c r="G318" s="172">
        <f>SmtRes!CX629</f>
        <v>16.199999999999999</v>
      </c>
      <c r="H318" s="173"/>
      <c r="I318" s="174"/>
      <c r="J318" s="173">
        <f>SmtRes!CZ629</f>
        <v>702.17999999999995</v>
      </c>
      <c r="K318" s="174"/>
      <c r="L318" s="173">
        <f>SmtRes!DI629</f>
        <v>11375.32</v>
      </c>
    </row>
    <row r="319" ht="14.25">
      <c r="A319" s="170"/>
      <c r="B319" s="170" t="s">
        <v>723</v>
      </c>
      <c r="C319" s="182" t="s">
        <v>724</v>
      </c>
      <c r="D319" s="183" t="s">
        <v>309</v>
      </c>
      <c r="E319" s="184">
        <v>0.90000000000000002</v>
      </c>
      <c r="F319" s="184"/>
      <c r="G319" s="184">
        <f>SmtRes!CX630</f>
        <v>16.199999999999999</v>
      </c>
      <c r="H319" s="185"/>
      <c r="I319" s="186"/>
      <c r="J319" s="185">
        <f>SmtRes!CZ630</f>
        <v>686.58000000000004</v>
      </c>
      <c r="K319" s="186"/>
      <c r="L319" s="185">
        <f>SmtRes!DI630</f>
        <v>11122.6</v>
      </c>
    </row>
    <row r="320" ht="15">
      <c r="A320" s="170"/>
      <c r="B320" s="170"/>
      <c r="C320" s="187" t="s">
        <v>215</v>
      </c>
      <c r="D320" s="171"/>
      <c r="E320" s="172"/>
      <c r="F320" s="172"/>
      <c r="G320" s="172"/>
      <c r="H320" s="173"/>
      <c r="I320" s="174"/>
      <c r="J320" s="173"/>
      <c r="K320" s="174"/>
      <c r="L320" s="173">
        <f>L317</f>
        <v>22497.919999999998</v>
      </c>
    </row>
    <row r="321" ht="14.25">
      <c r="A321" s="170"/>
      <c r="B321" s="170"/>
      <c r="C321" s="170" t="s">
        <v>217</v>
      </c>
      <c r="D321" s="171"/>
      <c r="E321" s="172"/>
      <c r="F321" s="172"/>
      <c r="G321" s="172"/>
      <c r="H321" s="173"/>
      <c r="I321" s="174"/>
      <c r="J321" s="173"/>
      <c r="K321" s="174"/>
      <c r="L321" s="173">
        <f>SUM(AR316:AR324)+SUM(AS316:AS324)+SUM(AT316:AT324)+SUM(AU316:AU324)+SUM(AV316:AV324)</f>
        <v>22497.919999999998</v>
      </c>
    </row>
    <row r="322" ht="14.25">
      <c r="A322" s="170"/>
      <c r="B322" s="170" t="s">
        <v>714</v>
      </c>
      <c r="C322" s="170" t="s">
        <v>715</v>
      </c>
      <c r="D322" s="171" t="s">
        <v>220</v>
      </c>
      <c r="E322" s="172">
        <f>Source!BZ1865</f>
        <v>74</v>
      </c>
      <c r="F322" s="172"/>
      <c r="G322" s="172">
        <f>Source!AT1865</f>
        <v>74</v>
      </c>
      <c r="H322" s="173"/>
      <c r="I322" s="174"/>
      <c r="J322" s="173"/>
      <c r="K322" s="174"/>
      <c r="L322" s="173">
        <f>SUM(AZ316:AZ324)</f>
        <v>16648.459999999999</v>
      </c>
    </row>
    <row r="323" ht="14.25">
      <c r="A323" s="182"/>
      <c r="B323" s="182" t="s">
        <v>716</v>
      </c>
      <c r="C323" s="182" t="s">
        <v>717</v>
      </c>
      <c r="D323" s="183" t="s">
        <v>220</v>
      </c>
      <c r="E323" s="184">
        <f>Source!CA1865</f>
        <v>36</v>
      </c>
      <c r="F323" s="184"/>
      <c r="G323" s="184">
        <f>Source!AU1865</f>
        <v>36</v>
      </c>
      <c r="H323" s="185"/>
      <c r="I323" s="186"/>
      <c r="J323" s="185"/>
      <c r="K323" s="186"/>
      <c r="L323" s="185">
        <f>SUM(BA316:BA324)</f>
        <v>8099.25</v>
      </c>
    </row>
    <row r="324" ht="15">
      <c r="C324" s="188" t="s">
        <v>223</v>
      </c>
      <c r="D324" s="188"/>
      <c r="E324" s="188"/>
      <c r="F324" s="188"/>
      <c r="G324" s="188"/>
      <c r="H324" s="188"/>
      <c r="I324" s="189">
        <f>IF(E316&lt;&gt;0,K324/E316, 0)</f>
        <v>2624.757222222222</v>
      </c>
      <c r="J324" s="189"/>
      <c r="K324" s="189">
        <f>L317+L322+L323</f>
        <v>47245.629999999997</v>
      </c>
      <c r="L324" s="189"/>
      <c r="AD324">
        <f>ROUND((Source!AT1865/100)*((ROUND(SUMIF(SmtRes!AQ629:'SmtRes'!AQ630,"=1",SmtRes!AD629:'SmtRes'!AD630)*Source!I1865, 2)+ROUND(SUMIF(SmtRes!AQ629:'SmtRes'!AQ630,"=1",SmtRes!AC629:'SmtRes'!AC630)*Source!I1865, 2))), 2)</f>
        <v>18498.279999999999</v>
      </c>
      <c r="AE324">
        <f>ROUND((Source!AU1865/100)*((ROUND(SUMIF(SmtRes!AQ629:'SmtRes'!AQ630,"=1",SmtRes!AD629:'SmtRes'!AD630)*Source!I1865, 2)+ROUND(SUMIF(SmtRes!AQ629:'SmtRes'!AQ630,"=1",SmtRes!AC629:'SmtRes'!AC630)*Source!I1865, 2))), 2)</f>
        <v>8999.1599999999999</v>
      </c>
      <c r="AN324" s="190">
        <f>L317+L322+L323</f>
        <v>47245.629999999997</v>
      </c>
      <c r="AO324">
        <f>0</f>
        <v>0</v>
      </c>
      <c r="AQ324" t="s">
        <v>224</v>
      </c>
      <c r="AR324" s="190">
        <f>L317</f>
        <v>22497.919999999998</v>
      </c>
      <c r="AT324">
        <f>0</f>
        <v>0</v>
      </c>
      <c r="AV324" t="s">
        <v>224</v>
      </c>
      <c r="AW324">
        <f>0</f>
        <v>0</v>
      </c>
      <c r="AZ324">
        <f>Source!X1865</f>
        <v>16648.459999999999</v>
      </c>
      <c r="BA324">
        <f>Source!Y1865</f>
        <v>8099.25</v>
      </c>
      <c r="BT324" s="190">
        <f>K324</f>
        <v>47245.629999999997</v>
      </c>
      <c r="BW324">
        <f>ROUND(K324*80/100, 2)</f>
        <v>37796.5</v>
      </c>
      <c r="BX324" s="190">
        <f>K324-BW324</f>
        <v>9449.1299999999974</v>
      </c>
      <c r="CB324">
        <f>Source!BM1865</f>
        <v>200001</v>
      </c>
      <c r="CC324" t="str">
        <f>Source!E1865</f>
        <v>12</v>
      </c>
      <c r="CD324">
        <v>4</v>
      </c>
    </row>
    <row r="326" ht="15">
      <c r="A326" s="191"/>
      <c r="B326" s="192"/>
      <c r="C326" s="187" t="s">
        <v>225</v>
      </c>
      <c r="D326" s="187"/>
      <c r="E326" s="187"/>
      <c r="F326" s="187"/>
      <c r="G326" s="187"/>
      <c r="H326" s="187"/>
      <c r="I326" s="181"/>
      <c r="J326" s="191"/>
      <c r="K326" s="193"/>
      <c r="L326" s="181">
        <f>L328+L329+L335+L339</f>
        <v>22497.919999999998</v>
      </c>
    </row>
    <row r="327" ht="14.25">
      <c r="A327" s="194"/>
      <c r="B327" s="123"/>
      <c r="C327" s="195" t="s">
        <v>226</v>
      </c>
      <c r="D327" s="170"/>
      <c r="E327" s="170"/>
      <c r="F327" s="170"/>
      <c r="G327" s="170"/>
      <c r="H327" s="170"/>
      <c r="I327" s="173"/>
      <c r="J327" s="194"/>
      <c r="K327" s="172"/>
      <c r="L327" s="173"/>
    </row>
    <row r="328" ht="14.25">
      <c r="A328" s="194"/>
      <c r="B328" s="123"/>
      <c r="C328" s="170" t="s">
        <v>227</v>
      </c>
      <c r="D328" s="170"/>
      <c r="E328" s="170"/>
      <c r="F328" s="170"/>
      <c r="G328" s="170"/>
      <c r="H328" s="170"/>
      <c r="I328" s="173"/>
      <c r="J328" s="194"/>
      <c r="K328" s="172"/>
      <c r="L328" s="173">
        <f>SUM(AR315:AR324)</f>
        <v>22497.919999999998</v>
      </c>
    </row>
    <row r="329" ht="14.25" hidden="1">
      <c r="A329" s="194"/>
      <c r="B329" s="123"/>
      <c r="C329" s="170" t="s">
        <v>228</v>
      </c>
      <c r="D329" s="170"/>
      <c r="E329" s="170"/>
      <c r="F329" s="170"/>
      <c r="G329" s="170"/>
      <c r="H329" s="170"/>
      <c r="I329" s="173"/>
      <c r="J329" s="194"/>
      <c r="K329" s="172"/>
      <c r="L329" s="173">
        <f>L331+L334+L333</f>
        <v>0</v>
      </c>
    </row>
    <row r="330" ht="14.25" hidden="1">
      <c r="A330" s="194"/>
      <c r="B330" s="123"/>
      <c r="C330" s="195" t="s">
        <v>229</v>
      </c>
      <c r="D330" s="170"/>
      <c r="E330" s="170"/>
      <c r="F330" s="170"/>
      <c r="G330" s="170"/>
      <c r="H330" s="170"/>
      <c r="I330" s="173"/>
      <c r="J330" s="194"/>
      <c r="K330" s="172"/>
      <c r="L330" s="173"/>
    </row>
    <row r="331" ht="14.25" hidden="1">
      <c r="A331" s="194"/>
      <c r="B331" s="123"/>
      <c r="C331" s="170" t="s">
        <v>228</v>
      </c>
      <c r="D331" s="170"/>
      <c r="E331" s="170"/>
      <c r="F331" s="170"/>
      <c r="G331" s="170"/>
      <c r="H331" s="170"/>
      <c r="I331" s="173"/>
      <c r="J331" s="194"/>
      <c r="K331" s="172"/>
      <c r="L331" s="173">
        <f>SUM(AO315:AO324)</f>
        <v>0</v>
      </c>
    </row>
    <row r="332" ht="14.25" hidden="1">
      <c r="A332" s="194"/>
      <c r="B332" s="123"/>
      <c r="C332" s="195" t="s">
        <v>230</v>
      </c>
      <c r="D332" s="170"/>
      <c r="E332" s="170"/>
      <c r="F332" s="170"/>
      <c r="G332" s="170"/>
      <c r="H332" s="170"/>
      <c r="I332" s="173"/>
      <c r="J332" s="194"/>
      <c r="K332" s="172"/>
      <c r="L332" s="173"/>
    </row>
    <row r="333" ht="14.25" hidden="1">
      <c r="A333" s="194"/>
      <c r="B333" s="123"/>
      <c r="C333" s="170" t="s">
        <v>231</v>
      </c>
      <c r="D333" s="170"/>
      <c r="E333" s="170"/>
      <c r="F333" s="170"/>
      <c r="G333" s="170"/>
      <c r="H333" s="170"/>
      <c r="I333" s="173"/>
      <c r="J333" s="194"/>
      <c r="K333" s="172"/>
      <c r="L333" s="173">
        <f>SUM(AT315:AT324)</f>
        <v>0</v>
      </c>
    </row>
    <row r="334" ht="14.25" hidden="1">
      <c r="A334" s="194"/>
      <c r="B334" s="123"/>
      <c r="C334" s="170" t="s">
        <v>232</v>
      </c>
      <c r="D334" s="170"/>
      <c r="E334" s="170"/>
      <c r="F334" s="170"/>
      <c r="G334" s="170"/>
      <c r="H334" s="170"/>
      <c r="I334" s="173"/>
      <c r="J334" s="194"/>
      <c r="K334" s="172"/>
      <c r="L334" s="173">
        <f>SUM(AV315:AV324)</f>
        <v>0</v>
      </c>
    </row>
    <row r="335" ht="14.25" hidden="1">
      <c r="A335" s="194"/>
      <c r="B335" s="123"/>
      <c r="C335" s="170" t="s">
        <v>233</v>
      </c>
      <c r="D335" s="170"/>
      <c r="E335" s="170"/>
      <c r="F335" s="170"/>
      <c r="G335" s="170"/>
      <c r="H335" s="170"/>
      <c r="I335" s="173"/>
      <c r="J335" s="194"/>
      <c r="K335" s="172"/>
      <c r="L335" s="173">
        <f>L337+L338</f>
        <v>0</v>
      </c>
    </row>
    <row r="336" ht="14.25" hidden="1">
      <c r="A336" s="194"/>
      <c r="B336" s="123"/>
      <c r="C336" s="195" t="s">
        <v>229</v>
      </c>
      <c r="D336" s="170"/>
      <c r="E336" s="170"/>
      <c r="F336" s="170"/>
      <c r="G336" s="170"/>
      <c r="H336" s="170"/>
      <c r="I336" s="173"/>
      <c r="J336" s="194"/>
      <c r="K336" s="172"/>
      <c r="L336" s="173"/>
    </row>
    <row r="337" ht="14.25" hidden="1">
      <c r="A337" s="194"/>
      <c r="B337" s="123"/>
      <c r="C337" s="170" t="s">
        <v>234</v>
      </c>
      <c r="D337" s="170"/>
      <c r="E337" s="170"/>
      <c r="F337" s="170"/>
      <c r="G337" s="170"/>
      <c r="H337" s="170"/>
      <c r="I337" s="173"/>
      <c r="J337" s="194"/>
      <c r="K337" s="172"/>
      <c r="L337" s="173">
        <f>SUM(AW315:AW324)-SUM(BK315:BK324)</f>
        <v>0</v>
      </c>
    </row>
    <row r="338" ht="14.25" hidden="1">
      <c r="A338" s="194"/>
      <c r="B338" s="123"/>
      <c r="C338" s="170" t="s">
        <v>235</v>
      </c>
      <c r="D338" s="170"/>
      <c r="E338" s="170"/>
      <c r="F338" s="170"/>
      <c r="G338" s="170"/>
      <c r="H338" s="170"/>
      <c r="I338" s="173"/>
      <c r="J338" s="194"/>
      <c r="K338" s="172"/>
      <c r="L338" s="173">
        <f>SUM(BC315:BC324)</f>
        <v>0</v>
      </c>
    </row>
    <row r="339" ht="14.25" hidden="1">
      <c r="A339" s="194"/>
      <c r="B339" s="123"/>
      <c r="C339" s="170" t="s">
        <v>236</v>
      </c>
      <c r="D339" s="170"/>
      <c r="E339" s="170"/>
      <c r="F339" s="170"/>
      <c r="G339" s="170"/>
      <c r="H339" s="170"/>
      <c r="I339" s="173"/>
      <c r="J339" s="194"/>
      <c r="K339" s="172"/>
      <c r="L339" s="173">
        <f>SUM(BB315:BB324)</f>
        <v>0</v>
      </c>
    </row>
    <row r="340" ht="14.25">
      <c r="A340" s="194"/>
      <c r="B340" s="123"/>
      <c r="C340" s="170" t="s">
        <v>237</v>
      </c>
      <c r="D340" s="170"/>
      <c r="E340" s="170"/>
      <c r="F340" s="170"/>
      <c r="G340" s="170"/>
      <c r="H340" s="170"/>
      <c r="I340" s="173"/>
      <c r="J340" s="194"/>
      <c r="K340" s="172"/>
      <c r="L340" s="173">
        <f>SUM(AR315:AR324)+SUM(AT315:AT324)+SUM(AV315:AV324)</f>
        <v>22497.919999999998</v>
      </c>
    </row>
    <row r="341" ht="14.25">
      <c r="A341" s="194"/>
      <c r="B341" s="123"/>
      <c r="C341" s="170" t="s">
        <v>238</v>
      </c>
      <c r="D341" s="170"/>
      <c r="E341" s="170"/>
      <c r="F341" s="170"/>
      <c r="G341" s="170"/>
      <c r="H341" s="170"/>
      <c r="I341" s="173"/>
      <c r="J341" s="194"/>
      <c r="K341" s="172"/>
      <c r="L341" s="173">
        <f>SUM(AZ315:AZ324)</f>
        <v>16648.459999999999</v>
      </c>
    </row>
    <row r="342" ht="14.25">
      <c r="A342" s="194"/>
      <c r="B342" s="123"/>
      <c r="C342" s="170" t="s">
        <v>239</v>
      </c>
      <c r="D342" s="170"/>
      <c r="E342" s="170"/>
      <c r="F342" s="170"/>
      <c r="G342" s="170"/>
      <c r="H342" s="170"/>
      <c r="I342" s="173"/>
      <c r="J342" s="194"/>
      <c r="K342" s="172"/>
      <c r="L342" s="173">
        <f>SUM(BA315:BA324)</f>
        <v>8099.25</v>
      </c>
    </row>
    <row r="343" ht="14.25" hidden="1">
      <c r="A343" s="194"/>
      <c r="B343" s="123"/>
      <c r="C343" s="170" t="s">
        <v>240</v>
      </c>
      <c r="D343" s="170"/>
      <c r="E343" s="170"/>
      <c r="F343" s="170"/>
      <c r="G343" s="170"/>
      <c r="H343" s="170"/>
      <c r="I343" s="173"/>
      <c r="J343" s="194"/>
      <c r="K343" s="172"/>
      <c r="L343" s="173">
        <f>L345+L346</f>
        <v>0</v>
      </c>
    </row>
    <row r="344" ht="14.25" hidden="1">
      <c r="A344" s="194"/>
      <c r="B344" s="123"/>
      <c r="C344" s="195" t="s">
        <v>226</v>
      </c>
      <c r="D344" s="170"/>
      <c r="E344" s="170"/>
      <c r="F344" s="170"/>
      <c r="G344" s="170"/>
      <c r="H344" s="170"/>
      <c r="I344" s="173"/>
      <c r="J344" s="194"/>
      <c r="K344" s="172"/>
      <c r="L344" s="173"/>
    </row>
    <row r="345" ht="14.25" hidden="1">
      <c r="A345" s="194"/>
      <c r="B345" s="123"/>
      <c r="C345" s="170" t="s">
        <v>241</v>
      </c>
      <c r="D345" s="170"/>
      <c r="E345" s="170"/>
      <c r="F345" s="170"/>
      <c r="G345" s="170"/>
      <c r="H345" s="170"/>
      <c r="I345" s="173"/>
      <c r="J345" s="194"/>
      <c r="K345" s="172"/>
      <c r="L345" s="173">
        <f>SUM(BK315:BK324)</f>
        <v>0</v>
      </c>
    </row>
    <row r="346" ht="14.25" hidden="1">
      <c r="A346" s="194"/>
      <c r="B346" s="123"/>
      <c r="C346" s="170" t="s">
        <v>242</v>
      </c>
      <c r="D346" s="170"/>
      <c r="E346" s="170"/>
      <c r="F346" s="170"/>
      <c r="G346" s="170"/>
      <c r="H346" s="170"/>
      <c r="I346" s="173"/>
      <c r="J346" s="194"/>
      <c r="K346" s="172"/>
      <c r="L346" s="173">
        <f>SUM(BD315:BD324)</f>
        <v>0</v>
      </c>
    </row>
    <row r="347" ht="14.25" hidden="1">
      <c r="A347" s="194"/>
      <c r="B347" s="123"/>
      <c r="C347" s="170" t="s">
        <v>243</v>
      </c>
      <c r="D347" s="170"/>
      <c r="E347" s="170"/>
      <c r="F347" s="170"/>
      <c r="G347" s="170"/>
      <c r="H347" s="170"/>
      <c r="I347" s="173"/>
      <c r="J347" s="194"/>
      <c r="K347" s="172"/>
      <c r="L347" s="173"/>
    </row>
    <row r="348" ht="14.25" hidden="1">
      <c r="A348" s="194"/>
      <c r="B348" s="123"/>
      <c r="C348" s="170" t="s">
        <v>243</v>
      </c>
      <c r="D348" s="170"/>
      <c r="E348" s="170"/>
      <c r="F348" s="170"/>
      <c r="G348" s="170"/>
      <c r="H348" s="170"/>
      <c r="I348" s="173"/>
      <c r="J348" s="194"/>
      <c r="K348" s="172"/>
      <c r="L348" s="173">
        <f>SUM(BQ315:BQ324)</f>
        <v>0</v>
      </c>
    </row>
    <row r="349" ht="14.25" hidden="1">
      <c r="A349" s="194"/>
      <c r="B349" s="123"/>
      <c r="C349" s="170" t="s">
        <v>244</v>
      </c>
      <c r="D349" s="170"/>
      <c r="E349" s="170"/>
      <c r="F349" s="170"/>
      <c r="G349" s="170"/>
      <c r="H349" s="170"/>
      <c r="I349" s="173"/>
      <c r="J349" s="194"/>
      <c r="K349" s="172"/>
      <c r="L349" s="173">
        <f>SUM(BO315:BO324)</f>
        <v>0</v>
      </c>
    </row>
    <row r="350" ht="15">
      <c r="A350" s="191"/>
      <c r="B350" s="192"/>
      <c r="C350" s="187" t="s">
        <v>245</v>
      </c>
      <c r="D350" s="187"/>
      <c r="E350" s="187"/>
      <c r="F350" s="187"/>
      <c r="G350" s="187"/>
      <c r="H350" s="187"/>
      <c r="I350" s="181"/>
      <c r="J350" s="191"/>
      <c r="K350" s="193"/>
      <c r="L350" s="181">
        <f>L326+L341+L342+L343+L348+L349</f>
        <v>47245.629999999997</v>
      </c>
    </row>
    <row r="351" ht="14.25">
      <c r="A351" s="194"/>
      <c r="B351" s="123"/>
      <c r="C351" s="195" t="s">
        <v>246</v>
      </c>
      <c r="D351" s="170"/>
      <c r="E351" s="170"/>
      <c r="F351" s="170"/>
      <c r="G351" s="170"/>
      <c r="H351" s="170"/>
      <c r="I351" s="173"/>
      <c r="J351" s="194"/>
      <c r="K351" s="172"/>
      <c r="L351" s="173"/>
    </row>
    <row r="352" ht="14.25" hidden="1">
      <c r="A352" s="194"/>
      <c r="B352" s="123"/>
      <c r="C352" s="170" t="s">
        <v>247</v>
      </c>
      <c r="D352" s="170"/>
      <c r="E352" s="170"/>
      <c r="F352" s="170"/>
      <c r="G352" s="170"/>
      <c r="H352" s="170"/>
      <c r="I352" s="173"/>
      <c r="J352" s="194"/>
      <c r="K352" s="172"/>
      <c r="L352" s="173">
        <f>SUM(AX315:AX324)</f>
        <v>0</v>
      </c>
    </row>
    <row r="353" ht="14.25" hidden="1">
      <c r="A353" s="194"/>
      <c r="B353" s="123"/>
      <c r="C353" s="170" t="s">
        <v>248</v>
      </c>
      <c r="D353" s="170"/>
      <c r="E353" s="170"/>
      <c r="F353" s="170"/>
      <c r="G353" s="170"/>
      <c r="H353" s="170"/>
      <c r="I353" s="173"/>
      <c r="J353" s="194"/>
      <c r="K353" s="172"/>
      <c r="L353" s="173">
        <f>SUM(AY315:AY324)</f>
        <v>0</v>
      </c>
    </row>
    <row r="354" ht="14.25">
      <c r="A354" s="194"/>
      <c r="B354" s="123"/>
      <c r="C354" s="170" t="s">
        <v>249</v>
      </c>
      <c r="D354" s="170"/>
      <c r="E354" s="170"/>
      <c r="F354" s="174"/>
      <c r="G354" s="180">
        <f>Source!F1889</f>
        <v>32.399999999999999</v>
      </c>
      <c r="H354" s="194"/>
      <c r="I354" s="194"/>
      <c r="J354" s="194"/>
      <c r="K354" s="194"/>
      <c r="L354" s="194"/>
    </row>
    <row r="355" ht="14.25" hidden="1" customHeight="1">
      <c r="A355" s="194"/>
      <c r="B355" s="123"/>
      <c r="C355" s="170" t="s">
        <v>250</v>
      </c>
      <c r="D355" s="170"/>
      <c r="E355" s="170"/>
      <c r="F355" s="174"/>
      <c r="G355" s="180">
        <f>Source!F1890</f>
        <v>0</v>
      </c>
      <c r="H355" s="194"/>
      <c r="I355" s="194"/>
      <c r="J355" s="194"/>
      <c r="K355" s="194"/>
      <c r="L355" s="194"/>
    </row>
    <row r="358" ht="16.5">
      <c r="A358" s="168" t="s">
        <v>753</v>
      </c>
      <c r="B358" s="168"/>
      <c r="C358" s="168"/>
      <c r="D358" s="168"/>
      <c r="E358" s="168"/>
      <c r="F358" s="168"/>
      <c r="G358" s="168"/>
      <c r="H358" s="168"/>
      <c r="I358" s="168"/>
      <c r="J358" s="168"/>
      <c r="K358" s="168"/>
      <c r="L358" s="168"/>
    </row>
    <row r="359" ht="57">
      <c r="A359" s="169" t="s">
        <v>353</v>
      </c>
      <c r="B359" s="170" t="s">
        <v>722</v>
      </c>
      <c r="C359" s="170" t="str">
        <f>Source!G1901</f>
        <v xml:space="preserve">Измерение переходных сопротивлений постоянному току контактов шин распределительных устройств напряжением: до 10 кВ</v>
      </c>
      <c r="D359" s="171" t="str">
        <f>Source!H1901</f>
        <v>измерение</v>
      </c>
      <c r="E359" s="172">
        <f>Source!K1901</f>
        <v>6</v>
      </c>
      <c r="F359" s="172"/>
      <c r="G359" s="172">
        <f>Source!I1901</f>
        <v>6</v>
      </c>
      <c r="H359" s="173"/>
      <c r="I359" s="174"/>
      <c r="J359" s="173"/>
      <c r="K359" s="174"/>
      <c r="L359" s="173"/>
    </row>
    <row r="360" ht="15">
      <c r="A360" s="179"/>
      <c r="B360" s="172">
        <v>1</v>
      </c>
      <c r="C360" s="179" t="s">
        <v>190</v>
      </c>
      <c r="D360" s="171" t="s">
        <v>165</v>
      </c>
      <c r="E360" s="180"/>
      <c r="F360" s="172"/>
      <c r="G360" s="172">
        <f>Source!U1901</f>
        <v>4.9199999999999999</v>
      </c>
      <c r="H360" s="172"/>
      <c r="I360" s="172"/>
      <c r="J360" s="172"/>
      <c r="K360" s="172"/>
      <c r="L360" s="181">
        <f>SUM(L361:L362)-SUMIF(CE361:CE362, 1, L361:L362)</f>
        <v>3416.3500000000004</v>
      </c>
    </row>
    <row r="361" ht="14.25">
      <c r="A361" s="170"/>
      <c r="B361" s="170" t="s">
        <v>494</v>
      </c>
      <c r="C361" s="170" t="s">
        <v>495</v>
      </c>
      <c r="D361" s="171" t="s">
        <v>309</v>
      </c>
      <c r="E361" s="172">
        <v>0.40999999999999998</v>
      </c>
      <c r="F361" s="172"/>
      <c r="G361" s="172">
        <f>SmtRes!CX631</f>
        <v>2.46</v>
      </c>
      <c r="H361" s="173"/>
      <c r="I361" s="174"/>
      <c r="J361" s="173">
        <f>SmtRes!CZ631</f>
        <v>702.17999999999995</v>
      </c>
      <c r="K361" s="174"/>
      <c r="L361" s="173">
        <f>SmtRes!DI631</f>
        <v>1727.3600000000001</v>
      </c>
    </row>
    <row r="362" ht="14.25">
      <c r="A362" s="170"/>
      <c r="B362" s="170" t="s">
        <v>723</v>
      </c>
      <c r="C362" s="182" t="s">
        <v>724</v>
      </c>
      <c r="D362" s="183" t="s">
        <v>309</v>
      </c>
      <c r="E362" s="184">
        <v>0.40999999999999998</v>
      </c>
      <c r="F362" s="184"/>
      <c r="G362" s="184">
        <f>SmtRes!CX632</f>
        <v>2.46</v>
      </c>
      <c r="H362" s="185"/>
      <c r="I362" s="186"/>
      <c r="J362" s="185">
        <f>SmtRes!CZ632</f>
        <v>686.58000000000004</v>
      </c>
      <c r="K362" s="186"/>
      <c r="L362" s="185">
        <f>SmtRes!DI632</f>
        <v>1688.99</v>
      </c>
    </row>
    <row r="363" ht="15">
      <c r="A363" s="170"/>
      <c r="B363" s="170"/>
      <c r="C363" s="187" t="s">
        <v>215</v>
      </c>
      <c r="D363" s="171"/>
      <c r="E363" s="172"/>
      <c r="F363" s="172"/>
      <c r="G363" s="172"/>
      <c r="H363" s="173"/>
      <c r="I363" s="174"/>
      <c r="J363" s="173"/>
      <c r="K363" s="174"/>
      <c r="L363" s="173">
        <f>L360</f>
        <v>3416.3500000000004</v>
      </c>
    </row>
    <row r="364" ht="14.25">
      <c r="A364" s="170"/>
      <c r="B364" s="170"/>
      <c r="C364" s="170" t="s">
        <v>217</v>
      </c>
      <c r="D364" s="171"/>
      <c r="E364" s="172"/>
      <c r="F364" s="172"/>
      <c r="G364" s="172"/>
      <c r="H364" s="173"/>
      <c r="I364" s="174"/>
      <c r="J364" s="173"/>
      <c r="K364" s="174"/>
      <c r="L364" s="173">
        <f>SUM(AR359:AR367)+SUM(AS359:AS367)+SUM(AT359:AT367)+SUM(AU359:AU367)+SUM(AV359:AV367)</f>
        <v>3416.3500000000004</v>
      </c>
    </row>
    <row r="365" ht="14.25">
      <c r="A365" s="170"/>
      <c r="B365" s="170" t="s">
        <v>714</v>
      </c>
      <c r="C365" s="170" t="s">
        <v>715</v>
      </c>
      <c r="D365" s="171" t="s">
        <v>220</v>
      </c>
      <c r="E365" s="172">
        <f>Source!BZ1901</f>
        <v>74</v>
      </c>
      <c r="F365" s="172"/>
      <c r="G365" s="172">
        <f>Source!AT1901</f>
        <v>74</v>
      </c>
      <c r="H365" s="173"/>
      <c r="I365" s="174"/>
      <c r="J365" s="173"/>
      <c r="K365" s="174"/>
      <c r="L365" s="173">
        <f>SUM(AZ359:AZ367)</f>
        <v>2528.0999999999999</v>
      </c>
    </row>
    <row r="366" ht="14.25">
      <c r="A366" s="182"/>
      <c r="B366" s="182" t="s">
        <v>716</v>
      </c>
      <c r="C366" s="182" t="s">
        <v>717</v>
      </c>
      <c r="D366" s="183" t="s">
        <v>220</v>
      </c>
      <c r="E366" s="184">
        <f>Source!CA1901</f>
        <v>36</v>
      </c>
      <c r="F366" s="184"/>
      <c r="G366" s="184">
        <f>Source!AU1901</f>
        <v>36</v>
      </c>
      <c r="H366" s="185"/>
      <c r="I366" s="186"/>
      <c r="J366" s="185"/>
      <c r="K366" s="186"/>
      <c r="L366" s="185">
        <f>SUM(BA359:BA367)</f>
        <v>1229.8900000000001</v>
      </c>
    </row>
    <row r="367" ht="15">
      <c r="C367" s="188" t="s">
        <v>223</v>
      </c>
      <c r="D367" s="188"/>
      <c r="E367" s="188"/>
      <c r="F367" s="188"/>
      <c r="G367" s="188"/>
      <c r="H367" s="188"/>
      <c r="I367" s="189">
        <f>IF(E359&lt;&gt;0,K367/E359, 0)</f>
        <v>1195.7233333333336</v>
      </c>
      <c r="J367" s="189"/>
      <c r="K367" s="189">
        <f>L360+L365+L366</f>
        <v>7174.3400000000011</v>
      </c>
      <c r="L367" s="189"/>
      <c r="AD367">
        <f>ROUND((Source!AT1901/100)*((ROUND(SUMIF(SmtRes!AQ631:'SmtRes'!AQ632,"=1",SmtRes!AD631:'SmtRes'!AD632)*Source!I1901, 2)+ROUND(SUMIF(SmtRes!AQ631:'SmtRes'!AQ632,"=1",SmtRes!AC631:'SmtRes'!AC632)*Source!I1901, 2))), 2)</f>
        <v>6166.0900000000001</v>
      </c>
      <c r="AE367">
        <f>ROUND((Source!AU1901/100)*((ROUND(SUMIF(SmtRes!AQ631:'SmtRes'!AQ632,"=1",SmtRes!AD631:'SmtRes'!AD632)*Source!I1901, 2)+ROUND(SUMIF(SmtRes!AQ631:'SmtRes'!AQ632,"=1",SmtRes!AC631:'SmtRes'!AC632)*Source!I1901, 2))), 2)</f>
        <v>2999.7200000000003</v>
      </c>
      <c r="AN367" s="190">
        <f>L360+L365+L366</f>
        <v>7174.3400000000011</v>
      </c>
      <c r="AO367">
        <f>0</f>
        <v>0</v>
      </c>
      <c r="AQ367" t="s">
        <v>224</v>
      </c>
      <c r="AR367" s="190">
        <f>L360</f>
        <v>3416.3500000000004</v>
      </c>
      <c r="AT367">
        <f>0</f>
        <v>0</v>
      </c>
      <c r="AV367" t="s">
        <v>224</v>
      </c>
      <c r="AW367">
        <f>0</f>
        <v>0</v>
      </c>
      <c r="AZ367">
        <f>Source!X1901</f>
        <v>2528.0999999999999</v>
      </c>
      <c r="BA367">
        <f>Source!Y1901</f>
        <v>1229.8900000000001</v>
      </c>
      <c r="BT367" s="190">
        <f>K367</f>
        <v>7174.3400000000011</v>
      </c>
      <c r="BW367">
        <f>ROUND(K367*80/100, 2)</f>
        <v>5739.4700000000003</v>
      </c>
      <c r="BX367" s="190">
        <f>K367-BW367</f>
        <v>1434.8700000000008</v>
      </c>
      <c r="CB367">
        <f>Source!BM1901</f>
        <v>200001</v>
      </c>
      <c r="CC367" t="str">
        <f>Source!E1901</f>
        <v>13</v>
      </c>
      <c r="CD367">
        <v>4</v>
      </c>
    </row>
    <row r="368" ht="28.5">
      <c r="A368" s="169" t="s">
        <v>357</v>
      </c>
      <c r="B368" s="170" t="s">
        <v>725</v>
      </c>
      <c r="C368" s="170" t="str">
        <f>Source!G1902</f>
        <v xml:space="preserve">Испытание сборных и соединительных шин напряжением: до 11 кВ</v>
      </c>
      <c r="D368" s="171" t="str">
        <f>Source!H1902</f>
        <v>испытание</v>
      </c>
      <c r="E368" s="172">
        <f>Source!K1902</f>
        <v>6</v>
      </c>
      <c r="F368" s="172"/>
      <c r="G368" s="172">
        <f>Source!I1902</f>
        <v>6</v>
      </c>
      <c r="H368" s="173"/>
      <c r="I368" s="174"/>
      <c r="J368" s="173"/>
      <c r="K368" s="174"/>
      <c r="L368" s="173"/>
    </row>
    <row r="369" ht="15">
      <c r="A369" s="179"/>
      <c r="B369" s="172">
        <v>1</v>
      </c>
      <c r="C369" s="179" t="s">
        <v>190</v>
      </c>
      <c r="D369" s="171" t="s">
        <v>165</v>
      </c>
      <c r="E369" s="180"/>
      <c r="F369" s="172"/>
      <c r="G369" s="172">
        <f>Source!U1902</f>
        <v>43.739999999999995</v>
      </c>
      <c r="H369" s="172"/>
      <c r="I369" s="172"/>
      <c r="J369" s="172"/>
      <c r="K369" s="172"/>
      <c r="L369" s="181">
        <f>SUM(L370:L371)-SUMIF(CE370:CE371, 1, L370:L371)</f>
        <v>27160.360000000001</v>
      </c>
    </row>
    <row r="370" ht="14.25">
      <c r="A370" s="170"/>
      <c r="B370" s="170" t="s">
        <v>310</v>
      </c>
      <c r="C370" s="170" t="s">
        <v>311</v>
      </c>
      <c r="D370" s="171" t="s">
        <v>309</v>
      </c>
      <c r="E370" s="172">
        <v>2.9199999999999999</v>
      </c>
      <c r="F370" s="172"/>
      <c r="G370" s="172">
        <f>SmtRes!CX633</f>
        <v>17.52</v>
      </c>
      <c r="H370" s="173"/>
      <c r="I370" s="174"/>
      <c r="J370" s="173">
        <f>SmtRes!CZ633</f>
        <v>522.73000000000002</v>
      </c>
      <c r="K370" s="174"/>
      <c r="L370" s="173">
        <f>SmtRes!DI633</f>
        <v>9158.2299999999996</v>
      </c>
    </row>
    <row r="371" ht="14.25">
      <c r="A371" s="170"/>
      <c r="B371" s="170" t="s">
        <v>723</v>
      </c>
      <c r="C371" s="182" t="s">
        <v>724</v>
      </c>
      <c r="D371" s="183" t="s">
        <v>309</v>
      </c>
      <c r="E371" s="184">
        <v>4.3700000000000001</v>
      </c>
      <c r="F371" s="184"/>
      <c r="G371" s="184">
        <f>SmtRes!CX634</f>
        <v>26.219999999999999</v>
      </c>
      <c r="H371" s="185"/>
      <c r="I371" s="186"/>
      <c r="J371" s="185">
        <f>SmtRes!CZ634</f>
        <v>686.58000000000004</v>
      </c>
      <c r="K371" s="186"/>
      <c r="L371" s="185">
        <f>SmtRes!DI634</f>
        <v>18002.130000000001</v>
      </c>
    </row>
    <row r="372" ht="15">
      <c r="A372" s="170"/>
      <c r="B372" s="170"/>
      <c r="C372" s="187" t="s">
        <v>215</v>
      </c>
      <c r="D372" s="171"/>
      <c r="E372" s="172"/>
      <c r="F372" s="172"/>
      <c r="G372" s="172"/>
      <c r="H372" s="173"/>
      <c r="I372" s="174"/>
      <c r="J372" s="173"/>
      <c r="K372" s="174"/>
      <c r="L372" s="173">
        <f>L369</f>
        <v>27160.360000000001</v>
      </c>
    </row>
    <row r="373" ht="14.25">
      <c r="A373" s="170"/>
      <c r="B373" s="170"/>
      <c r="C373" s="170" t="s">
        <v>217</v>
      </c>
      <c r="D373" s="171"/>
      <c r="E373" s="172"/>
      <c r="F373" s="172"/>
      <c r="G373" s="172"/>
      <c r="H373" s="173"/>
      <c r="I373" s="174"/>
      <c r="J373" s="173"/>
      <c r="K373" s="174"/>
      <c r="L373" s="173">
        <f>SUM(AR368:AR376)+SUM(AS368:AS376)+SUM(AT368:AT376)+SUM(AU368:AU376)+SUM(AV368:AV376)</f>
        <v>27160.360000000001</v>
      </c>
    </row>
    <row r="374" ht="14.25">
      <c r="A374" s="170"/>
      <c r="B374" s="170" t="s">
        <v>714</v>
      </c>
      <c r="C374" s="170" t="s">
        <v>715</v>
      </c>
      <c r="D374" s="171" t="s">
        <v>220</v>
      </c>
      <c r="E374" s="172">
        <f>Source!BZ1902</f>
        <v>74</v>
      </c>
      <c r="F374" s="172"/>
      <c r="G374" s="172">
        <f>Source!AT1902</f>
        <v>74</v>
      </c>
      <c r="H374" s="173"/>
      <c r="I374" s="174"/>
      <c r="J374" s="173"/>
      <c r="K374" s="174"/>
      <c r="L374" s="173">
        <f>SUM(AZ368:AZ376)</f>
        <v>20098.670000000002</v>
      </c>
    </row>
    <row r="375" ht="14.25">
      <c r="A375" s="182"/>
      <c r="B375" s="182" t="s">
        <v>716</v>
      </c>
      <c r="C375" s="182" t="s">
        <v>717</v>
      </c>
      <c r="D375" s="183" t="s">
        <v>220</v>
      </c>
      <c r="E375" s="184">
        <f>Source!CA1902</f>
        <v>36</v>
      </c>
      <c r="F375" s="184"/>
      <c r="G375" s="184">
        <f>Source!AU1902</f>
        <v>36</v>
      </c>
      <c r="H375" s="185"/>
      <c r="I375" s="186"/>
      <c r="J375" s="185"/>
      <c r="K375" s="186"/>
      <c r="L375" s="185">
        <f>SUM(BA368:BA376)</f>
        <v>9777.7299999999996</v>
      </c>
    </row>
    <row r="376" ht="15">
      <c r="C376" s="188" t="s">
        <v>223</v>
      </c>
      <c r="D376" s="188"/>
      <c r="E376" s="188"/>
      <c r="F376" s="188"/>
      <c r="G376" s="188"/>
      <c r="H376" s="188"/>
      <c r="I376" s="189">
        <f>IF(E368&lt;&gt;0,K376/E368, 0)</f>
        <v>9506.1266666666652</v>
      </c>
      <c r="J376" s="189"/>
      <c r="K376" s="189">
        <f>L369+L374+L375</f>
        <v>57036.759999999995</v>
      </c>
      <c r="L376" s="189"/>
      <c r="AD376">
        <f>ROUND((Source!AT1902/100)*((ROUND(SUMIF(SmtRes!AQ633:'SmtRes'!AQ634,"=1",SmtRes!AD633:'SmtRes'!AD634)*Source!I1902, 2)+ROUND(SUMIF(SmtRes!AQ633:'SmtRes'!AQ634,"=1",SmtRes!AC633:'SmtRes'!AC634)*Source!I1902, 2))), 2)</f>
        <v>5369.3400000000001</v>
      </c>
      <c r="AE376">
        <f>ROUND((Source!AU1902/100)*((ROUND(SUMIF(SmtRes!AQ633:'SmtRes'!AQ634,"=1",SmtRes!AD633:'SmtRes'!AD634)*Source!I1902, 2)+ROUND(SUMIF(SmtRes!AQ633:'SmtRes'!AQ634,"=1",SmtRes!AC633:'SmtRes'!AC634)*Source!I1902, 2))), 2)</f>
        <v>2612.1100000000001</v>
      </c>
      <c r="AN376" s="190">
        <f>L369+L374+L375</f>
        <v>57036.759999999995</v>
      </c>
      <c r="AO376">
        <f>0</f>
        <v>0</v>
      </c>
      <c r="AQ376" t="s">
        <v>224</v>
      </c>
      <c r="AR376" s="190">
        <f>L369</f>
        <v>27160.360000000001</v>
      </c>
      <c r="AT376">
        <f>0</f>
        <v>0</v>
      </c>
      <c r="AV376" t="s">
        <v>224</v>
      </c>
      <c r="AW376">
        <f>0</f>
        <v>0</v>
      </c>
      <c r="AZ376">
        <f>Source!X1902</f>
        <v>20098.670000000002</v>
      </c>
      <c r="BA376">
        <f>Source!Y1902</f>
        <v>9777.7299999999996</v>
      </c>
      <c r="BT376" s="190">
        <f>K376</f>
        <v>57036.759999999995</v>
      </c>
      <c r="BW376">
        <f>ROUND(K376*80/100, 2)</f>
        <v>45629.410000000003</v>
      </c>
      <c r="BX376" s="190">
        <f>K376-BW376</f>
        <v>11407.349999999991</v>
      </c>
      <c r="CB376">
        <f>Source!BM1902</f>
        <v>200001</v>
      </c>
      <c r="CC376" t="str">
        <f>Source!E1902</f>
        <v>14</v>
      </c>
      <c r="CD376">
        <v>4</v>
      </c>
    </row>
    <row r="378" ht="15">
      <c r="A378" s="191"/>
      <c r="B378" s="192"/>
      <c r="C378" s="187" t="s">
        <v>225</v>
      </c>
      <c r="D378" s="187"/>
      <c r="E378" s="187"/>
      <c r="F378" s="187"/>
      <c r="G378" s="187"/>
      <c r="H378" s="187"/>
      <c r="I378" s="181"/>
      <c r="J378" s="191"/>
      <c r="K378" s="193"/>
      <c r="L378" s="181">
        <f>L380+L381+L387+L391</f>
        <v>30576.709999999999</v>
      </c>
    </row>
    <row r="379" ht="14.25">
      <c r="A379" s="194"/>
      <c r="B379" s="123"/>
      <c r="C379" s="195" t="s">
        <v>226</v>
      </c>
      <c r="D379" s="170"/>
      <c r="E379" s="170"/>
      <c r="F379" s="170"/>
      <c r="G379" s="170"/>
      <c r="H379" s="170"/>
      <c r="I379" s="173"/>
      <c r="J379" s="194"/>
      <c r="K379" s="172"/>
      <c r="L379" s="173"/>
    </row>
    <row r="380" ht="14.25">
      <c r="A380" s="194"/>
      <c r="B380" s="123"/>
      <c r="C380" s="170" t="s">
        <v>227</v>
      </c>
      <c r="D380" s="170"/>
      <c r="E380" s="170"/>
      <c r="F380" s="170"/>
      <c r="G380" s="170"/>
      <c r="H380" s="170"/>
      <c r="I380" s="173"/>
      <c r="J380" s="194"/>
      <c r="K380" s="172"/>
      <c r="L380" s="173">
        <f>SUM(AR358:AR376)</f>
        <v>30576.709999999999</v>
      </c>
    </row>
    <row r="381" ht="14.25" hidden="1">
      <c r="A381" s="194"/>
      <c r="B381" s="123"/>
      <c r="C381" s="170" t="s">
        <v>228</v>
      </c>
      <c r="D381" s="170"/>
      <c r="E381" s="170"/>
      <c r="F381" s="170"/>
      <c r="G381" s="170"/>
      <c r="H381" s="170"/>
      <c r="I381" s="173"/>
      <c r="J381" s="194"/>
      <c r="K381" s="172"/>
      <c r="L381" s="173">
        <f>L383+L386+L385</f>
        <v>0</v>
      </c>
    </row>
    <row r="382" ht="14.25" hidden="1">
      <c r="A382" s="194"/>
      <c r="B382" s="123"/>
      <c r="C382" s="195" t="s">
        <v>229</v>
      </c>
      <c r="D382" s="170"/>
      <c r="E382" s="170"/>
      <c r="F382" s="170"/>
      <c r="G382" s="170"/>
      <c r="H382" s="170"/>
      <c r="I382" s="173"/>
      <c r="J382" s="194"/>
      <c r="K382" s="172"/>
      <c r="L382" s="173"/>
    </row>
    <row r="383" ht="14.25" hidden="1">
      <c r="A383" s="194"/>
      <c r="B383" s="123"/>
      <c r="C383" s="170" t="s">
        <v>228</v>
      </c>
      <c r="D383" s="170"/>
      <c r="E383" s="170"/>
      <c r="F383" s="170"/>
      <c r="G383" s="170"/>
      <c r="H383" s="170"/>
      <c r="I383" s="173"/>
      <c r="J383" s="194"/>
      <c r="K383" s="172"/>
      <c r="L383" s="173">
        <f>SUM(AO358:AO376)</f>
        <v>0</v>
      </c>
    </row>
    <row r="384" ht="14.25" hidden="1">
      <c r="A384" s="194"/>
      <c r="B384" s="123"/>
      <c r="C384" s="195" t="s">
        <v>230</v>
      </c>
      <c r="D384" s="170"/>
      <c r="E384" s="170"/>
      <c r="F384" s="170"/>
      <c r="G384" s="170"/>
      <c r="H384" s="170"/>
      <c r="I384" s="173"/>
      <c r="J384" s="194"/>
      <c r="K384" s="172"/>
      <c r="L384" s="173"/>
    </row>
    <row r="385" ht="14.25" hidden="1">
      <c r="A385" s="194"/>
      <c r="B385" s="123"/>
      <c r="C385" s="170" t="s">
        <v>231</v>
      </c>
      <c r="D385" s="170"/>
      <c r="E385" s="170"/>
      <c r="F385" s="170"/>
      <c r="G385" s="170"/>
      <c r="H385" s="170"/>
      <c r="I385" s="173"/>
      <c r="J385" s="194"/>
      <c r="K385" s="172"/>
      <c r="L385" s="173">
        <f>SUM(AT358:AT376)</f>
        <v>0</v>
      </c>
    </row>
    <row r="386" ht="14.25" hidden="1">
      <c r="A386" s="194"/>
      <c r="B386" s="123"/>
      <c r="C386" s="170" t="s">
        <v>232</v>
      </c>
      <c r="D386" s="170"/>
      <c r="E386" s="170"/>
      <c r="F386" s="170"/>
      <c r="G386" s="170"/>
      <c r="H386" s="170"/>
      <c r="I386" s="173"/>
      <c r="J386" s="194"/>
      <c r="K386" s="172"/>
      <c r="L386" s="173">
        <f>SUM(AV358:AV376)</f>
        <v>0</v>
      </c>
    </row>
    <row r="387" ht="14.25" hidden="1">
      <c r="A387" s="194"/>
      <c r="B387" s="123"/>
      <c r="C387" s="170" t="s">
        <v>233</v>
      </c>
      <c r="D387" s="170"/>
      <c r="E387" s="170"/>
      <c r="F387" s="170"/>
      <c r="G387" s="170"/>
      <c r="H387" s="170"/>
      <c r="I387" s="173"/>
      <c r="J387" s="194"/>
      <c r="K387" s="172"/>
      <c r="L387" s="173">
        <f>L389+L390</f>
        <v>0</v>
      </c>
    </row>
    <row r="388" ht="14.25" hidden="1">
      <c r="A388" s="194"/>
      <c r="B388" s="123"/>
      <c r="C388" s="195" t="s">
        <v>229</v>
      </c>
      <c r="D388" s="170"/>
      <c r="E388" s="170"/>
      <c r="F388" s="170"/>
      <c r="G388" s="170"/>
      <c r="H388" s="170"/>
      <c r="I388" s="173"/>
      <c r="J388" s="194"/>
      <c r="K388" s="172"/>
      <c r="L388" s="173"/>
    </row>
    <row r="389" ht="14.25" hidden="1">
      <c r="A389" s="194"/>
      <c r="B389" s="123"/>
      <c r="C389" s="170" t="s">
        <v>234</v>
      </c>
      <c r="D389" s="170"/>
      <c r="E389" s="170"/>
      <c r="F389" s="170"/>
      <c r="G389" s="170"/>
      <c r="H389" s="170"/>
      <c r="I389" s="173"/>
      <c r="J389" s="194"/>
      <c r="K389" s="172"/>
      <c r="L389" s="173">
        <f>SUM(AW358:AW376)-SUM(BK358:BK376)</f>
        <v>0</v>
      </c>
    </row>
    <row r="390" ht="14.25" hidden="1">
      <c r="A390" s="194"/>
      <c r="B390" s="123"/>
      <c r="C390" s="170" t="s">
        <v>235</v>
      </c>
      <c r="D390" s="170"/>
      <c r="E390" s="170"/>
      <c r="F390" s="170"/>
      <c r="G390" s="170"/>
      <c r="H390" s="170"/>
      <c r="I390" s="173"/>
      <c r="J390" s="194"/>
      <c r="K390" s="172"/>
      <c r="L390" s="173">
        <f>SUM(BC358:BC376)</f>
        <v>0</v>
      </c>
    </row>
    <row r="391" ht="14.25" hidden="1">
      <c r="A391" s="194"/>
      <c r="B391" s="123"/>
      <c r="C391" s="170" t="s">
        <v>236</v>
      </c>
      <c r="D391" s="170"/>
      <c r="E391" s="170"/>
      <c r="F391" s="170"/>
      <c r="G391" s="170"/>
      <c r="H391" s="170"/>
      <c r="I391" s="173"/>
      <c r="J391" s="194"/>
      <c r="K391" s="172"/>
      <c r="L391" s="173">
        <f>SUM(BB358:BB376)</f>
        <v>0</v>
      </c>
    </row>
    <row r="392" ht="14.25">
      <c r="A392" s="194"/>
      <c r="B392" s="123"/>
      <c r="C392" s="170" t="s">
        <v>237</v>
      </c>
      <c r="D392" s="170"/>
      <c r="E392" s="170"/>
      <c r="F392" s="170"/>
      <c r="G392" s="170"/>
      <c r="H392" s="170"/>
      <c r="I392" s="173"/>
      <c r="J392" s="194"/>
      <c r="K392" s="172"/>
      <c r="L392" s="173">
        <f>SUM(AR358:AR376)+SUM(AT358:AT376)+SUM(AV358:AV376)</f>
        <v>30576.709999999999</v>
      </c>
    </row>
    <row r="393" ht="14.25">
      <c r="A393" s="194"/>
      <c r="B393" s="123"/>
      <c r="C393" s="170" t="s">
        <v>238</v>
      </c>
      <c r="D393" s="170"/>
      <c r="E393" s="170"/>
      <c r="F393" s="170"/>
      <c r="G393" s="170"/>
      <c r="H393" s="170"/>
      <c r="I393" s="173"/>
      <c r="J393" s="194"/>
      <c r="K393" s="172"/>
      <c r="L393" s="173">
        <f>SUM(AZ358:AZ376)</f>
        <v>22626.77</v>
      </c>
    </row>
    <row r="394" ht="14.25">
      <c r="A394" s="194"/>
      <c r="B394" s="123"/>
      <c r="C394" s="170" t="s">
        <v>239</v>
      </c>
      <c r="D394" s="170"/>
      <c r="E394" s="170"/>
      <c r="F394" s="170"/>
      <c r="G394" s="170"/>
      <c r="H394" s="170"/>
      <c r="I394" s="173"/>
      <c r="J394" s="194"/>
      <c r="K394" s="172"/>
      <c r="L394" s="173">
        <f>SUM(BA358:BA376)</f>
        <v>11007.619999999999</v>
      </c>
    </row>
    <row r="395" ht="14.25" hidden="1">
      <c r="A395" s="194"/>
      <c r="B395" s="123"/>
      <c r="C395" s="170" t="s">
        <v>240</v>
      </c>
      <c r="D395" s="170"/>
      <c r="E395" s="170"/>
      <c r="F395" s="170"/>
      <c r="G395" s="170"/>
      <c r="H395" s="170"/>
      <c r="I395" s="173"/>
      <c r="J395" s="194"/>
      <c r="K395" s="172"/>
      <c r="L395" s="173">
        <f>L397+L398</f>
        <v>0</v>
      </c>
    </row>
    <row r="396" ht="14.25" hidden="1">
      <c r="A396" s="194"/>
      <c r="B396" s="123"/>
      <c r="C396" s="195" t="s">
        <v>226</v>
      </c>
      <c r="D396" s="170"/>
      <c r="E396" s="170"/>
      <c r="F396" s="170"/>
      <c r="G396" s="170"/>
      <c r="H396" s="170"/>
      <c r="I396" s="173"/>
      <c r="J396" s="194"/>
      <c r="K396" s="172"/>
      <c r="L396" s="173"/>
    </row>
    <row r="397" ht="14.25" hidden="1">
      <c r="A397" s="194"/>
      <c r="B397" s="123"/>
      <c r="C397" s="170" t="s">
        <v>241</v>
      </c>
      <c r="D397" s="170"/>
      <c r="E397" s="170"/>
      <c r="F397" s="170"/>
      <c r="G397" s="170"/>
      <c r="H397" s="170"/>
      <c r="I397" s="173"/>
      <c r="J397" s="194"/>
      <c r="K397" s="172"/>
      <c r="L397" s="173">
        <f>SUM(BK358:BK376)</f>
        <v>0</v>
      </c>
    </row>
    <row r="398" ht="14.25" hidden="1">
      <c r="A398" s="194"/>
      <c r="B398" s="123"/>
      <c r="C398" s="170" t="s">
        <v>242</v>
      </c>
      <c r="D398" s="170"/>
      <c r="E398" s="170"/>
      <c r="F398" s="170"/>
      <c r="G398" s="170"/>
      <c r="H398" s="170"/>
      <c r="I398" s="173"/>
      <c r="J398" s="194"/>
      <c r="K398" s="172"/>
      <c r="L398" s="173">
        <f>SUM(BD358:BD376)</f>
        <v>0</v>
      </c>
    </row>
    <row r="399" ht="14.25" hidden="1">
      <c r="A399" s="194"/>
      <c r="B399" s="123"/>
      <c r="C399" s="170" t="s">
        <v>243</v>
      </c>
      <c r="D399" s="170"/>
      <c r="E399" s="170"/>
      <c r="F399" s="170"/>
      <c r="G399" s="170"/>
      <c r="H399" s="170"/>
      <c r="I399" s="173"/>
      <c r="J399" s="194"/>
      <c r="K399" s="172"/>
      <c r="L399" s="173"/>
    </row>
    <row r="400" ht="14.25" hidden="1">
      <c r="A400" s="194"/>
      <c r="B400" s="123"/>
      <c r="C400" s="170" t="s">
        <v>243</v>
      </c>
      <c r="D400" s="170"/>
      <c r="E400" s="170"/>
      <c r="F400" s="170"/>
      <c r="G400" s="170"/>
      <c r="H400" s="170"/>
      <c r="I400" s="173"/>
      <c r="J400" s="194"/>
      <c r="K400" s="172"/>
      <c r="L400" s="173">
        <f>SUM(BQ358:BQ376)</f>
        <v>0</v>
      </c>
    </row>
    <row r="401" ht="14.25" hidden="1">
      <c r="A401" s="194"/>
      <c r="B401" s="123"/>
      <c r="C401" s="170" t="s">
        <v>244</v>
      </c>
      <c r="D401" s="170"/>
      <c r="E401" s="170"/>
      <c r="F401" s="170"/>
      <c r="G401" s="170"/>
      <c r="H401" s="170"/>
      <c r="I401" s="173"/>
      <c r="J401" s="194"/>
      <c r="K401" s="172"/>
      <c r="L401" s="173">
        <f>SUM(BO358:BO376)</f>
        <v>0</v>
      </c>
    </row>
    <row r="402" ht="15">
      <c r="A402" s="191"/>
      <c r="B402" s="192"/>
      <c r="C402" s="187" t="s">
        <v>245</v>
      </c>
      <c r="D402" s="187"/>
      <c r="E402" s="187"/>
      <c r="F402" s="187"/>
      <c r="G402" s="187"/>
      <c r="H402" s="187"/>
      <c r="I402" s="181"/>
      <c r="J402" s="191"/>
      <c r="K402" s="193"/>
      <c r="L402" s="181">
        <f>L378+L393+L394+L395+L400+L401</f>
        <v>64211.099999999991</v>
      </c>
    </row>
    <row r="403" ht="14.25">
      <c r="A403" s="194"/>
      <c r="B403" s="123"/>
      <c r="C403" s="195" t="s">
        <v>246</v>
      </c>
      <c r="D403" s="170"/>
      <c r="E403" s="170"/>
      <c r="F403" s="170"/>
      <c r="G403" s="170"/>
      <c r="H403" s="170"/>
      <c r="I403" s="173"/>
      <c r="J403" s="194"/>
      <c r="K403" s="172"/>
      <c r="L403" s="173"/>
    </row>
    <row r="404" ht="14.25" hidden="1">
      <c r="A404" s="194"/>
      <c r="B404" s="123"/>
      <c r="C404" s="170" t="s">
        <v>247</v>
      </c>
      <c r="D404" s="170"/>
      <c r="E404" s="170"/>
      <c r="F404" s="170"/>
      <c r="G404" s="170"/>
      <c r="H404" s="170"/>
      <c r="I404" s="173"/>
      <c r="J404" s="194"/>
      <c r="K404" s="172"/>
      <c r="L404" s="173">
        <f>SUM(AX358:AX376)</f>
        <v>0</v>
      </c>
    </row>
    <row r="405" ht="14.25" hidden="1">
      <c r="A405" s="194"/>
      <c r="B405" s="123"/>
      <c r="C405" s="170" t="s">
        <v>248</v>
      </c>
      <c r="D405" s="170"/>
      <c r="E405" s="170"/>
      <c r="F405" s="170"/>
      <c r="G405" s="170"/>
      <c r="H405" s="170"/>
      <c r="I405" s="173"/>
      <c r="J405" s="194"/>
      <c r="K405" s="172"/>
      <c r="L405" s="173">
        <f>SUM(AY358:AY376)</f>
        <v>0</v>
      </c>
    </row>
    <row r="406" ht="14.25">
      <c r="A406" s="194"/>
      <c r="B406" s="123"/>
      <c r="C406" s="170" t="s">
        <v>249</v>
      </c>
      <c r="D406" s="170"/>
      <c r="E406" s="170"/>
      <c r="F406" s="174"/>
      <c r="G406" s="180">
        <f>Source!F1926</f>
        <v>48.659999999999997</v>
      </c>
      <c r="H406" s="194"/>
      <c r="I406" s="194"/>
      <c r="J406" s="194"/>
      <c r="K406" s="194"/>
      <c r="L406" s="194"/>
    </row>
    <row r="407" ht="14.25" hidden="1" customHeight="1">
      <c r="A407" s="194"/>
      <c r="B407" s="123"/>
      <c r="C407" s="170" t="s">
        <v>250</v>
      </c>
      <c r="D407" s="170"/>
      <c r="E407" s="170"/>
      <c r="F407" s="174"/>
      <c r="G407" s="180">
        <f>Source!F1927</f>
        <v>0</v>
      </c>
      <c r="H407" s="194"/>
      <c r="I407" s="194"/>
      <c r="J407" s="194"/>
      <c r="K407" s="194"/>
      <c r="L407" s="194"/>
    </row>
    <row r="410" ht="16.5">
      <c r="A410" s="168" t="s">
        <v>738</v>
      </c>
      <c r="B410" s="168"/>
      <c r="C410" s="168"/>
      <c r="D410" s="168"/>
      <c r="E410" s="168"/>
      <c r="F410" s="168"/>
      <c r="G410" s="168"/>
      <c r="H410" s="168"/>
      <c r="I410" s="168"/>
      <c r="J410" s="168"/>
      <c r="K410" s="168"/>
      <c r="L410" s="168"/>
    </row>
    <row r="411" ht="28.5">
      <c r="A411" s="169" t="s">
        <v>358</v>
      </c>
      <c r="B411" s="170" t="s">
        <v>739</v>
      </c>
      <c r="C411" s="170" t="str">
        <f>Source!G1938</f>
        <v xml:space="preserve">Измерение сопротивления растеканию тока: контура с диагональю до 20 м</v>
      </c>
      <c r="D411" s="171" t="str">
        <f>Source!H1938</f>
        <v>измерение</v>
      </c>
      <c r="E411" s="172">
        <f>Source!K1938</f>
        <v>1</v>
      </c>
      <c r="F411" s="172"/>
      <c r="G411" s="172">
        <f>Source!I1938</f>
        <v>1</v>
      </c>
      <c r="H411" s="173"/>
      <c r="I411" s="174"/>
      <c r="J411" s="173"/>
      <c r="K411" s="174"/>
      <c r="L411" s="173"/>
    </row>
    <row r="412" ht="15">
      <c r="A412" s="179"/>
      <c r="B412" s="172">
        <v>1</v>
      </c>
      <c r="C412" s="179" t="s">
        <v>190</v>
      </c>
      <c r="D412" s="171" t="s">
        <v>165</v>
      </c>
      <c r="E412" s="180"/>
      <c r="F412" s="172"/>
      <c r="G412" s="172">
        <f>Source!U1938</f>
        <v>1.6199999999999999</v>
      </c>
      <c r="H412" s="172"/>
      <c r="I412" s="172"/>
      <c r="J412" s="172"/>
      <c r="K412" s="172"/>
      <c r="L412" s="181">
        <f>SUM(L413:L414)-SUMIF(CE413:CE414, 1, L413:L414)</f>
        <v>1124.9000000000001</v>
      </c>
    </row>
    <row r="413" ht="14.25">
      <c r="A413" s="170"/>
      <c r="B413" s="170" t="s">
        <v>494</v>
      </c>
      <c r="C413" s="170" t="s">
        <v>495</v>
      </c>
      <c r="D413" s="171" t="s">
        <v>309</v>
      </c>
      <c r="E413" s="172">
        <v>0.81000000000000005</v>
      </c>
      <c r="F413" s="172"/>
      <c r="G413" s="172">
        <f>SmtRes!CX635</f>
        <v>0.80999999999999994</v>
      </c>
      <c r="H413" s="173"/>
      <c r="I413" s="174"/>
      <c r="J413" s="173">
        <f>SmtRes!CZ635</f>
        <v>702.17999999999995</v>
      </c>
      <c r="K413" s="174"/>
      <c r="L413" s="173">
        <f>SmtRes!DI635</f>
        <v>568.76999999999998</v>
      </c>
    </row>
    <row r="414" ht="14.25">
      <c r="A414" s="170"/>
      <c r="B414" s="170" t="s">
        <v>723</v>
      </c>
      <c r="C414" s="182" t="s">
        <v>724</v>
      </c>
      <c r="D414" s="183" t="s">
        <v>309</v>
      </c>
      <c r="E414" s="184">
        <v>0.81000000000000005</v>
      </c>
      <c r="F414" s="184"/>
      <c r="G414" s="184">
        <f>SmtRes!CX636</f>
        <v>0.80999999999999994</v>
      </c>
      <c r="H414" s="185"/>
      <c r="I414" s="186"/>
      <c r="J414" s="185">
        <f>SmtRes!CZ636</f>
        <v>686.58000000000004</v>
      </c>
      <c r="K414" s="186"/>
      <c r="L414" s="185">
        <f>SmtRes!DI636</f>
        <v>556.13</v>
      </c>
    </row>
    <row r="415" ht="15">
      <c r="A415" s="170"/>
      <c r="B415" s="170"/>
      <c r="C415" s="187" t="s">
        <v>215</v>
      </c>
      <c r="D415" s="171"/>
      <c r="E415" s="172"/>
      <c r="F415" s="172"/>
      <c r="G415" s="172"/>
      <c r="H415" s="173"/>
      <c r="I415" s="174"/>
      <c r="J415" s="173"/>
      <c r="K415" s="174"/>
      <c r="L415" s="173">
        <f>L412</f>
        <v>1124.9000000000001</v>
      </c>
    </row>
    <row r="416" ht="14.25">
      <c r="A416" s="170"/>
      <c r="B416" s="170"/>
      <c r="C416" s="170" t="s">
        <v>217</v>
      </c>
      <c r="D416" s="171"/>
      <c r="E416" s="172"/>
      <c r="F416" s="172"/>
      <c r="G416" s="172"/>
      <c r="H416" s="173"/>
      <c r="I416" s="174"/>
      <c r="J416" s="173"/>
      <c r="K416" s="174"/>
      <c r="L416" s="173">
        <f>SUM(AR411:AR419)+SUM(AS411:AS419)+SUM(AT411:AT419)+SUM(AU411:AU419)+SUM(AV411:AV419)</f>
        <v>1124.9000000000001</v>
      </c>
    </row>
    <row r="417" ht="14.25">
      <c r="A417" s="170"/>
      <c r="B417" s="170" t="s">
        <v>714</v>
      </c>
      <c r="C417" s="170" t="s">
        <v>715</v>
      </c>
      <c r="D417" s="171" t="s">
        <v>220</v>
      </c>
      <c r="E417" s="172">
        <f>Source!BZ1938</f>
        <v>74</v>
      </c>
      <c r="F417" s="172"/>
      <c r="G417" s="172">
        <f>Source!AT1938</f>
        <v>74</v>
      </c>
      <c r="H417" s="173"/>
      <c r="I417" s="174"/>
      <c r="J417" s="173"/>
      <c r="K417" s="174"/>
      <c r="L417" s="173">
        <f>SUM(AZ411:AZ419)</f>
        <v>832.43000000000006</v>
      </c>
    </row>
    <row r="418" ht="14.25">
      <c r="A418" s="182"/>
      <c r="B418" s="182" t="s">
        <v>716</v>
      </c>
      <c r="C418" s="182" t="s">
        <v>717</v>
      </c>
      <c r="D418" s="183" t="s">
        <v>220</v>
      </c>
      <c r="E418" s="184">
        <f>Source!CA1938</f>
        <v>36</v>
      </c>
      <c r="F418" s="184"/>
      <c r="G418" s="184">
        <f>Source!AU1938</f>
        <v>36</v>
      </c>
      <c r="H418" s="185"/>
      <c r="I418" s="186"/>
      <c r="J418" s="185"/>
      <c r="K418" s="186"/>
      <c r="L418" s="185">
        <f>SUM(BA411:BA419)</f>
        <v>404.96000000000004</v>
      </c>
    </row>
    <row r="419" ht="15">
      <c r="C419" s="188" t="s">
        <v>223</v>
      </c>
      <c r="D419" s="188"/>
      <c r="E419" s="188"/>
      <c r="F419" s="188"/>
      <c r="G419" s="188"/>
      <c r="H419" s="188"/>
      <c r="I419" s="189">
        <f>IF(E411&lt;&gt;0,K419/E411, 0)</f>
        <v>2362.29</v>
      </c>
      <c r="J419" s="189"/>
      <c r="K419" s="189">
        <f>L412+L417+L418</f>
        <v>2362.29</v>
      </c>
      <c r="L419" s="189"/>
      <c r="AD419">
        <f>ROUND((Source!AT1938/100)*((ROUND(SUMIF(SmtRes!AQ635:'SmtRes'!AQ636,"=1",SmtRes!AD635:'SmtRes'!AD636)*Source!I1938, 2)+ROUND(SUMIF(SmtRes!AQ635:'SmtRes'!AQ636,"=1",SmtRes!AC635:'SmtRes'!AC636)*Source!I1938, 2))), 2)</f>
        <v>1027.6800000000001</v>
      </c>
      <c r="AE419">
        <f>ROUND((Source!AU1938/100)*((ROUND(SUMIF(SmtRes!AQ635:'SmtRes'!AQ636,"=1",SmtRes!AD635:'SmtRes'!AD636)*Source!I1938, 2)+ROUND(SUMIF(SmtRes!AQ635:'SmtRes'!AQ636,"=1",SmtRes!AC635:'SmtRes'!AC636)*Source!I1938, 2))), 2)</f>
        <v>499.94999999999999</v>
      </c>
      <c r="AN419" s="190">
        <f>L412+L417+L418</f>
        <v>2362.29</v>
      </c>
      <c r="AO419">
        <f>0</f>
        <v>0</v>
      </c>
      <c r="AQ419" t="s">
        <v>224</v>
      </c>
      <c r="AR419" s="190">
        <f>L412</f>
        <v>1124.9000000000001</v>
      </c>
      <c r="AT419">
        <f>0</f>
        <v>0</v>
      </c>
      <c r="AV419" t="s">
        <v>224</v>
      </c>
      <c r="AW419">
        <f>0</f>
        <v>0</v>
      </c>
      <c r="AZ419">
        <f>Source!X1938</f>
        <v>832.43000000000006</v>
      </c>
      <c r="BA419">
        <f>Source!Y1938</f>
        <v>404.96000000000004</v>
      </c>
      <c r="BT419" s="190">
        <f>K419</f>
        <v>2362.29</v>
      </c>
      <c r="BW419">
        <f>ROUND(K419*80/100, 2)</f>
        <v>1889.8299999999999</v>
      </c>
      <c r="BX419" s="190">
        <f>K419-BW419</f>
        <v>472.46000000000004</v>
      </c>
      <c r="CB419">
        <f>Source!BM1938</f>
        <v>200001</v>
      </c>
      <c r="CC419" t="str">
        <f>Source!E1938</f>
        <v>15</v>
      </c>
      <c r="CD419">
        <v>4</v>
      </c>
    </row>
    <row r="420" ht="42.75">
      <c r="A420" s="169" t="s">
        <v>370</v>
      </c>
      <c r="B420" s="170" t="s">
        <v>740</v>
      </c>
      <c r="C420" s="170" t="str">
        <f>Source!G1939</f>
        <v xml:space="preserve">Проверка наличия цепи между заземлителями и заземленными элементами</v>
      </c>
      <c r="D420" s="171" t="str">
        <f>Source!H1939</f>
        <v xml:space="preserve">100 измерений</v>
      </c>
      <c r="E420" s="172">
        <f>Source!K1939</f>
        <v>0.35999999999999999</v>
      </c>
      <c r="F420" s="172"/>
      <c r="G420" s="172">
        <f>Source!I1939</f>
        <v>0.35999999999999999</v>
      </c>
      <c r="H420" s="173"/>
      <c r="I420" s="174"/>
      <c r="J420" s="173"/>
      <c r="K420" s="174"/>
      <c r="L420" s="173"/>
    </row>
    <row r="421">
      <c r="C421" s="125" t="str">
        <f>"Объем: "&amp;Source!I1939&amp;"=36/"&amp;"100"</f>
        <v xml:space="preserve">Объем: 0.36=36/100</v>
      </c>
    </row>
    <row r="422" ht="15">
      <c r="A422" s="179"/>
      <c r="B422" s="172">
        <v>1</v>
      </c>
      <c r="C422" s="179" t="s">
        <v>190</v>
      </c>
      <c r="D422" s="171" t="s">
        <v>165</v>
      </c>
      <c r="E422" s="180"/>
      <c r="F422" s="172"/>
      <c r="G422" s="172">
        <f>Source!U1939</f>
        <v>4.6655999999999995</v>
      </c>
      <c r="H422" s="172"/>
      <c r="I422" s="172"/>
      <c r="J422" s="172"/>
      <c r="K422" s="172"/>
      <c r="L422" s="181">
        <f>SUM(L423:L424)-SUMIF(CE423:CE424, 1, L423:L424)</f>
        <v>3239.6999999999998</v>
      </c>
    </row>
    <row r="423" ht="14.25">
      <c r="A423" s="170"/>
      <c r="B423" s="170" t="s">
        <v>494</v>
      </c>
      <c r="C423" s="170" t="s">
        <v>495</v>
      </c>
      <c r="D423" s="171" t="s">
        <v>309</v>
      </c>
      <c r="E423" s="172">
        <v>6.4800000000000004</v>
      </c>
      <c r="F423" s="172"/>
      <c r="G423" s="172">
        <f>SmtRes!CX637</f>
        <v>2.3327999999999998</v>
      </c>
      <c r="H423" s="173"/>
      <c r="I423" s="174"/>
      <c r="J423" s="173">
        <f>SmtRes!CZ637</f>
        <v>702.17999999999995</v>
      </c>
      <c r="K423" s="174"/>
      <c r="L423" s="173">
        <f>SmtRes!DI637</f>
        <v>1638.05</v>
      </c>
    </row>
    <row r="424" ht="14.25">
      <c r="A424" s="170"/>
      <c r="B424" s="170" t="s">
        <v>723</v>
      </c>
      <c r="C424" s="182" t="s">
        <v>724</v>
      </c>
      <c r="D424" s="183" t="s">
        <v>309</v>
      </c>
      <c r="E424" s="184">
        <v>6.4800000000000004</v>
      </c>
      <c r="F424" s="184"/>
      <c r="G424" s="184">
        <f>SmtRes!CX638</f>
        <v>2.3327999999999998</v>
      </c>
      <c r="H424" s="185"/>
      <c r="I424" s="186"/>
      <c r="J424" s="185">
        <f>SmtRes!CZ638</f>
        <v>686.58000000000004</v>
      </c>
      <c r="K424" s="186"/>
      <c r="L424" s="185">
        <f>SmtRes!DI638</f>
        <v>1601.6500000000001</v>
      </c>
    </row>
    <row r="425" ht="15">
      <c r="A425" s="170"/>
      <c r="B425" s="170"/>
      <c r="C425" s="187" t="s">
        <v>215</v>
      </c>
      <c r="D425" s="171"/>
      <c r="E425" s="172"/>
      <c r="F425" s="172"/>
      <c r="G425" s="172"/>
      <c r="H425" s="173"/>
      <c r="I425" s="174"/>
      <c r="J425" s="173"/>
      <c r="K425" s="174"/>
      <c r="L425" s="173">
        <f>L422</f>
        <v>3239.6999999999998</v>
      </c>
    </row>
    <row r="426" ht="14.25">
      <c r="A426" s="170"/>
      <c r="B426" s="170"/>
      <c r="C426" s="170" t="s">
        <v>217</v>
      </c>
      <c r="D426" s="171"/>
      <c r="E426" s="172"/>
      <c r="F426" s="172"/>
      <c r="G426" s="172"/>
      <c r="H426" s="173"/>
      <c r="I426" s="174"/>
      <c r="J426" s="173"/>
      <c r="K426" s="174"/>
      <c r="L426" s="173">
        <f>SUM(AR420:AR429)+SUM(AS420:AS429)+SUM(AT420:AT429)+SUM(AU420:AU429)+SUM(AV420:AV429)</f>
        <v>3239.6999999999998</v>
      </c>
    </row>
    <row r="427" ht="14.25">
      <c r="A427" s="170"/>
      <c r="B427" s="170" t="s">
        <v>714</v>
      </c>
      <c r="C427" s="170" t="s">
        <v>715</v>
      </c>
      <c r="D427" s="171" t="s">
        <v>220</v>
      </c>
      <c r="E427" s="172">
        <f>Source!BZ1939</f>
        <v>74</v>
      </c>
      <c r="F427" s="172"/>
      <c r="G427" s="172">
        <f>Source!AT1939</f>
        <v>74</v>
      </c>
      <c r="H427" s="173"/>
      <c r="I427" s="174"/>
      <c r="J427" s="173"/>
      <c r="K427" s="174"/>
      <c r="L427" s="173">
        <f>SUM(AZ420:AZ429)</f>
        <v>2397.3800000000001</v>
      </c>
    </row>
    <row r="428" ht="14.25">
      <c r="A428" s="182"/>
      <c r="B428" s="182" t="s">
        <v>716</v>
      </c>
      <c r="C428" s="182" t="s">
        <v>717</v>
      </c>
      <c r="D428" s="183" t="s">
        <v>220</v>
      </c>
      <c r="E428" s="184">
        <f>Source!CA1939</f>
        <v>36</v>
      </c>
      <c r="F428" s="184"/>
      <c r="G428" s="184">
        <f>Source!AU1939</f>
        <v>36</v>
      </c>
      <c r="H428" s="185"/>
      <c r="I428" s="186"/>
      <c r="J428" s="185"/>
      <c r="K428" s="186"/>
      <c r="L428" s="185">
        <f>SUM(BA420:BA429)</f>
        <v>1166.29</v>
      </c>
    </row>
    <row r="429" ht="15">
      <c r="C429" s="188" t="s">
        <v>223</v>
      </c>
      <c r="D429" s="188"/>
      <c r="E429" s="188"/>
      <c r="F429" s="188"/>
      <c r="G429" s="188"/>
      <c r="H429" s="188"/>
      <c r="I429" s="189">
        <f>IF(E420&lt;&gt;0,K429/E420, 0)</f>
        <v>18898.25</v>
      </c>
      <c r="J429" s="189"/>
      <c r="K429" s="189">
        <f>L422+L427+L428</f>
        <v>6803.3699999999999</v>
      </c>
      <c r="L429" s="189"/>
      <c r="AD429">
        <f>ROUND((Source!AT1939/100)*((ROUND(SUMIF(SmtRes!AQ637:'SmtRes'!AQ638,"=1",SmtRes!AD637:'SmtRes'!AD638)*Source!I1939, 2)+ROUND(SUMIF(SmtRes!AQ637:'SmtRes'!AQ638,"=1",SmtRes!AC637:'SmtRes'!AC638)*Source!I1939, 2))), 2)</f>
        <v>369.95999999999998</v>
      </c>
      <c r="AE429">
        <f>ROUND((Source!AU1939/100)*((ROUND(SUMIF(SmtRes!AQ637:'SmtRes'!AQ638,"=1",SmtRes!AD637:'SmtRes'!AD638)*Source!I1939, 2)+ROUND(SUMIF(SmtRes!AQ637:'SmtRes'!AQ638,"=1",SmtRes!AC637:'SmtRes'!AC638)*Source!I1939, 2))), 2)</f>
        <v>179.97999999999999</v>
      </c>
      <c r="AN429" s="190">
        <f>L422+L427+L428</f>
        <v>6803.3699999999999</v>
      </c>
      <c r="AO429">
        <f>0</f>
        <v>0</v>
      </c>
      <c r="AQ429" t="s">
        <v>224</v>
      </c>
      <c r="AR429" s="190">
        <f>L422</f>
        <v>3239.6999999999998</v>
      </c>
      <c r="AT429">
        <f>0</f>
        <v>0</v>
      </c>
      <c r="AV429" t="s">
        <v>224</v>
      </c>
      <c r="AW429">
        <f>0</f>
        <v>0</v>
      </c>
      <c r="AZ429">
        <f>Source!X1939</f>
        <v>2397.3800000000001</v>
      </c>
      <c r="BA429">
        <f>Source!Y1939</f>
        <v>1166.29</v>
      </c>
      <c r="BT429" s="190">
        <f>K429</f>
        <v>6803.3699999999999</v>
      </c>
      <c r="BW429">
        <f>ROUND(K429*80/100, 2)</f>
        <v>5442.6999999999998</v>
      </c>
      <c r="BX429" s="190">
        <f>K429-BW429</f>
        <v>1360.6700000000001</v>
      </c>
      <c r="CB429">
        <f>Source!BM1939</f>
        <v>200001</v>
      </c>
      <c r="CC429" t="str">
        <f>Source!E1939</f>
        <v>16</v>
      </c>
      <c r="CD429">
        <v>4</v>
      </c>
    </row>
    <row r="431" ht="15">
      <c r="A431" s="191"/>
      <c r="B431" s="192"/>
      <c r="C431" s="187" t="s">
        <v>225</v>
      </c>
      <c r="D431" s="187"/>
      <c r="E431" s="187"/>
      <c r="F431" s="187"/>
      <c r="G431" s="187"/>
      <c r="H431" s="187"/>
      <c r="I431" s="181"/>
      <c r="J431" s="191"/>
      <c r="K431" s="193"/>
      <c r="L431" s="181">
        <f>L433+L434+L440+L444</f>
        <v>4364.6000000000004</v>
      </c>
    </row>
    <row r="432" ht="14.25">
      <c r="A432" s="194"/>
      <c r="B432" s="123"/>
      <c r="C432" s="195" t="s">
        <v>226</v>
      </c>
      <c r="D432" s="170"/>
      <c r="E432" s="170"/>
      <c r="F432" s="170"/>
      <c r="G432" s="170"/>
      <c r="H432" s="170"/>
      <c r="I432" s="173"/>
      <c r="J432" s="194"/>
      <c r="K432" s="172"/>
      <c r="L432" s="173"/>
    </row>
    <row r="433" ht="14.25">
      <c r="A433" s="194"/>
      <c r="B433" s="123"/>
      <c r="C433" s="170" t="s">
        <v>227</v>
      </c>
      <c r="D433" s="170"/>
      <c r="E433" s="170"/>
      <c r="F433" s="170"/>
      <c r="G433" s="170"/>
      <c r="H433" s="170"/>
      <c r="I433" s="173"/>
      <c r="J433" s="194"/>
      <c r="K433" s="172"/>
      <c r="L433" s="173">
        <f>SUM(AR410:AR429)</f>
        <v>4364.6000000000004</v>
      </c>
    </row>
    <row r="434" ht="14.25" hidden="1">
      <c r="A434" s="194"/>
      <c r="B434" s="123"/>
      <c r="C434" s="170" t="s">
        <v>228</v>
      </c>
      <c r="D434" s="170"/>
      <c r="E434" s="170"/>
      <c r="F434" s="170"/>
      <c r="G434" s="170"/>
      <c r="H434" s="170"/>
      <c r="I434" s="173"/>
      <c r="J434" s="194"/>
      <c r="K434" s="172"/>
      <c r="L434" s="173">
        <f>L436+L439+L438</f>
        <v>0</v>
      </c>
    </row>
    <row r="435" ht="14.25" hidden="1">
      <c r="A435" s="194"/>
      <c r="B435" s="123"/>
      <c r="C435" s="195" t="s">
        <v>229</v>
      </c>
      <c r="D435" s="170"/>
      <c r="E435" s="170"/>
      <c r="F435" s="170"/>
      <c r="G435" s="170"/>
      <c r="H435" s="170"/>
      <c r="I435" s="173"/>
      <c r="J435" s="194"/>
      <c r="K435" s="172"/>
      <c r="L435" s="173"/>
    </row>
    <row r="436" ht="14.25" hidden="1">
      <c r="A436" s="194"/>
      <c r="B436" s="123"/>
      <c r="C436" s="170" t="s">
        <v>228</v>
      </c>
      <c r="D436" s="170"/>
      <c r="E436" s="170"/>
      <c r="F436" s="170"/>
      <c r="G436" s="170"/>
      <c r="H436" s="170"/>
      <c r="I436" s="173"/>
      <c r="J436" s="194"/>
      <c r="K436" s="172"/>
      <c r="L436" s="173">
        <f>SUM(AO410:AO429)</f>
        <v>0</v>
      </c>
    </row>
    <row r="437" ht="14.25" hidden="1">
      <c r="A437" s="194"/>
      <c r="B437" s="123"/>
      <c r="C437" s="195" t="s">
        <v>230</v>
      </c>
      <c r="D437" s="170"/>
      <c r="E437" s="170"/>
      <c r="F437" s="170"/>
      <c r="G437" s="170"/>
      <c r="H437" s="170"/>
      <c r="I437" s="173"/>
      <c r="J437" s="194"/>
      <c r="K437" s="172"/>
      <c r="L437" s="173"/>
    </row>
    <row r="438" ht="14.25" hidden="1">
      <c r="A438" s="194"/>
      <c r="B438" s="123"/>
      <c r="C438" s="170" t="s">
        <v>231</v>
      </c>
      <c r="D438" s="170"/>
      <c r="E438" s="170"/>
      <c r="F438" s="170"/>
      <c r="G438" s="170"/>
      <c r="H438" s="170"/>
      <c r="I438" s="173"/>
      <c r="J438" s="194"/>
      <c r="K438" s="172"/>
      <c r="L438" s="173">
        <f>SUM(AT410:AT429)</f>
        <v>0</v>
      </c>
    </row>
    <row r="439" ht="14.25" hidden="1">
      <c r="A439" s="194"/>
      <c r="B439" s="123"/>
      <c r="C439" s="170" t="s">
        <v>232</v>
      </c>
      <c r="D439" s="170"/>
      <c r="E439" s="170"/>
      <c r="F439" s="170"/>
      <c r="G439" s="170"/>
      <c r="H439" s="170"/>
      <c r="I439" s="173"/>
      <c r="J439" s="194"/>
      <c r="K439" s="172"/>
      <c r="L439" s="173">
        <f>SUM(AV410:AV429)</f>
        <v>0</v>
      </c>
    </row>
    <row r="440" ht="14.25" hidden="1">
      <c r="A440" s="194"/>
      <c r="B440" s="123"/>
      <c r="C440" s="170" t="s">
        <v>233</v>
      </c>
      <c r="D440" s="170"/>
      <c r="E440" s="170"/>
      <c r="F440" s="170"/>
      <c r="G440" s="170"/>
      <c r="H440" s="170"/>
      <c r="I440" s="173"/>
      <c r="J440" s="194"/>
      <c r="K440" s="172"/>
      <c r="L440" s="173">
        <f>L442+L443</f>
        <v>0</v>
      </c>
    </row>
    <row r="441" ht="14.25" hidden="1">
      <c r="A441" s="194"/>
      <c r="B441" s="123"/>
      <c r="C441" s="195" t="s">
        <v>229</v>
      </c>
      <c r="D441" s="170"/>
      <c r="E441" s="170"/>
      <c r="F441" s="170"/>
      <c r="G441" s="170"/>
      <c r="H441" s="170"/>
      <c r="I441" s="173"/>
      <c r="J441" s="194"/>
      <c r="K441" s="172"/>
      <c r="L441" s="173"/>
    </row>
    <row r="442" ht="14.25" hidden="1">
      <c r="A442" s="194"/>
      <c r="B442" s="123"/>
      <c r="C442" s="170" t="s">
        <v>234</v>
      </c>
      <c r="D442" s="170"/>
      <c r="E442" s="170"/>
      <c r="F442" s="170"/>
      <c r="G442" s="170"/>
      <c r="H442" s="170"/>
      <c r="I442" s="173"/>
      <c r="J442" s="194"/>
      <c r="K442" s="172"/>
      <c r="L442" s="173">
        <f>SUM(AW410:AW429)-SUM(BK410:BK429)</f>
        <v>0</v>
      </c>
    </row>
    <row r="443" ht="14.25" hidden="1">
      <c r="A443" s="194"/>
      <c r="B443" s="123"/>
      <c r="C443" s="170" t="s">
        <v>235</v>
      </c>
      <c r="D443" s="170"/>
      <c r="E443" s="170"/>
      <c r="F443" s="170"/>
      <c r="G443" s="170"/>
      <c r="H443" s="170"/>
      <c r="I443" s="173"/>
      <c r="J443" s="194"/>
      <c r="K443" s="172"/>
      <c r="L443" s="173">
        <f>SUM(BC410:BC429)</f>
        <v>0</v>
      </c>
    </row>
    <row r="444" ht="14.25" hidden="1">
      <c r="A444" s="194"/>
      <c r="B444" s="123"/>
      <c r="C444" s="170" t="s">
        <v>236</v>
      </c>
      <c r="D444" s="170"/>
      <c r="E444" s="170"/>
      <c r="F444" s="170"/>
      <c r="G444" s="170"/>
      <c r="H444" s="170"/>
      <c r="I444" s="173"/>
      <c r="J444" s="194"/>
      <c r="K444" s="172"/>
      <c r="L444" s="173">
        <f>SUM(BB410:BB429)</f>
        <v>0</v>
      </c>
    </row>
    <row r="445" ht="14.25">
      <c r="A445" s="194"/>
      <c r="B445" s="123"/>
      <c r="C445" s="170" t="s">
        <v>237</v>
      </c>
      <c r="D445" s="170"/>
      <c r="E445" s="170"/>
      <c r="F445" s="170"/>
      <c r="G445" s="170"/>
      <c r="H445" s="170"/>
      <c r="I445" s="173"/>
      <c r="J445" s="194"/>
      <c r="K445" s="172"/>
      <c r="L445" s="173">
        <f>SUM(AR410:AR429)+SUM(AT410:AT429)+SUM(AV410:AV429)</f>
        <v>4364.6000000000004</v>
      </c>
    </row>
    <row r="446" ht="14.25">
      <c r="A446" s="194"/>
      <c r="B446" s="123"/>
      <c r="C446" s="170" t="s">
        <v>238</v>
      </c>
      <c r="D446" s="170"/>
      <c r="E446" s="170"/>
      <c r="F446" s="170"/>
      <c r="G446" s="170"/>
      <c r="H446" s="170"/>
      <c r="I446" s="173"/>
      <c r="J446" s="194"/>
      <c r="K446" s="172"/>
      <c r="L446" s="173">
        <f>SUM(AZ410:AZ429)</f>
        <v>3229.8100000000004</v>
      </c>
    </row>
    <row r="447" ht="14.25">
      <c r="A447" s="194"/>
      <c r="B447" s="123"/>
      <c r="C447" s="170" t="s">
        <v>239</v>
      </c>
      <c r="D447" s="170"/>
      <c r="E447" s="170"/>
      <c r="F447" s="170"/>
      <c r="G447" s="170"/>
      <c r="H447" s="170"/>
      <c r="I447" s="173"/>
      <c r="J447" s="194"/>
      <c r="K447" s="172"/>
      <c r="L447" s="173">
        <f>SUM(BA410:BA429)</f>
        <v>1571.25</v>
      </c>
    </row>
    <row r="448" ht="14.25" hidden="1">
      <c r="A448" s="194"/>
      <c r="B448" s="123"/>
      <c r="C448" s="170" t="s">
        <v>240</v>
      </c>
      <c r="D448" s="170"/>
      <c r="E448" s="170"/>
      <c r="F448" s="170"/>
      <c r="G448" s="170"/>
      <c r="H448" s="170"/>
      <c r="I448" s="173"/>
      <c r="J448" s="194"/>
      <c r="K448" s="172"/>
      <c r="L448" s="173">
        <f>L450+L451</f>
        <v>0</v>
      </c>
    </row>
    <row r="449" ht="14.25" hidden="1">
      <c r="A449" s="194"/>
      <c r="B449" s="123"/>
      <c r="C449" s="195" t="s">
        <v>226</v>
      </c>
      <c r="D449" s="170"/>
      <c r="E449" s="170"/>
      <c r="F449" s="170"/>
      <c r="G449" s="170"/>
      <c r="H449" s="170"/>
      <c r="I449" s="173"/>
      <c r="J449" s="194"/>
      <c r="K449" s="172"/>
      <c r="L449" s="173"/>
    </row>
    <row r="450" ht="14.25" hidden="1">
      <c r="A450" s="194"/>
      <c r="B450" s="123"/>
      <c r="C450" s="170" t="s">
        <v>241</v>
      </c>
      <c r="D450" s="170"/>
      <c r="E450" s="170"/>
      <c r="F450" s="170"/>
      <c r="G450" s="170"/>
      <c r="H450" s="170"/>
      <c r="I450" s="173"/>
      <c r="J450" s="194"/>
      <c r="K450" s="172"/>
      <c r="L450" s="173">
        <f>SUM(BK410:BK429)</f>
        <v>0</v>
      </c>
    </row>
    <row r="451" ht="14.25" hidden="1">
      <c r="A451" s="194"/>
      <c r="B451" s="123"/>
      <c r="C451" s="170" t="s">
        <v>242</v>
      </c>
      <c r="D451" s="170"/>
      <c r="E451" s="170"/>
      <c r="F451" s="170"/>
      <c r="G451" s="170"/>
      <c r="H451" s="170"/>
      <c r="I451" s="173"/>
      <c r="J451" s="194"/>
      <c r="K451" s="172"/>
      <c r="L451" s="173">
        <f>SUM(BD410:BD429)</f>
        <v>0</v>
      </c>
    </row>
    <row r="452" ht="14.25" hidden="1">
      <c r="A452" s="194"/>
      <c r="B452" s="123"/>
      <c r="C452" s="170" t="s">
        <v>243</v>
      </c>
      <c r="D452" s="170"/>
      <c r="E452" s="170"/>
      <c r="F452" s="170"/>
      <c r="G452" s="170"/>
      <c r="H452" s="170"/>
      <c r="I452" s="173"/>
      <c r="J452" s="194"/>
      <c r="K452" s="172"/>
      <c r="L452" s="173"/>
    </row>
    <row r="453" ht="14.25" hidden="1">
      <c r="A453" s="194"/>
      <c r="B453" s="123"/>
      <c r="C453" s="170" t="s">
        <v>243</v>
      </c>
      <c r="D453" s="170"/>
      <c r="E453" s="170"/>
      <c r="F453" s="170"/>
      <c r="G453" s="170"/>
      <c r="H453" s="170"/>
      <c r="I453" s="173"/>
      <c r="J453" s="194"/>
      <c r="K453" s="172"/>
      <c r="L453" s="173">
        <f>SUM(BQ410:BQ429)</f>
        <v>0</v>
      </c>
    </row>
    <row r="454" ht="14.25" hidden="1">
      <c r="A454" s="194"/>
      <c r="B454" s="123"/>
      <c r="C454" s="170" t="s">
        <v>244</v>
      </c>
      <c r="D454" s="170"/>
      <c r="E454" s="170"/>
      <c r="F454" s="170"/>
      <c r="G454" s="170"/>
      <c r="H454" s="170"/>
      <c r="I454" s="173"/>
      <c r="J454" s="194"/>
      <c r="K454" s="172"/>
      <c r="L454" s="173">
        <f>SUM(BO410:BO429)</f>
        <v>0</v>
      </c>
    </row>
    <row r="455" ht="15">
      <c r="A455" s="191"/>
      <c r="B455" s="192"/>
      <c r="C455" s="187" t="s">
        <v>245</v>
      </c>
      <c r="D455" s="187"/>
      <c r="E455" s="187"/>
      <c r="F455" s="187"/>
      <c r="G455" s="187"/>
      <c r="H455" s="187"/>
      <c r="I455" s="181"/>
      <c r="J455" s="191"/>
      <c r="K455" s="193"/>
      <c r="L455" s="181">
        <f>L431+L446+L447+L448+L453+L454</f>
        <v>9165.6599999999999</v>
      </c>
    </row>
    <row r="456" ht="14.25">
      <c r="A456" s="194"/>
      <c r="B456" s="123"/>
      <c r="C456" s="195" t="s">
        <v>246</v>
      </c>
      <c r="D456" s="170"/>
      <c r="E456" s="170"/>
      <c r="F456" s="170"/>
      <c r="G456" s="170"/>
      <c r="H456" s="170"/>
      <c r="I456" s="173"/>
      <c r="J456" s="194"/>
      <c r="K456" s="172"/>
      <c r="L456" s="173"/>
    </row>
    <row r="457" ht="14.25" hidden="1">
      <c r="A457" s="194"/>
      <c r="B457" s="123"/>
      <c r="C457" s="170" t="s">
        <v>247</v>
      </c>
      <c r="D457" s="170"/>
      <c r="E457" s="170"/>
      <c r="F457" s="170"/>
      <c r="G457" s="170"/>
      <c r="H457" s="170"/>
      <c r="I457" s="173"/>
      <c r="J457" s="194"/>
      <c r="K457" s="172"/>
      <c r="L457" s="173">
        <f>SUM(AX410:AX429)</f>
        <v>0</v>
      </c>
    </row>
    <row r="458" ht="14.25" hidden="1">
      <c r="A458" s="194"/>
      <c r="B458" s="123"/>
      <c r="C458" s="170" t="s">
        <v>248</v>
      </c>
      <c r="D458" s="170"/>
      <c r="E458" s="170"/>
      <c r="F458" s="170"/>
      <c r="G458" s="170"/>
      <c r="H458" s="170"/>
      <c r="I458" s="173"/>
      <c r="J458" s="194"/>
      <c r="K458" s="172"/>
      <c r="L458" s="173">
        <f>SUM(AY410:AY429)</f>
        <v>0</v>
      </c>
    </row>
    <row r="459" ht="14.25">
      <c r="A459" s="194"/>
      <c r="B459" s="123"/>
      <c r="C459" s="170" t="s">
        <v>249</v>
      </c>
      <c r="D459" s="170"/>
      <c r="E459" s="170"/>
      <c r="F459" s="174"/>
      <c r="G459" s="180">
        <f>Source!F1963</f>
        <v>6.2855999999999996</v>
      </c>
      <c r="H459" s="194"/>
      <c r="I459" s="194"/>
      <c r="J459" s="194"/>
      <c r="K459" s="194"/>
      <c r="L459" s="194"/>
    </row>
    <row r="460" ht="14.25" hidden="1" customHeight="1">
      <c r="A460" s="194"/>
      <c r="B460" s="123"/>
      <c r="C460" s="170" t="s">
        <v>250</v>
      </c>
      <c r="D460" s="170"/>
      <c r="E460" s="170"/>
      <c r="F460" s="174"/>
      <c r="G460" s="180">
        <f>Source!F1964</f>
        <v>0</v>
      </c>
      <c r="H460" s="194"/>
      <c r="I460" s="194"/>
      <c r="J460" s="194"/>
      <c r="K460" s="194"/>
      <c r="L460" s="194"/>
    </row>
    <row r="463" ht="16.5">
      <c r="A463" s="168" t="s">
        <v>754</v>
      </c>
      <c r="B463" s="168"/>
      <c r="C463" s="168"/>
      <c r="D463" s="168"/>
      <c r="E463" s="168"/>
      <c r="F463" s="168"/>
      <c r="G463" s="168"/>
      <c r="H463" s="168"/>
      <c r="I463" s="168"/>
      <c r="J463" s="168"/>
      <c r="K463" s="168"/>
      <c r="L463" s="168"/>
    </row>
    <row r="464" ht="28.5">
      <c r="A464" s="169" t="s">
        <v>371</v>
      </c>
      <c r="B464" s="170" t="s">
        <v>755</v>
      </c>
      <c r="C464" s="170" t="str">
        <f>Source!G1975</f>
        <v xml:space="preserve">Программируемый микропроцессорный комплекс</v>
      </c>
      <c r="D464" s="171" t="str">
        <f>Source!H1975</f>
        <v>ШТ</v>
      </c>
      <c r="E464" s="172">
        <f>Source!K1975</f>
        <v>4</v>
      </c>
      <c r="F464" s="172"/>
      <c r="G464" s="172">
        <f>Source!I1975</f>
        <v>4</v>
      </c>
      <c r="H464" s="173"/>
      <c r="I464" s="174"/>
      <c r="J464" s="173"/>
      <c r="K464" s="174"/>
      <c r="L464" s="173"/>
    </row>
    <row r="465" ht="15">
      <c r="A465" s="179"/>
      <c r="B465" s="172">
        <v>1</v>
      </c>
      <c r="C465" s="179" t="s">
        <v>190</v>
      </c>
      <c r="D465" s="171" t="s">
        <v>165</v>
      </c>
      <c r="E465" s="180"/>
      <c r="F465" s="172"/>
      <c r="G465" s="172">
        <f>Source!U1975</f>
        <v>92.159999999999997</v>
      </c>
      <c r="H465" s="172"/>
      <c r="I465" s="172"/>
      <c r="J465" s="172"/>
      <c r="K465" s="172"/>
      <c r="L465" s="181">
        <f>SUM(L466:L467)-SUMIF(CE466:CE467, 1, L466:L467)</f>
        <v>63133.470000000001</v>
      </c>
    </row>
    <row r="466" ht="14.25">
      <c r="A466" s="170"/>
      <c r="B466" s="170" t="s">
        <v>710</v>
      </c>
      <c r="C466" s="170" t="s">
        <v>711</v>
      </c>
      <c r="D466" s="171" t="s">
        <v>309</v>
      </c>
      <c r="E466" s="172">
        <v>6.9100000000000001</v>
      </c>
      <c r="F466" s="172"/>
      <c r="G466" s="172">
        <f>SmtRes!CX639</f>
        <v>27.639999999999997</v>
      </c>
      <c r="H466" s="173"/>
      <c r="I466" s="174"/>
      <c r="J466" s="173">
        <f>SmtRes!CZ639</f>
        <v>499.32999999999998</v>
      </c>
      <c r="K466" s="174"/>
      <c r="L466" s="173">
        <f>SmtRes!DI639</f>
        <v>13801.48</v>
      </c>
    </row>
    <row r="467" ht="14.25">
      <c r="A467" s="170"/>
      <c r="B467" s="170" t="s">
        <v>712</v>
      </c>
      <c r="C467" s="182" t="s">
        <v>713</v>
      </c>
      <c r="D467" s="183" t="s">
        <v>309</v>
      </c>
      <c r="E467" s="184">
        <v>16.129999999999999</v>
      </c>
      <c r="F467" s="184"/>
      <c r="G467" s="184">
        <f>SmtRes!CX640</f>
        <v>64.519999999999996</v>
      </c>
      <c r="H467" s="185"/>
      <c r="I467" s="186"/>
      <c r="J467" s="185">
        <f>SmtRes!CZ640</f>
        <v>764.60000000000002</v>
      </c>
      <c r="K467" s="186"/>
      <c r="L467" s="185">
        <f>SmtRes!DI640</f>
        <v>49331.989999999998</v>
      </c>
    </row>
    <row r="468" ht="15">
      <c r="A468" s="170"/>
      <c r="B468" s="170"/>
      <c r="C468" s="187" t="s">
        <v>215</v>
      </c>
      <c r="D468" s="171"/>
      <c r="E468" s="172"/>
      <c r="F468" s="172"/>
      <c r="G468" s="172"/>
      <c r="H468" s="173"/>
      <c r="I468" s="174"/>
      <c r="J468" s="173"/>
      <c r="K468" s="174"/>
      <c r="L468" s="173">
        <f>L465</f>
        <v>63133.470000000001</v>
      </c>
    </row>
    <row r="469" ht="14.25">
      <c r="A469" s="170"/>
      <c r="B469" s="170"/>
      <c r="C469" s="170" t="s">
        <v>217</v>
      </c>
      <c r="D469" s="171"/>
      <c r="E469" s="172"/>
      <c r="F469" s="172"/>
      <c r="G469" s="172"/>
      <c r="H469" s="173"/>
      <c r="I469" s="174"/>
      <c r="J469" s="173"/>
      <c r="K469" s="174"/>
      <c r="L469" s="173">
        <f>SUM(AR464:AR472)+SUM(AS464:AS472)+SUM(AT464:AT472)+SUM(AU464:AU472)+SUM(AV464:AV472)</f>
        <v>63133.470000000001</v>
      </c>
    </row>
    <row r="470" ht="14.25">
      <c r="A470" s="170"/>
      <c r="B470" s="170" t="s">
        <v>714</v>
      </c>
      <c r="C470" s="170" t="s">
        <v>715</v>
      </c>
      <c r="D470" s="171" t="s">
        <v>220</v>
      </c>
      <c r="E470" s="172">
        <f>Source!BZ1975</f>
        <v>74</v>
      </c>
      <c r="F470" s="172"/>
      <c r="G470" s="172">
        <f>Source!AT1975</f>
        <v>74</v>
      </c>
      <c r="H470" s="173"/>
      <c r="I470" s="174"/>
      <c r="J470" s="173"/>
      <c r="K470" s="174"/>
      <c r="L470" s="173">
        <f>SUM(AZ464:AZ472)</f>
        <v>46718.770000000004</v>
      </c>
    </row>
    <row r="471" ht="14.25">
      <c r="A471" s="182"/>
      <c r="B471" s="182" t="s">
        <v>716</v>
      </c>
      <c r="C471" s="182" t="s">
        <v>717</v>
      </c>
      <c r="D471" s="183" t="s">
        <v>220</v>
      </c>
      <c r="E471" s="184">
        <f>Source!CA1975</f>
        <v>36</v>
      </c>
      <c r="F471" s="184"/>
      <c r="G471" s="184">
        <f>Source!AU1975</f>
        <v>36</v>
      </c>
      <c r="H471" s="185"/>
      <c r="I471" s="186"/>
      <c r="J471" s="185"/>
      <c r="K471" s="186"/>
      <c r="L471" s="185">
        <f>SUM(BA464:BA472)</f>
        <v>22728.049999999999</v>
      </c>
    </row>
    <row r="472" ht="15">
      <c r="C472" s="188" t="s">
        <v>223</v>
      </c>
      <c r="D472" s="188"/>
      <c r="E472" s="188"/>
      <c r="F472" s="188"/>
      <c r="G472" s="188"/>
      <c r="H472" s="188"/>
      <c r="I472" s="189">
        <f>IF(E464&lt;&gt;0,K472/E464, 0)</f>
        <v>33145.072500000002</v>
      </c>
      <c r="J472" s="189"/>
      <c r="K472" s="189">
        <f>L465+L470+L471</f>
        <v>132580.29000000001</v>
      </c>
      <c r="L472" s="189"/>
      <c r="AD472">
        <f>ROUND((Source!AT1975/100)*((ROUND(SUMIF(SmtRes!AQ639:'SmtRes'!AQ640,"=1",SmtRes!AD639:'SmtRes'!AD640)*Source!I1975, 2)+ROUND(SUMIF(SmtRes!AQ639:'SmtRes'!AQ640,"=1",SmtRes!AC639:'SmtRes'!AC640)*Source!I1975, 2))), 2)</f>
        <v>3741.23</v>
      </c>
      <c r="AE472">
        <f>ROUND((Source!AU1975/100)*((ROUND(SUMIF(SmtRes!AQ639:'SmtRes'!AQ640,"=1",SmtRes!AD639:'SmtRes'!AD640)*Source!I1975, 2)+ROUND(SUMIF(SmtRes!AQ639:'SmtRes'!AQ640,"=1",SmtRes!AC639:'SmtRes'!AC640)*Source!I1975, 2))), 2)</f>
        <v>1820.0599999999999</v>
      </c>
      <c r="AN472" s="190">
        <f>L465+L470+L471</f>
        <v>132580.29000000001</v>
      </c>
      <c r="AO472">
        <f>0</f>
        <v>0</v>
      </c>
      <c r="AQ472" t="s">
        <v>224</v>
      </c>
      <c r="AR472" s="190">
        <f>L465</f>
        <v>63133.470000000001</v>
      </c>
      <c r="AT472">
        <f>0</f>
        <v>0</v>
      </c>
      <c r="AV472" t="s">
        <v>224</v>
      </c>
      <c r="AW472">
        <f>0</f>
        <v>0</v>
      </c>
      <c r="AZ472">
        <f>Source!X1975</f>
        <v>46718.770000000004</v>
      </c>
      <c r="BA472">
        <f>Source!Y1975</f>
        <v>22728.049999999999</v>
      </c>
      <c r="BT472" s="190">
        <f>K472</f>
        <v>132580.29000000001</v>
      </c>
      <c r="BW472">
        <f>ROUND(K472*80/100, 2)</f>
        <v>106064.23</v>
      </c>
      <c r="BX472" s="190">
        <f>K472-BW472</f>
        <v>26516.060000000012</v>
      </c>
      <c r="CB472">
        <f>Source!BM1975</f>
        <v>200001</v>
      </c>
      <c r="CC472" t="str">
        <f>Source!E1975</f>
        <v>17</v>
      </c>
      <c r="CD472">
        <v>4</v>
      </c>
    </row>
    <row r="474" ht="15">
      <c r="A474" s="191"/>
      <c r="B474" s="192"/>
      <c r="C474" s="187" t="s">
        <v>225</v>
      </c>
      <c r="D474" s="187"/>
      <c r="E474" s="187"/>
      <c r="F474" s="187"/>
      <c r="G474" s="187"/>
      <c r="H474" s="187"/>
      <c r="I474" s="181"/>
      <c r="J474" s="191"/>
      <c r="K474" s="193"/>
      <c r="L474" s="181">
        <f>L476+L477+L483+L487</f>
        <v>63133.470000000001</v>
      </c>
    </row>
    <row r="475" ht="14.25">
      <c r="A475" s="194"/>
      <c r="B475" s="123"/>
      <c r="C475" s="195" t="s">
        <v>226</v>
      </c>
      <c r="D475" s="170"/>
      <c r="E475" s="170"/>
      <c r="F475" s="170"/>
      <c r="G475" s="170"/>
      <c r="H475" s="170"/>
      <c r="I475" s="173"/>
      <c r="J475" s="194"/>
      <c r="K475" s="172"/>
      <c r="L475" s="173"/>
    </row>
    <row r="476" ht="14.25">
      <c r="A476" s="194"/>
      <c r="B476" s="123"/>
      <c r="C476" s="170" t="s">
        <v>227</v>
      </c>
      <c r="D476" s="170"/>
      <c r="E476" s="170"/>
      <c r="F476" s="170"/>
      <c r="G476" s="170"/>
      <c r="H476" s="170"/>
      <c r="I476" s="173"/>
      <c r="J476" s="194"/>
      <c r="K476" s="172"/>
      <c r="L476" s="173">
        <f>SUM(AR463:AR472)</f>
        <v>63133.470000000001</v>
      </c>
    </row>
    <row r="477" ht="14.25" hidden="1">
      <c r="A477" s="194"/>
      <c r="B477" s="123"/>
      <c r="C477" s="170" t="s">
        <v>228</v>
      </c>
      <c r="D477" s="170"/>
      <c r="E477" s="170"/>
      <c r="F477" s="170"/>
      <c r="G477" s="170"/>
      <c r="H477" s="170"/>
      <c r="I477" s="173"/>
      <c r="J477" s="194"/>
      <c r="K477" s="172"/>
      <c r="L477" s="173">
        <f>L479+L482+L481</f>
        <v>0</v>
      </c>
    </row>
    <row r="478" ht="14.25" hidden="1">
      <c r="A478" s="194"/>
      <c r="B478" s="123"/>
      <c r="C478" s="195" t="s">
        <v>229</v>
      </c>
      <c r="D478" s="170"/>
      <c r="E478" s="170"/>
      <c r="F478" s="170"/>
      <c r="G478" s="170"/>
      <c r="H478" s="170"/>
      <c r="I478" s="173"/>
      <c r="J478" s="194"/>
      <c r="K478" s="172"/>
      <c r="L478" s="173"/>
    </row>
    <row r="479" ht="14.25" hidden="1">
      <c r="A479" s="194"/>
      <c r="B479" s="123"/>
      <c r="C479" s="170" t="s">
        <v>228</v>
      </c>
      <c r="D479" s="170"/>
      <c r="E479" s="170"/>
      <c r="F479" s="170"/>
      <c r="G479" s="170"/>
      <c r="H479" s="170"/>
      <c r="I479" s="173"/>
      <c r="J479" s="194"/>
      <c r="K479" s="172"/>
      <c r="L479" s="173">
        <f>SUM(AO463:AO472)</f>
        <v>0</v>
      </c>
    </row>
    <row r="480" ht="14.25" hidden="1">
      <c r="A480" s="194"/>
      <c r="B480" s="123"/>
      <c r="C480" s="195" t="s">
        <v>230</v>
      </c>
      <c r="D480" s="170"/>
      <c r="E480" s="170"/>
      <c r="F480" s="170"/>
      <c r="G480" s="170"/>
      <c r="H480" s="170"/>
      <c r="I480" s="173"/>
      <c r="J480" s="194"/>
      <c r="K480" s="172"/>
      <c r="L480" s="173"/>
    </row>
    <row r="481" ht="14.25" hidden="1">
      <c r="A481" s="194"/>
      <c r="B481" s="123"/>
      <c r="C481" s="170" t="s">
        <v>231</v>
      </c>
      <c r="D481" s="170"/>
      <c r="E481" s="170"/>
      <c r="F481" s="170"/>
      <c r="G481" s="170"/>
      <c r="H481" s="170"/>
      <c r="I481" s="173"/>
      <c r="J481" s="194"/>
      <c r="K481" s="172"/>
      <c r="L481" s="173">
        <f>SUM(AT463:AT472)</f>
        <v>0</v>
      </c>
    </row>
    <row r="482" ht="14.25" hidden="1">
      <c r="A482" s="194"/>
      <c r="B482" s="123"/>
      <c r="C482" s="170" t="s">
        <v>232</v>
      </c>
      <c r="D482" s="170"/>
      <c r="E482" s="170"/>
      <c r="F482" s="170"/>
      <c r="G482" s="170"/>
      <c r="H482" s="170"/>
      <c r="I482" s="173"/>
      <c r="J482" s="194"/>
      <c r="K482" s="172"/>
      <c r="L482" s="173">
        <f>SUM(AV463:AV472)</f>
        <v>0</v>
      </c>
    </row>
    <row r="483" ht="14.25" hidden="1">
      <c r="A483" s="194"/>
      <c r="B483" s="123"/>
      <c r="C483" s="170" t="s">
        <v>233</v>
      </c>
      <c r="D483" s="170"/>
      <c r="E483" s="170"/>
      <c r="F483" s="170"/>
      <c r="G483" s="170"/>
      <c r="H483" s="170"/>
      <c r="I483" s="173"/>
      <c r="J483" s="194"/>
      <c r="K483" s="172"/>
      <c r="L483" s="173">
        <f>L485+L486</f>
        <v>0</v>
      </c>
    </row>
    <row r="484" ht="14.25" hidden="1">
      <c r="A484" s="194"/>
      <c r="B484" s="123"/>
      <c r="C484" s="195" t="s">
        <v>229</v>
      </c>
      <c r="D484" s="170"/>
      <c r="E484" s="170"/>
      <c r="F484" s="170"/>
      <c r="G484" s="170"/>
      <c r="H484" s="170"/>
      <c r="I484" s="173"/>
      <c r="J484" s="194"/>
      <c r="K484" s="172"/>
      <c r="L484" s="173"/>
    </row>
    <row r="485" ht="14.25" hidden="1">
      <c r="A485" s="194"/>
      <c r="B485" s="123"/>
      <c r="C485" s="170" t="s">
        <v>234</v>
      </c>
      <c r="D485" s="170"/>
      <c r="E485" s="170"/>
      <c r="F485" s="170"/>
      <c r="G485" s="170"/>
      <c r="H485" s="170"/>
      <c r="I485" s="173"/>
      <c r="J485" s="194"/>
      <c r="K485" s="172"/>
      <c r="L485" s="173">
        <f>SUM(AW463:AW472)-SUM(BK463:BK472)</f>
        <v>0</v>
      </c>
    </row>
    <row r="486" ht="14.25" hidden="1">
      <c r="A486" s="194"/>
      <c r="B486" s="123"/>
      <c r="C486" s="170" t="s">
        <v>235</v>
      </c>
      <c r="D486" s="170"/>
      <c r="E486" s="170"/>
      <c r="F486" s="170"/>
      <c r="G486" s="170"/>
      <c r="H486" s="170"/>
      <c r="I486" s="173"/>
      <c r="J486" s="194"/>
      <c r="K486" s="172"/>
      <c r="L486" s="173">
        <f>SUM(BC463:BC472)</f>
        <v>0</v>
      </c>
    </row>
    <row r="487" ht="14.25" hidden="1">
      <c r="A487" s="194"/>
      <c r="B487" s="123"/>
      <c r="C487" s="170" t="s">
        <v>236</v>
      </c>
      <c r="D487" s="170"/>
      <c r="E487" s="170"/>
      <c r="F487" s="170"/>
      <c r="G487" s="170"/>
      <c r="H487" s="170"/>
      <c r="I487" s="173"/>
      <c r="J487" s="194"/>
      <c r="K487" s="172"/>
      <c r="L487" s="173">
        <f>SUM(BB463:BB472)</f>
        <v>0</v>
      </c>
    </row>
    <row r="488" ht="14.25">
      <c r="A488" s="194"/>
      <c r="B488" s="123"/>
      <c r="C488" s="170" t="s">
        <v>237</v>
      </c>
      <c r="D488" s="170"/>
      <c r="E488" s="170"/>
      <c r="F488" s="170"/>
      <c r="G488" s="170"/>
      <c r="H488" s="170"/>
      <c r="I488" s="173"/>
      <c r="J488" s="194"/>
      <c r="K488" s="172"/>
      <c r="L488" s="173">
        <f>SUM(AR463:AR472)+SUM(AT463:AT472)+SUM(AV463:AV472)</f>
        <v>63133.470000000001</v>
      </c>
    </row>
    <row r="489" ht="14.25">
      <c r="A489" s="194"/>
      <c r="B489" s="123"/>
      <c r="C489" s="170" t="s">
        <v>238</v>
      </c>
      <c r="D489" s="170"/>
      <c r="E489" s="170"/>
      <c r="F489" s="170"/>
      <c r="G489" s="170"/>
      <c r="H489" s="170"/>
      <c r="I489" s="173"/>
      <c r="J489" s="194"/>
      <c r="K489" s="172"/>
      <c r="L489" s="173">
        <f>SUM(AZ463:AZ472)</f>
        <v>46718.770000000004</v>
      </c>
    </row>
    <row r="490" ht="14.25">
      <c r="A490" s="194"/>
      <c r="B490" s="123"/>
      <c r="C490" s="170" t="s">
        <v>239</v>
      </c>
      <c r="D490" s="170"/>
      <c r="E490" s="170"/>
      <c r="F490" s="170"/>
      <c r="G490" s="170"/>
      <c r="H490" s="170"/>
      <c r="I490" s="173"/>
      <c r="J490" s="194"/>
      <c r="K490" s="172"/>
      <c r="L490" s="173">
        <f>SUM(BA463:BA472)</f>
        <v>22728.049999999999</v>
      </c>
    </row>
    <row r="491" ht="14.25" hidden="1">
      <c r="A491" s="194"/>
      <c r="B491" s="123"/>
      <c r="C491" s="170" t="s">
        <v>240</v>
      </c>
      <c r="D491" s="170"/>
      <c r="E491" s="170"/>
      <c r="F491" s="170"/>
      <c r="G491" s="170"/>
      <c r="H491" s="170"/>
      <c r="I491" s="173"/>
      <c r="J491" s="194"/>
      <c r="K491" s="172"/>
      <c r="L491" s="173">
        <f>L493+L494</f>
        <v>0</v>
      </c>
    </row>
    <row r="492" ht="14.25" hidden="1">
      <c r="A492" s="194"/>
      <c r="B492" s="123"/>
      <c r="C492" s="195" t="s">
        <v>226</v>
      </c>
      <c r="D492" s="170"/>
      <c r="E492" s="170"/>
      <c r="F492" s="170"/>
      <c r="G492" s="170"/>
      <c r="H492" s="170"/>
      <c r="I492" s="173"/>
      <c r="J492" s="194"/>
      <c r="K492" s="172"/>
      <c r="L492" s="173"/>
    </row>
    <row r="493" ht="14.25" hidden="1">
      <c r="A493" s="194"/>
      <c r="B493" s="123"/>
      <c r="C493" s="170" t="s">
        <v>241</v>
      </c>
      <c r="D493" s="170"/>
      <c r="E493" s="170"/>
      <c r="F493" s="170"/>
      <c r="G493" s="170"/>
      <c r="H493" s="170"/>
      <c r="I493" s="173"/>
      <c r="J493" s="194"/>
      <c r="K493" s="172"/>
      <c r="L493" s="173">
        <f>SUM(BK463:BK472)</f>
        <v>0</v>
      </c>
    </row>
    <row r="494" ht="14.25" hidden="1">
      <c r="A494" s="194"/>
      <c r="B494" s="123"/>
      <c r="C494" s="170" t="s">
        <v>242</v>
      </c>
      <c r="D494" s="170"/>
      <c r="E494" s="170"/>
      <c r="F494" s="170"/>
      <c r="G494" s="170"/>
      <c r="H494" s="170"/>
      <c r="I494" s="173"/>
      <c r="J494" s="194"/>
      <c r="K494" s="172"/>
      <c r="L494" s="173">
        <f>SUM(BD463:BD472)</f>
        <v>0</v>
      </c>
    </row>
    <row r="495" ht="14.25" hidden="1">
      <c r="A495" s="194"/>
      <c r="B495" s="123"/>
      <c r="C495" s="170" t="s">
        <v>243</v>
      </c>
      <c r="D495" s="170"/>
      <c r="E495" s="170"/>
      <c r="F495" s="170"/>
      <c r="G495" s="170"/>
      <c r="H495" s="170"/>
      <c r="I495" s="173"/>
      <c r="J495" s="194"/>
      <c r="K495" s="172"/>
      <c r="L495" s="173"/>
    </row>
    <row r="496" ht="14.25" hidden="1">
      <c r="A496" s="194"/>
      <c r="B496" s="123"/>
      <c r="C496" s="170" t="s">
        <v>243</v>
      </c>
      <c r="D496" s="170"/>
      <c r="E496" s="170"/>
      <c r="F496" s="170"/>
      <c r="G496" s="170"/>
      <c r="H496" s="170"/>
      <c r="I496" s="173"/>
      <c r="J496" s="194"/>
      <c r="K496" s="172"/>
      <c r="L496" s="173">
        <f>SUM(BQ463:BQ472)</f>
        <v>0</v>
      </c>
    </row>
    <row r="497" ht="14.25" hidden="1">
      <c r="A497" s="194"/>
      <c r="B497" s="123"/>
      <c r="C497" s="170" t="s">
        <v>244</v>
      </c>
      <c r="D497" s="170"/>
      <c r="E497" s="170"/>
      <c r="F497" s="170"/>
      <c r="G497" s="170"/>
      <c r="H497" s="170"/>
      <c r="I497" s="173"/>
      <c r="J497" s="194"/>
      <c r="K497" s="172"/>
      <c r="L497" s="173">
        <f>SUM(BO463:BO472)</f>
        <v>0</v>
      </c>
    </row>
    <row r="498" ht="15">
      <c r="A498" s="191"/>
      <c r="B498" s="192"/>
      <c r="C498" s="187" t="s">
        <v>245</v>
      </c>
      <c r="D498" s="187"/>
      <c r="E498" s="187"/>
      <c r="F498" s="187"/>
      <c r="G498" s="187"/>
      <c r="H498" s="187"/>
      <c r="I498" s="181"/>
      <c r="J498" s="191"/>
      <c r="K498" s="193"/>
      <c r="L498" s="181">
        <f>L474+L489+L490+L491+L496+L497</f>
        <v>132580.29000000001</v>
      </c>
    </row>
    <row r="499" ht="14.25">
      <c r="A499" s="194"/>
      <c r="B499" s="123"/>
      <c r="C499" s="195" t="s">
        <v>246</v>
      </c>
      <c r="D499" s="170"/>
      <c r="E499" s="170"/>
      <c r="F499" s="170"/>
      <c r="G499" s="170"/>
      <c r="H499" s="170"/>
      <c r="I499" s="173"/>
      <c r="J499" s="194"/>
      <c r="K499" s="172"/>
      <c r="L499" s="173"/>
    </row>
    <row r="500" ht="14.25" hidden="1">
      <c r="A500" s="194"/>
      <c r="B500" s="123"/>
      <c r="C500" s="170" t="s">
        <v>247</v>
      </c>
      <c r="D500" s="170"/>
      <c r="E500" s="170"/>
      <c r="F500" s="170"/>
      <c r="G500" s="170"/>
      <c r="H500" s="170"/>
      <c r="I500" s="173"/>
      <c r="J500" s="194"/>
      <c r="K500" s="172"/>
      <c r="L500" s="173">
        <f>SUM(AX463:AX472)</f>
        <v>0</v>
      </c>
    </row>
    <row r="501" ht="14.25" hidden="1">
      <c r="A501" s="194"/>
      <c r="B501" s="123"/>
      <c r="C501" s="170" t="s">
        <v>248</v>
      </c>
      <c r="D501" s="170"/>
      <c r="E501" s="170"/>
      <c r="F501" s="170"/>
      <c r="G501" s="170"/>
      <c r="H501" s="170"/>
      <c r="I501" s="173"/>
      <c r="J501" s="194"/>
      <c r="K501" s="172"/>
      <c r="L501" s="173">
        <f>SUM(AY463:AY472)</f>
        <v>0</v>
      </c>
    </row>
    <row r="502" ht="14.25">
      <c r="A502" s="194"/>
      <c r="B502" s="123"/>
      <c r="C502" s="170" t="s">
        <v>249</v>
      </c>
      <c r="D502" s="170"/>
      <c r="E502" s="170"/>
      <c r="F502" s="174"/>
      <c r="G502" s="180">
        <f>Source!F1999</f>
        <v>92.159999999999997</v>
      </c>
      <c r="H502" s="194"/>
      <c r="I502" s="194"/>
      <c r="J502" s="194"/>
      <c r="K502" s="194"/>
      <c r="L502" s="194"/>
    </row>
    <row r="503" ht="14.25" hidden="1" customHeight="1">
      <c r="A503" s="194"/>
      <c r="B503" s="123"/>
      <c r="C503" s="170" t="s">
        <v>250</v>
      </c>
      <c r="D503" s="170"/>
      <c r="E503" s="170"/>
      <c r="F503" s="174"/>
      <c r="G503" s="180">
        <f>Source!F2000</f>
        <v>0</v>
      </c>
      <c r="H503" s="194"/>
      <c r="I503" s="194"/>
      <c r="J503" s="194"/>
      <c r="K503" s="194"/>
      <c r="L503" s="194"/>
    </row>
    <row r="506" ht="16.5">
      <c r="A506" s="168" t="s">
        <v>756</v>
      </c>
      <c r="B506" s="168"/>
      <c r="C506" s="168"/>
      <c r="D506" s="168"/>
      <c r="E506" s="168"/>
      <c r="F506" s="168"/>
      <c r="G506" s="168"/>
      <c r="H506" s="168"/>
      <c r="I506" s="168"/>
      <c r="J506" s="168"/>
      <c r="K506" s="168"/>
      <c r="L506" s="168"/>
    </row>
    <row r="507" ht="42.75">
      <c r="A507" s="169" t="s">
        <v>386</v>
      </c>
      <c r="B507" s="170" t="s">
        <v>757</v>
      </c>
      <c r="C507" s="170" t="str">
        <f>Source!G2011</f>
        <v xml:space="preserve">Выключатель однополюсный напряжением до 1 кВ: с устройством защитного отключения</v>
      </c>
      <c r="D507" s="171" t="str">
        <f>Source!H2011</f>
        <v>ШТ</v>
      </c>
      <c r="E507" s="172">
        <f>Source!K2011</f>
        <v>2</v>
      </c>
      <c r="F507" s="172"/>
      <c r="G507" s="172">
        <f>Source!I2011</f>
        <v>2</v>
      </c>
      <c r="H507" s="173"/>
      <c r="I507" s="174"/>
      <c r="J507" s="173"/>
      <c r="K507" s="174"/>
      <c r="L507" s="173"/>
    </row>
    <row r="508" ht="15">
      <c r="A508" s="179"/>
      <c r="B508" s="172">
        <v>1</v>
      </c>
      <c r="C508" s="179" t="s">
        <v>190</v>
      </c>
      <c r="D508" s="171" t="s">
        <v>165</v>
      </c>
      <c r="E508" s="180"/>
      <c r="F508" s="172"/>
      <c r="G508" s="172">
        <f>Source!U2011</f>
        <v>3.5999999999999996</v>
      </c>
      <c r="H508" s="172"/>
      <c r="I508" s="172"/>
      <c r="J508" s="172"/>
      <c r="K508" s="172"/>
      <c r="L508" s="181">
        <f>SUM(L509:L510)-SUMIF(CE509:CE510, 1, L509:L510)</f>
        <v>1839.6999999999998</v>
      </c>
    </row>
    <row r="509" ht="14.25">
      <c r="A509" s="170"/>
      <c r="B509" s="170" t="s">
        <v>310</v>
      </c>
      <c r="C509" s="170" t="s">
        <v>311</v>
      </c>
      <c r="D509" s="171" t="s">
        <v>309</v>
      </c>
      <c r="E509" s="172">
        <v>0.90000000000000002</v>
      </c>
      <c r="F509" s="172"/>
      <c r="G509" s="172">
        <f>SmtRes!CX641</f>
        <v>1.7999999999999998</v>
      </c>
      <c r="H509" s="173"/>
      <c r="I509" s="174"/>
      <c r="J509" s="173">
        <f>SmtRes!CZ641</f>
        <v>522.73000000000002</v>
      </c>
      <c r="K509" s="174"/>
      <c r="L509" s="173">
        <f>SmtRes!DI641</f>
        <v>940.90999999999997</v>
      </c>
    </row>
    <row r="510" ht="14.25">
      <c r="A510" s="170"/>
      <c r="B510" s="170" t="s">
        <v>710</v>
      </c>
      <c r="C510" s="182" t="s">
        <v>711</v>
      </c>
      <c r="D510" s="183" t="s">
        <v>309</v>
      </c>
      <c r="E510" s="184">
        <v>0.90000000000000002</v>
      </c>
      <c r="F510" s="184"/>
      <c r="G510" s="184">
        <f>SmtRes!CX642</f>
        <v>1.7999999999999998</v>
      </c>
      <c r="H510" s="185"/>
      <c r="I510" s="186"/>
      <c r="J510" s="185">
        <f>SmtRes!CZ642</f>
        <v>499.32999999999998</v>
      </c>
      <c r="K510" s="186"/>
      <c r="L510" s="185">
        <f>SmtRes!DI642</f>
        <v>898.78999999999996</v>
      </c>
    </row>
    <row r="511" ht="15">
      <c r="A511" s="170"/>
      <c r="B511" s="170"/>
      <c r="C511" s="187" t="s">
        <v>215</v>
      </c>
      <c r="D511" s="171"/>
      <c r="E511" s="172"/>
      <c r="F511" s="172"/>
      <c r="G511" s="172"/>
      <c r="H511" s="173"/>
      <c r="I511" s="174"/>
      <c r="J511" s="173"/>
      <c r="K511" s="174"/>
      <c r="L511" s="173">
        <f>L508</f>
        <v>1839.6999999999998</v>
      </c>
    </row>
    <row r="512" ht="14.25">
      <c r="A512" s="170"/>
      <c r="B512" s="170"/>
      <c r="C512" s="170" t="s">
        <v>217</v>
      </c>
      <c r="D512" s="171"/>
      <c r="E512" s="172"/>
      <c r="F512" s="172"/>
      <c r="G512" s="172"/>
      <c r="H512" s="173"/>
      <c r="I512" s="174"/>
      <c r="J512" s="173"/>
      <c r="K512" s="174"/>
      <c r="L512" s="173">
        <f>SUM(AR507:AR515)+SUM(AS507:AS515)+SUM(AT507:AT515)+SUM(AU507:AU515)+SUM(AV507:AV515)</f>
        <v>1839.6999999999998</v>
      </c>
    </row>
    <row r="513" ht="14.25">
      <c r="A513" s="170"/>
      <c r="B513" s="170" t="s">
        <v>714</v>
      </c>
      <c r="C513" s="170" t="s">
        <v>715</v>
      </c>
      <c r="D513" s="171" t="s">
        <v>220</v>
      </c>
      <c r="E513" s="172">
        <f>Source!BZ2011</f>
        <v>74</v>
      </c>
      <c r="F513" s="172"/>
      <c r="G513" s="172">
        <f>Source!AT2011</f>
        <v>74</v>
      </c>
      <c r="H513" s="173"/>
      <c r="I513" s="174"/>
      <c r="J513" s="173"/>
      <c r="K513" s="174"/>
      <c r="L513" s="173">
        <f>SUM(AZ507:AZ515)</f>
        <v>1361.3800000000001</v>
      </c>
    </row>
    <row r="514" ht="14.25">
      <c r="A514" s="182"/>
      <c r="B514" s="182" t="s">
        <v>716</v>
      </c>
      <c r="C514" s="182" t="s">
        <v>717</v>
      </c>
      <c r="D514" s="183" t="s">
        <v>220</v>
      </c>
      <c r="E514" s="184">
        <f>Source!CA2011</f>
        <v>36</v>
      </c>
      <c r="F514" s="184"/>
      <c r="G514" s="184">
        <f>Source!AU2011</f>
        <v>36</v>
      </c>
      <c r="H514" s="185"/>
      <c r="I514" s="186"/>
      <c r="J514" s="185"/>
      <c r="K514" s="186"/>
      <c r="L514" s="185">
        <f>SUM(BA507:BA515)</f>
        <v>662.28999999999996</v>
      </c>
    </row>
    <row r="515" s="220" customFormat="1" ht="15">
      <c r="C515" s="188" t="s">
        <v>223</v>
      </c>
      <c r="D515" s="188"/>
      <c r="E515" s="188"/>
      <c r="F515" s="188"/>
      <c r="G515" s="188"/>
      <c r="H515" s="188"/>
      <c r="I515" s="189">
        <f>IF(E507&lt;&gt;0,K515/E507, 0)</f>
        <v>1931.6849999999999</v>
      </c>
      <c r="J515" s="189"/>
      <c r="K515" s="189">
        <f>L508+L513+L514</f>
        <v>3863.3699999999999</v>
      </c>
      <c r="L515" s="189"/>
      <c r="AD515" s="220">
        <f>ROUND((Source!AT2011/100)*((ROUND(SUMIF(SmtRes!AQ641:'SmtRes'!AQ642,"=1",SmtRes!AD641:'SmtRes'!AD642)*Source!I2011, 2)+ROUND(SUMIF(SmtRes!AQ641:'SmtRes'!AQ642,"=1",SmtRes!AC641:'SmtRes'!AC642)*Source!I2011, 2))), 2)</f>
        <v>1512.6500000000001</v>
      </c>
      <c r="AE515" s="220">
        <f>ROUND((Source!AU2011/100)*((ROUND(SUMIF(SmtRes!AQ641:'SmtRes'!AQ642,"=1",SmtRes!AD641:'SmtRes'!AD642)*Source!I2011, 2)+ROUND(SUMIF(SmtRes!AQ641:'SmtRes'!AQ642,"=1",SmtRes!AC641:'SmtRes'!AC642)*Source!I2011, 2))), 2)</f>
        <v>735.88</v>
      </c>
      <c r="AN515" s="190">
        <f>L508+L513+L514</f>
        <v>3863.3699999999999</v>
      </c>
      <c r="AO515" s="220">
        <f>0</f>
        <v>0</v>
      </c>
      <c r="AQ515" s="220" t="s">
        <v>224</v>
      </c>
      <c r="AR515" s="190">
        <f>L508</f>
        <v>1839.6999999999998</v>
      </c>
      <c r="AT515" s="220">
        <f>0</f>
        <v>0</v>
      </c>
      <c r="AV515" s="220" t="s">
        <v>224</v>
      </c>
      <c r="AW515" s="220">
        <f>0</f>
        <v>0</v>
      </c>
      <c r="AZ515" s="220">
        <f>Source!X2011</f>
        <v>1361.3800000000001</v>
      </c>
      <c r="BA515" s="220">
        <f>Source!Y2011</f>
        <v>662.28999999999996</v>
      </c>
      <c r="BT515" s="190">
        <f>K515</f>
        <v>3863.3699999999999</v>
      </c>
      <c r="BW515" s="220">
        <f>ROUND(K515*80/100, 2)</f>
        <v>3090.7000000000003</v>
      </c>
      <c r="BX515" s="190">
        <f>K515-BW515</f>
        <v>772.66999999999962</v>
      </c>
      <c r="CB515" s="220">
        <f>Source!BM2011</f>
        <v>200001</v>
      </c>
      <c r="CC515" s="220" t="str">
        <f>Source!E2011</f>
        <v>18</v>
      </c>
      <c r="CD515" s="220">
        <v>4</v>
      </c>
    </row>
    <row r="516" s="220" customFormat="1" ht="71.25">
      <c r="A516" s="169" t="s">
        <v>387</v>
      </c>
      <c r="B516" s="170" t="s">
        <v>758</v>
      </c>
      <c r="C516" s="170" t="str">
        <f>Source!G2012</f>
        <v xml:space="preserve">Выключатель трехполюсный напряжением до 1 кВ с: электромагнитным, тепловым или комбинированным расцепителем, номинальный ток до 50 А</v>
      </c>
      <c r="D516" s="171" t="str">
        <f>Source!H2012</f>
        <v>ШТ</v>
      </c>
      <c r="E516" s="172">
        <f>Source!K2012</f>
        <v>16</v>
      </c>
      <c r="F516" s="172"/>
      <c r="G516" s="172">
        <f>Source!I2012</f>
        <v>16</v>
      </c>
      <c r="H516" s="173"/>
      <c r="I516" s="174"/>
      <c r="J516" s="173"/>
      <c r="K516" s="174"/>
      <c r="L516" s="173"/>
    </row>
    <row r="517" s="220" customFormat="1" ht="25.5">
      <c r="B517" s="175" t="s">
        <v>759</v>
      </c>
      <c r="C517" s="175" t="s">
        <v>760</v>
      </c>
      <c r="D517" s="175"/>
      <c r="E517" s="175"/>
      <c r="F517" s="175"/>
      <c r="G517" s="175"/>
      <c r="H517" s="175"/>
      <c r="I517" s="175"/>
      <c r="J517" s="175"/>
      <c r="K517" s="175"/>
      <c r="L517" s="175"/>
    </row>
    <row r="518" s="220" customFormat="1" ht="15">
      <c r="A518" s="179"/>
      <c r="B518" s="172">
        <v>1</v>
      </c>
      <c r="C518" s="179" t="s">
        <v>190</v>
      </c>
      <c r="D518" s="171" t="s">
        <v>165</v>
      </c>
      <c r="E518" s="180"/>
      <c r="F518" s="172"/>
      <c r="G518" s="172">
        <f>Source!U2012</f>
        <v>23.039999999999999</v>
      </c>
      <c r="H518" s="172"/>
      <c r="I518" s="172"/>
      <c r="J518" s="172"/>
      <c r="K518" s="172"/>
      <c r="L518" s="181">
        <f>SUM(L519:L520)-SUMIF(CE519:CE520, 1, L519:L520)</f>
        <v>11774.130000000001</v>
      </c>
    </row>
    <row r="519" s="220" customFormat="1" ht="14.25">
      <c r="A519" s="170"/>
      <c r="B519" s="170" t="s">
        <v>310</v>
      </c>
      <c r="C519" s="170" t="s">
        <v>311</v>
      </c>
      <c r="D519" s="171" t="s">
        <v>309</v>
      </c>
      <c r="E519" s="172">
        <v>0.90000000000000002</v>
      </c>
      <c r="F519" s="172">
        <f t="shared" ref="F519:F520" si="77">ROUND(0.8,7)</f>
        <v>0.79999999999999993</v>
      </c>
      <c r="G519" s="172">
        <f>SmtRes!CX643</f>
        <v>11.52</v>
      </c>
      <c r="H519" s="173"/>
      <c r="I519" s="174"/>
      <c r="J519" s="173">
        <f>SmtRes!CZ643</f>
        <v>522.73000000000002</v>
      </c>
      <c r="K519" s="174"/>
      <c r="L519" s="173">
        <f>SmtRes!DI643</f>
        <v>6021.8500000000004</v>
      </c>
    </row>
    <row r="520" s="220" customFormat="1" ht="14.25">
      <c r="A520" s="170"/>
      <c r="B520" s="170" t="s">
        <v>710</v>
      </c>
      <c r="C520" s="182" t="s">
        <v>711</v>
      </c>
      <c r="D520" s="183" t="s">
        <v>309</v>
      </c>
      <c r="E520" s="184">
        <v>0.90000000000000002</v>
      </c>
      <c r="F520" s="184">
        <f t="shared" si="77"/>
        <v>0.79999999999999993</v>
      </c>
      <c r="G520" s="184">
        <f>SmtRes!CX644</f>
        <v>11.52</v>
      </c>
      <c r="H520" s="185"/>
      <c r="I520" s="186"/>
      <c r="J520" s="185">
        <f>SmtRes!CZ644</f>
        <v>499.32999999999998</v>
      </c>
      <c r="K520" s="186"/>
      <c r="L520" s="185">
        <f>SmtRes!DI644</f>
        <v>5752.2799999999997</v>
      </c>
    </row>
    <row r="521" s="220" customFormat="1" ht="15">
      <c r="A521" s="170"/>
      <c r="B521" s="170"/>
      <c r="C521" s="187" t="s">
        <v>215</v>
      </c>
      <c r="D521" s="171"/>
      <c r="E521" s="172"/>
      <c r="F521" s="172"/>
      <c r="G521" s="172"/>
      <c r="H521" s="173"/>
      <c r="I521" s="174"/>
      <c r="J521" s="173"/>
      <c r="K521" s="174"/>
      <c r="L521" s="173">
        <f>L518</f>
        <v>11774.130000000001</v>
      </c>
    </row>
    <row r="522" s="220" customFormat="1" ht="14.25">
      <c r="A522" s="170"/>
      <c r="B522" s="170"/>
      <c r="C522" s="170" t="s">
        <v>217</v>
      </c>
      <c r="D522" s="171"/>
      <c r="E522" s="172"/>
      <c r="F522" s="172"/>
      <c r="G522" s="172"/>
      <c r="H522" s="173"/>
      <c r="I522" s="174"/>
      <c r="J522" s="173"/>
      <c r="K522" s="174"/>
      <c r="L522" s="173">
        <f>SUM(AR516:AR525)+SUM(AS516:AS525)+SUM(AT516:AT525)+SUM(AU516:AU525)+SUM(AV516:AV525)</f>
        <v>11774.130000000001</v>
      </c>
    </row>
    <row r="523" s="220" customFormat="1" ht="14.25">
      <c r="A523" s="170"/>
      <c r="B523" s="170" t="s">
        <v>714</v>
      </c>
      <c r="C523" s="170" t="s">
        <v>715</v>
      </c>
      <c r="D523" s="171" t="s">
        <v>220</v>
      </c>
      <c r="E523" s="172">
        <f>Source!BZ2012</f>
        <v>74</v>
      </c>
      <c r="F523" s="172"/>
      <c r="G523" s="172">
        <f>Source!AT2012</f>
        <v>74</v>
      </c>
      <c r="H523" s="173"/>
      <c r="I523" s="174"/>
      <c r="J523" s="173"/>
      <c r="K523" s="174"/>
      <c r="L523" s="173">
        <f>SUM(AZ516:AZ525)</f>
        <v>8712.8600000000006</v>
      </c>
    </row>
    <row r="524" s="220" customFormat="1" ht="14.25">
      <c r="A524" s="182"/>
      <c r="B524" s="182" t="s">
        <v>716</v>
      </c>
      <c r="C524" s="182" t="s">
        <v>717</v>
      </c>
      <c r="D524" s="183" t="s">
        <v>220</v>
      </c>
      <c r="E524" s="184">
        <f>Source!CA2012</f>
        <v>36</v>
      </c>
      <c r="F524" s="184"/>
      <c r="G524" s="184">
        <f>Source!AU2012</f>
        <v>36</v>
      </c>
      <c r="H524" s="185"/>
      <c r="I524" s="186"/>
      <c r="J524" s="185"/>
      <c r="K524" s="186"/>
      <c r="L524" s="185">
        <f>SUM(BA516:BA525)</f>
        <v>4238.6900000000005</v>
      </c>
    </row>
    <row r="525" s="220" customFormat="1" ht="15">
      <c r="C525" s="188" t="s">
        <v>223</v>
      </c>
      <c r="D525" s="188"/>
      <c r="E525" s="188"/>
      <c r="F525" s="188"/>
      <c r="G525" s="188"/>
      <c r="H525" s="188"/>
      <c r="I525" s="189">
        <f>IF(E516&lt;&gt;0,K525/E516, 0)</f>
        <v>1545.355</v>
      </c>
      <c r="J525" s="189"/>
      <c r="K525" s="189">
        <f>L518+L523+L524</f>
        <v>24725.68</v>
      </c>
      <c r="L525" s="189"/>
      <c r="AD525" s="220">
        <f>ROUND((Source!AT2012/100)*((ROUND(SUMIF(SmtRes!AQ643:'SmtRes'!AQ644,"=1",SmtRes!AD643:'SmtRes'!AD644)*Source!I2012, 2)+ROUND(SUMIF(SmtRes!AQ643:'SmtRes'!AQ644,"=1",SmtRes!AC643:'SmtRes'!AC644)*Source!I2012, 2))), 2)</f>
        <v>12101.190000000001</v>
      </c>
      <c r="AE525" s="220">
        <f>ROUND((Source!AU2012/100)*((ROUND(SUMIF(SmtRes!AQ643:'SmtRes'!AQ644,"=1",SmtRes!AD643:'SmtRes'!AD644)*Source!I2012, 2)+ROUND(SUMIF(SmtRes!AQ643:'SmtRes'!AQ644,"=1",SmtRes!AC643:'SmtRes'!AC644)*Source!I2012, 2))), 2)</f>
        <v>5887.0699999999997</v>
      </c>
      <c r="AN525" s="190">
        <f>L518+L523+L524</f>
        <v>24725.68</v>
      </c>
      <c r="AO525" s="220">
        <f>0</f>
        <v>0</v>
      </c>
      <c r="AQ525" s="220" t="s">
        <v>224</v>
      </c>
      <c r="AR525" s="190">
        <f>L518</f>
        <v>11774.130000000001</v>
      </c>
      <c r="AT525" s="220">
        <f>0</f>
        <v>0</v>
      </c>
      <c r="AV525" s="220" t="s">
        <v>224</v>
      </c>
      <c r="AW525" s="220">
        <f>0</f>
        <v>0</v>
      </c>
      <c r="AZ525" s="220">
        <f>Source!X2012</f>
        <v>8712.8600000000006</v>
      </c>
      <c r="BA525" s="220">
        <f>Source!Y2012</f>
        <v>4238.6900000000005</v>
      </c>
      <c r="BT525" s="190">
        <f>K525</f>
        <v>24725.68</v>
      </c>
      <c r="BW525" s="220">
        <f>ROUND(K525*80/100, 2)</f>
        <v>19780.540000000001</v>
      </c>
      <c r="BX525" s="190">
        <f>K525-BW525</f>
        <v>4945.1399999999994</v>
      </c>
      <c r="CB525" s="220">
        <f>Source!BM2012</f>
        <v>200001</v>
      </c>
      <c r="CC525" s="220" t="str">
        <f>Source!E2012</f>
        <v>19</v>
      </c>
      <c r="CD525" s="220">
        <v>4</v>
      </c>
    </row>
    <row r="526" s="220" customFormat="1"/>
    <row r="527" s="220" customFormat="1" ht="15">
      <c r="A527" s="191"/>
      <c r="B527" s="192"/>
      <c r="C527" s="187" t="s">
        <v>225</v>
      </c>
      <c r="D527" s="187"/>
      <c r="E527" s="187"/>
      <c r="F527" s="187"/>
      <c r="G527" s="187"/>
      <c r="H527" s="187"/>
      <c r="I527" s="181"/>
      <c r="J527" s="191"/>
      <c r="K527" s="193"/>
      <c r="L527" s="181">
        <f>L529+L530+L536+L540</f>
        <v>13613.830000000002</v>
      </c>
    </row>
    <row r="528" s="220" customFormat="1" ht="14.25">
      <c r="A528" s="194"/>
      <c r="B528" s="123"/>
      <c r="C528" s="195" t="s">
        <v>226</v>
      </c>
      <c r="D528" s="170"/>
      <c r="E528" s="170"/>
      <c r="F528" s="170"/>
      <c r="G528" s="170"/>
      <c r="H528" s="170"/>
      <c r="I528" s="173"/>
      <c r="J528" s="194"/>
      <c r="K528" s="172"/>
      <c r="L528" s="173"/>
    </row>
    <row r="529" ht="14.25">
      <c r="A529" s="194"/>
      <c r="B529" s="123"/>
      <c r="C529" s="170" t="s">
        <v>227</v>
      </c>
      <c r="D529" s="170"/>
      <c r="E529" s="170"/>
      <c r="F529" s="170"/>
      <c r="G529" s="170"/>
      <c r="H529" s="170"/>
      <c r="I529" s="173"/>
      <c r="J529" s="194"/>
      <c r="K529" s="172"/>
      <c r="L529" s="173">
        <f>SUM(AR506:AR525)</f>
        <v>13613.830000000002</v>
      </c>
    </row>
    <row r="530" ht="14.25" hidden="1">
      <c r="A530" s="194"/>
      <c r="B530" s="123"/>
      <c r="C530" s="170" t="s">
        <v>228</v>
      </c>
      <c r="D530" s="170"/>
      <c r="E530" s="170"/>
      <c r="F530" s="170"/>
      <c r="G530" s="170"/>
      <c r="H530" s="170"/>
      <c r="I530" s="173"/>
      <c r="J530" s="194"/>
      <c r="K530" s="172"/>
      <c r="L530" s="173">
        <f>L532+L535+L534</f>
        <v>0</v>
      </c>
    </row>
    <row r="531" ht="14.25" hidden="1">
      <c r="A531" s="194"/>
      <c r="B531" s="123"/>
      <c r="C531" s="195" t="s">
        <v>229</v>
      </c>
      <c r="D531" s="170"/>
      <c r="E531" s="170"/>
      <c r="F531" s="170"/>
      <c r="G531" s="170"/>
      <c r="H531" s="170"/>
      <c r="I531" s="173"/>
      <c r="J531" s="194"/>
      <c r="K531" s="172"/>
      <c r="L531" s="173"/>
    </row>
    <row r="532" ht="14.25" hidden="1">
      <c r="A532" s="194"/>
      <c r="B532" s="123"/>
      <c r="C532" s="170" t="s">
        <v>228</v>
      </c>
      <c r="D532" s="170"/>
      <c r="E532" s="170"/>
      <c r="F532" s="170"/>
      <c r="G532" s="170"/>
      <c r="H532" s="170"/>
      <c r="I532" s="173"/>
      <c r="J532" s="194"/>
      <c r="K532" s="172"/>
      <c r="L532" s="173">
        <f>SUM(AO506:AO525)</f>
        <v>0</v>
      </c>
    </row>
    <row r="533" ht="14.25" hidden="1">
      <c r="A533" s="194"/>
      <c r="B533" s="123"/>
      <c r="C533" s="195" t="s">
        <v>230</v>
      </c>
      <c r="D533" s="170"/>
      <c r="E533" s="170"/>
      <c r="F533" s="170"/>
      <c r="G533" s="170"/>
      <c r="H533" s="170"/>
      <c r="I533" s="173"/>
      <c r="J533" s="194"/>
      <c r="K533" s="172"/>
      <c r="L533" s="173"/>
    </row>
    <row r="534" ht="14.25" hidden="1">
      <c r="A534" s="194"/>
      <c r="B534" s="123"/>
      <c r="C534" s="170" t="s">
        <v>231</v>
      </c>
      <c r="D534" s="170"/>
      <c r="E534" s="170"/>
      <c r="F534" s="170"/>
      <c r="G534" s="170"/>
      <c r="H534" s="170"/>
      <c r="I534" s="173"/>
      <c r="J534" s="194"/>
      <c r="K534" s="172"/>
      <c r="L534" s="173">
        <f>SUM(AT506:AT525)</f>
        <v>0</v>
      </c>
    </row>
    <row r="535" ht="14.25" hidden="1">
      <c r="A535" s="194"/>
      <c r="B535" s="123"/>
      <c r="C535" s="170" t="s">
        <v>232</v>
      </c>
      <c r="D535" s="170"/>
      <c r="E535" s="170"/>
      <c r="F535" s="170"/>
      <c r="G535" s="170"/>
      <c r="H535" s="170"/>
      <c r="I535" s="173"/>
      <c r="J535" s="194"/>
      <c r="K535" s="172"/>
      <c r="L535" s="173">
        <f>SUM(AV506:AV525)</f>
        <v>0</v>
      </c>
    </row>
    <row r="536" ht="14.25" hidden="1">
      <c r="A536" s="194"/>
      <c r="B536" s="123"/>
      <c r="C536" s="170" t="s">
        <v>233</v>
      </c>
      <c r="D536" s="170"/>
      <c r="E536" s="170"/>
      <c r="F536" s="170"/>
      <c r="G536" s="170"/>
      <c r="H536" s="170"/>
      <c r="I536" s="173"/>
      <c r="J536" s="194"/>
      <c r="K536" s="172"/>
      <c r="L536" s="173">
        <f>L538+L539</f>
        <v>0</v>
      </c>
    </row>
    <row r="537" ht="14.25" hidden="1">
      <c r="A537" s="194"/>
      <c r="B537" s="123"/>
      <c r="C537" s="195" t="s">
        <v>229</v>
      </c>
      <c r="D537" s="170"/>
      <c r="E537" s="170"/>
      <c r="F537" s="170"/>
      <c r="G537" s="170"/>
      <c r="H537" s="170"/>
      <c r="I537" s="173"/>
      <c r="J537" s="194"/>
      <c r="K537" s="172"/>
      <c r="L537" s="173"/>
    </row>
    <row r="538" ht="14.25" hidden="1">
      <c r="A538" s="194"/>
      <c r="B538" s="123"/>
      <c r="C538" s="170" t="s">
        <v>234</v>
      </c>
      <c r="D538" s="170"/>
      <c r="E538" s="170"/>
      <c r="F538" s="170"/>
      <c r="G538" s="170"/>
      <c r="H538" s="170"/>
      <c r="I538" s="173"/>
      <c r="J538" s="194"/>
      <c r="K538" s="172"/>
      <c r="L538" s="173">
        <f>SUM(AW506:AW525)-SUM(BK506:BK525)</f>
        <v>0</v>
      </c>
    </row>
    <row r="539" ht="14.25" hidden="1">
      <c r="A539" s="194"/>
      <c r="B539" s="123"/>
      <c r="C539" s="170" t="s">
        <v>235</v>
      </c>
      <c r="D539" s="170"/>
      <c r="E539" s="170"/>
      <c r="F539" s="170"/>
      <c r="G539" s="170"/>
      <c r="H539" s="170"/>
      <c r="I539" s="173"/>
      <c r="J539" s="194"/>
      <c r="K539" s="172"/>
      <c r="L539" s="173">
        <f>SUM(BC506:BC525)</f>
        <v>0</v>
      </c>
    </row>
    <row r="540" ht="14.25" hidden="1">
      <c r="A540" s="194"/>
      <c r="B540" s="123"/>
      <c r="C540" s="170" t="s">
        <v>236</v>
      </c>
      <c r="D540" s="170"/>
      <c r="E540" s="170"/>
      <c r="F540" s="170"/>
      <c r="G540" s="170"/>
      <c r="H540" s="170"/>
      <c r="I540" s="173"/>
      <c r="J540" s="194"/>
      <c r="K540" s="172"/>
      <c r="L540" s="173">
        <f>SUM(BB506:BB525)</f>
        <v>0</v>
      </c>
    </row>
    <row r="541" ht="14.25">
      <c r="A541" s="194"/>
      <c r="B541" s="123"/>
      <c r="C541" s="170" t="s">
        <v>237</v>
      </c>
      <c r="D541" s="170"/>
      <c r="E541" s="170"/>
      <c r="F541" s="170"/>
      <c r="G541" s="170"/>
      <c r="H541" s="170"/>
      <c r="I541" s="173"/>
      <c r="J541" s="194"/>
      <c r="K541" s="172"/>
      <c r="L541" s="173">
        <f>SUM(AR506:AR525)+SUM(AT506:AT525)+SUM(AV506:AV525)</f>
        <v>13613.830000000002</v>
      </c>
    </row>
    <row r="542" ht="14.25">
      <c r="A542" s="194"/>
      <c r="B542" s="123"/>
      <c r="C542" s="170" t="s">
        <v>238</v>
      </c>
      <c r="D542" s="170"/>
      <c r="E542" s="170"/>
      <c r="F542" s="170"/>
      <c r="G542" s="170"/>
      <c r="H542" s="170"/>
      <c r="I542" s="173"/>
      <c r="J542" s="194"/>
      <c r="K542" s="172"/>
      <c r="L542" s="173">
        <f>SUM(AZ506:AZ525)</f>
        <v>10074.240000000002</v>
      </c>
    </row>
    <row r="543" ht="14.25">
      <c r="A543" s="194"/>
      <c r="B543" s="123"/>
      <c r="C543" s="170" t="s">
        <v>239</v>
      </c>
      <c r="D543" s="170"/>
      <c r="E543" s="170"/>
      <c r="F543" s="170"/>
      <c r="G543" s="170"/>
      <c r="H543" s="170"/>
      <c r="I543" s="173"/>
      <c r="J543" s="194"/>
      <c r="K543" s="172"/>
      <c r="L543" s="173">
        <f>SUM(BA506:BA525)</f>
        <v>4900.9800000000005</v>
      </c>
    </row>
    <row r="544" ht="14.25" hidden="1">
      <c r="A544" s="194"/>
      <c r="B544" s="123"/>
      <c r="C544" s="170" t="s">
        <v>240</v>
      </c>
      <c r="D544" s="170"/>
      <c r="E544" s="170"/>
      <c r="F544" s="170"/>
      <c r="G544" s="170"/>
      <c r="H544" s="170"/>
      <c r="I544" s="173"/>
      <c r="J544" s="194"/>
      <c r="K544" s="172"/>
      <c r="L544" s="173">
        <f>L546+L547</f>
        <v>0</v>
      </c>
    </row>
    <row r="545" ht="14.25" hidden="1">
      <c r="A545" s="194"/>
      <c r="B545" s="123"/>
      <c r="C545" s="195" t="s">
        <v>226</v>
      </c>
      <c r="D545" s="170"/>
      <c r="E545" s="170"/>
      <c r="F545" s="170"/>
      <c r="G545" s="170"/>
      <c r="H545" s="170"/>
      <c r="I545" s="173"/>
      <c r="J545" s="194"/>
      <c r="K545" s="172"/>
      <c r="L545" s="173"/>
    </row>
    <row r="546" ht="14.25" hidden="1">
      <c r="A546" s="194"/>
      <c r="B546" s="123"/>
      <c r="C546" s="170" t="s">
        <v>241</v>
      </c>
      <c r="D546" s="170"/>
      <c r="E546" s="170"/>
      <c r="F546" s="170"/>
      <c r="G546" s="170"/>
      <c r="H546" s="170"/>
      <c r="I546" s="173"/>
      <c r="J546" s="194"/>
      <c r="K546" s="172"/>
      <c r="L546" s="173">
        <f>SUM(BK506:BK525)</f>
        <v>0</v>
      </c>
    </row>
    <row r="547" ht="14.25" hidden="1">
      <c r="A547" s="194"/>
      <c r="B547" s="123"/>
      <c r="C547" s="170" t="s">
        <v>242</v>
      </c>
      <c r="D547" s="170"/>
      <c r="E547" s="170"/>
      <c r="F547" s="170"/>
      <c r="G547" s="170"/>
      <c r="H547" s="170"/>
      <c r="I547" s="173"/>
      <c r="J547" s="194"/>
      <c r="K547" s="172"/>
      <c r="L547" s="173">
        <f>SUM(BD506:BD525)</f>
        <v>0</v>
      </c>
    </row>
    <row r="548" ht="14.25" hidden="1">
      <c r="A548" s="194"/>
      <c r="B548" s="123"/>
      <c r="C548" s="170" t="s">
        <v>243</v>
      </c>
      <c r="D548" s="170"/>
      <c r="E548" s="170"/>
      <c r="F548" s="170"/>
      <c r="G548" s="170"/>
      <c r="H548" s="170"/>
      <c r="I548" s="173"/>
      <c r="J548" s="194"/>
      <c r="K548" s="172"/>
      <c r="L548" s="173"/>
    </row>
    <row r="549" ht="14.25" hidden="1">
      <c r="A549" s="194"/>
      <c r="B549" s="123"/>
      <c r="C549" s="170" t="s">
        <v>243</v>
      </c>
      <c r="D549" s="170"/>
      <c r="E549" s="170"/>
      <c r="F549" s="170"/>
      <c r="G549" s="170"/>
      <c r="H549" s="170"/>
      <c r="I549" s="173"/>
      <c r="J549" s="194"/>
      <c r="K549" s="172"/>
      <c r="L549" s="173">
        <f>SUM(BQ506:BQ525)</f>
        <v>0</v>
      </c>
    </row>
    <row r="550" ht="14.25" hidden="1">
      <c r="A550" s="194"/>
      <c r="B550" s="123"/>
      <c r="C550" s="170" t="s">
        <v>244</v>
      </c>
      <c r="D550" s="170"/>
      <c r="E550" s="170"/>
      <c r="F550" s="170"/>
      <c r="G550" s="170"/>
      <c r="H550" s="170"/>
      <c r="I550" s="173"/>
      <c r="J550" s="194"/>
      <c r="K550" s="172"/>
      <c r="L550" s="173">
        <f>SUM(BO506:BO525)</f>
        <v>0</v>
      </c>
    </row>
    <row r="551" ht="15">
      <c r="A551" s="191"/>
      <c r="B551" s="192"/>
      <c r="C551" s="187" t="s">
        <v>245</v>
      </c>
      <c r="D551" s="187"/>
      <c r="E551" s="187"/>
      <c r="F551" s="187"/>
      <c r="G551" s="187"/>
      <c r="H551" s="187"/>
      <c r="I551" s="181"/>
      <c r="J551" s="191"/>
      <c r="K551" s="193"/>
      <c r="L551" s="181">
        <f>L527+L542+L543+L544+L549+L550</f>
        <v>28589.050000000003</v>
      </c>
    </row>
    <row r="552" ht="14.25">
      <c r="A552" s="194"/>
      <c r="B552" s="123"/>
      <c r="C552" s="195" t="s">
        <v>246</v>
      </c>
      <c r="D552" s="170"/>
      <c r="E552" s="170"/>
      <c r="F552" s="170"/>
      <c r="G552" s="170"/>
      <c r="H552" s="170"/>
      <c r="I552" s="173"/>
      <c r="J552" s="194"/>
      <c r="K552" s="172"/>
      <c r="L552" s="173"/>
    </row>
    <row r="553" ht="14.25" hidden="1">
      <c r="A553" s="194"/>
      <c r="B553" s="123"/>
      <c r="C553" s="170" t="s">
        <v>247</v>
      </c>
      <c r="D553" s="170"/>
      <c r="E553" s="170"/>
      <c r="F553" s="170"/>
      <c r="G553" s="170"/>
      <c r="H553" s="170"/>
      <c r="I553" s="173"/>
      <c r="J553" s="194"/>
      <c r="K553" s="172"/>
      <c r="L553" s="173">
        <f>SUM(AX506:AX525)</f>
        <v>0</v>
      </c>
    </row>
    <row r="554" ht="14.25" hidden="1">
      <c r="A554" s="194"/>
      <c r="B554" s="123"/>
      <c r="C554" s="170" t="s">
        <v>248</v>
      </c>
      <c r="D554" s="170"/>
      <c r="E554" s="170"/>
      <c r="F554" s="170"/>
      <c r="G554" s="170"/>
      <c r="H554" s="170"/>
      <c r="I554" s="173"/>
      <c r="J554" s="194"/>
      <c r="K554" s="172"/>
      <c r="L554" s="173">
        <f>SUM(AY506:AY525)</f>
        <v>0</v>
      </c>
    </row>
    <row r="555" ht="14.25">
      <c r="A555" s="194"/>
      <c r="B555" s="123"/>
      <c r="C555" s="170" t="s">
        <v>249</v>
      </c>
      <c r="D555" s="170"/>
      <c r="E555" s="170"/>
      <c r="F555" s="174"/>
      <c r="G555" s="180">
        <f>Source!F2036</f>
        <v>26.640000000000001</v>
      </c>
      <c r="H555" s="194"/>
      <c r="I555" s="194"/>
      <c r="J555" s="194"/>
      <c r="K555" s="194"/>
      <c r="L555" s="194"/>
    </row>
    <row r="556" ht="14.25" hidden="1" customHeight="1">
      <c r="A556" s="194"/>
      <c r="B556" s="123"/>
      <c r="C556" s="170" t="s">
        <v>250</v>
      </c>
      <c r="D556" s="170"/>
      <c r="E556" s="170"/>
      <c r="F556" s="174"/>
      <c r="G556" s="180">
        <f>Source!F2037</f>
        <v>0</v>
      </c>
      <c r="H556" s="194"/>
      <c r="I556" s="194"/>
      <c r="J556" s="194"/>
      <c r="K556" s="194"/>
      <c r="L556" s="194"/>
    </row>
    <row r="559" ht="33">
      <c r="A559" s="168" t="s">
        <v>761</v>
      </c>
      <c r="B559" s="168"/>
      <c r="C559" s="168"/>
      <c r="D559" s="168"/>
      <c r="E559" s="168"/>
      <c r="F559" s="168"/>
      <c r="G559" s="168"/>
      <c r="H559" s="168"/>
      <c r="I559" s="168"/>
      <c r="J559" s="168"/>
      <c r="K559" s="168"/>
      <c r="L559" s="168"/>
      <c r="CQ559" s="168" t="s">
        <v>761</v>
      </c>
    </row>
    <row r="560" ht="42.75">
      <c r="A560" s="169" t="s">
        <v>395</v>
      </c>
      <c r="B560" s="170" t="s">
        <v>740</v>
      </c>
      <c r="C560" s="170" t="str">
        <f>Source!G2048</f>
        <v xml:space="preserve">Проверка наличия цепи между заземлителями и заземленными элементами</v>
      </c>
      <c r="D560" s="171" t="str">
        <f>Source!H2048</f>
        <v xml:space="preserve">100 измерений</v>
      </c>
      <c r="E560" s="172">
        <f>Source!K2048</f>
        <v>0.69999999999999996</v>
      </c>
      <c r="F560" s="172"/>
      <c r="G560" s="172">
        <f>Source!I2048</f>
        <v>0.69999999999999996</v>
      </c>
      <c r="H560" s="173"/>
      <c r="I560" s="174"/>
      <c r="J560" s="173"/>
      <c r="K560" s="174"/>
      <c r="L560" s="173"/>
    </row>
    <row r="561">
      <c r="C561" s="125" t="str">
        <f>"Объем: "&amp;Source!I2048&amp;"=70/"&amp;"100"</f>
        <v xml:space="preserve">Объем: 0.7=70/100</v>
      </c>
    </row>
    <row r="562" ht="15">
      <c r="A562" s="179"/>
      <c r="B562" s="172">
        <v>1</v>
      </c>
      <c r="C562" s="179" t="s">
        <v>190</v>
      </c>
      <c r="D562" s="171" t="s">
        <v>165</v>
      </c>
      <c r="E562" s="180"/>
      <c r="F562" s="172"/>
      <c r="G562" s="172">
        <f>Source!U2048</f>
        <v>9.0719999999999992</v>
      </c>
      <c r="H562" s="172"/>
      <c r="I562" s="172"/>
      <c r="J562" s="172"/>
      <c r="K562" s="172"/>
      <c r="L562" s="181">
        <f>SUM(L563:L564)-SUMIF(CE563:CE564, 1, L563:L564)</f>
        <v>6299.4200000000001</v>
      </c>
    </row>
    <row r="563" ht="14.25">
      <c r="A563" s="170"/>
      <c r="B563" s="170" t="s">
        <v>494</v>
      </c>
      <c r="C563" s="170" t="s">
        <v>495</v>
      </c>
      <c r="D563" s="171" t="s">
        <v>309</v>
      </c>
      <c r="E563" s="172">
        <v>6.4800000000000004</v>
      </c>
      <c r="F563" s="172"/>
      <c r="G563" s="172">
        <f>SmtRes!CX645</f>
        <v>4.5359999999999996</v>
      </c>
      <c r="H563" s="173"/>
      <c r="I563" s="174"/>
      <c r="J563" s="173">
        <f>SmtRes!CZ645</f>
        <v>702.17999999999995</v>
      </c>
      <c r="K563" s="174"/>
      <c r="L563" s="173">
        <f>SmtRes!DI645</f>
        <v>3185.0900000000001</v>
      </c>
    </row>
    <row r="564" ht="14.25">
      <c r="A564" s="170"/>
      <c r="B564" s="170" t="s">
        <v>723</v>
      </c>
      <c r="C564" s="182" t="s">
        <v>724</v>
      </c>
      <c r="D564" s="183" t="s">
        <v>309</v>
      </c>
      <c r="E564" s="184">
        <v>6.4800000000000004</v>
      </c>
      <c r="F564" s="184"/>
      <c r="G564" s="184">
        <f>SmtRes!CX646</f>
        <v>4.5359999999999996</v>
      </c>
      <c r="H564" s="185"/>
      <c r="I564" s="186"/>
      <c r="J564" s="185">
        <f>SmtRes!CZ646</f>
        <v>686.58000000000004</v>
      </c>
      <c r="K564" s="186"/>
      <c r="L564" s="185">
        <f>SmtRes!DI646</f>
        <v>3114.3299999999999</v>
      </c>
    </row>
    <row r="565" ht="15">
      <c r="A565" s="170"/>
      <c r="B565" s="170"/>
      <c r="C565" s="187" t="s">
        <v>215</v>
      </c>
      <c r="D565" s="171"/>
      <c r="E565" s="172"/>
      <c r="F565" s="172"/>
      <c r="G565" s="172"/>
      <c r="H565" s="173"/>
      <c r="I565" s="174"/>
      <c r="J565" s="173"/>
      <c r="K565" s="174"/>
      <c r="L565" s="173">
        <f>L562</f>
        <v>6299.4200000000001</v>
      </c>
    </row>
    <row r="566" ht="14.25">
      <c r="A566" s="170"/>
      <c r="B566" s="170"/>
      <c r="C566" s="170" t="s">
        <v>217</v>
      </c>
      <c r="D566" s="171"/>
      <c r="E566" s="172"/>
      <c r="F566" s="172"/>
      <c r="G566" s="172"/>
      <c r="H566" s="173"/>
      <c r="I566" s="174"/>
      <c r="J566" s="173"/>
      <c r="K566" s="174"/>
      <c r="L566" s="173">
        <f>SUM(AR560:AR569)+SUM(AS560:AS569)+SUM(AT560:AT569)+SUM(AU560:AU569)+SUM(AV560:AV569)</f>
        <v>6299.4200000000001</v>
      </c>
    </row>
    <row r="567" ht="14.25">
      <c r="A567" s="170"/>
      <c r="B567" s="170" t="s">
        <v>714</v>
      </c>
      <c r="C567" s="170" t="s">
        <v>715</v>
      </c>
      <c r="D567" s="171" t="s">
        <v>220</v>
      </c>
      <c r="E567" s="172">
        <f>Source!BZ2048</f>
        <v>74</v>
      </c>
      <c r="F567" s="172"/>
      <c r="G567" s="172">
        <f>Source!AT2048</f>
        <v>74</v>
      </c>
      <c r="H567" s="173"/>
      <c r="I567" s="174"/>
      <c r="J567" s="173"/>
      <c r="K567" s="174"/>
      <c r="L567" s="173">
        <f>SUM(AZ560:AZ569)</f>
        <v>4661.5699999999997</v>
      </c>
    </row>
    <row r="568" ht="14.25">
      <c r="A568" s="182"/>
      <c r="B568" s="182" t="s">
        <v>716</v>
      </c>
      <c r="C568" s="182" t="s">
        <v>717</v>
      </c>
      <c r="D568" s="183" t="s">
        <v>220</v>
      </c>
      <c r="E568" s="184">
        <f>Source!CA2048</f>
        <v>36</v>
      </c>
      <c r="F568" s="184"/>
      <c r="G568" s="184">
        <f>Source!AU2048</f>
        <v>36</v>
      </c>
      <c r="H568" s="185"/>
      <c r="I568" s="186"/>
      <c r="J568" s="185"/>
      <c r="K568" s="186"/>
      <c r="L568" s="185">
        <f>SUM(BA560:BA569)</f>
        <v>2267.79</v>
      </c>
    </row>
    <row r="569" ht="15">
      <c r="C569" s="188" t="s">
        <v>223</v>
      </c>
      <c r="D569" s="188"/>
      <c r="E569" s="188"/>
      <c r="F569" s="188"/>
      <c r="G569" s="188"/>
      <c r="H569" s="188"/>
      <c r="I569" s="189">
        <f>IF(E560&lt;&gt;0,K569/E560, 0)</f>
        <v>18898.257142857143</v>
      </c>
      <c r="J569" s="189"/>
      <c r="K569" s="189">
        <f>L562+L567+L568</f>
        <v>13228.779999999999</v>
      </c>
      <c r="L569" s="189"/>
      <c r="AD569">
        <f>ROUND((Source!AT2048/100)*((ROUND(SUMIF(SmtRes!AQ645:'SmtRes'!AQ646,"=1",SmtRes!AD645:'SmtRes'!AD646)*Source!I2048, 2)+ROUND(SUMIF(SmtRes!AQ645:'SmtRes'!AQ646,"=1",SmtRes!AC645:'SmtRes'!AC646)*Source!I2048, 2))), 2)</f>
        <v>719.38</v>
      </c>
      <c r="AE569">
        <f>ROUND((Source!AU2048/100)*((ROUND(SUMIF(SmtRes!AQ645:'SmtRes'!AQ646,"=1",SmtRes!AD645:'SmtRes'!AD646)*Source!I2048, 2)+ROUND(SUMIF(SmtRes!AQ645:'SmtRes'!AQ646,"=1",SmtRes!AC645:'SmtRes'!AC646)*Source!I2048, 2))), 2)</f>
        <v>349.97000000000003</v>
      </c>
      <c r="AN569" s="190">
        <f>L562+L567+L568</f>
        <v>13228.779999999999</v>
      </c>
      <c r="AO569">
        <f>0</f>
        <v>0</v>
      </c>
      <c r="AQ569" t="s">
        <v>224</v>
      </c>
      <c r="AR569" s="190">
        <f>L562</f>
        <v>6299.4200000000001</v>
      </c>
      <c r="AT569">
        <f>0</f>
        <v>0</v>
      </c>
      <c r="AV569" t="s">
        <v>224</v>
      </c>
      <c r="AW569">
        <f>0</f>
        <v>0</v>
      </c>
      <c r="AZ569">
        <f>Source!X2048</f>
        <v>4661.5699999999997</v>
      </c>
      <c r="BA569">
        <f>Source!Y2048</f>
        <v>2267.79</v>
      </c>
      <c r="BT569" s="190">
        <f>K569</f>
        <v>13228.779999999999</v>
      </c>
      <c r="BW569">
        <f>ROUND(K569*80/100, 2)</f>
        <v>10583.02</v>
      </c>
      <c r="BX569" s="190">
        <f>K569-BW569</f>
        <v>2645.7599999999984</v>
      </c>
      <c r="CB569">
        <f>Source!BM2048</f>
        <v>200001</v>
      </c>
      <c r="CC569" t="str">
        <f>Source!E2048</f>
        <v>20</v>
      </c>
      <c r="CD569">
        <v>4</v>
      </c>
    </row>
    <row r="571" ht="15">
      <c r="A571" s="191"/>
      <c r="B571" s="192"/>
      <c r="C571" s="187" t="s">
        <v>225</v>
      </c>
      <c r="D571" s="187"/>
      <c r="E571" s="187"/>
      <c r="F571" s="187"/>
      <c r="G571" s="187"/>
      <c r="H571" s="187"/>
      <c r="I571" s="181"/>
      <c r="J571" s="191"/>
      <c r="K571" s="193"/>
      <c r="L571" s="181">
        <f>L573+L574+L580+L584</f>
        <v>6299.4200000000001</v>
      </c>
    </row>
    <row r="572" ht="14.25">
      <c r="A572" s="194"/>
      <c r="B572" s="123"/>
      <c r="C572" s="195" t="s">
        <v>226</v>
      </c>
      <c r="D572" s="170"/>
      <c r="E572" s="170"/>
      <c r="F572" s="170"/>
      <c r="G572" s="170"/>
      <c r="H572" s="170"/>
      <c r="I572" s="173"/>
      <c r="J572" s="194"/>
      <c r="K572" s="172"/>
      <c r="L572" s="173"/>
    </row>
    <row r="573" ht="14.25">
      <c r="A573" s="194"/>
      <c r="B573" s="123"/>
      <c r="C573" s="170" t="s">
        <v>227</v>
      </c>
      <c r="D573" s="170"/>
      <c r="E573" s="170"/>
      <c r="F573" s="170"/>
      <c r="G573" s="170"/>
      <c r="H573" s="170"/>
      <c r="I573" s="173"/>
      <c r="J573" s="194"/>
      <c r="K573" s="172"/>
      <c r="L573" s="173">
        <f>SUM(AR559:AR569)</f>
        <v>6299.4200000000001</v>
      </c>
    </row>
    <row r="574" ht="14.25" hidden="1">
      <c r="A574" s="194"/>
      <c r="B574" s="123"/>
      <c r="C574" s="170" t="s">
        <v>228</v>
      </c>
      <c r="D574" s="170"/>
      <c r="E574" s="170"/>
      <c r="F574" s="170"/>
      <c r="G574" s="170"/>
      <c r="H574" s="170"/>
      <c r="I574" s="173"/>
      <c r="J574" s="194"/>
      <c r="K574" s="172"/>
      <c r="L574" s="173">
        <f>L576+L579+L578</f>
        <v>0</v>
      </c>
    </row>
    <row r="575" ht="14.25" hidden="1">
      <c r="A575" s="194"/>
      <c r="B575" s="123"/>
      <c r="C575" s="195" t="s">
        <v>229</v>
      </c>
      <c r="D575" s="170"/>
      <c r="E575" s="170"/>
      <c r="F575" s="170"/>
      <c r="G575" s="170"/>
      <c r="H575" s="170"/>
      <c r="I575" s="173"/>
      <c r="J575" s="194"/>
      <c r="K575" s="172"/>
      <c r="L575" s="173"/>
    </row>
    <row r="576" ht="14.25" hidden="1">
      <c r="A576" s="194"/>
      <c r="B576" s="123"/>
      <c r="C576" s="170" t="s">
        <v>228</v>
      </c>
      <c r="D576" s="170"/>
      <c r="E576" s="170"/>
      <c r="F576" s="170"/>
      <c r="G576" s="170"/>
      <c r="H576" s="170"/>
      <c r="I576" s="173"/>
      <c r="J576" s="194"/>
      <c r="K576" s="172"/>
      <c r="L576" s="173">
        <f>SUM(AO559:AO569)</f>
        <v>0</v>
      </c>
    </row>
    <row r="577" ht="14.25" hidden="1">
      <c r="A577" s="194"/>
      <c r="B577" s="123"/>
      <c r="C577" s="195" t="s">
        <v>230</v>
      </c>
      <c r="D577" s="170"/>
      <c r="E577" s="170"/>
      <c r="F577" s="170"/>
      <c r="G577" s="170"/>
      <c r="H577" s="170"/>
      <c r="I577" s="173"/>
      <c r="J577" s="194"/>
      <c r="K577" s="172"/>
      <c r="L577" s="173"/>
    </row>
    <row r="578" ht="14.25" hidden="1">
      <c r="A578" s="194"/>
      <c r="B578" s="123"/>
      <c r="C578" s="170" t="s">
        <v>231</v>
      </c>
      <c r="D578" s="170"/>
      <c r="E578" s="170"/>
      <c r="F578" s="170"/>
      <c r="G578" s="170"/>
      <c r="H578" s="170"/>
      <c r="I578" s="173"/>
      <c r="J578" s="194"/>
      <c r="K578" s="172"/>
      <c r="L578" s="173">
        <f>SUM(AT559:AT569)</f>
        <v>0</v>
      </c>
    </row>
    <row r="579" ht="14.25" hidden="1">
      <c r="A579" s="194"/>
      <c r="B579" s="123"/>
      <c r="C579" s="170" t="s">
        <v>232</v>
      </c>
      <c r="D579" s="170"/>
      <c r="E579" s="170"/>
      <c r="F579" s="170"/>
      <c r="G579" s="170"/>
      <c r="H579" s="170"/>
      <c r="I579" s="173"/>
      <c r="J579" s="194"/>
      <c r="K579" s="172"/>
      <c r="L579" s="173">
        <f>SUM(AV559:AV569)</f>
        <v>0</v>
      </c>
    </row>
    <row r="580" ht="14.25" hidden="1">
      <c r="A580" s="194"/>
      <c r="B580" s="123"/>
      <c r="C580" s="170" t="s">
        <v>233</v>
      </c>
      <c r="D580" s="170"/>
      <c r="E580" s="170"/>
      <c r="F580" s="170"/>
      <c r="G580" s="170"/>
      <c r="H580" s="170"/>
      <c r="I580" s="173"/>
      <c r="J580" s="194"/>
      <c r="K580" s="172"/>
      <c r="L580" s="173">
        <f>L582+L583</f>
        <v>0</v>
      </c>
    </row>
    <row r="581" ht="14.25" hidden="1">
      <c r="A581" s="194"/>
      <c r="B581" s="123"/>
      <c r="C581" s="195" t="s">
        <v>229</v>
      </c>
      <c r="D581" s="170"/>
      <c r="E581" s="170"/>
      <c r="F581" s="170"/>
      <c r="G581" s="170"/>
      <c r="H581" s="170"/>
      <c r="I581" s="173"/>
      <c r="J581" s="194"/>
      <c r="K581" s="172"/>
      <c r="L581" s="173"/>
    </row>
    <row r="582" ht="14.25" hidden="1">
      <c r="A582" s="194"/>
      <c r="B582" s="123"/>
      <c r="C582" s="170" t="s">
        <v>234</v>
      </c>
      <c r="D582" s="170"/>
      <c r="E582" s="170"/>
      <c r="F582" s="170"/>
      <c r="G582" s="170"/>
      <c r="H582" s="170"/>
      <c r="I582" s="173"/>
      <c r="J582" s="194"/>
      <c r="K582" s="172"/>
      <c r="L582" s="173">
        <f>SUM(AW559:AW569)-SUM(BK559:BK569)</f>
        <v>0</v>
      </c>
    </row>
    <row r="583" ht="14.25" hidden="1">
      <c r="A583" s="194"/>
      <c r="B583" s="123"/>
      <c r="C583" s="170" t="s">
        <v>235</v>
      </c>
      <c r="D583" s="170"/>
      <c r="E583" s="170"/>
      <c r="F583" s="170"/>
      <c r="G583" s="170"/>
      <c r="H583" s="170"/>
      <c r="I583" s="173"/>
      <c r="J583" s="194"/>
      <c r="K583" s="172"/>
      <c r="L583" s="173">
        <f>SUM(BC559:BC569)</f>
        <v>0</v>
      </c>
    </row>
    <row r="584" ht="14.25" hidden="1">
      <c r="A584" s="194"/>
      <c r="B584" s="123"/>
      <c r="C584" s="170" t="s">
        <v>236</v>
      </c>
      <c r="D584" s="170"/>
      <c r="E584" s="170"/>
      <c r="F584" s="170"/>
      <c r="G584" s="170"/>
      <c r="H584" s="170"/>
      <c r="I584" s="173"/>
      <c r="J584" s="194"/>
      <c r="K584" s="172"/>
      <c r="L584" s="173">
        <f>SUM(BB559:BB569)</f>
        <v>0</v>
      </c>
    </row>
    <row r="585" ht="14.25">
      <c r="A585" s="194"/>
      <c r="B585" s="123"/>
      <c r="C585" s="170" t="s">
        <v>237</v>
      </c>
      <c r="D585" s="170"/>
      <c r="E585" s="170"/>
      <c r="F585" s="170"/>
      <c r="G585" s="170"/>
      <c r="H585" s="170"/>
      <c r="I585" s="173"/>
      <c r="J585" s="194"/>
      <c r="K585" s="172"/>
      <c r="L585" s="173">
        <f>SUM(AR559:AR569)+SUM(AT559:AT569)+SUM(AV559:AV569)</f>
        <v>6299.4200000000001</v>
      </c>
    </row>
    <row r="586" ht="14.25">
      <c r="A586" s="194"/>
      <c r="B586" s="123"/>
      <c r="C586" s="170" t="s">
        <v>238</v>
      </c>
      <c r="D586" s="170"/>
      <c r="E586" s="170"/>
      <c r="F586" s="170"/>
      <c r="G586" s="170"/>
      <c r="H586" s="170"/>
      <c r="I586" s="173"/>
      <c r="J586" s="194"/>
      <c r="K586" s="172"/>
      <c r="L586" s="173">
        <f>SUM(AZ559:AZ569)</f>
        <v>4661.5699999999997</v>
      </c>
    </row>
    <row r="587" ht="14.25">
      <c r="A587" s="194"/>
      <c r="B587" s="123"/>
      <c r="C587" s="170" t="s">
        <v>239</v>
      </c>
      <c r="D587" s="170"/>
      <c r="E587" s="170"/>
      <c r="F587" s="170"/>
      <c r="G587" s="170"/>
      <c r="H587" s="170"/>
      <c r="I587" s="173"/>
      <c r="J587" s="194"/>
      <c r="K587" s="172"/>
      <c r="L587" s="173">
        <f>SUM(BA559:BA569)</f>
        <v>2267.79</v>
      </c>
    </row>
    <row r="588" ht="14.25" hidden="1">
      <c r="A588" s="194"/>
      <c r="B588" s="123"/>
      <c r="C588" s="170" t="s">
        <v>240</v>
      </c>
      <c r="D588" s="170"/>
      <c r="E588" s="170"/>
      <c r="F588" s="170"/>
      <c r="G588" s="170"/>
      <c r="H588" s="170"/>
      <c r="I588" s="173"/>
      <c r="J588" s="194"/>
      <c r="K588" s="172"/>
      <c r="L588" s="173">
        <f>L590+L591</f>
        <v>0</v>
      </c>
    </row>
    <row r="589" ht="14.25" hidden="1">
      <c r="A589" s="194"/>
      <c r="B589" s="123"/>
      <c r="C589" s="195" t="s">
        <v>226</v>
      </c>
      <c r="D589" s="170"/>
      <c r="E589" s="170"/>
      <c r="F589" s="170"/>
      <c r="G589" s="170"/>
      <c r="H589" s="170"/>
      <c r="I589" s="173"/>
      <c r="J589" s="194"/>
      <c r="K589" s="172"/>
      <c r="L589" s="173"/>
    </row>
    <row r="590" ht="14.25" hidden="1">
      <c r="A590" s="194"/>
      <c r="B590" s="123"/>
      <c r="C590" s="170" t="s">
        <v>241</v>
      </c>
      <c r="D590" s="170"/>
      <c r="E590" s="170"/>
      <c r="F590" s="170"/>
      <c r="G590" s="170"/>
      <c r="H590" s="170"/>
      <c r="I590" s="173"/>
      <c r="J590" s="194"/>
      <c r="K590" s="172"/>
      <c r="L590" s="173">
        <f>SUM(BK559:BK569)</f>
        <v>0</v>
      </c>
    </row>
    <row r="591" ht="14.25" hidden="1">
      <c r="A591" s="194"/>
      <c r="B591" s="123"/>
      <c r="C591" s="170" t="s">
        <v>242</v>
      </c>
      <c r="D591" s="170"/>
      <c r="E591" s="170"/>
      <c r="F591" s="170"/>
      <c r="G591" s="170"/>
      <c r="H591" s="170"/>
      <c r="I591" s="173"/>
      <c r="J591" s="194"/>
      <c r="K591" s="172"/>
      <c r="L591" s="173">
        <f>SUM(BD559:BD569)</f>
        <v>0</v>
      </c>
    </row>
    <row r="592" ht="14.25" hidden="1">
      <c r="A592" s="194"/>
      <c r="B592" s="123"/>
      <c r="C592" s="170" t="s">
        <v>243</v>
      </c>
      <c r="D592" s="170"/>
      <c r="E592" s="170"/>
      <c r="F592" s="170"/>
      <c r="G592" s="170"/>
      <c r="H592" s="170"/>
      <c r="I592" s="173"/>
      <c r="J592" s="194"/>
      <c r="K592" s="172"/>
      <c r="L592" s="173"/>
    </row>
    <row r="593" ht="14.25" hidden="1">
      <c r="A593" s="194"/>
      <c r="B593" s="123"/>
      <c r="C593" s="170" t="s">
        <v>243</v>
      </c>
      <c r="D593" s="170"/>
      <c r="E593" s="170"/>
      <c r="F593" s="170"/>
      <c r="G593" s="170"/>
      <c r="H593" s="170"/>
      <c r="I593" s="173"/>
      <c r="J593" s="194"/>
      <c r="K593" s="172"/>
      <c r="L593" s="173">
        <f>SUM(BQ559:BQ569)</f>
        <v>0</v>
      </c>
    </row>
    <row r="594" ht="14.25" hidden="1">
      <c r="A594" s="194"/>
      <c r="B594" s="123"/>
      <c r="C594" s="170" t="s">
        <v>244</v>
      </c>
      <c r="D594" s="170"/>
      <c r="E594" s="170"/>
      <c r="F594" s="170"/>
      <c r="G594" s="170"/>
      <c r="H594" s="170"/>
      <c r="I594" s="173"/>
      <c r="J594" s="194"/>
      <c r="K594" s="172"/>
      <c r="L594" s="173">
        <f>SUM(BO559:BO569)</f>
        <v>0</v>
      </c>
    </row>
    <row r="595" ht="14.25">
      <c r="A595" s="191"/>
      <c r="B595" s="192"/>
      <c r="C595" s="187" t="s">
        <v>245</v>
      </c>
      <c r="D595" s="187"/>
      <c r="E595" s="187"/>
      <c r="F595" s="187"/>
      <c r="G595" s="187"/>
      <c r="H595" s="187"/>
      <c r="I595" s="181"/>
      <c r="J595" s="191"/>
      <c r="K595" s="193"/>
      <c r="L595" s="181">
        <f>L571+L586+L587+L588+L593+L594</f>
        <v>13228.779999999999</v>
      </c>
    </row>
    <row r="596" ht="14.25">
      <c r="A596" s="194"/>
      <c r="B596" s="123"/>
      <c r="C596" s="195" t="s">
        <v>246</v>
      </c>
      <c r="D596" s="170"/>
      <c r="E596" s="170"/>
      <c r="F596" s="170"/>
      <c r="G596" s="170"/>
      <c r="H596" s="170"/>
      <c r="I596" s="173"/>
      <c r="J596" s="194"/>
      <c r="K596" s="172"/>
      <c r="L596" s="173"/>
    </row>
    <row r="597" ht="14.25" hidden="1">
      <c r="A597" s="194"/>
      <c r="B597" s="123"/>
      <c r="C597" s="170" t="s">
        <v>247</v>
      </c>
      <c r="D597" s="170"/>
      <c r="E597" s="170"/>
      <c r="F597" s="170"/>
      <c r="G597" s="170"/>
      <c r="H597" s="170"/>
      <c r="I597" s="173"/>
      <c r="J597" s="194"/>
      <c r="K597" s="172"/>
      <c r="L597" s="173">
        <f>SUM(AX559:AX569)</f>
        <v>0</v>
      </c>
    </row>
    <row r="598" ht="14.25" hidden="1">
      <c r="A598" s="194"/>
      <c r="B598" s="123"/>
      <c r="C598" s="170" t="s">
        <v>248</v>
      </c>
      <c r="D598" s="170"/>
      <c r="E598" s="170"/>
      <c r="F598" s="170"/>
      <c r="G598" s="170"/>
      <c r="H598" s="170"/>
      <c r="I598" s="173"/>
      <c r="J598" s="194"/>
      <c r="K598" s="172"/>
      <c r="L598" s="173">
        <f>SUM(AY559:AY569)</f>
        <v>0</v>
      </c>
    </row>
    <row r="599" ht="14.25">
      <c r="A599" s="194"/>
      <c r="B599" s="123"/>
      <c r="C599" s="170" t="s">
        <v>249</v>
      </c>
      <c r="D599" s="170"/>
      <c r="E599" s="170"/>
      <c r="F599" s="174"/>
      <c r="G599" s="180">
        <f>Source!F2072</f>
        <v>9.0719999999999992</v>
      </c>
      <c r="H599" s="194"/>
      <c r="I599" s="194"/>
      <c r="J599" s="194"/>
      <c r="K599" s="194"/>
      <c r="L599" s="194"/>
    </row>
    <row r="600" ht="14.25" hidden="1" customHeight="1">
      <c r="A600" s="194"/>
      <c r="B600" s="123"/>
      <c r="C600" s="170" t="s">
        <v>250</v>
      </c>
      <c r="D600" s="170"/>
      <c r="E600" s="170"/>
      <c r="F600" s="174"/>
      <c r="G600" s="180">
        <f>Source!F2073</f>
        <v>0</v>
      </c>
      <c r="H600" s="194"/>
      <c r="I600" s="194"/>
      <c r="J600" s="194"/>
      <c r="K600" s="194"/>
      <c r="L600" s="194"/>
    </row>
    <row r="603" ht="15.75">
      <c r="A603" s="168" t="s">
        <v>762</v>
      </c>
      <c r="B603" s="168"/>
      <c r="C603" s="168"/>
      <c r="D603" s="168"/>
      <c r="E603" s="168"/>
      <c r="F603" s="168"/>
      <c r="G603" s="168"/>
      <c r="H603" s="168"/>
      <c r="I603" s="168"/>
      <c r="J603" s="168"/>
      <c r="K603" s="168"/>
      <c r="L603" s="168"/>
      <c r="CQ603" s="168" t="s">
        <v>762</v>
      </c>
    </row>
    <row r="604" ht="57">
      <c r="A604" s="169" t="s">
        <v>399</v>
      </c>
      <c r="B604" s="170" t="s">
        <v>763</v>
      </c>
      <c r="C604" s="170" t="str">
        <f>Source!G2084</f>
        <v xml:space="preserve">Схема вторичной коммутации масляного выключателя напряжением до 11 кВ с местным управлением и общим приводом: электромагнитным</v>
      </c>
      <c r="D604" s="171" t="str">
        <f>Source!H2084</f>
        <v>ШТ</v>
      </c>
      <c r="E604" s="172">
        <f>Source!K2084</f>
        <v>4</v>
      </c>
      <c r="F604" s="172"/>
      <c r="G604" s="172">
        <f>Source!I2084</f>
        <v>4</v>
      </c>
      <c r="H604" s="173"/>
      <c r="I604" s="174"/>
      <c r="J604" s="173"/>
      <c r="K604" s="174"/>
      <c r="L604" s="173"/>
    </row>
    <row r="605" ht="14.25">
      <c r="A605" s="179"/>
      <c r="B605" s="172">
        <v>1</v>
      </c>
      <c r="C605" s="179" t="s">
        <v>190</v>
      </c>
      <c r="D605" s="171" t="s">
        <v>165</v>
      </c>
      <c r="E605" s="180"/>
      <c r="F605" s="172"/>
      <c r="G605" s="172">
        <f>Source!U2084</f>
        <v>72</v>
      </c>
      <c r="H605" s="172"/>
      <c r="I605" s="172"/>
      <c r="J605" s="172"/>
      <c r="K605" s="172"/>
      <c r="L605" s="181">
        <f>SUM(L606:L607)-SUMIF(CE606:CE607, 1, L606:L607)</f>
        <v>45389.159999999996</v>
      </c>
    </row>
    <row r="606" ht="14.25">
      <c r="A606" s="170"/>
      <c r="B606" s="170" t="s">
        <v>710</v>
      </c>
      <c r="C606" s="170" t="s">
        <v>711</v>
      </c>
      <c r="D606" s="171" t="s">
        <v>309</v>
      </c>
      <c r="E606" s="172">
        <v>5.4000000000000004</v>
      </c>
      <c r="F606" s="172"/>
      <c r="G606" s="172">
        <f>SmtRes!CX647</f>
        <v>21.599999999999998</v>
      </c>
      <c r="H606" s="173"/>
      <c r="I606" s="174"/>
      <c r="J606" s="173">
        <f>SmtRes!CZ647</f>
        <v>499.32999999999998</v>
      </c>
      <c r="K606" s="174"/>
      <c r="L606" s="173">
        <f>SmtRes!DI647</f>
        <v>10785.530000000001</v>
      </c>
    </row>
    <row r="607" ht="14.25">
      <c r="A607" s="170"/>
      <c r="B607" s="170" t="s">
        <v>723</v>
      </c>
      <c r="C607" s="182" t="s">
        <v>724</v>
      </c>
      <c r="D607" s="183" t="s">
        <v>309</v>
      </c>
      <c r="E607" s="184">
        <v>12.6</v>
      </c>
      <c r="F607" s="184"/>
      <c r="G607" s="184">
        <f>SmtRes!CX648</f>
        <v>50.399999999999999</v>
      </c>
      <c r="H607" s="185"/>
      <c r="I607" s="186"/>
      <c r="J607" s="185">
        <f>SmtRes!CZ648</f>
        <v>686.58000000000004</v>
      </c>
      <c r="K607" s="186"/>
      <c r="L607" s="185">
        <f>SmtRes!DI648</f>
        <v>34603.629999999997</v>
      </c>
    </row>
    <row r="608" ht="14.25">
      <c r="A608" s="170"/>
      <c r="B608" s="170"/>
      <c r="C608" s="187" t="s">
        <v>215</v>
      </c>
      <c r="D608" s="171"/>
      <c r="E608" s="172"/>
      <c r="F608" s="172"/>
      <c r="G608" s="172"/>
      <c r="H608" s="173"/>
      <c r="I608" s="174"/>
      <c r="J608" s="173"/>
      <c r="K608" s="174"/>
      <c r="L608" s="173">
        <f>L605</f>
        <v>45389.159999999996</v>
      </c>
    </row>
    <row r="609" ht="14.25">
      <c r="A609" s="170"/>
      <c r="B609" s="170"/>
      <c r="C609" s="170" t="s">
        <v>217</v>
      </c>
      <c r="D609" s="171"/>
      <c r="E609" s="172"/>
      <c r="F609" s="172"/>
      <c r="G609" s="172"/>
      <c r="H609" s="173"/>
      <c r="I609" s="174"/>
      <c r="J609" s="173"/>
      <c r="K609" s="174"/>
      <c r="L609" s="173">
        <f>SUM(AR604:AR612)+SUM(AS604:AS612)+SUM(AT604:AT612)+SUM(AU604:AU612)+SUM(AV604:AV612)</f>
        <v>45389.159999999996</v>
      </c>
    </row>
    <row r="610" ht="14.25">
      <c r="A610" s="170"/>
      <c r="B610" s="170" t="s">
        <v>714</v>
      </c>
      <c r="C610" s="170" t="s">
        <v>715</v>
      </c>
      <c r="D610" s="171" t="s">
        <v>220</v>
      </c>
      <c r="E610" s="172">
        <f>Source!BZ2084</f>
        <v>74</v>
      </c>
      <c r="F610" s="172"/>
      <c r="G610" s="172">
        <f>Source!AT2084</f>
        <v>74</v>
      </c>
      <c r="H610" s="173"/>
      <c r="I610" s="174"/>
      <c r="J610" s="173"/>
      <c r="K610" s="174"/>
      <c r="L610" s="173">
        <f>SUM(AZ604:AZ612)</f>
        <v>33587.980000000003</v>
      </c>
    </row>
    <row r="611" ht="14.25">
      <c r="A611" s="182"/>
      <c r="B611" s="182" t="s">
        <v>716</v>
      </c>
      <c r="C611" s="182" t="s">
        <v>717</v>
      </c>
      <c r="D611" s="183" t="s">
        <v>220</v>
      </c>
      <c r="E611" s="184">
        <f>Source!CA2084</f>
        <v>36</v>
      </c>
      <c r="F611" s="184"/>
      <c r="G611" s="184">
        <f>Source!AU2084</f>
        <v>36</v>
      </c>
      <c r="H611" s="185"/>
      <c r="I611" s="186"/>
      <c r="J611" s="185"/>
      <c r="K611" s="186"/>
      <c r="L611" s="185">
        <f>SUM(BA604:BA612)</f>
        <v>16340.1</v>
      </c>
    </row>
    <row r="612" ht="14.25">
      <c r="C612" s="188" t="s">
        <v>223</v>
      </c>
      <c r="D612" s="188"/>
      <c r="E612" s="188"/>
      <c r="F612" s="188"/>
      <c r="G612" s="188"/>
      <c r="H612" s="188"/>
      <c r="I612" s="189">
        <f>IF(E604&lt;&gt;0,K612/E604, 0)</f>
        <v>23829.310000000001</v>
      </c>
      <c r="J612" s="189"/>
      <c r="K612" s="189">
        <f>L605+L610+L611</f>
        <v>95317.240000000005</v>
      </c>
      <c r="L612" s="189"/>
      <c r="AD612">
        <f>ROUND((Source!AT2084/100)*((ROUND(SUMIF(SmtRes!AQ647:'SmtRes'!AQ648,"=1",SmtRes!AD647:'SmtRes'!AD648)*Source!I2084, 2)+ROUND(SUMIF(SmtRes!AQ647:'SmtRes'!AQ648,"=1",SmtRes!AC647:'SmtRes'!AC648)*Source!I2084, 2))), 2)</f>
        <v>3510.29</v>
      </c>
      <c r="AE612">
        <f>ROUND((Source!AU2084/100)*((ROUND(SUMIF(SmtRes!AQ647:'SmtRes'!AQ648,"=1",SmtRes!AD647:'SmtRes'!AD648)*Source!I2084, 2)+ROUND(SUMIF(SmtRes!AQ647:'SmtRes'!AQ648,"=1",SmtRes!AC647:'SmtRes'!AC648)*Source!I2084, 2))), 2)</f>
        <v>1707.71</v>
      </c>
      <c r="AN612" s="190">
        <f>L605+L610+L611</f>
        <v>95317.240000000005</v>
      </c>
      <c r="AO612">
        <f>0</f>
        <v>0</v>
      </c>
      <c r="AQ612" t="s">
        <v>224</v>
      </c>
      <c r="AR612" s="190">
        <f>L605</f>
        <v>45389.159999999996</v>
      </c>
      <c r="AT612">
        <f>0</f>
        <v>0</v>
      </c>
      <c r="AV612" t="s">
        <v>224</v>
      </c>
      <c r="AW612">
        <f>0</f>
        <v>0</v>
      </c>
      <c r="AZ612">
        <f>Source!X2084</f>
        <v>33587.980000000003</v>
      </c>
      <c r="BA612">
        <f>Source!Y2084</f>
        <v>16340.1</v>
      </c>
      <c r="BT612" s="190">
        <f>K612</f>
        <v>95317.240000000005</v>
      </c>
      <c r="BW612">
        <f>ROUND(K612*80/100, 2)</f>
        <v>76253.790000000008</v>
      </c>
      <c r="BX612" s="190">
        <f>K612-BW612</f>
        <v>19063.449999999997</v>
      </c>
      <c r="CB612">
        <f>Source!BM2084</f>
        <v>200001</v>
      </c>
      <c r="CC612" t="str">
        <f>Source!E2084</f>
        <v>21</v>
      </c>
      <c r="CD612">
        <v>4</v>
      </c>
    </row>
    <row r="614" ht="14.25">
      <c r="A614" s="191"/>
      <c r="B614" s="192"/>
      <c r="C614" s="187" t="s">
        <v>225</v>
      </c>
      <c r="D614" s="187"/>
      <c r="E614" s="187"/>
      <c r="F614" s="187"/>
      <c r="G614" s="187"/>
      <c r="H614" s="187"/>
      <c r="I614" s="181"/>
      <c r="J614" s="191"/>
      <c r="K614" s="193"/>
      <c r="L614" s="181">
        <f>L616+L617+L623+L627</f>
        <v>45389.159999999996</v>
      </c>
    </row>
    <row r="615" ht="14.25">
      <c r="A615" s="194"/>
      <c r="B615" s="123"/>
      <c r="C615" s="195" t="s">
        <v>226</v>
      </c>
      <c r="D615" s="170"/>
      <c r="E615" s="170"/>
      <c r="F615" s="170"/>
      <c r="G615" s="170"/>
      <c r="H615" s="170"/>
      <c r="I615" s="173"/>
      <c r="J615" s="194"/>
      <c r="K615" s="172"/>
      <c r="L615" s="173"/>
    </row>
    <row r="616" ht="14.25">
      <c r="A616" s="194"/>
      <c r="B616" s="123"/>
      <c r="C616" s="170" t="s">
        <v>227</v>
      </c>
      <c r="D616" s="170"/>
      <c r="E616" s="170"/>
      <c r="F616" s="170"/>
      <c r="G616" s="170"/>
      <c r="H616" s="170"/>
      <c r="I616" s="173"/>
      <c r="J616" s="194"/>
      <c r="K616" s="172"/>
      <c r="L616" s="173">
        <f>SUM(AR603:AR612)</f>
        <v>45389.159999999996</v>
      </c>
    </row>
    <row r="617" ht="14.25" hidden="1">
      <c r="A617" s="194"/>
      <c r="B617" s="123"/>
      <c r="C617" s="170" t="s">
        <v>228</v>
      </c>
      <c r="D617" s="170"/>
      <c r="E617" s="170"/>
      <c r="F617" s="170"/>
      <c r="G617" s="170"/>
      <c r="H617" s="170"/>
      <c r="I617" s="173"/>
      <c r="J617" s="194"/>
      <c r="K617" s="172"/>
      <c r="L617" s="173">
        <f>L619+L622+L621</f>
        <v>0</v>
      </c>
    </row>
    <row r="618" ht="14.25" hidden="1">
      <c r="A618" s="194"/>
      <c r="B618" s="123"/>
      <c r="C618" s="195" t="s">
        <v>229</v>
      </c>
      <c r="D618" s="170"/>
      <c r="E618" s="170"/>
      <c r="F618" s="170"/>
      <c r="G618" s="170"/>
      <c r="H618" s="170"/>
      <c r="I618" s="173"/>
      <c r="J618" s="194"/>
      <c r="K618" s="172"/>
      <c r="L618" s="173"/>
    </row>
    <row r="619" ht="14.25" hidden="1">
      <c r="A619" s="194"/>
      <c r="B619" s="123"/>
      <c r="C619" s="170" t="s">
        <v>228</v>
      </c>
      <c r="D619" s="170"/>
      <c r="E619" s="170"/>
      <c r="F619" s="170"/>
      <c r="G619" s="170"/>
      <c r="H619" s="170"/>
      <c r="I619" s="173"/>
      <c r="J619" s="194"/>
      <c r="K619" s="172"/>
      <c r="L619" s="173">
        <f>SUM(AO603:AO612)</f>
        <v>0</v>
      </c>
    </row>
    <row r="620" ht="14.25" hidden="1">
      <c r="A620" s="194"/>
      <c r="B620" s="123"/>
      <c r="C620" s="195" t="s">
        <v>230</v>
      </c>
      <c r="D620" s="170"/>
      <c r="E620" s="170"/>
      <c r="F620" s="170"/>
      <c r="G620" s="170"/>
      <c r="H620" s="170"/>
      <c r="I620" s="173"/>
      <c r="J620" s="194"/>
      <c r="K620" s="172"/>
      <c r="L620" s="173"/>
    </row>
    <row r="621" ht="14.25" hidden="1">
      <c r="A621" s="194"/>
      <c r="B621" s="123"/>
      <c r="C621" s="170" t="s">
        <v>231</v>
      </c>
      <c r="D621" s="170"/>
      <c r="E621" s="170"/>
      <c r="F621" s="170"/>
      <c r="G621" s="170"/>
      <c r="H621" s="170"/>
      <c r="I621" s="173"/>
      <c r="J621" s="194"/>
      <c r="K621" s="172"/>
      <c r="L621" s="173">
        <f>SUM(AT603:AT612)</f>
        <v>0</v>
      </c>
    </row>
    <row r="622" ht="14.25" hidden="1">
      <c r="A622" s="194"/>
      <c r="B622" s="123"/>
      <c r="C622" s="170" t="s">
        <v>232</v>
      </c>
      <c r="D622" s="170"/>
      <c r="E622" s="170"/>
      <c r="F622" s="170"/>
      <c r="G622" s="170"/>
      <c r="H622" s="170"/>
      <c r="I622" s="173"/>
      <c r="J622" s="194"/>
      <c r="K622" s="172"/>
      <c r="L622" s="173">
        <f>SUM(AV603:AV612)</f>
        <v>0</v>
      </c>
    </row>
    <row r="623" ht="14.25" hidden="1">
      <c r="A623" s="194"/>
      <c r="B623" s="123"/>
      <c r="C623" s="170" t="s">
        <v>233</v>
      </c>
      <c r="D623" s="170"/>
      <c r="E623" s="170"/>
      <c r="F623" s="170"/>
      <c r="G623" s="170"/>
      <c r="H623" s="170"/>
      <c r="I623" s="173"/>
      <c r="J623" s="194"/>
      <c r="K623" s="172"/>
      <c r="L623" s="173">
        <f>L625+L626</f>
        <v>0</v>
      </c>
    </row>
    <row r="624" ht="14.25" hidden="1">
      <c r="A624" s="194"/>
      <c r="B624" s="123"/>
      <c r="C624" s="195" t="s">
        <v>229</v>
      </c>
      <c r="D624" s="170"/>
      <c r="E624" s="170"/>
      <c r="F624" s="170"/>
      <c r="G624" s="170"/>
      <c r="H624" s="170"/>
      <c r="I624" s="173"/>
      <c r="J624" s="194"/>
      <c r="K624" s="172"/>
      <c r="L624" s="173"/>
    </row>
    <row r="625" ht="14.25" hidden="1">
      <c r="A625" s="194"/>
      <c r="B625" s="123"/>
      <c r="C625" s="170" t="s">
        <v>234</v>
      </c>
      <c r="D625" s="170"/>
      <c r="E625" s="170"/>
      <c r="F625" s="170"/>
      <c r="G625" s="170"/>
      <c r="H625" s="170"/>
      <c r="I625" s="173"/>
      <c r="J625" s="194"/>
      <c r="K625" s="172"/>
      <c r="L625" s="173">
        <f>SUM(AW603:AW612)-SUM(BK603:BK612)</f>
        <v>0</v>
      </c>
    </row>
    <row r="626" ht="14.25" hidden="1">
      <c r="A626" s="194"/>
      <c r="B626" s="123"/>
      <c r="C626" s="170" t="s">
        <v>235</v>
      </c>
      <c r="D626" s="170"/>
      <c r="E626" s="170"/>
      <c r="F626" s="170"/>
      <c r="G626" s="170"/>
      <c r="H626" s="170"/>
      <c r="I626" s="173"/>
      <c r="J626" s="194"/>
      <c r="K626" s="172"/>
      <c r="L626" s="173">
        <f>SUM(BC603:BC612)</f>
        <v>0</v>
      </c>
    </row>
    <row r="627" ht="14.25" hidden="1">
      <c r="A627" s="194"/>
      <c r="B627" s="123"/>
      <c r="C627" s="170" t="s">
        <v>236</v>
      </c>
      <c r="D627" s="170"/>
      <c r="E627" s="170"/>
      <c r="F627" s="170"/>
      <c r="G627" s="170"/>
      <c r="H627" s="170"/>
      <c r="I627" s="173"/>
      <c r="J627" s="194"/>
      <c r="K627" s="172"/>
      <c r="L627" s="173">
        <f>SUM(BB603:BB612)</f>
        <v>0</v>
      </c>
    </row>
    <row r="628" ht="14.25">
      <c r="A628" s="194"/>
      <c r="B628" s="123"/>
      <c r="C628" s="170" t="s">
        <v>237</v>
      </c>
      <c r="D628" s="170"/>
      <c r="E628" s="170"/>
      <c r="F628" s="170"/>
      <c r="G628" s="170"/>
      <c r="H628" s="170"/>
      <c r="I628" s="173"/>
      <c r="J628" s="194"/>
      <c r="K628" s="172"/>
      <c r="L628" s="173">
        <f>SUM(AR603:AR612)+SUM(AT603:AT612)+SUM(AV603:AV612)</f>
        <v>45389.159999999996</v>
      </c>
    </row>
    <row r="629" ht="14.25">
      <c r="A629" s="194"/>
      <c r="B629" s="123"/>
      <c r="C629" s="170" t="s">
        <v>238</v>
      </c>
      <c r="D629" s="170"/>
      <c r="E629" s="170"/>
      <c r="F629" s="170"/>
      <c r="G629" s="170"/>
      <c r="H629" s="170"/>
      <c r="I629" s="173"/>
      <c r="J629" s="194"/>
      <c r="K629" s="172"/>
      <c r="L629" s="173">
        <f>SUM(AZ603:AZ612)</f>
        <v>33587.980000000003</v>
      </c>
    </row>
    <row r="630" ht="14.25">
      <c r="A630" s="194"/>
      <c r="B630" s="123"/>
      <c r="C630" s="170" t="s">
        <v>239</v>
      </c>
      <c r="D630" s="170"/>
      <c r="E630" s="170"/>
      <c r="F630" s="170"/>
      <c r="G630" s="170"/>
      <c r="H630" s="170"/>
      <c r="I630" s="173"/>
      <c r="J630" s="194"/>
      <c r="K630" s="172"/>
      <c r="L630" s="173">
        <f>SUM(BA603:BA612)</f>
        <v>16340.1</v>
      </c>
    </row>
    <row r="631" ht="14.25" hidden="1">
      <c r="A631" s="194"/>
      <c r="B631" s="123"/>
      <c r="C631" s="170" t="s">
        <v>240</v>
      </c>
      <c r="D631" s="170"/>
      <c r="E631" s="170"/>
      <c r="F631" s="170"/>
      <c r="G631" s="170"/>
      <c r="H631" s="170"/>
      <c r="I631" s="173"/>
      <c r="J631" s="194"/>
      <c r="K631" s="172"/>
      <c r="L631" s="173">
        <f>L633+L634</f>
        <v>0</v>
      </c>
    </row>
    <row r="632" ht="14.25" hidden="1">
      <c r="A632" s="194"/>
      <c r="B632" s="123"/>
      <c r="C632" s="195" t="s">
        <v>226</v>
      </c>
      <c r="D632" s="170"/>
      <c r="E632" s="170"/>
      <c r="F632" s="170"/>
      <c r="G632" s="170"/>
      <c r="H632" s="170"/>
      <c r="I632" s="173"/>
      <c r="J632" s="194"/>
      <c r="K632" s="172"/>
      <c r="L632" s="173"/>
    </row>
    <row r="633" ht="14.25" hidden="1">
      <c r="A633" s="194"/>
      <c r="B633" s="123"/>
      <c r="C633" s="170" t="s">
        <v>241</v>
      </c>
      <c r="D633" s="170"/>
      <c r="E633" s="170"/>
      <c r="F633" s="170"/>
      <c r="G633" s="170"/>
      <c r="H633" s="170"/>
      <c r="I633" s="173"/>
      <c r="J633" s="194"/>
      <c r="K633" s="172"/>
      <c r="L633" s="173">
        <f>SUM(BK603:BK612)</f>
        <v>0</v>
      </c>
    </row>
    <row r="634" ht="14.25" hidden="1">
      <c r="A634" s="194"/>
      <c r="B634" s="123"/>
      <c r="C634" s="170" t="s">
        <v>242</v>
      </c>
      <c r="D634" s="170"/>
      <c r="E634" s="170"/>
      <c r="F634" s="170"/>
      <c r="G634" s="170"/>
      <c r="H634" s="170"/>
      <c r="I634" s="173"/>
      <c r="J634" s="194"/>
      <c r="K634" s="172"/>
      <c r="L634" s="173">
        <f>SUM(BD603:BD612)</f>
        <v>0</v>
      </c>
    </row>
    <row r="635" ht="14.25" hidden="1">
      <c r="A635" s="194"/>
      <c r="B635" s="123"/>
      <c r="C635" s="170" t="s">
        <v>243</v>
      </c>
      <c r="D635" s="170"/>
      <c r="E635" s="170"/>
      <c r="F635" s="170"/>
      <c r="G635" s="170"/>
      <c r="H635" s="170"/>
      <c r="I635" s="173"/>
      <c r="J635" s="194"/>
      <c r="K635" s="172"/>
      <c r="L635" s="173"/>
    </row>
    <row r="636" ht="14.25" hidden="1">
      <c r="A636" s="194"/>
      <c r="B636" s="123"/>
      <c r="C636" s="170" t="s">
        <v>243</v>
      </c>
      <c r="D636" s="170"/>
      <c r="E636" s="170"/>
      <c r="F636" s="170"/>
      <c r="G636" s="170"/>
      <c r="H636" s="170"/>
      <c r="I636" s="173"/>
      <c r="J636" s="194"/>
      <c r="K636" s="172"/>
      <c r="L636" s="173">
        <f>SUM(BQ603:BQ612)</f>
        <v>0</v>
      </c>
    </row>
    <row r="637" ht="14.25" hidden="1">
      <c r="A637" s="194"/>
      <c r="B637" s="123"/>
      <c r="C637" s="170" t="s">
        <v>244</v>
      </c>
      <c r="D637" s="170"/>
      <c r="E637" s="170"/>
      <c r="F637" s="170"/>
      <c r="G637" s="170"/>
      <c r="H637" s="170"/>
      <c r="I637" s="173"/>
      <c r="J637" s="194"/>
      <c r="K637" s="172"/>
      <c r="L637" s="173">
        <f>SUM(BO603:BO612)</f>
        <v>0</v>
      </c>
    </row>
    <row r="638" ht="14.25">
      <c r="A638" s="191"/>
      <c r="B638" s="192"/>
      <c r="C638" s="187" t="s">
        <v>245</v>
      </c>
      <c r="D638" s="187"/>
      <c r="E638" s="187"/>
      <c r="F638" s="187"/>
      <c r="G638" s="187"/>
      <c r="H638" s="187"/>
      <c r="I638" s="181"/>
      <c r="J638" s="191"/>
      <c r="K638" s="193"/>
      <c r="L638" s="181">
        <f>L614+L629+L630+L631+L636+L637</f>
        <v>95317.240000000005</v>
      </c>
    </row>
    <row r="639" ht="14.25">
      <c r="A639" s="194"/>
      <c r="B639" s="123"/>
      <c r="C639" s="195" t="s">
        <v>246</v>
      </c>
      <c r="D639" s="170"/>
      <c r="E639" s="170"/>
      <c r="F639" s="170"/>
      <c r="G639" s="170"/>
      <c r="H639" s="170"/>
      <c r="I639" s="173"/>
      <c r="J639" s="194"/>
      <c r="K639" s="172"/>
      <c r="L639" s="173"/>
    </row>
    <row r="640" ht="14.25" hidden="1">
      <c r="A640" s="194"/>
      <c r="B640" s="123"/>
      <c r="C640" s="170" t="s">
        <v>247</v>
      </c>
      <c r="D640" s="170"/>
      <c r="E640" s="170"/>
      <c r="F640" s="170"/>
      <c r="G640" s="170"/>
      <c r="H640" s="170"/>
      <c r="I640" s="173"/>
      <c r="J640" s="194"/>
      <c r="K640" s="172"/>
      <c r="L640" s="173">
        <f>SUM(AX603:AX612)</f>
        <v>0</v>
      </c>
    </row>
    <row r="641" ht="14.25" hidden="1">
      <c r="A641" s="194"/>
      <c r="B641" s="123"/>
      <c r="C641" s="170" t="s">
        <v>248</v>
      </c>
      <c r="D641" s="170"/>
      <c r="E641" s="170"/>
      <c r="F641" s="170"/>
      <c r="G641" s="170"/>
      <c r="H641" s="170"/>
      <c r="I641" s="173"/>
      <c r="J641" s="194"/>
      <c r="K641" s="172"/>
      <c r="L641" s="173">
        <f>SUM(AY603:AY612)</f>
        <v>0</v>
      </c>
    </row>
    <row r="642" ht="14.25">
      <c r="A642" s="194"/>
      <c r="B642" s="123"/>
      <c r="C642" s="170" t="s">
        <v>249</v>
      </c>
      <c r="D642" s="170"/>
      <c r="E642" s="170"/>
      <c r="F642" s="174"/>
      <c r="G642" s="180">
        <f>Source!F2108</f>
        <v>72</v>
      </c>
      <c r="H642" s="194"/>
      <c r="I642" s="194"/>
      <c r="J642" s="194"/>
      <c r="K642" s="194"/>
      <c r="L642" s="194"/>
    </row>
    <row r="643" ht="14.25" hidden="1" customHeight="1">
      <c r="A643" s="194"/>
      <c r="B643" s="123"/>
      <c r="C643" s="170" t="s">
        <v>250</v>
      </c>
      <c r="D643" s="170"/>
      <c r="E643" s="170"/>
      <c r="F643" s="174"/>
      <c r="G643" s="180">
        <f>Source!F2109</f>
        <v>0</v>
      </c>
      <c r="H643" s="194"/>
      <c r="I643" s="194"/>
      <c r="J643" s="194"/>
      <c r="K643" s="194"/>
      <c r="L643" s="194"/>
    </row>
    <row r="646" ht="15">
      <c r="A646" s="196"/>
      <c r="B646" s="197"/>
      <c r="C646" s="198" t="s">
        <v>251</v>
      </c>
      <c r="D646" s="198"/>
      <c r="E646" s="198"/>
      <c r="F646" s="198"/>
      <c r="G646" s="198"/>
      <c r="H646" s="198"/>
      <c r="I646" s="189"/>
      <c r="J646" s="196"/>
      <c r="K646" s="199"/>
      <c r="L646" s="189"/>
    </row>
    <row r="648" ht="15" hidden="1">
      <c r="A648" s="191"/>
      <c r="B648" s="192"/>
      <c r="C648" s="187" t="s">
        <v>252</v>
      </c>
      <c r="D648" s="187"/>
      <c r="E648" s="187"/>
      <c r="F648" s="187"/>
      <c r="G648" s="187"/>
      <c r="H648" s="187"/>
      <c r="I648" s="181"/>
      <c r="J648" s="191"/>
      <c r="K648" s="193"/>
      <c r="L648" s="181">
        <f>L650+L665+L666</f>
        <v>0</v>
      </c>
    </row>
    <row r="649" ht="14.25" hidden="1">
      <c r="A649" s="194"/>
      <c r="B649" s="123"/>
      <c r="C649" s="195" t="s">
        <v>226</v>
      </c>
      <c r="D649" s="170"/>
      <c r="E649" s="170"/>
      <c r="F649" s="170"/>
      <c r="G649" s="170"/>
      <c r="H649" s="170"/>
      <c r="I649" s="173"/>
      <c r="J649" s="194"/>
      <c r="K649" s="172"/>
      <c r="L649" s="173"/>
    </row>
    <row r="650" ht="14.25" hidden="1">
      <c r="A650" s="194"/>
      <c r="B650" s="123"/>
      <c r="C650" s="170" t="s">
        <v>253</v>
      </c>
      <c r="D650" s="170"/>
      <c r="E650" s="170"/>
      <c r="F650" s="170"/>
      <c r="G650" s="170"/>
      <c r="H650" s="170"/>
      <c r="I650" s="173"/>
      <c r="J650" s="194"/>
      <c r="K650" s="172"/>
      <c r="L650" s="173">
        <f>L652+L653+L659+L663</f>
        <v>0</v>
      </c>
    </row>
    <row r="651" ht="14.25" hidden="1">
      <c r="A651" s="194"/>
      <c r="B651" s="123"/>
      <c r="C651" s="195" t="s">
        <v>226</v>
      </c>
      <c r="D651" s="170"/>
      <c r="E651" s="170"/>
      <c r="F651" s="170"/>
      <c r="G651" s="170"/>
      <c r="H651" s="170"/>
      <c r="I651" s="173"/>
      <c r="J651" s="194"/>
      <c r="K651" s="172"/>
      <c r="L651" s="173"/>
    </row>
    <row r="652" ht="14.25" hidden="1">
      <c r="A652" s="194"/>
      <c r="B652" s="123"/>
      <c r="C652" s="170" t="s">
        <v>254</v>
      </c>
      <c r="D652" s="170"/>
      <c r="E652" s="170"/>
      <c r="F652" s="170"/>
      <c r="G652" s="170"/>
      <c r="H652" s="170"/>
      <c r="I652" s="173"/>
      <c r="J652" s="194"/>
      <c r="K652" s="172"/>
      <c r="L652" s="173">
        <f>SUMIF(CD52:CD644, 1, AR52:AR644)</f>
        <v>0</v>
      </c>
    </row>
    <row r="653" ht="14.25" hidden="1">
      <c r="A653" s="194"/>
      <c r="B653" s="123"/>
      <c r="C653" s="170" t="s">
        <v>228</v>
      </c>
      <c r="D653" s="170"/>
      <c r="E653" s="170"/>
      <c r="F653" s="170"/>
      <c r="G653" s="170"/>
      <c r="H653" s="170"/>
      <c r="I653" s="173"/>
      <c r="J653" s="194"/>
      <c r="K653" s="172"/>
      <c r="L653" s="173">
        <f>L655+L658+L657</f>
        <v>0</v>
      </c>
    </row>
    <row r="654" ht="14.25" hidden="1">
      <c r="A654" s="194"/>
      <c r="B654" s="123"/>
      <c r="C654" s="195" t="s">
        <v>229</v>
      </c>
      <c r="D654" s="170"/>
      <c r="E654" s="170"/>
      <c r="F654" s="170"/>
      <c r="G654" s="170"/>
      <c r="H654" s="170"/>
      <c r="I654" s="173"/>
      <c r="J654" s="194"/>
      <c r="K654" s="172"/>
      <c r="L654" s="173"/>
    </row>
    <row r="655" ht="14.25" hidden="1">
      <c r="A655" s="194"/>
      <c r="B655" s="123"/>
      <c r="C655" s="170" t="s">
        <v>228</v>
      </c>
      <c r="D655" s="170"/>
      <c r="E655" s="170"/>
      <c r="F655" s="170"/>
      <c r="G655" s="170"/>
      <c r="H655" s="170"/>
      <c r="I655" s="173"/>
      <c r="J655" s="194"/>
      <c r="K655" s="172"/>
      <c r="L655" s="173">
        <f>SUMIF(CD52:CD644, 1, AO52:AO644)</f>
        <v>0</v>
      </c>
    </row>
    <row r="656" ht="14.25" hidden="1">
      <c r="A656" s="194"/>
      <c r="B656" s="123"/>
      <c r="C656" s="195" t="s">
        <v>230</v>
      </c>
      <c r="D656" s="170"/>
      <c r="E656" s="170"/>
      <c r="F656" s="170"/>
      <c r="G656" s="170"/>
      <c r="H656" s="170"/>
      <c r="I656" s="173"/>
      <c r="J656" s="194"/>
      <c r="K656" s="172"/>
      <c r="L656" s="173"/>
    </row>
    <row r="657" ht="14.25" hidden="1">
      <c r="A657" s="194"/>
      <c r="B657" s="123"/>
      <c r="C657" s="170" t="s">
        <v>231</v>
      </c>
      <c r="D657" s="170"/>
      <c r="E657" s="170"/>
      <c r="F657" s="170"/>
      <c r="G657" s="170"/>
      <c r="H657" s="170"/>
      <c r="I657" s="173"/>
      <c r="J657" s="194"/>
      <c r="K657" s="172"/>
      <c r="L657" s="173">
        <f>SUMIF(CD52:CD644, 1, AT52:AT644)</f>
        <v>0</v>
      </c>
    </row>
    <row r="658" ht="14.25" hidden="1">
      <c r="A658" s="194"/>
      <c r="B658" s="123"/>
      <c r="C658" s="170" t="s">
        <v>232</v>
      </c>
      <c r="D658" s="170"/>
      <c r="E658" s="170"/>
      <c r="F658" s="170"/>
      <c r="G658" s="170"/>
      <c r="H658" s="170"/>
      <c r="I658" s="173"/>
      <c r="J658" s="194"/>
      <c r="K658" s="172"/>
      <c r="L658" s="173">
        <f>SUMIF(CD52:CD644, 1, AV52:AV644)</f>
        <v>0</v>
      </c>
    </row>
    <row r="659" ht="14.25" hidden="1">
      <c r="A659" s="194"/>
      <c r="B659" s="123"/>
      <c r="C659" s="170" t="s">
        <v>233</v>
      </c>
      <c r="D659" s="170"/>
      <c r="E659" s="170"/>
      <c r="F659" s="170"/>
      <c r="G659" s="170"/>
      <c r="H659" s="170"/>
      <c r="I659" s="173"/>
      <c r="J659" s="194"/>
      <c r="K659" s="172"/>
      <c r="L659" s="173">
        <f>L661+L662</f>
        <v>0</v>
      </c>
    </row>
    <row r="660" ht="14.25" hidden="1">
      <c r="A660" s="194"/>
      <c r="B660" s="123"/>
      <c r="C660" s="195" t="s">
        <v>229</v>
      </c>
      <c r="D660" s="170"/>
      <c r="E660" s="170"/>
      <c r="F660" s="170"/>
      <c r="G660" s="170"/>
      <c r="H660" s="170"/>
      <c r="I660" s="173"/>
      <c r="J660" s="194"/>
      <c r="K660" s="172"/>
      <c r="L660" s="173"/>
    </row>
    <row r="661" ht="14.25" hidden="1">
      <c r="A661" s="194"/>
      <c r="B661" s="123"/>
      <c r="C661" s="170" t="s">
        <v>234</v>
      </c>
      <c r="D661" s="170"/>
      <c r="E661" s="170"/>
      <c r="F661" s="170"/>
      <c r="G661" s="170"/>
      <c r="H661" s="170"/>
      <c r="I661" s="173"/>
      <c r="J661" s="194"/>
      <c r="K661" s="172"/>
      <c r="L661" s="173">
        <f>SUMIF(CD52:CD644, 1, AW52:AW644)-SUMIF(CD52:CD644, 1, BK52:BK644)</f>
        <v>0</v>
      </c>
    </row>
    <row r="662" ht="14.25" hidden="1">
      <c r="A662" s="194"/>
      <c r="B662" s="123"/>
      <c r="C662" s="170" t="s">
        <v>235</v>
      </c>
      <c r="D662" s="170"/>
      <c r="E662" s="170"/>
      <c r="F662" s="170"/>
      <c r="G662" s="170"/>
      <c r="H662" s="170"/>
      <c r="I662" s="173"/>
      <c r="J662" s="194"/>
      <c r="K662" s="172"/>
      <c r="L662" s="173">
        <f>SUMIF(CD52:CD644, 1, BC52:BC644)</f>
        <v>0</v>
      </c>
    </row>
    <row r="663" ht="14.25" hidden="1">
      <c r="A663" s="194"/>
      <c r="B663" s="123"/>
      <c r="C663" s="170" t="s">
        <v>236</v>
      </c>
      <c r="D663" s="170"/>
      <c r="E663" s="170"/>
      <c r="F663" s="170"/>
      <c r="G663" s="170"/>
      <c r="H663" s="170"/>
      <c r="I663" s="173"/>
      <c r="J663" s="194"/>
      <c r="K663" s="172"/>
      <c r="L663" s="173">
        <f>SUMIF(CD52:CD644, 1, BB52:BB644)</f>
        <v>0</v>
      </c>
    </row>
    <row r="664" ht="14.25" hidden="1">
      <c r="A664" s="194"/>
      <c r="B664" s="123"/>
      <c r="C664" s="170" t="s">
        <v>255</v>
      </c>
      <c r="D664" s="170"/>
      <c r="E664" s="170"/>
      <c r="F664" s="170"/>
      <c r="G664" s="170"/>
      <c r="H664" s="170"/>
      <c r="I664" s="173"/>
      <c r="J664" s="194"/>
      <c r="K664" s="172"/>
      <c r="L664" s="173">
        <f>SUMIF(CD52:CD644, 1, AR52:AR644)+SUMIF(CD52:CD644, 1, AT52:AT644)+SUMIF(CD52:CD644, 1, AV52:AV644)</f>
        <v>0</v>
      </c>
    </row>
    <row r="665" ht="14.25" hidden="1">
      <c r="A665" s="194"/>
      <c r="B665" s="123"/>
      <c r="C665" s="170" t="s">
        <v>256</v>
      </c>
      <c r="D665" s="170"/>
      <c r="E665" s="170"/>
      <c r="F665" s="170"/>
      <c r="G665" s="170"/>
      <c r="H665" s="170"/>
      <c r="I665" s="173"/>
      <c r="J665" s="194"/>
      <c r="K665" s="172"/>
      <c r="L665" s="173">
        <f>SUMIF(CD52:CD644, 1, AZ52:AZ644)</f>
        <v>0</v>
      </c>
    </row>
    <row r="666" ht="14.25" hidden="1">
      <c r="A666" s="194"/>
      <c r="B666" s="123"/>
      <c r="C666" s="170" t="s">
        <v>257</v>
      </c>
      <c r="D666" s="170"/>
      <c r="E666" s="170"/>
      <c r="F666" s="170"/>
      <c r="G666" s="170"/>
      <c r="H666" s="170"/>
      <c r="I666" s="173"/>
      <c r="J666" s="194"/>
      <c r="K666" s="172"/>
      <c r="L666" s="173">
        <f>SUMIF(CD52:CD644, 1, BA52:BA644)</f>
        <v>0</v>
      </c>
    </row>
    <row r="667" hidden="1"/>
    <row r="668" ht="15" hidden="1">
      <c r="A668" s="191"/>
      <c r="B668" s="192"/>
      <c r="C668" s="187" t="s">
        <v>258</v>
      </c>
      <c r="D668" s="187"/>
      <c r="E668" s="187"/>
      <c r="F668" s="187"/>
      <c r="G668" s="187"/>
      <c r="H668" s="187"/>
      <c r="I668" s="181"/>
      <c r="J668" s="191"/>
      <c r="K668" s="193"/>
      <c r="L668" s="181">
        <f>L670+L685+L686</f>
        <v>0</v>
      </c>
    </row>
    <row r="669" ht="14.25" hidden="1">
      <c r="A669" s="194"/>
      <c r="B669" s="123"/>
      <c r="C669" s="195" t="s">
        <v>226</v>
      </c>
      <c r="D669" s="170"/>
      <c r="E669" s="170"/>
      <c r="F669" s="170"/>
      <c r="G669" s="170"/>
      <c r="H669" s="170"/>
      <c r="I669" s="173"/>
      <c r="J669" s="194"/>
      <c r="K669" s="172"/>
      <c r="L669" s="173"/>
    </row>
    <row r="670" ht="14.25" hidden="1">
      <c r="A670" s="194"/>
      <c r="B670" s="123"/>
      <c r="C670" s="170" t="s">
        <v>253</v>
      </c>
      <c r="D670" s="170"/>
      <c r="E670" s="170"/>
      <c r="F670" s="170"/>
      <c r="G670" s="170"/>
      <c r="H670" s="170"/>
      <c r="I670" s="173"/>
      <c r="J670" s="194"/>
      <c r="K670" s="172"/>
      <c r="L670" s="173">
        <f>L672+L673+L679+L683</f>
        <v>0</v>
      </c>
    </row>
    <row r="671" ht="14.25" hidden="1">
      <c r="A671" s="194"/>
      <c r="B671" s="123"/>
      <c r="C671" s="195" t="s">
        <v>226</v>
      </c>
      <c r="D671" s="170"/>
      <c r="E671" s="170"/>
      <c r="F671" s="170"/>
      <c r="G671" s="170"/>
      <c r="H671" s="170"/>
      <c r="I671" s="173"/>
      <c r="J671" s="194"/>
      <c r="K671" s="172"/>
      <c r="L671" s="173"/>
    </row>
    <row r="672" ht="14.25" hidden="1">
      <c r="A672" s="194"/>
      <c r="B672" s="123"/>
      <c r="C672" s="170" t="s">
        <v>254</v>
      </c>
      <c r="D672" s="170"/>
      <c r="E672" s="170"/>
      <c r="F672" s="170"/>
      <c r="G672" s="170"/>
      <c r="H672" s="170"/>
      <c r="I672" s="173"/>
      <c r="J672" s="194"/>
      <c r="K672" s="172"/>
      <c r="L672" s="173">
        <f>SUMIF(CD52:CD666, 2, AR52:AR666)</f>
        <v>0</v>
      </c>
    </row>
    <row r="673" ht="14.25" hidden="1">
      <c r="A673" s="194"/>
      <c r="B673" s="123"/>
      <c r="C673" s="170" t="s">
        <v>228</v>
      </c>
      <c r="D673" s="170"/>
      <c r="E673" s="170"/>
      <c r="F673" s="170"/>
      <c r="G673" s="170"/>
      <c r="H673" s="170"/>
      <c r="I673" s="173"/>
      <c r="J673" s="194"/>
      <c r="K673" s="172"/>
      <c r="L673" s="173">
        <f>L675+L678+L677</f>
        <v>0</v>
      </c>
    </row>
    <row r="674" ht="14.25" hidden="1">
      <c r="A674" s="194"/>
      <c r="B674" s="123"/>
      <c r="C674" s="195" t="s">
        <v>229</v>
      </c>
      <c r="D674" s="170"/>
      <c r="E674" s="170"/>
      <c r="F674" s="170"/>
      <c r="G674" s="170"/>
      <c r="H674" s="170"/>
      <c r="I674" s="173"/>
      <c r="J674" s="194"/>
      <c r="K674" s="172"/>
      <c r="L674" s="173"/>
    </row>
    <row r="675" ht="14.25" hidden="1">
      <c r="A675" s="194"/>
      <c r="B675" s="123"/>
      <c r="C675" s="170" t="s">
        <v>228</v>
      </c>
      <c r="D675" s="170"/>
      <c r="E675" s="170"/>
      <c r="F675" s="170"/>
      <c r="G675" s="170"/>
      <c r="H675" s="170"/>
      <c r="I675" s="173"/>
      <c r="J675" s="194"/>
      <c r="K675" s="172"/>
      <c r="L675" s="173">
        <f>SUMIF(CD52:CD666, 2, AO52:AO666)</f>
        <v>0</v>
      </c>
    </row>
    <row r="676" ht="14.25" hidden="1">
      <c r="A676" s="194"/>
      <c r="B676" s="123"/>
      <c r="C676" s="195" t="s">
        <v>230</v>
      </c>
      <c r="D676" s="170"/>
      <c r="E676" s="170"/>
      <c r="F676" s="170"/>
      <c r="G676" s="170"/>
      <c r="H676" s="170"/>
      <c r="I676" s="173"/>
      <c r="J676" s="194"/>
      <c r="K676" s="172"/>
      <c r="L676" s="173"/>
    </row>
    <row r="677" ht="14.25" hidden="1">
      <c r="A677" s="194"/>
      <c r="B677" s="123"/>
      <c r="C677" s="170" t="s">
        <v>231</v>
      </c>
      <c r="D677" s="170"/>
      <c r="E677" s="170"/>
      <c r="F677" s="170"/>
      <c r="G677" s="170"/>
      <c r="H677" s="170"/>
      <c r="I677" s="173"/>
      <c r="J677" s="194"/>
      <c r="K677" s="172"/>
      <c r="L677" s="173">
        <f>SUMIF(CD52:CD666, 2, AT52:AT666)</f>
        <v>0</v>
      </c>
    </row>
    <row r="678" ht="14.25" hidden="1">
      <c r="A678" s="194"/>
      <c r="B678" s="123"/>
      <c r="C678" s="170" t="s">
        <v>232</v>
      </c>
      <c r="D678" s="170"/>
      <c r="E678" s="170"/>
      <c r="F678" s="170"/>
      <c r="G678" s="170"/>
      <c r="H678" s="170"/>
      <c r="I678" s="173"/>
      <c r="J678" s="194"/>
      <c r="K678" s="172"/>
      <c r="L678" s="173">
        <f>SUMIF(CD52:CD666, 2, AV52:AV666)</f>
        <v>0</v>
      </c>
    </row>
    <row r="679" ht="14.25" hidden="1">
      <c r="A679" s="194"/>
      <c r="B679" s="123"/>
      <c r="C679" s="170" t="s">
        <v>233</v>
      </c>
      <c r="D679" s="170"/>
      <c r="E679" s="170"/>
      <c r="F679" s="170"/>
      <c r="G679" s="170"/>
      <c r="H679" s="170"/>
      <c r="I679" s="173"/>
      <c r="J679" s="194"/>
      <c r="K679" s="172"/>
      <c r="L679" s="173">
        <f>L681+L682</f>
        <v>0</v>
      </c>
    </row>
    <row r="680" ht="14.25" hidden="1">
      <c r="A680" s="194"/>
      <c r="B680" s="123"/>
      <c r="C680" s="195" t="s">
        <v>229</v>
      </c>
      <c r="D680" s="170"/>
      <c r="E680" s="170"/>
      <c r="F680" s="170"/>
      <c r="G680" s="170"/>
      <c r="H680" s="170"/>
      <c r="I680" s="173"/>
      <c r="J680" s="194"/>
      <c r="K680" s="172"/>
      <c r="L680" s="173"/>
    </row>
    <row r="681" ht="14.25" hidden="1">
      <c r="A681" s="194"/>
      <c r="B681" s="123"/>
      <c r="C681" s="170" t="s">
        <v>234</v>
      </c>
      <c r="D681" s="170"/>
      <c r="E681" s="170"/>
      <c r="F681" s="170"/>
      <c r="G681" s="170"/>
      <c r="H681" s="170"/>
      <c r="I681" s="173"/>
      <c r="J681" s="194"/>
      <c r="K681" s="172"/>
      <c r="L681" s="173">
        <f>SUMIF(CD52:CD666, 2, AW52:AW666)-SUMIF(CD52:CD666, 2, BK52:BK666)</f>
        <v>0</v>
      </c>
    </row>
    <row r="682" ht="14.25" hidden="1">
      <c r="A682" s="194"/>
      <c r="B682" s="123"/>
      <c r="C682" s="170" t="s">
        <v>235</v>
      </c>
      <c r="D682" s="170"/>
      <c r="E682" s="170"/>
      <c r="F682" s="170"/>
      <c r="G682" s="170"/>
      <c r="H682" s="170"/>
      <c r="I682" s="173"/>
      <c r="J682" s="194"/>
      <c r="K682" s="172"/>
      <c r="L682" s="173">
        <f>SUMIF(CD52:CD666, 2, BC52:BC666)</f>
        <v>0</v>
      </c>
    </row>
    <row r="683" ht="14.25" hidden="1">
      <c r="A683" s="194"/>
      <c r="B683" s="123"/>
      <c r="C683" s="170" t="s">
        <v>236</v>
      </c>
      <c r="D683" s="170"/>
      <c r="E683" s="170"/>
      <c r="F683" s="170"/>
      <c r="G683" s="170"/>
      <c r="H683" s="170"/>
      <c r="I683" s="173"/>
      <c r="J683" s="194"/>
      <c r="K683" s="172"/>
      <c r="L683" s="173">
        <f>SUMIF(CD52:CD666, 2, BB52:BB666)</f>
        <v>0</v>
      </c>
    </row>
    <row r="684" ht="14.25" hidden="1">
      <c r="A684" s="194"/>
      <c r="B684" s="123"/>
      <c r="C684" s="170" t="s">
        <v>255</v>
      </c>
      <c r="D684" s="170"/>
      <c r="E684" s="170"/>
      <c r="F684" s="170"/>
      <c r="G684" s="170"/>
      <c r="H684" s="170"/>
      <c r="I684" s="173"/>
      <c r="J684" s="194"/>
      <c r="K684" s="172"/>
      <c r="L684" s="173">
        <f>SUMIF(CD52:CD666, 2, AR52:AR666)+SUMIF(CD52:CD666, 2, AT52:AT666)+SUMIF(CD52:CD666, 2, AV52:AV666)</f>
        <v>0</v>
      </c>
    </row>
    <row r="685" ht="14.25" hidden="1">
      <c r="A685" s="194"/>
      <c r="B685" s="123"/>
      <c r="C685" s="170" t="s">
        <v>256</v>
      </c>
      <c r="D685" s="170"/>
      <c r="E685" s="170"/>
      <c r="F685" s="170"/>
      <c r="G685" s="170"/>
      <c r="H685" s="170"/>
      <c r="I685" s="173"/>
      <c r="J685" s="194"/>
      <c r="K685" s="172"/>
      <c r="L685" s="173">
        <f>SUMIF(CD52:CD666, 2, AZ52:AZ666)</f>
        <v>0</v>
      </c>
    </row>
    <row r="686" ht="14.25" hidden="1">
      <c r="A686" s="194"/>
      <c r="B686" s="123"/>
      <c r="C686" s="170" t="s">
        <v>257</v>
      </c>
      <c r="D686" s="170"/>
      <c r="E686" s="170"/>
      <c r="F686" s="170"/>
      <c r="G686" s="170"/>
      <c r="H686" s="170"/>
      <c r="I686" s="173"/>
      <c r="J686" s="194"/>
      <c r="K686" s="172"/>
      <c r="L686" s="173">
        <f>SUMIF(CD52:CD666, 2, BA52:BA666)</f>
        <v>0</v>
      </c>
    </row>
    <row r="687" hidden="1"/>
    <row r="688" ht="15" hidden="1">
      <c r="A688" s="191"/>
      <c r="B688" s="192"/>
      <c r="C688" s="187" t="s">
        <v>259</v>
      </c>
      <c r="D688" s="187"/>
      <c r="E688" s="187"/>
      <c r="F688" s="187"/>
      <c r="G688" s="187"/>
      <c r="H688" s="187"/>
      <c r="I688" s="181"/>
      <c r="J688" s="191"/>
      <c r="K688" s="193"/>
      <c r="L688" s="181">
        <f>L690+L691</f>
        <v>0</v>
      </c>
    </row>
    <row r="689" ht="14.25" hidden="1">
      <c r="A689" s="194"/>
      <c r="B689" s="123"/>
      <c r="C689" s="195" t="s">
        <v>226</v>
      </c>
      <c r="D689" s="170"/>
      <c r="E689" s="170"/>
      <c r="F689" s="170"/>
      <c r="G689" s="170"/>
      <c r="H689" s="170"/>
      <c r="I689" s="173"/>
      <c r="J689" s="194"/>
      <c r="K689" s="172"/>
      <c r="L689" s="173"/>
    </row>
    <row r="690" ht="14.25" hidden="1">
      <c r="A690" s="194"/>
      <c r="B690" s="123"/>
      <c r="C690" s="170" t="s">
        <v>241</v>
      </c>
      <c r="D690" s="170"/>
      <c r="E690" s="170"/>
      <c r="F690" s="170"/>
      <c r="G690" s="170"/>
      <c r="H690" s="170"/>
      <c r="I690" s="173"/>
      <c r="J690" s="194"/>
      <c r="K690" s="172"/>
      <c r="L690" s="173">
        <f>SUMIF(CD52:CD686, 3, BK52:BK686)</f>
        <v>0</v>
      </c>
    </row>
    <row r="691" ht="14.25" hidden="1">
      <c r="A691" s="194"/>
      <c r="B691" s="123"/>
      <c r="C691" s="170" t="s">
        <v>242</v>
      </c>
      <c r="D691" s="170"/>
      <c r="E691" s="170"/>
      <c r="F691" s="170"/>
      <c r="G691" s="170"/>
      <c r="H691" s="170"/>
      <c r="I691" s="173"/>
      <c r="J691" s="194"/>
      <c r="K691" s="172"/>
      <c r="L691" s="173">
        <f>SUMIF(CD52:CD686, 3, BD52:BD686)</f>
        <v>0</v>
      </c>
    </row>
    <row r="693" ht="15">
      <c r="A693" s="191"/>
      <c r="B693" s="192"/>
      <c r="C693" s="187" t="s">
        <v>260</v>
      </c>
      <c r="D693" s="187"/>
      <c r="E693" s="187"/>
      <c r="F693" s="187"/>
      <c r="G693" s="187"/>
      <c r="H693" s="187"/>
      <c r="I693" s="181"/>
      <c r="J693" s="191"/>
      <c r="K693" s="193"/>
      <c r="L693" s="181">
        <f>L701+L716+L717+L695+L696+L697+L698</f>
        <v>789674.44000000006</v>
      </c>
    </row>
    <row r="694" ht="14.25">
      <c r="A694" s="194"/>
      <c r="B694" s="123"/>
      <c r="C694" s="195" t="s">
        <v>226</v>
      </c>
      <c r="D694" s="170"/>
      <c r="E694" s="170"/>
      <c r="F694" s="170"/>
      <c r="G694" s="170"/>
      <c r="H694" s="170"/>
      <c r="I694" s="173"/>
      <c r="J694" s="194"/>
      <c r="K694" s="172"/>
      <c r="L694" s="173"/>
    </row>
    <row r="695" ht="14.25" hidden="1">
      <c r="A695" s="194"/>
      <c r="B695" s="123"/>
      <c r="C695" s="170" t="s">
        <v>261</v>
      </c>
      <c r="D695" s="170"/>
      <c r="E695" s="170"/>
      <c r="F695" s="170"/>
      <c r="G695" s="170"/>
      <c r="H695" s="170"/>
      <c r="I695" s="173"/>
      <c r="J695" s="194"/>
      <c r="K695" s="172"/>
      <c r="L695" s="173"/>
    </row>
    <row r="696" ht="14.25" hidden="1">
      <c r="A696" s="194"/>
      <c r="B696" s="123"/>
      <c r="C696" s="170" t="s">
        <v>261</v>
      </c>
      <c r="D696" s="170"/>
      <c r="E696" s="170"/>
      <c r="F696" s="170"/>
      <c r="G696" s="170"/>
      <c r="H696" s="170"/>
      <c r="I696" s="173"/>
      <c r="J696" s="194"/>
      <c r="K696" s="172"/>
      <c r="L696" s="173">
        <f>SUM(BQ52:BQ691)</f>
        <v>0</v>
      </c>
    </row>
    <row r="697" ht="14.25" hidden="1">
      <c r="A697" s="194"/>
      <c r="B697" s="123"/>
      <c r="C697" s="170" t="s">
        <v>262</v>
      </c>
      <c r="D697" s="170"/>
      <c r="E697" s="170"/>
      <c r="F697" s="170"/>
      <c r="G697" s="170"/>
      <c r="H697" s="170"/>
      <c r="I697" s="173"/>
      <c r="J697" s="194"/>
      <c r="K697" s="172"/>
      <c r="L697" s="173">
        <f>SUMIF(CD52:CD691, 4, BB52:BB691)+SUMIF(CD52:CD691, 4, BC52:BC691)+SUMIF(CD52:CD691, 4, BD52:BD691)</f>
        <v>0</v>
      </c>
    </row>
    <row r="698" ht="14.25" hidden="1">
      <c r="A698" s="194"/>
      <c r="B698" s="123"/>
      <c r="C698" s="170" t="s">
        <v>263</v>
      </c>
      <c r="D698" s="170"/>
      <c r="E698" s="170"/>
      <c r="F698" s="170"/>
      <c r="G698" s="170"/>
      <c r="H698" s="170"/>
      <c r="I698" s="173"/>
      <c r="J698" s="194"/>
      <c r="K698" s="172"/>
      <c r="L698" s="173">
        <f>SUM(BO52:BO691)</f>
        <v>0</v>
      </c>
    </row>
    <row r="699" ht="14.25">
      <c r="A699" s="194"/>
      <c r="B699" s="123"/>
      <c r="C699" s="170" t="s">
        <v>264</v>
      </c>
      <c r="D699" s="170"/>
      <c r="E699" s="170"/>
      <c r="F699" s="170"/>
      <c r="G699" s="170"/>
      <c r="H699" s="170"/>
      <c r="I699" s="173"/>
      <c r="J699" s="194"/>
      <c r="K699" s="172"/>
      <c r="L699" s="173">
        <f>L701+L716+L717</f>
        <v>789674.44000000006</v>
      </c>
    </row>
    <row r="700" ht="14.25">
      <c r="A700" s="194"/>
      <c r="B700" s="123"/>
      <c r="C700" s="195" t="s">
        <v>226</v>
      </c>
      <c r="D700" s="170"/>
      <c r="E700" s="170"/>
      <c r="F700" s="170"/>
      <c r="G700" s="170"/>
      <c r="H700" s="170"/>
      <c r="I700" s="173"/>
      <c r="J700" s="194"/>
      <c r="K700" s="172"/>
      <c r="L700" s="173"/>
    </row>
    <row r="701" ht="14.25">
      <c r="A701" s="194"/>
      <c r="B701" s="123"/>
      <c r="C701" s="170" t="s">
        <v>253</v>
      </c>
      <c r="D701" s="170"/>
      <c r="E701" s="170"/>
      <c r="F701" s="170"/>
      <c r="G701" s="170"/>
      <c r="H701" s="170"/>
      <c r="I701" s="173"/>
      <c r="J701" s="194"/>
      <c r="K701" s="172"/>
      <c r="L701" s="173">
        <f>L703+L704+L710+L714</f>
        <v>376035.43000000005</v>
      </c>
    </row>
    <row r="702" ht="14.25">
      <c r="A702" s="194"/>
      <c r="B702" s="123"/>
      <c r="C702" s="195" t="s">
        <v>226</v>
      </c>
      <c r="D702" s="170"/>
      <c r="E702" s="170"/>
      <c r="F702" s="170"/>
      <c r="G702" s="170"/>
      <c r="H702" s="170"/>
      <c r="I702" s="173"/>
      <c r="J702" s="194"/>
      <c r="K702" s="172"/>
      <c r="L702" s="173"/>
    </row>
    <row r="703" ht="14.25">
      <c r="A703" s="194"/>
      <c r="B703" s="123"/>
      <c r="C703" s="170" t="s">
        <v>254</v>
      </c>
      <c r="D703" s="170"/>
      <c r="E703" s="170"/>
      <c r="F703" s="170"/>
      <c r="G703" s="170"/>
      <c r="H703" s="170"/>
      <c r="I703" s="173"/>
      <c r="J703" s="194"/>
      <c r="K703" s="172"/>
      <c r="L703" s="173">
        <f>SUMIF(CD52:CD691, 4, AR52:AR691)</f>
        <v>376035.43000000005</v>
      </c>
    </row>
    <row r="704" ht="14.25" hidden="1">
      <c r="A704" s="194"/>
      <c r="B704" s="123"/>
      <c r="C704" s="170" t="s">
        <v>228</v>
      </c>
      <c r="D704" s="170"/>
      <c r="E704" s="170"/>
      <c r="F704" s="170"/>
      <c r="G704" s="170"/>
      <c r="H704" s="170"/>
      <c r="I704" s="173"/>
      <c r="J704" s="194"/>
      <c r="K704" s="172"/>
      <c r="L704" s="173">
        <f>L706+L709+L708</f>
        <v>0</v>
      </c>
    </row>
    <row r="705" ht="14.25" hidden="1">
      <c r="A705" s="194"/>
      <c r="B705" s="123"/>
      <c r="C705" s="195" t="s">
        <v>229</v>
      </c>
      <c r="D705" s="170"/>
      <c r="E705" s="170"/>
      <c r="F705" s="170"/>
      <c r="G705" s="170"/>
      <c r="H705" s="170"/>
      <c r="I705" s="173"/>
      <c r="J705" s="194"/>
      <c r="K705" s="172"/>
      <c r="L705" s="173"/>
    </row>
    <row r="706" ht="14.25" hidden="1">
      <c r="A706" s="194"/>
      <c r="B706" s="123"/>
      <c r="C706" s="170" t="s">
        <v>228</v>
      </c>
      <c r="D706" s="170"/>
      <c r="E706" s="170"/>
      <c r="F706" s="170"/>
      <c r="G706" s="170"/>
      <c r="H706" s="170"/>
      <c r="I706" s="173"/>
      <c r="J706" s="194"/>
      <c r="K706" s="172"/>
      <c r="L706" s="173">
        <f>SUMIF(CD52:CD691, 4, AO52:AO691)</f>
        <v>0</v>
      </c>
    </row>
    <row r="707" ht="14.25" hidden="1">
      <c r="A707" s="194"/>
      <c r="B707" s="123"/>
      <c r="C707" s="195" t="s">
        <v>230</v>
      </c>
      <c r="D707" s="170"/>
      <c r="E707" s="170"/>
      <c r="F707" s="170"/>
      <c r="G707" s="170"/>
      <c r="H707" s="170"/>
      <c r="I707" s="173"/>
      <c r="J707" s="194"/>
      <c r="K707" s="172"/>
      <c r="L707" s="173"/>
    </row>
    <row r="708" ht="14.25" hidden="1">
      <c r="A708" s="194"/>
      <c r="B708" s="123"/>
      <c r="C708" s="170" t="s">
        <v>231</v>
      </c>
      <c r="D708" s="170"/>
      <c r="E708" s="170"/>
      <c r="F708" s="170"/>
      <c r="G708" s="170"/>
      <c r="H708" s="170"/>
      <c r="I708" s="173"/>
      <c r="J708" s="194"/>
      <c r="K708" s="172"/>
      <c r="L708" s="173">
        <f>SUMIF(CD52:CD691, 4, AT52:AT691)</f>
        <v>0</v>
      </c>
    </row>
    <row r="709" ht="14.25" hidden="1">
      <c r="A709" s="194"/>
      <c r="B709" s="123"/>
      <c r="C709" s="170" t="s">
        <v>232</v>
      </c>
      <c r="D709" s="170"/>
      <c r="E709" s="170"/>
      <c r="F709" s="170"/>
      <c r="G709" s="170"/>
      <c r="H709" s="170"/>
      <c r="I709" s="173"/>
      <c r="J709" s="194"/>
      <c r="K709" s="172"/>
      <c r="L709" s="173">
        <f>SUMIF(CD52:CD691, 4, AV52:AV691)</f>
        <v>0</v>
      </c>
    </row>
    <row r="710" ht="14.25" hidden="1">
      <c r="A710" s="194"/>
      <c r="B710" s="123"/>
      <c r="C710" s="170" t="s">
        <v>233</v>
      </c>
      <c r="D710" s="170"/>
      <c r="E710" s="170"/>
      <c r="F710" s="170"/>
      <c r="G710" s="170"/>
      <c r="H710" s="170"/>
      <c r="I710" s="173"/>
      <c r="J710" s="194"/>
      <c r="K710" s="172"/>
      <c r="L710" s="173">
        <f>L712+L713</f>
        <v>0</v>
      </c>
    </row>
    <row r="711" ht="14.25" hidden="1">
      <c r="A711" s="194"/>
      <c r="B711" s="123"/>
      <c r="C711" s="195" t="s">
        <v>229</v>
      </c>
      <c r="D711" s="170"/>
      <c r="E711" s="170"/>
      <c r="F711" s="170"/>
      <c r="G711" s="170"/>
      <c r="H711" s="170"/>
      <c r="I711" s="173"/>
      <c r="J711" s="194"/>
      <c r="K711" s="172"/>
      <c r="L711" s="173"/>
    </row>
    <row r="712" ht="14.25" hidden="1">
      <c r="A712" s="194"/>
      <c r="B712" s="123"/>
      <c r="C712" s="170" t="s">
        <v>234</v>
      </c>
      <c r="D712" s="170"/>
      <c r="E712" s="170"/>
      <c r="F712" s="170"/>
      <c r="G712" s="170"/>
      <c r="H712" s="170"/>
      <c r="I712" s="173"/>
      <c r="J712" s="194"/>
      <c r="K712" s="172"/>
      <c r="L712" s="173">
        <f>SUMIF(CD52:CD691, 4, AW52:AW691)-SUMIF(CD52:CD691, 4, BK52:BK691)</f>
        <v>0</v>
      </c>
    </row>
    <row r="713" ht="14.25" hidden="1">
      <c r="A713" s="194"/>
      <c r="B713" s="123"/>
      <c r="C713" s="170" t="s">
        <v>235</v>
      </c>
      <c r="D713" s="170"/>
      <c r="E713" s="170"/>
      <c r="F713" s="170"/>
      <c r="G713" s="170"/>
      <c r="H713" s="170"/>
      <c r="I713" s="173"/>
      <c r="J713" s="194"/>
      <c r="K713" s="172"/>
      <c r="L713" s="173">
        <f>SUMIF(CD52:CD691, 4, BC52:BC691)</f>
        <v>0</v>
      </c>
    </row>
    <row r="714" ht="14.25" hidden="1">
      <c r="A714" s="194"/>
      <c r="B714" s="123"/>
      <c r="C714" s="170" t="s">
        <v>236</v>
      </c>
      <c r="D714" s="170"/>
      <c r="E714" s="170"/>
      <c r="F714" s="170"/>
      <c r="G714" s="170"/>
      <c r="H714" s="170"/>
      <c r="I714" s="173"/>
      <c r="J714" s="194"/>
      <c r="K714" s="172"/>
      <c r="L714" s="173">
        <f>SUMIF(CD52:CD691, 4, BB52:BB691)</f>
        <v>0</v>
      </c>
    </row>
    <row r="715" ht="14.25">
      <c r="A715" s="194"/>
      <c r="B715" s="123"/>
      <c r="C715" s="170" t="s">
        <v>255</v>
      </c>
      <c r="D715" s="170"/>
      <c r="E715" s="170"/>
      <c r="F715" s="170"/>
      <c r="G715" s="170"/>
      <c r="H715" s="170"/>
      <c r="I715" s="173"/>
      <c r="J715" s="194"/>
      <c r="K715" s="172"/>
      <c r="L715" s="173">
        <f>SUMIF(CD52:CD691, 4, AR52:AR691)+SUMIF(CD52:CD691, 4, AT52:AT691)+SUMIF(CD52:CD691, 4, AV52:AV691)</f>
        <v>376035.43000000005</v>
      </c>
    </row>
    <row r="716" ht="14.25">
      <c r="A716" s="194"/>
      <c r="B716" s="123"/>
      <c r="C716" s="170" t="s">
        <v>256</v>
      </c>
      <c r="D716" s="170"/>
      <c r="E716" s="170"/>
      <c r="F716" s="170"/>
      <c r="G716" s="170"/>
      <c r="H716" s="170"/>
      <c r="I716" s="173"/>
      <c r="J716" s="194"/>
      <c r="K716" s="172"/>
      <c r="L716" s="173">
        <f>SUMIF(CD52:CD691, 4, AZ52:AZ691)</f>
        <v>278266.23999999999</v>
      </c>
    </row>
    <row r="717" ht="14.25">
      <c r="A717" s="194"/>
      <c r="B717" s="123"/>
      <c r="C717" s="170" t="s">
        <v>257</v>
      </c>
      <c r="D717" s="170"/>
      <c r="E717" s="170"/>
      <c r="F717" s="170"/>
      <c r="G717" s="170"/>
      <c r="H717" s="170"/>
      <c r="I717" s="173"/>
      <c r="J717" s="194"/>
      <c r="K717" s="172"/>
      <c r="L717" s="173">
        <f>SUMIF(CD52:CD691, 4, BA52:BA691)</f>
        <v>135372.76999999999</v>
      </c>
    </row>
    <row r="719" ht="15">
      <c r="A719" s="191"/>
      <c r="B719" s="192"/>
      <c r="C719" s="187" t="s">
        <v>265</v>
      </c>
      <c r="D719" s="187"/>
      <c r="E719" s="187"/>
      <c r="F719" s="187"/>
      <c r="G719" s="187"/>
      <c r="H719" s="187"/>
      <c r="I719" s="181"/>
      <c r="J719" s="191"/>
      <c r="K719" s="193"/>
      <c r="L719" s="181">
        <f>L648+L668+L688+L693</f>
        <v>789674.44000000006</v>
      </c>
    </row>
    <row r="720" ht="14.25">
      <c r="A720" s="194"/>
      <c r="B720" s="123"/>
      <c r="C720" s="195" t="s">
        <v>226</v>
      </c>
      <c r="D720" s="170"/>
      <c r="E720" s="170"/>
      <c r="F720" s="170"/>
      <c r="G720" s="170"/>
      <c r="H720" s="170"/>
      <c r="I720" s="173"/>
      <c r="J720" s="194"/>
      <c r="K720" s="172"/>
      <c r="L720" s="173"/>
    </row>
    <row r="721" ht="14.25">
      <c r="A721" s="194"/>
      <c r="B721" s="123"/>
      <c r="C721" s="170" t="s">
        <v>253</v>
      </c>
      <c r="D721" s="170"/>
      <c r="E721" s="170"/>
      <c r="F721" s="170"/>
      <c r="G721" s="170"/>
      <c r="H721" s="170"/>
      <c r="I721" s="173"/>
      <c r="J721" s="194"/>
      <c r="K721" s="172"/>
      <c r="L721" s="173">
        <f>L723+L724+L730+L734</f>
        <v>376035.43000000005</v>
      </c>
    </row>
    <row r="722" ht="14.25">
      <c r="A722" s="194"/>
      <c r="B722" s="123"/>
      <c r="C722" s="195" t="s">
        <v>226</v>
      </c>
      <c r="D722" s="170"/>
      <c r="E722" s="170"/>
      <c r="F722" s="170"/>
      <c r="G722" s="170"/>
      <c r="H722" s="170"/>
      <c r="I722" s="173"/>
      <c r="J722" s="194"/>
      <c r="K722" s="172"/>
      <c r="L722" s="173"/>
    </row>
    <row r="723" ht="14.25">
      <c r="A723" s="194"/>
      <c r="B723" s="123"/>
      <c r="C723" s="170" t="s">
        <v>254</v>
      </c>
      <c r="D723" s="170"/>
      <c r="E723" s="170"/>
      <c r="F723" s="170"/>
      <c r="G723" s="170"/>
      <c r="H723" s="170"/>
      <c r="I723" s="173"/>
      <c r="J723" s="194"/>
      <c r="K723" s="172"/>
      <c r="L723" s="173">
        <f>SUM(AR52:AR717)</f>
        <v>376035.43000000005</v>
      </c>
    </row>
    <row r="724" ht="14.25" hidden="1">
      <c r="A724" s="194"/>
      <c r="B724" s="123"/>
      <c r="C724" s="170" t="s">
        <v>228</v>
      </c>
      <c r="D724" s="170"/>
      <c r="E724" s="170"/>
      <c r="F724" s="170"/>
      <c r="G724" s="170"/>
      <c r="H724" s="170"/>
      <c r="I724" s="173"/>
      <c r="J724" s="194"/>
      <c r="K724" s="172"/>
      <c r="L724" s="173">
        <f>L726+L729+L728</f>
        <v>0</v>
      </c>
    </row>
    <row r="725" ht="14.25" hidden="1">
      <c r="A725" s="194"/>
      <c r="B725" s="123"/>
      <c r="C725" s="195" t="s">
        <v>229</v>
      </c>
      <c r="D725" s="170"/>
      <c r="E725" s="170"/>
      <c r="F725" s="170"/>
      <c r="G725" s="170"/>
      <c r="H725" s="170"/>
      <c r="I725" s="173"/>
      <c r="J725" s="194"/>
      <c r="K725" s="172"/>
      <c r="L725" s="173"/>
    </row>
    <row r="726" ht="14.25" hidden="1">
      <c r="A726" s="194"/>
      <c r="B726" s="123"/>
      <c r="C726" s="170" t="s">
        <v>228</v>
      </c>
      <c r="D726" s="170"/>
      <c r="E726" s="170"/>
      <c r="F726" s="170"/>
      <c r="G726" s="170"/>
      <c r="H726" s="170"/>
      <c r="I726" s="173"/>
      <c r="J726" s="194"/>
      <c r="K726" s="172"/>
      <c r="L726" s="173">
        <f>SUM(AO52:AO717)</f>
        <v>0</v>
      </c>
    </row>
    <row r="727" ht="14.25" hidden="1">
      <c r="A727" s="194"/>
      <c r="B727" s="123"/>
      <c r="C727" s="195" t="s">
        <v>230</v>
      </c>
      <c r="D727" s="170"/>
      <c r="E727" s="170"/>
      <c r="F727" s="170"/>
      <c r="G727" s="170"/>
      <c r="H727" s="170"/>
      <c r="I727" s="173"/>
      <c r="J727" s="194"/>
      <c r="K727" s="172"/>
      <c r="L727" s="173"/>
    </row>
    <row r="728" ht="14.25" hidden="1">
      <c r="A728" s="194"/>
      <c r="B728" s="123"/>
      <c r="C728" s="170" t="s">
        <v>231</v>
      </c>
      <c r="D728" s="170"/>
      <c r="E728" s="170"/>
      <c r="F728" s="170"/>
      <c r="G728" s="170"/>
      <c r="H728" s="170"/>
      <c r="I728" s="173"/>
      <c r="J728" s="194"/>
      <c r="K728" s="172"/>
      <c r="L728" s="173">
        <f>SUM(AT52:AT717)</f>
        <v>0</v>
      </c>
    </row>
    <row r="729" ht="14.25" hidden="1">
      <c r="A729" s="194"/>
      <c r="B729" s="123"/>
      <c r="C729" s="170" t="s">
        <v>232</v>
      </c>
      <c r="D729" s="170"/>
      <c r="E729" s="170"/>
      <c r="F729" s="170"/>
      <c r="G729" s="170"/>
      <c r="H729" s="170"/>
      <c r="I729" s="173"/>
      <c r="J729" s="194"/>
      <c r="K729" s="172"/>
      <c r="L729" s="173">
        <f>SUM(AV52:AV717)</f>
        <v>0</v>
      </c>
    </row>
    <row r="730" ht="14.25" hidden="1">
      <c r="A730" s="194"/>
      <c r="B730" s="123"/>
      <c r="C730" s="170" t="s">
        <v>233</v>
      </c>
      <c r="D730" s="170"/>
      <c r="E730" s="170"/>
      <c r="F730" s="170"/>
      <c r="G730" s="170"/>
      <c r="H730" s="170"/>
      <c r="I730" s="173"/>
      <c r="J730" s="194"/>
      <c r="K730" s="172"/>
      <c r="L730" s="173">
        <f>L732+L733</f>
        <v>0</v>
      </c>
    </row>
    <row r="731" ht="14.25" hidden="1">
      <c r="A731" s="194"/>
      <c r="B731" s="123"/>
      <c r="C731" s="195" t="s">
        <v>229</v>
      </c>
      <c r="D731" s="170"/>
      <c r="E731" s="170"/>
      <c r="F731" s="170"/>
      <c r="G731" s="170"/>
      <c r="H731" s="170"/>
      <c r="I731" s="173"/>
      <c r="J731" s="194"/>
      <c r="K731" s="172"/>
      <c r="L731" s="173"/>
    </row>
    <row r="732" ht="14.25" hidden="1">
      <c r="A732" s="194"/>
      <c r="B732" s="123"/>
      <c r="C732" s="170" t="s">
        <v>234</v>
      </c>
      <c r="D732" s="170"/>
      <c r="E732" s="170"/>
      <c r="F732" s="170"/>
      <c r="G732" s="170"/>
      <c r="H732" s="170"/>
      <c r="I732" s="173"/>
      <c r="J732" s="194"/>
      <c r="K732" s="172"/>
      <c r="L732" s="173">
        <f>SUM(AW52:AW717)-SUM(BK52:BK717)</f>
        <v>0</v>
      </c>
    </row>
    <row r="733" ht="14.25" hidden="1">
      <c r="A733" s="194"/>
      <c r="B733" s="123"/>
      <c r="C733" s="170" t="s">
        <v>235</v>
      </c>
      <c r="D733" s="170"/>
      <c r="E733" s="170"/>
      <c r="F733" s="170"/>
      <c r="G733" s="170"/>
      <c r="H733" s="170"/>
      <c r="I733" s="173"/>
      <c r="J733" s="194"/>
      <c r="K733" s="172"/>
      <c r="L733" s="173">
        <f>SUM(BC52:BC717)</f>
        <v>0</v>
      </c>
    </row>
    <row r="734" ht="14.25" hidden="1">
      <c r="A734" s="194"/>
      <c r="B734" s="123"/>
      <c r="C734" s="170" t="s">
        <v>236</v>
      </c>
      <c r="D734" s="170"/>
      <c r="E734" s="170"/>
      <c r="F734" s="170"/>
      <c r="G734" s="170"/>
      <c r="H734" s="170"/>
      <c r="I734" s="173"/>
      <c r="J734" s="194"/>
      <c r="K734" s="172"/>
      <c r="L734" s="173">
        <f>SUM(BB52:BB717)</f>
        <v>0</v>
      </c>
    </row>
    <row r="735" ht="14.25">
      <c r="A735" s="194"/>
      <c r="B735" s="123"/>
      <c r="C735" s="170" t="s">
        <v>237</v>
      </c>
      <c r="D735" s="170"/>
      <c r="E735" s="170"/>
      <c r="F735" s="170"/>
      <c r="G735" s="170"/>
      <c r="H735" s="170"/>
      <c r="I735" s="173"/>
      <c r="J735" s="194"/>
      <c r="K735" s="172"/>
      <c r="L735" s="173">
        <f>SUM(AR52:AR717)+SUM(AT52:AT717)+SUM(AV52:AV717)</f>
        <v>376035.43000000005</v>
      </c>
    </row>
    <row r="736" ht="14.25">
      <c r="A736" s="194"/>
      <c r="B736" s="123"/>
      <c r="C736" s="170" t="s">
        <v>238</v>
      </c>
      <c r="D736" s="170"/>
      <c r="E736" s="170"/>
      <c r="F736" s="170"/>
      <c r="G736" s="170"/>
      <c r="H736" s="170"/>
      <c r="I736" s="173"/>
      <c r="J736" s="194"/>
      <c r="K736" s="172"/>
      <c r="L736" s="173">
        <f>SUM(AZ52:AZ717)</f>
        <v>278266.23999999999</v>
      </c>
    </row>
    <row r="737" ht="14.25">
      <c r="A737" s="194"/>
      <c r="B737" s="123"/>
      <c r="C737" s="170" t="s">
        <v>239</v>
      </c>
      <c r="D737" s="170"/>
      <c r="E737" s="170"/>
      <c r="F737" s="170"/>
      <c r="G737" s="170"/>
      <c r="H737" s="170"/>
      <c r="I737" s="173"/>
      <c r="J737" s="194"/>
      <c r="K737" s="172"/>
      <c r="L737" s="173">
        <f>SUM(BA52:BA717)</f>
        <v>135372.76999999999</v>
      </c>
    </row>
    <row r="738" ht="14.25" hidden="1">
      <c r="A738" s="194"/>
      <c r="B738" s="123"/>
      <c r="C738" s="170" t="s">
        <v>266</v>
      </c>
      <c r="D738" s="170"/>
      <c r="E738" s="170"/>
      <c r="F738" s="170"/>
      <c r="G738" s="170"/>
      <c r="H738" s="170"/>
      <c r="I738" s="173"/>
      <c r="J738" s="194"/>
      <c r="K738" s="172"/>
      <c r="L738" s="173">
        <f>L740+L741</f>
        <v>0</v>
      </c>
    </row>
    <row r="739" ht="14.25" hidden="1">
      <c r="A739" s="194"/>
      <c r="B739" s="123"/>
      <c r="C739" s="195" t="s">
        <v>226</v>
      </c>
      <c r="D739" s="170"/>
      <c r="E739" s="170"/>
      <c r="F739" s="170"/>
      <c r="G739" s="170"/>
      <c r="H739" s="170"/>
      <c r="I739" s="173"/>
      <c r="J739" s="194"/>
      <c r="K739" s="172"/>
      <c r="L739" s="173"/>
    </row>
    <row r="740" ht="14.25" hidden="1">
      <c r="A740" s="194"/>
      <c r="B740" s="123"/>
      <c r="C740" s="170" t="s">
        <v>241</v>
      </c>
      <c r="D740" s="170"/>
      <c r="E740" s="170"/>
      <c r="F740" s="170"/>
      <c r="G740" s="170"/>
      <c r="H740" s="170"/>
      <c r="I740" s="173"/>
      <c r="J740" s="194"/>
      <c r="K740" s="172"/>
      <c r="L740" s="173">
        <f>SUM(BK52:BK717)</f>
        <v>0</v>
      </c>
    </row>
    <row r="741" ht="14.25" hidden="1">
      <c r="A741" s="194"/>
      <c r="B741" s="123"/>
      <c r="C741" s="170" t="s">
        <v>242</v>
      </c>
      <c r="D741" s="170"/>
      <c r="E741" s="170"/>
      <c r="F741" s="170"/>
      <c r="G741" s="170"/>
      <c r="H741" s="170"/>
      <c r="I741" s="173"/>
      <c r="J741" s="194"/>
      <c r="K741" s="172"/>
      <c r="L741" s="173">
        <f>SUM(BD52:BD717)</f>
        <v>0</v>
      </c>
    </row>
    <row r="742" ht="14.25">
      <c r="A742" s="194"/>
      <c r="B742" s="123"/>
      <c r="C742" s="170" t="s">
        <v>267</v>
      </c>
      <c r="D742" s="170"/>
      <c r="E742" s="170"/>
      <c r="F742" s="170"/>
      <c r="G742" s="170"/>
      <c r="H742" s="170"/>
      <c r="I742" s="173"/>
      <c r="J742" s="194"/>
      <c r="K742" s="172"/>
      <c r="L742" s="173">
        <f>L693</f>
        <v>789674.44000000006</v>
      </c>
    </row>
    <row r="743" ht="14.25">
      <c r="A743" s="194"/>
      <c r="B743" s="123"/>
      <c r="C743" s="187" t="s">
        <v>246</v>
      </c>
      <c r="D743" s="170"/>
      <c r="E743" s="170"/>
      <c r="F743" s="170"/>
      <c r="G743" s="170"/>
      <c r="H743" s="170"/>
      <c r="I743" s="173"/>
      <c r="J743" s="194"/>
      <c r="K743" s="172"/>
      <c r="L743" s="173"/>
    </row>
    <row r="744" ht="14.25" hidden="1">
      <c r="A744" s="194"/>
      <c r="B744" s="123"/>
      <c r="C744" s="170" t="s">
        <v>247</v>
      </c>
      <c r="D744" s="170"/>
      <c r="E744" s="170"/>
      <c r="F744" s="170"/>
      <c r="G744" s="170"/>
      <c r="H744" s="170"/>
      <c r="I744" s="173"/>
      <c r="J744" s="194"/>
      <c r="K744" s="172"/>
      <c r="L744" s="173">
        <f>SUM(AX52:AX717)</f>
        <v>0</v>
      </c>
    </row>
    <row r="745" ht="14.25" hidden="1">
      <c r="A745" s="194"/>
      <c r="B745" s="123"/>
      <c r="C745" s="170" t="s">
        <v>248</v>
      </c>
      <c r="D745" s="170"/>
      <c r="E745" s="170"/>
      <c r="F745" s="170"/>
      <c r="G745" s="170"/>
      <c r="H745" s="170"/>
      <c r="I745" s="173"/>
      <c r="J745" s="194"/>
      <c r="K745" s="172"/>
      <c r="L745" s="173">
        <f>SUM(AY52:AY717)</f>
        <v>0</v>
      </c>
    </row>
    <row r="746" ht="14.25">
      <c r="A746" s="194"/>
      <c r="B746" s="123"/>
      <c r="C746" s="170" t="s">
        <v>249</v>
      </c>
      <c r="D746" s="170"/>
      <c r="E746" s="170"/>
      <c r="F746" s="174"/>
      <c r="G746" s="180">
        <f>Source!F2138</f>
        <v>591.77760000000001</v>
      </c>
      <c r="H746" s="194"/>
      <c r="I746" s="194"/>
      <c r="J746" s="194"/>
      <c r="K746" s="194"/>
      <c r="L746" s="194"/>
    </row>
    <row r="747" ht="14.25" hidden="1" customHeight="1">
      <c r="A747" s="194"/>
      <c r="B747" s="123"/>
      <c r="C747" s="170" t="s">
        <v>250</v>
      </c>
      <c r="D747" s="170"/>
      <c r="E747" s="170"/>
      <c r="F747" s="174"/>
      <c r="G747" s="180">
        <f>Source!F2139</f>
        <v>0</v>
      </c>
      <c r="H747" s="194"/>
      <c r="I747" s="194"/>
      <c r="J747" s="194"/>
      <c r="K747" s="194"/>
      <c r="L747" s="194"/>
    </row>
    <row r="751" ht="14.25" customHeight="1">
      <c r="A751" s="200"/>
      <c r="B751" s="201" t="s">
        <v>268</v>
      </c>
      <c r="C751" s="202" t="str">
        <f>IF(Source!AC12&lt;&gt;"", Source!AC12," ")</f>
        <v xml:space="preserve">инженер сметчик ООО "Энком"</v>
      </c>
      <c r="D751" s="152"/>
      <c r="E751" s="152"/>
      <c r="F751" s="152"/>
      <c r="G751" s="152"/>
      <c r="H751" s="203" t="str">
        <f>IF(Source!AB12&lt;&gt;"", Source!AB12," ")</f>
        <v xml:space="preserve">Астахов А.И.</v>
      </c>
      <c r="I751" s="204"/>
      <c r="J751" s="204"/>
      <c r="K751" s="205"/>
      <c r="L751" s="205"/>
    </row>
    <row r="752" ht="14.25" customHeight="1">
      <c r="A752" s="200"/>
      <c r="B752" s="206"/>
      <c r="C752" s="207" t="s">
        <v>269</v>
      </c>
      <c r="D752" s="207"/>
      <c r="E752" s="207"/>
      <c r="F752" s="207"/>
      <c r="G752" s="207"/>
      <c r="H752" s="204"/>
      <c r="I752" s="204"/>
      <c r="J752" s="204"/>
      <c r="K752" s="205"/>
      <c r="L752" s="205"/>
    </row>
    <row r="753" ht="14.25" customHeight="1">
      <c r="A753" s="200"/>
      <c r="B753" s="206"/>
      <c r="C753" s="131"/>
      <c r="D753" s="131"/>
      <c r="E753" s="131"/>
      <c r="F753" s="131"/>
      <c r="G753" s="131"/>
      <c r="H753" s="204"/>
      <c r="I753" s="204"/>
      <c r="J753" s="204"/>
      <c r="K753" s="205"/>
      <c r="L753" s="205"/>
    </row>
    <row r="754" ht="14.25" customHeight="1">
      <c r="A754" s="200"/>
      <c r="B754" s="201" t="s">
        <v>270</v>
      </c>
      <c r="C754" s="202" t="str">
        <f>IF(Source!AE12&lt;&gt;"", Source!AE12," ")</f>
        <v xml:space="preserve">Начальник сметного отдела ООО "Энком"</v>
      </c>
      <c r="D754" s="152"/>
      <c r="E754" s="152"/>
      <c r="F754" s="152"/>
      <c r="G754" s="152"/>
      <c r="H754" s="203" t="str">
        <f>IF(Source!AD12&lt;&gt;"", Source!AD12," ")</f>
        <v xml:space="preserve">Стрекоза О.В.</v>
      </c>
      <c r="I754" s="204"/>
      <c r="J754" s="204"/>
      <c r="K754" s="205"/>
      <c r="L754" s="205"/>
    </row>
    <row r="755" ht="14.25" customHeight="1">
      <c r="A755" s="131"/>
      <c r="B755" s="131"/>
      <c r="C755" s="207" t="s">
        <v>269</v>
      </c>
      <c r="D755" s="207"/>
      <c r="E755" s="207"/>
      <c r="F755" s="207"/>
      <c r="G755" s="207"/>
      <c r="H755" s="204"/>
      <c r="I755" s="204"/>
      <c r="J755" s="204"/>
      <c r="K755" s="205"/>
      <c r="L755" s="205"/>
    </row>
  </sheetData>
  <mergeCells count="568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3:H63"/>
    <mergeCell ref="I63:J63"/>
    <mergeCell ref="K63:L63"/>
    <mergeCell ref="C72:H72"/>
    <mergeCell ref="I72:J72"/>
    <mergeCell ref="K72:L72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F102"/>
    <mergeCell ref="C103:F103"/>
    <mergeCell ref="A106:L106"/>
    <mergeCell ref="C116:H116"/>
    <mergeCell ref="I116:J116"/>
    <mergeCell ref="K116:L116"/>
    <mergeCell ref="C125:H125"/>
    <mergeCell ref="I125:J125"/>
    <mergeCell ref="K125:L125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F155"/>
    <mergeCell ref="C156:F156"/>
    <mergeCell ref="A159:L159"/>
    <mergeCell ref="C168:H168"/>
    <mergeCell ref="I168:J168"/>
    <mergeCell ref="K168:L168"/>
    <mergeCell ref="C177:H177"/>
    <mergeCell ref="I177:J177"/>
    <mergeCell ref="K177:L177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F207"/>
    <mergeCell ref="C208:F208"/>
    <mergeCell ref="A211:L211"/>
    <mergeCell ref="C220:H220"/>
    <mergeCell ref="I220:J220"/>
    <mergeCell ref="K220:L220"/>
    <mergeCell ref="C229:H229"/>
    <mergeCell ref="I229:J229"/>
    <mergeCell ref="K229:L229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F259"/>
    <mergeCell ref="C260:F260"/>
    <mergeCell ref="A263:L263"/>
    <mergeCell ref="C272:H272"/>
    <mergeCell ref="I272:J272"/>
    <mergeCell ref="K272:L272"/>
    <mergeCell ref="C281:H281"/>
    <mergeCell ref="I281:J281"/>
    <mergeCell ref="K281:L281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F311"/>
    <mergeCell ref="C312:F312"/>
    <mergeCell ref="A315:L315"/>
    <mergeCell ref="C324:H324"/>
    <mergeCell ref="I324:J324"/>
    <mergeCell ref="K324:L324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2:H352"/>
    <mergeCell ref="C353:H353"/>
    <mergeCell ref="C354:F354"/>
    <mergeCell ref="C355:F355"/>
    <mergeCell ref="A358:L358"/>
    <mergeCell ref="C367:H367"/>
    <mergeCell ref="I367:J367"/>
    <mergeCell ref="K367:L367"/>
    <mergeCell ref="C376:H376"/>
    <mergeCell ref="I376:J376"/>
    <mergeCell ref="K376:L376"/>
    <mergeCell ref="C378:H378"/>
    <mergeCell ref="C379:H379"/>
    <mergeCell ref="C380:H380"/>
    <mergeCell ref="C381:H381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403:H403"/>
    <mergeCell ref="C404:H404"/>
    <mergeCell ref="C405:H405"/>
    <mergeCell ref="C406:F406"/>
    <mergeCell ref="C407:F407"/>
    <mergeCell ref="A410:L410"/>
    <mergeCell ref="C419:H419"/>
    <mergeCell ref="I419:J419"/>
    <mergeCell ref="K419:L419"/>
    <mergeCell ref="C429:H429"/>
    <mergeCell ref="I429:J429"/>
    <mergeCell ref="K429:L429"/>
    <mergeCell ref="C431:H431"/>
    <mergeCell ref="C432:H432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5:H455"/>
    <mergeCell ref="C456:H456"/>
    <mergeCell ref="C457:H457"/>
    <mergeCell ref="C458:H458"/>
    <mergeCell ref="C459:F459"/>
    <mergeCell ref="C460:F460"/>
    <mergeCell ref="A463:L463"/>
    <mergeCell ref="C472:H472"/>
    <mergeCell ref="I472:J472"/>
    <mergeCell ref="K472:L472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86:H486"/>
    <mergeCell ref="C487:H487"/>
    <mergeCell ref="C488:H488"/>
    <mergeCell ref="C489:H489"/>
    <mergeCell ref="C490:H490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H499"/>
    <mergeCell ref="C500:H500"/>
    <mergeCell ref="C501:H501"/>
    <mergeCell ref="C502:F502"/>
    <mergeCell ref="C503:F503"/>
    <mergeCell ref="A506:L506"/>
    <mergeCell ref="C515:H515"/>
    <mergeCell ref="I515:J515"/>
    <mergeCell ref="K515:L515"/>
    <mergeCell ref="C517:L517"/>
    <mergeCell ref="C525:H525"/>
    <mergeCell ref="I525:J525"/>
    <mergeCell ref="K525:L525"/>
    <mergeCell ref="C527:H527"/>
    <mergeCell ref="C528:H528"/>
    <mergeCell ref="C529:H529"/>
    <mergeCell ref="C530:H530"/>
    <mergeCell ref="C531:H531"/>
    <mergeCell ref="C532:H532"/>
    <mergeCell ref="C533:H533"/>
    <mergeCell ref="C534:H534"/>
    <mergeCell ref="C535:H535"/>
    <mergeCell ref="C536:H536"/>
    <mergeCell ref="C537:H537"/>
    <mergeCell ref="C538:H538"/>
    <mergeCell ref="C539:H539"/>
    <mergeCell ref="C540:H540"/>
    <mergeCell ref="C541:H541"/>
    <mergeCell ref="C542:H542"/>
    <mergeCell ref="C543:H543"/>
    <mergeCell ref="C544:H544"/>
    <mergeCell ref="C545:H545"/>
    <mergeCell ref="C546:H546"/>
    <mergeCell ref="C547:H547"/>
    <mergeCell ref="C548:H548"/>
    <mergeCell ref="C549:H549"/>
    <mergeCell ref="C550:H550"/>
    <mergeCell ref="C551:H551"/>
    <mergeCell ref="C552:H552"/>
    <mergeCell ref="C553:H553"/>
    <mergeCell ref="C554:H554"/>
    <mergeCell ref="C555:F555"/>
    <mergeCell ref="C556:F556"/>
    <mergeCell ref="A559:L559"/>
    <mergeCell ref="C569:H569"/>
    <mergeCell ref="I569:J569"/>
    <mergeCell ref="K569:L569"/>
    <mergeCell ref="C571:H571"/>
    <mergeCell ref="C572:H572"/>
    <mergeCell ref="C573:H573"/>
    <mergeCell ref="C574:H574"/>
    <mergeCell ref="C575:H575"/>
    <mergeCell ref="C576:H576"/>
    <mergeCell ref="C577:H577"/>
    <mergeCell ref="C578:H578"/>
    <mergeCell ref="C579:H579"/>
    <mergeCell ref="C580:H580"/>
    <mergeCell ref="C581:H581"/>
    <mergeCell ref="C582:H582"/>
    <mergeCell ref="C583:H583"/>
    <mergeCell ref="C584:H584"/>
    <mergeCell ref="C585:H585"/>
    <mergeCell ref="C586:H586"/>
    <mergeCell ref="C587:H587"/>
    <mergeCell ref="C588:H588"/>
    <mergeCell ref="C589:H589"/>
    <mergeCell ref="C590:H590"/>
    <mergeCell ref="C591:H591"/>
    <mergeCell ref="C592:H592"/>
    <mergeCell ref="C593:H593"/>
    <mergeCell ref="C594:H594"/>
    <mergeCell ref="C595:H595"/>
    <mergeCell ref="C596:H596"/>
    <mergeCell ref="C597:H597"/>
    <mergeCell ref="C598:H598"/>
    <mergeCell ref="C599:F599"/>
    <mergeCell ref="C600:F600"/>
    <mergeCell ref="A603:L603"/>
    <mergeCell ref="C612:H612"/>
    <mergeCell ref="I612:J612"/>
    <mergeCell ref="K612:L612"/>
    <mergeCell ref="C614:H614"/>
    <mergeCell ref="C615:H615"/>
    <mergeCell ref="C616:H616"/>
    <mergeCell ref="C617:H617"/>
    <mergeCell ref="C618:H618"/>
    <mergeCell ref="C619:H619"/>
    <mergeCell ref="C620:H620"/>
    <mergeCell ref="C621:H621"/>
    <mergeCell ref="C622:H622"/>
    <mergeCell ref="C623:H623"/>
    <mergeCell ref="C624:H624"/>
    <mergeCell ref="C625:H625"/>
    <mergeCell ref="C626:H626"/>
    <mergeCell ref="C627:H627"/>
    <mergeCell ref="C628:H628"/>
    <mergeCell ref="C629:H629"/>
    <mergeCell ref="C630:H630"/>
    <mergeCell ref="C631:H631"/>
    <mergeCell ref="C632:H632"/>
    <mergeCell ref="C633:H633"/>
    <mergeCell ref="C634:H634"/>
    <mergeCell ref="C635:H635"/>
    <mergeCell ref="C636:H636"/>
    <mergeCell ref="C637:H637"/>
    <mergeCell ref="C638:H638"/>
    <mergeCell ref="C639:H639"/>
    <mergeCell ref="C640:H640"/>
    <mergeCell ref="C641:H641"/>
    <mergeCell ref="C642:F642"/>
    <mergeCell ref="C643:F643"/>
    <mergeCell ref="C646:H646"/>
    <mergeCell ref="C648:H648"/>
    <mergeCell ref="C649:H649"/>
    <mergeCell ref="C650:H650"/>
    <mergeCell ref="C651:H651"/>
    <mergeCell ref="C652:H652"/>
    <mergeCell ref="C653:H653"/>
    <mergeCell ref="C654:H654"/>
    <mergeCell ref="C655:H655"/>
    <mergeCell ref="C656:H656"/>
    <mergeCell ref="C657:H657"/>
    <mergeCell ref="C658:H658"/>
    <mergeCell ref="C659:H659"/>
    <mergeCell ref="C660:H660"/>
    <mergeCell ref="C661:H661"/>
    <mergeCell ref="C662:H662"/>
    <mergeCell ref="C663:H663"/>
    <mergeCell ref="C664:H664"/>
    <mergeCell ref="C665:H665"/>
    <mergeCell ref="C666:H666"/>
    <mergeCell ref="C668:H668"/>
    <mergeCell ref="C669:H669"/>
    <mergeCell ref="C670:H670"/>
    <mergeCell ref="C671:H671"/>
    <mergeCell ref="C672:H672"/>
    <mergeCell ref="C673:H673"/>
    <mergeCell ref="C674:H674"/>
    <mergeCell ref="C675:H675"/>
    <mergeCell ref="C676:H676"/>
    <mergeCell ref="C677:H677"/>
    <mergeCell ref="C678:H678"/>
    <mergeCell ref="C679:H679"/>
    <mergeCell ref="C680:H680"/>
    <mergeCell ref="C681:H681"/>
    <mergeCell ref="C682:H682"/>
    <mergeCell ref="C683:H683"/>
    <mergeCell ref="C684:H684"/>
    <mergeCell ref="C685:H685"/>
    <mergeCell ref="C686:H686"/>
    <mergeCell ref="C688:H688"/>
    <mergeCell ref="C689:H689"/>
    <mergeCell ref="C690:H690"/>
    <mergeCell ref="C691:H691"/>
    <mergeCell ref="C693:H693"/>
    <mergeCell ref="C694:H694"/>
    <mergeCell ref="C695:H695"/>
    <mergeCell ref="C696:H696"/>
    <mergeCell ref="C697:H697"/>
    <mergeCell ref="C698:H698"/>
    <mergeCell ref="C699:H699"/>
    <mergeCell ref="C700:H700"/>
    <mergeCell ref="C701:H701"/>
    <mergeCell ref="C702:H702"/>
    <mergeCell ref="C703:H703"/>
    <mergeCell ref="C704:H704"/>
    <mergeCell ref="C705:H705"/>
    <mergeCell ref="C706:H706"/>
    <mergeCell ref="C707:H707"/>
    <mergeCell ref="C708:H708"/>
    <mergeCell ref="C709:H709"/>
    <mergeCell ref="C710:H710"/>
    <mergeCell ref="C711:H711"/>
    <mergeCell ref="C712:H712"/>
    <mergeCell ref="C713:H713"/>
    <mergeCell ref="C714:H714"/>
    <mergeCell ref="C715:H715"/>
    <mergeCell ref="C716:H716"/>
    <mergeCell ref="C717:H717"/>
    <mergeCell ref="C719:H719"/>
    <mergeCell ref="C720:H720"/>
    <mergeCell ref="C721:H721"/>
    <mergeCell ref="C722:H722"/>
    <mergeCell ref="C723:H723"/>
    <mergeCell ref="C724:H724"/>
    <mergeCell ref="C725:H725"/>
    <mergeCell ref="C726:H726"/>
    <mergeCell ref="C727:H727"/>
    <mergeCell ref="C728:H728"/>
    <mergeCell ref="C729:H729"/>
    <mergeCell ref="C730:H730"/>
    <mergeCell ref="C731:H731"/>
    <mergeCell ref="C732:H732"/>
    <mergeCell ref="C733:H733"/>
    <mergeCell ref="C734:H734"/>
    <mergeCell ref="C735:H735"/>
    <mergeCell ref="C736:H736"/>
    <mergeCell ref="C737:H737"/>
    <mergeCell ref="C738:H738"/>
    <mergeCell ref="C739:H739"/>
    <mergeCell ref="C740:H740"/>
    <mergeCell ref="C741:H741"/>
    <mergeCell ref="C742:H742"/>
    <mergeCell ref="C743:H743"/>
    <mergeCell ref="C744:H744"/>
    <mergeCell ref="C745:H745"/>
    <mergeCell ref="C746:F746"/>
    <mergeCell ref="C747:F747"/>
    <mergeCell ref="C752:G752"/>
    <mergeCell ref="C755:G755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56" zoomScale="100" workbookViewId="0">
      <selection activeCell="A79" activeCellId="0" sqref="A79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Source!L2146, " ",Source!CM2146)</f>
        <v xml:space="preserve">ЛОКАЛЬНАЯ СМЕТА № 09-01-03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IF(Source!G2146&lt;&gt;"Новая локальная смета", Source!G2146, "")</f>
        <v xml:space="preserve">Пусконаладочные работы ячейка КРУ 10 кВ отходящей линии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36.5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ROUND(SUM(AR52:AR216)/1000, 2)</f>
        <v>17.379999999999999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ROUND(SUM(AT52:AT216)/1000, 2)</f>
        <v>0</v>
      </c>
      <c r="L40" s="137" t="s">
        <v>159</v>
      </c>
    </row>
    <row r="41" ht="14.25" customHeight="1">
      <c r="A41" s="131"/>
      <c r="B41" s="143" t="s">
        <v>163</v>
      </c>
      <c r="C41" s="145">
        <f>ROUND((Source!F2205)/1000, 2)</f>
        <v>0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Source!F2210</f>
        <v>25.649999999999999</v>
      </c>
      <c r="L41" s="137" t="s">
        <v>165</v>
      </c>
    </row>
    <row r="42" ht="14.25" customHeight="1">
      <c r="A42" s="131"/>
      <c r="B42" s="143" t="s">
        <v>166</v>
      </c>
      <c r="C42" s="145">
        <f>ROUND((Source!F2206)/1000,2)</f>
        <v>0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Source!F2211</f>
        <v>0</v>
      </c>
      <c r="L42" s="137" t="s">
        <v>165</v>
      </c>
    </row>
    <row r="43" ht="14.25" customHeight="1">
      <c r="A43" s="131"/>
      <c r="B43" s="143" t="s">
        <v>168</v>
      </c>
      <c r="C43" s="145">
        <f>ROUND((Source!F2197)/1000,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ROUND((Source!F2207)/1000, 2)</f>
        <v>36.5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764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42.75">
      <c r="A54" s="169" t="s">
        <v>183</v>
      </c>
      <c r="B54" s="170" t="s">
        <v>746</v>
      </c>
      <c r="C54" s="170" t="str">
        <f>Source!G2154</f>
        <v xml:space="preserve">Трансформатор тока измерительный выносной напряжением: до 11 кВ, с твердой изоляцией</v>
      </c>
      <c r="D54" s="171" t="str">
        <f>Source!H2154</f>
        <v>ШТ</v>
      </c>
      <c r="E54" s="172">
        <f>Source!K2154</f>
        <v>3</v>
      </c>
      <c r="F54" s="172"/>
      <c r="G54" s="172">
        <f>Source!I2154</f>
        <v>3</v>
      </c>
      <c r="H54" s="173"/>
      <c r="I54" s="174"/>
      <c r="J54" s="173"/>
      <c r="K54" s="174"/>
      <c r="L54" s="173"/>
    </row>
    <row r="55" ht="14.25">
      <c r="A55" s="179"/>
      <c r="B55" s="172">
        <v>1</v>
      </c>
      <c r="C55" s="179" t="s">
        <v>190</v>
      </c>
      <c r="D55" s="171" t="s">
        <v>165</v>
      </c>
      <c r="E55" s="180"/>
      <c r="F55" s="172"/>
      <c r="G55" s="172">
        <f>Source!U2154</f>
        <v>13.5</v>
      </c>
      <c r="H55" s="172"/>
      <c r="I55" s="172"/>
      <c r="J55" s="172"/>
      <c r="K55" s="172"/>
      <c r="L55" s="181">
        <f>SUM(L56:L57)-SUMIF(CE56:CE57, 1, L56:L57)</f>
        <v>8889.6399999999994</v>
      </c>
    </row>
    <row r="56" ht="14.25">
      <c r="A56" s="170"/>
      <c r="B56" s="170" t="s">
        <v>710</v>
      </c>
      <c r="C56" s="170" t="s">
        <v>711</v>
      </c>
      <c r="D56" s="171" t="s">
        <v>309</v>
      </c>
      <c r="E56" s="172">
        <v>1.8</v>
      </c>
      <c r="F56" s="172"/>
      <c r="G56" s="172">
        <f>SmtRes!CX649</f>
        <v>5.3999999999999995</v>
      </c>
      <c r="H56" s="173"/>
      <c r="I56" s="174"/>
      <c r="J56" s="173">
        <f>SmtRes!CZ649</f>
        <v>499.32999999999998</v>
      </c>
      <c r="K56" s="174"/>
      <c r="L56" s="173">
        <f>SmtRes!DI649</f>
        <v>2696.3800000000001</v>
      </c>
    </row>
    <row r="57" ht="14.25">
      <c r="A57" s="170"/>
      <c r="B57" s="170" t="s">
        <v>712</v>
      </c>
      <c r="C57" s="182" t="s">
        <v>713</v>
      </c>
      <c r="D57" s="183" t="s">
        <v>309</v>
      </c>
      <c r="E57" s="184">
        <v>2.7000000000000002</v>
      </c>
      <c r="F57" s="184"/>
      <c r="G57" s="184">
        <f>SmtRes!CX650</f>
        <v>8.0999999999999996</v>
      </c>
      <c r="H57" s="185"/>
      <c r="I57" s="186"/>
      <c r="J57" s="185">
        <f>SmtRes!CZ650</f>
        <v>764.60000000000002</v>
      </c>
      <c r="K57" s="186"/>
      <c r="L57" s="185">
        <f>SmtRes!DI650</f>
        <v>6193.2600000000002</v>
      </c>
    </row>
    <row r="58" ht="14.25">
      <c r="A58" s="170"/>
      <c r="B58" s="170"/>
      <c r="C58" s="187" t="s">
        <v>215</v>
      </c>
      <c r="D58" s="171"/>
      <c r="E58" s="172"/>
      <c r="F58" s="172"/>
      <c r="G58" s="172"/>
      <c r="H58" s="173"/>
      <c r="I58" s="174"/>
      <c r="J58" s="173"/>
      <c r="K58" s="174"/>
      <c r="L58" s="173">
        <f>L55</f>
        <v>8889.6399999999994</v>
      </c>
    </row>
    <row r="59" ht="14.25">
      <c r="A59" s="170"/>
      <c r="B59" s="170"/>
      <c r="C59" s="170" t="s">
        <v>217</v>
      </c>
      <c r="D59" s="171"/>
      <c r="E59" s="172"/>
      <c r="F59" s="172"/>
      <c r="G59" s="172"/>
      <c r="H59" s="173"/>
      <c r="I59" s="174"/>
      <c r="J59" s="173"/>
      <c r="K59" s="174"/>
      <c r="L59" s="173">
        <f>SUM(AR54:AR62)+SUM(AS54:AS62)+SUM(AT54:AT62)+SUM(AU54:AU62)+SUM(AV54:AV62)</f>
        <v>8889.6399999999994</v>
      </c>
    </row>
    <row r="60" ht="14.25">
      <c r="A60" s="170"/>
      <c r="B60" s="170" t="s">
        <v>714</v>
      </c>
      <c r="C60" s="170" t="s">
        <v>715</v>
      </c>
      <c r="D60" s="171" t="s">
        <v>220</v>
      </c>
      <c r="E60" s="172">
        <f>Source!BZ2154</f>
        <v>74</v>
      </c>
      <c r="F60" s="172"/>
      <c r="G60" s="172">
        <f>Source!AT2154</f>
        <v>74</v>
      </c>
      <c r="H60" s="173"/>
      <c r="I60" s="174"/>
      <c r="J60" s="173"/>
      <c r="K60" s="174"/>
      <c r="L60" s="173">
        <f>SUM(AZ54:AZ62)</f>
        <v>6578.3299999999999</v>
      </c>
    </row>
    <row r="61" ht="14.25">
      <c r="A61" s="182"/>
      <c r="B61" s="182" t="s">
        <v>716</v>
      </c>
      <c r="C61" s="182" t="s">
        <v>717</v>
      </c>
      <c r="D61" s="183" t="s">
        <v>220</v>
      </c>
      <c r="E61" s="184">
        <f>Source!CA2154</f>
        <v>36</v>
      </c>
      <c r="F61" s="184"/>
      <c r="G61" s="184">
        <f>Source!AU2154</f>
        <v>36</v>
      </c>
      <c r="H61" s="185"/>
      <c r="I61" s="186"/>
      <c r="J61" s="185"/>
      <c r="K61" s="186"/>
      <c r="L61" s="185">
        <f>SUM(BA54:BA62)</f>
        <v>3200.27</v>
      </c>
    </row>
    <row r="62" ht="14.25">
      <c r="C62" s="188" t="s">
        <v>223</v>
      </c>
      <c r="D62" s="188"/>
      <c r="E62" s="188"/>
      <c r="F62" s="188"/>
      <c r="G62" s="188"/>
      <c r="H62" s="188"/>
      <c r="I62" s="189">
        <f>IF(E54&lt;&gt;0,K62/E54, 0)</f>
        <v>6222.746666666666</v>
      </c>
      <c r="J62" s="189"/>
      <c r="K62" s="189">
        <f>L55+L60+L61</f>
        <v>18668.239999999998</v>
      </c>
      <c r="L62" s="189"/>
      <c r="AD62">
        <f>ROUND((Source!AT2154/100)*((ROUND(SUMIF(SmtRes!AQ649:'SmtRes'!AQ650,"=1",SmtRes!AD649:'SmtRes'!AD650)*Source!I2154, 2)+ROUND(SUMIF(SmtRes!AQ649:'SmtRes'!AQ650,"=1",SmtRes!AC649:'SmtRes'!AC650)*Source!I2154, 2))), 2)</f>
        <v>2805.9200000000001</v>
      </c>
      <c r="AE62">
        <f>ROUND((Source!AU2154/100)*((ROUND(SUMIF(SmtRes!AQ649:'SmtRes'!AQ650,"=1",SmtRes!AD649:'SmtRes'!AD650)*Source!I2154, 2)+ROUND(SUMIF(SmtRes!AQ649:'SmtRes'!AQ650,"=1",SmtRes!AC649:'SmtRes'!AC650)*Source!I2154, 2))), 2)</f>
        <v>1365.04</v>
      </c>
      <c r="AN62" s="190">
        <f>L55+L60+L61</f>
        <v>18668.239999999998</v>
      </c>
      <c r="AO62">
        <f>0</f>
        <v>0</v>
      </c>
      <c r="AQ62" t="s">
        <v>224</v>
      </c>
      <c r="AR62" s="190">
        <f>L55</f>
        <v>8889.6399999999994</v>
      </c>
      <c r="AT62">
        <f>0</f>
        <v>0</v>
      </c>
      <c r="AV62" t="s">
        <v>224</v>
      </c>
      <c r="AW62">
        <f>0</f>
        <v>0</v>
      </c>
      <c r="AZ62">
        <f>Source!X2154</f>
        <v>6578.3299999999999</v>
      </c>
      <c r="BA62">
        <f>Source!Y2154</f>
        <v>3200.27</v>
      </c>
      <c r="BT62" s="190">
        <f>K62</f>
        <v>18668.239999999998</v>
      </c>
      <c r="BW62">
        <f>ROUND(K62*80/100, 2)</f>
        <v>14934.59</v>
      </c>
      <c r="BX62" s="190">
        <f>K62-BW62</f>
        <v>3733.6499999999978</v>
      </c>
      <c r="CB62">
        <f>Source!BM2154</f>
        <v>200001</v>
      </c>
      <c r="CC62" t="str">
        <f>Source!E2154</f>
        <v>1</v>
      </c>
      <c r="CD62">
        <v>4</v>
      </c>
    </row>
    <row r="63" ht="28.5">
      <c r="A63" s="169" t="s">
        <v>281</v>
      </c>
      <c r="B63" s="170" t="s">
        <v>765</v>
      </c>
      <c r="C63" s="170" t="str">
        <f>Source!G2155</f>
        <v xml:space="preserve">Испытание: первичной обмотки трансформатора измерительного</v>
      </c>
      <c r="D63" s="171" t="str">
        <f>Source!H2155</f>
        <v>испытание</v>
      </c>
      <c r="E63" s="172">
        <f>Source!K2155</f>
        <v>3</v>
      </c>
      <c r="F63" s="172"/>
      <c r="G63" s="172">
        <f>Source!I2155</f>
        <v>3</v>
      </c>
      <c r="H63" s="173"/>
      <c r="I63" s="174"/>
      <c r="J63" s="173"/>
      <c r="K63" s="174"/>
      <c r="L63" s="173"/>
    </row>
    <row r="64" ht="14.25">
      <c r="A64" s="179"/>
      <c r="B64" s="172">
        <v>1</v>
      </c>
      <c r="C64" s="179" t="s">
        <v>190</v>
      </c>
      <c r="D64" s="171" t="s">
        <v>165</v>
      </c>
      <c r="E64" s="180"/>
      <c r="F64" s="172"/>
      <c r="G64" s="172">
        <f>Source!U2155</f>
        <v>7.2899999999999991</v>
      </c>
      <c r="H64" s="172"/>
      <c r="I64" s="172"/>
      <c r="J64" s="172"/>
      <c r="K64" s="172"/>
      <c r="L64" s="181">
        <f>SUM(L65:L66)-SUMIF(CE65:CE66, 1, L65:L66)</f>
        <v>5097.1300000000001</v>
      </c>
    </row>
    <row r="65" ht="14.25">
      <c r="A65" s="170"/>
      <c r="B65" s="170" t="s">
        <v>312</v>
      </c>
      <c r="C65" s="170" t="s">
        <v>313</v>
      </c>
      <c r="D65" s="171" t="s">
        <v>309</v>
      </c>
      <c r="E65" s="172">
        <v>0.96999999999999997</v>
      </c>
      <c r="F65" s="172"/>
      <c r="G65" s="172">
        <f>SmtRes!CX651</f>
        <v>2.9099999999999997</v>
      </c>
      <c r="H65" s="173"/>
      <c r="I65" s="174"/>
      <c r="J65" s="173">
        <f>SmtRes!CZ651</f>
        <v>600.75</v>
      </c>
      <c r="K65" s="174"/>
      <c r="L65" s="173">
        <f>SmtRes!DI651</f>
        <v>1748.1800000000001</v>
      </c>
    </row>
    <row r="66" ht="14.25">
      <c r="A66" s="170"/>
      <c r="B66" s="170" t="s">
        <v>712</v>
      </c>
      <c r="C66" s="182" t="s">
        <v>713</v>
      </c>
      <c r="D66" s="183" t="s">
        <v>309</v>
      </c>
      <c r="E66" s="184">
        <v>1.46</v>
      </c>
      <c r="F66" s="184"/>
      <c r="G66" s="184">
        <f>SmtRes!CX652</f>
        <v>4.3799999999999999</v>
      </c>
      <c r="H66" s="185"/>
      <c r="I66" s="186"/>
      <c r="J66" s="185">
        <f>SmtRes!CZ652</f>
        <v>764.60000000000002</v>
      </c>
      <c r="K66" s="186"/>
      <c r="L66" s="185">
        <f>SmtRes!DI652</f>
        <v>3348.9500000000003</v>
      </c>
    </row>
    <row r="67" ht="15">
      <c r="A67" s="170"/>
      <c r="B67" s="170"/>
      <c r="C67" s="187" t="s">
        <v>215</v>
      </c>
      <c r="D67" s="171"/>
      <c r="E67" s="172"/>
      <c r="F67" s="172"/>
      <c r="G67" s="172"/>
      <c r="H67" s="173"/>
      <c r="I67" s="174"/>
      <c r="J67" s="173"/>
      <c r="K67" s="174"/>
      <c r="L67" s="173">
        <f>L64</f>
        <v>5097.1300000000001</v>
      </c>
    </row>
    <row r="68" ht="14.25">
      <c r="A68" s="170"/>
      <c r="B68" s="170"/>
      <c r="C68" s="170" t="s">
        <v>217</v>
      </c>
      <c r="D68" s="171"/>
      <c r="E68" s="172"/>
      <c r="F68" s="172"/>
      <c r="G68" s="172"/>
      <c r="H68" s="173"/>
      <c r="I68" s="174"/>
      <c r="J68" s="173"/>
      <c r="K68" s="174"/>
      <c r="L68" s="173">
        <f>SUM(AR63:AR71)+SUM(AS63:AS71)+SUM(AT63:AT71)+SUM(AU63:AU71)+SUM(AV63:AV71)</f>
        <v>5097.1300000000001</v>
      </c>
    </row>
    <row r="69" ht="14.25">
      <c r="A69" s="170"/>
      <c r="B69" s="170" t="s">
        <v>714</v>
      </c>
      <c r="C69" s="170" t="s">
        <v>715</v>
      </c>
      <c r="D69" s="171" t="s">
        <v>220</v>
      </c>
      <c r="E69" s="172">
        <f>Source!BZ2155</f>
        <v>74</v>
      </c>
      <c r="F69" s="172"/>
      <c r="G69" s="172">
        <f>Source!AT2155</f>
        <v>74</v>
      </c>
      <c r="H69" s="173"/>
      <c r="I69" s="174"/>
      <c r="J69" s="173"/>
      <c r="K69" s="174"/>
      <c r="L69" s="173">
        <f>SUM(AZ63:AZ71)</f>
        <v>3771.8800000000001</v>
      </c>
    </row>
    <row r="70" ht="14.25">
      <c r="A70" s="182"/>
      <c r="B70" s="182" t="s">
        <v>716</v>
      </c>
      <c r="C70" s="182" t="s">
        <v>717</v>
      </c>
      <c r="D70" s="183" t="s">
        <v>220</v>
      </c>
      <c r="E70" s="184">
        <f>Source!CA2155</f>
        <v>36</v>
      </c>
      <c r="F70" s="184"/>
      <c r="G70" s="184">
        <f>Source!AU2155</f>
        <v>36</v>
      </c>
      <c r="H70" s="185"/>
      <c r="I70" s="186"/>
      <c r="J70" s="185"/>
      <c r="K70" s="186"/>
      <c r="L70" s="185">
        <f>SUM(BA63:BA71)</f>
        <v>1834.97</v>
      </c>
    </row>
    <row r="71" ht="15">
      <c r="C71" s="188" t="s">
        <v>223</v>
      </c>
      <c r="D71" s="188"/>
      <c r="E71" s="188"/>
      <c r="F71" s="188"/>
      <c r="G71" s="188"/>
      <c r="H71" s="188"/>
      <c r="I71" s="189">
        <f>IF(E63&lt;&gt;0,K71/E63, 0)</f>
        <v>3567.9933333333333</v>
      </c>
      <c r="J71" s="189"/>
      <c r="K71" s="189">
        <f>L64+L69+L70</f>
        <v>10703.98</v>
      </c>
      <c r="L71" s="189"/>
      <c r="AD71">
        <f>ROUND((Source!AT2155/100)*((ROUND(SUMIF(SmtRes!AQ651:'SmtRes'!AQ652,"=1",SmtRes!AD651:'SmtRes'!AD652)*Source!I2155, 2)+ROUND(SUMIF(SmtRes!AQ651:'SmtRes'!AQ652,"=1",SmtRes!AC651:'SmtRes'!AC652)*Source!I2155, 2))), 2)</f>
        <v>3031.0799999999999</v>
      </c>
      <c r="AE71">
        <f>ROUND((Source!AU2155/100)*((ROUND(SUMIF(SmtRes!AQ651:'SmtRes'!AQ652,"=1",SmtRes!AD651:'SmtRes'!AD652)*Source!I2155, 2)+ROUND(SUMIF(SmtRes!AQ651:'SmtRes'!AQ652,"=1",SmtRes!AC651:'SmtRes'!AC652)*Source!I2155, 2))), 2)</f>
        <v>1474.5799999999999</v>
      </c>
      <c r="AN71" s="190">
        <f>L64+L69+L70</f>
        <v>10703.98</v>
      </c>
      <c r="AO71">
        <f>0</f>
        <v>0</v>
      </c>
      <c r="AQ71" t="s">
        <v>224</v>
      </c>
      <c r="AR71" s="190">
        <f>L64</f>
        <v>5097.1300000000001</v>
      </c>
      <c r="AT71">
        <f>0</f>
        <v>0</v>
      </c>
      <c r="AV71" t="s">
        <v>224</v>
      </c>
      <c r="AW71">
        <f>0</f>
        <v>0</v>
      </c>
      <c r="AZ71">
        <f>Source!X2155</f>
        <v>3771.8800000000001</v>
      </c>
      <c r="BA71">
        <f>Source!Y2155</f>
        <v>1834.97</v>
      </c>
      <c r="BT71" s="190">
        <f>K71</f>
        <v>10703.98</v>
      </c>
      <c r="BW71">
        <f>ROUND(K71*80/100, 2)</f>
        <v>8563.1800000000003</v>
      </c>
      <c r="BX71" s="190">
        <f>K71-BW71</f>
        <v>2140.7999999999993</v>
      </c>
      <c r="CB71">
        <f>Source!BM2155</f>
        <v>200001</v>
      </c>
      <c r="CC71" t="str">
        <f>Source!E2155</f>
        <v>2</v>
      </c>
      <c r="CD71">
        <v>4</v>
      </c>
    </row>
    <row r="72" ht="28.5">
      <c r="A72" s="169" t="s">
        <v>288</v>
      </c>
      <c r="B72" s="170" t="s">
        <v>747</v>
      </c>
      <c r="C72" s="170" t="str">
        <f>Source!G2156</f>
        <v xml:space="preserve">Испытание: вторичной обмотки трансформатора измерительного</v>
      </c>
      <c r="D72" s="171" t="str">
        <f>Source!H2156</f>
        <v>испытание</v>
      </c>
      <c r="E72" s="172">
        <f>Source!K2156</f>
        <v>3</v>
      </c>
      <c r="F72" s="172"/>
      <c r="G72" s="172">
        <f>Source!I2156</f>
        <v>3</v>
      </c>
      <c r="H72" s="173"/>
      <c r="I72" s="174"/>
      <c r="J72" s="173"/>
      <c r="K72" s="174"/>
      <c r="L72" s="173"/>
    </row>
    <row r="73" ht="15">
      <c r="A73" s="179"/>
      <c r="B73" s="172">
        <v>1</v>
      </c>
      <c r="C73" s="179" t="s">
        <v>190</v>
      </c>
      <c r="D73" s="171" t="s">
        <v>165</v>
      </c>
      <c r="E73" s="180"/>
      <c r="F73" s="172"/>
      <c r="G73" s="172">
        <f>Source!U2156</f>
        <v>4.8599999999999994</v>
      </c>
      <c r="H73" s="172"/>
      <c r="I73" s="172"/>
      <c r="J73" s="172"/>
      <c r="K73" s="172"/>
      <c r="L73" s="181">
        <f>SUM(L74:L75)-SUMIF(CE74:CE75, 1, L74:L75)</f>
        <v>3396.4500000000003</v>
      </c>
    </row>
    <row r="74" ht="14.25">
      <c r="A74" s="170"/>
      <c r="B74" s="170" t="s">
        <v>312</v>
      </c>
      <c r="C74" s="170" t="s">
        <v>313</v>
      </c>
      <c r="D74" s="171" t="s">
        <v>309</v>
      </c>
      <c r="E74" s="172">
        <v>0.65000000000000002</v>
      </c>
      <c r="F74" s="172"/>
      <c r="G74" s="172">
        <f>SmtRes!CX653</f>
        <v>1.95</v>
      </c>
      <c r="H74" s="173"/>
      <c r="I74" s="174"/>
      <c r="J74" s="173">
        <f>SmtRes!CZ653</f>
        <v>600.75</v>
      </c>
      <c r="K74" s="174"/>
      <c r="L74" s="173">
        <f>SmtRes!DI653</f>
        <v>1171.46</v>
      </c>
    </row>
    <row r="75" ht="14.25">
      <c r="A75" s="170"/>
      <c r="B75" s="170" t="s">
        <v>712</v>
      </c>
      <c r="C75" s="182" t="s">
        <v>713</v>
      </c>
      <c r="D75" s="183" t="s">
        <v>309</v>
      </c>
      <c r="E75" s="184">
        <v>0.96999999999999997</v>
      </c>
      <c r="F75" s="184"/>
      <c r="G75" s="184">
        <f>SmtRes!CX654</f>
        <v>2.9099999999999997</v>
      </c>
      <c r="H75" s="185"/>
      <c r="I75" s="186"/>
      <c r="J75" s="185">
        <f>SmtRes!CZ654</f>
        <v>764.60000000000002</v>
      </c>
      <c r="K75" s="186"/>
      <c r="L75" s="185">
        <f>SmtRes!DI654</f>
        <v>2224.9900000000002</v>
      </c>
    </row>
    <row r="76" ht="15">
      <c r="A76" s="170"/>
      <c r="B76" s="170"/>
      <c r="C76" s="187" t="s">
        <v>215</v>
      </c>
      <c r="D76" s="171"/>
      <c r="E76" s="172"/>
      <c r="F76" s="172"/>
      <c r="G76" s="172"/>
      <c r="H76" s="173"/>
      <c r="I76" s="174"/>
      <c r="J76" s="173"/>
      <c r="K76" s="174"/>
      <c r="L76" s="173">
        <f>L73</f>
        <v>3396.4500000000003</v>
      </c>
    </row>
    <row r="77" ht="14.25">
      <c r="A77" s="170"/>
      <c r="B77" s="170"/>
      <c r="C77" s="170" t="s">
        <v>217</v>
      </c>
      <c r="D77" s="171"/>
      <c r="E77" s="172"/>
      <c r="F77" s="172"/>
      <c r="G77" s="172"/>
      <c r="H77" s="173"/>
      <c r="I77" s="174"/>
      <c r="J77" s="173"/>
      <c r="K77" s="174"/>
      <c r="L77" s="173">
        <f>SUM(AR72:AR80)+SUM(AS72:AS80)+SUM(AT72:AT80)+SUM(AU72:AU80)+SUM(AV72:AV80)</f>
        <v>3396.4500000000003</v>
      </c>
    </row>
    <row r="78" ht="14.25">
      <c r="A78" s="170"/>
      <c r="B78" s="170" t="s">
        <v>714</v>
      </c>
      <c r="C78" s="170" t="s">
        <v>715</v>
      </c>
      <c r="D78" s="171" t="s">
        <v>220</v>
      </c>
      <c r="E78" s="172">
        <f>Source!BZ2156</f>
        <v>74</v>
      </c>
      <c r="F78" s="172"/>
      <c r="G78" s="172">
        <f>Source!AT2156</f>
        <v>74</v>
      </c>
      <c r="H78" s="173"/>
      <c r="I78" s="174"/>
      <c r="J78" s="173"/>
      <c r="K78" s="174"/>
      <c r="L78" s="173">
        <f>SUM(AZ72:AZ80)</f>
        <v>2513.3699999999999</v>
      </c>
    </row>
    <row r="79" ht="14.25">
      <c r="A79" s="182"/>
      <c r="B79" s="182" t="s">
        <v>716</v>
      </c>
      <c r="C79" s="182" t="s">
        <v>717</v>
      </c>
      <c r="D79" s="183" t="s">
        <v>220</v>
      </c>
      <c r="E79" s="184">
        <f>Source!CA2156</f>
        <v>36</v>
      </c>
      <c r="F79" s="184"/>
      <c r="G79" s="184">
        <f>Source!AU2156</f>
        <v>36</v>
      </c>
      <c r="H79" s="185"/>
      <c r="I79" s="186"/>
      <c r="J79" s="185"/>
      <c r="K79" s="186"/>
      <c r="L79" s="185">
        <f>SUM(BA72:BA80)</f>
        <v>1222.72</v>
      </c>
    </row>
    <row r="80" ht="15">
      <c r="C80" s="188" t="s">
        <v>223</v>
      </c>
      <c r="D80" s="188"/>
      <c r="E80" s="188"/>
      <c r="F80" s="188"/>
      <c r="G80" s="188"/>
      <c r="H80" s="188"/>
      <c r="I80" s="189">
        <f>IF(E72&lt;&gt;0,K80/E72, 0)</f>
        <v>2377.5133333333333</v>
      </c>
      <c r="J80" s="189"/>
      <c r="K80" s="189">
        <f>L73+L78+L79</f>
        <v>7132.54</v>
      </c>
      <c r="L80" s="189"/>
      <c r="AD80">
        <f>ROUND((Source!AT2156/100)*((ROUND(SUMIF(SmtRes!AQ653:'SmtRes'!AQ654,"=1",SmtRes!AD653:'SmtRes'!AD654)*Source!I2156, 2)+ROUND(SUMIF(SmtRes!AQ653:'SmtRes'!AQ654,"=1",SmtRes!AC653:'SmtRes'!AC654)*Source!I2156, 2))), 2)</f>
        <v>3031.0799999999999</v>
      </c>
      <c r="AE80">
        <f>ROUND((Source!AU2156/100)*((ROUND(SUMIF(SmtRes!AQ653:'SmtRes'!AQ654,"=1",SmtRes!AD653:'SmtRes'!AD654)*Source!I2156, 2)+ROUND(SUMIF(SmtRes!AQ653:'SmtRes'!AQ654,"=1",SmtRes!AC653:'SmtRes'!AC654)*Source!I2156, 2))), 2)</f>
        <v>1474.5799999999999</v>
      </c>
      <c r="AN80" s="190">
        <f>L73+L78+L79</f>
        <v>7132.54</v>
      </c>
      <c r="AO80">
        <f>0</f>
        <v>0</v>
      </c>
      <c r="AQ80" t="s">
        <v>224</v>
      </c>
      <c r="AR80" s="190">
        <f>L73</f>
        <v>3396.4500000000003</v>
      </c>
      <c r="AT80">
        <f>0</f>
        <v>0</v>
      </c>
      <c r="AV80" t="s">
        <v>224</v>
      </c>
      <c r="AW80">
        <f>0</f>
        <v>0</v>
      </c>
      <c r="AZ80">
        <f>Source!X2156</f>
        <v>2513.3699999999999</v>
      </c>
      <c r="BA80">
        <f>Source!Y2156</f>
        <v>1222.72</v>
      </c>
      <c r="BT80" s="190">
        <f>K80</f>
        <v>7132.54</v>
      </c>
      <c r="BW80">
        <f>ROUND(K80*80/100, 2)</f>
        <v>5706.0299999999997</v>
      </c>
      <c r="BX80" s="190">
        <f>K80-BW80</f>
        <v>1426.5100000000002</v>
      </c>
      <c r="CB80">
        <f>Source!BM2156</f>
        <v>200001</v>
      </c>
      <c r="CC80" t="str">
        <f>Source!E2156</f>
        <v>3</v>
      </c>
      <c r="CD80">
        <v>4</v>
      </c>
    </row>
    <row r="82" ht="15">
      <c r="A82" s="191"/>
      <c r="B82" s="192"/>
      <c r="C82" s="187" t="s">
        <v>225</v>
      </c>
      <c r="D82" s="187"/>
      <c r="E82" s="187"/>
      <c r="F82" s="187"/>
      <c r="G82" s="187"/>
      <c r="H82" s="187"/>
      <c r="I82" s="181"/>
      <c r="J82" s="191"/>
      <c r="K82" s="193"/>
      <c r="L82" s="181">
        <f>L84+L85+L91+L95</f>
        <v>17383.220000000001</v>
      </c>
    </row>
    <row r="83" ht="14.25">
      <c r="A83" s="194"/>
      <c r="B83" s="123"/>
      <c r="C83" s="195" t="s">
        <v>226</v>
      </c>
      <c r="D83" s="170"/>
      <c r="E83" s="170"/>
      <c r="F83" s="170"/>
      <c r="G83" s="170"/>
      <c r="H83" s="170"/>
      <c r="I83" s="173"/>
      <c r="J83" s="194"/>
      <c r="K83" s="172"/>
      <c r="L83" s="173"/>
    </row>
    <row r="84" ht="14.25">
      <c r="A84" s="194"/>
      <c r="B84" s="123"/>
      <c r="C84" s="170" t="s">
        <v>227</v>
      </c>
      <c r="D84" s="170"/>
      <c r="E84" s="170"/>
      <c r="F84" s="170"/>
      <c r="G84" s="170"/>
      <c r="H84" s="170"/>
      <c r="I84" s="173"/>
      <c r="J84" s="194"/>
      <c r="K84" s="172"/>
      <c r="L84" s="173">
        <f>SUM(AR53:AR80)</f>
        <v>17383.220000000001</v>
      </c>
    </row>
    <row r="85" ht="14.25" hidden="1">
      <c r="A85" s="194"/>
      <c r="B85" s="123"/>
      <c r="C85" s="170" t="s">
        <v>228</v>
      </c>
      <c r="D85" s="170"/>
      <c r="E85" s="170"/>
      <c r="F85" s="170"/>
      <c r="G85" s="170"/>
      <c r="H85" s="170"/>
      <c r="I85" s="173"/>
      <c r="J85" s="194"/>
      <c r="K85" s="172"/>
      <c r="L85" s="173">
        <f>L87+L90+L89</f>
        <v>0</v>
      </c>
    </row>
    <row r="86" ht="14.25" hidden="1">
      <c r="A86" s="194"/>
      <c r="B86" s="123"/>
      <c r="C86" s="195" t="s">
        <v>229</v>
      </c>
      <c r="D86" s="170"/>
      <c r="E86" s="170"/>
      <c r="F86" s="170"/>
      <c r="G86" s="170"/>
      <c r="H86" s="170"/>
      <c r="I86" s="173"/>
      <c r="J86" s="194"/>
      <c r="K86" s="172"/>
      <c r="L86" s="173"/>
    </row>
    <row r="87" ht="14.25" hidden="1">
      <c r="A87" s="194"/>
      <c r="B87" s="123"/>
      <c r="C87" s="170" t="s">
        <v>228</v>
      </c>
      <c r="D87" s="170"/>
      <c r="E87" s="170"/>
      <c r="F87" s="170"/>
      <c r="G87" s="170"/>
      <c r="H87" s="170"/>
      <c r="I87" s="173"/>
      <c r="J87" s="194"/>
      <c r="K87" s="172"/>
      <c r="L87" s="173">
        <f>SUM(AO53:AO80)</f>
        <v>0</v>
      </c>
    </row>
    <row r="88" ht="14.25" hidden="1">
      <c r="A88" s="194"/>
      <c r="B88" s="123"/>
      <c r="C88" s="195" t="s">
        <v>230</v>
      </c>
      <c r="D88" s="170"/>
      <c r="E88" s="170"/>
      <c r="F88" s="170"/>
      <c r="G88" s="170"/>
      <c r="H88" s="170"/>
      <c r="I88" s="173"/>
      <c r="J88" s="194"/>
      <c r="K88" s="172"/>
      <c r="L88" s="173"/>
    </row>
    <row r="89" ht="14.25" hidden="1">
      <c r="A89" s="194"/>
      <c r="B89" s="123"/>
      <c r="C89" s="170" t="s">
        <v>231</v>
      </c>
      <c r="D89" s="170"/>
      <c r="E89" s="170"/>
      <c r="F89" s="170"/>
      <c r="G89" s="170"/>
      <c r="H89" s="170"/>
      <c r="I89" s="173"/>
      <c r="J89" s="194"/>
      <c r="K89" s="172"/>
      <c r="L89" s="173">
        <f>SUM(AT53:AT80)</f>
        <v>0</v>
      </c>
    </row>
    <row r="90" ht="14.25" hidden="1">
      <c r="A90" s="194"/>
      <c r="B90" s="123"/>
      <c r="C90" s="170" t="s">
        <v>232</v>
      </c>
      <c r="D90" s="170"/>
      <c r="E90" s="170"/>
      <c r="F90" s="170"/>
      <c r="G90" s="170"/>
      <c r="H90" s="170"/>
      <c r="I90" s="173"/>
      <c r="J90" s="194"/>
      <c r="K90" s="172"/>
      <c r="L90" s="173">
        <f>SUM(AV53:AV80)</f>
        <v>0</v>
      </c>
    </row>
    <row r="91" ht="14.25" hidden="1">
      <c r="A91" s="194"/>
      <c r="B91" s="123"/>
      <c r="C91" s="170" t="s">
        <v>233</v>
      </c>
      <c r="D91" s="170"/>
      <c r="E91" s="170"/>
      <c r="F91" s="170"/>
      <c r="G91" s="170"/>
      <c r="H91" s="170"/>
      <c r="I91" s="173"/>
      <c r="J91" s="194"/>
      <c r="K91" s="172"/>
      <c r="L91" s="173">
        <f>L93+L94</f>
        <v>0</v>
      </c>
    </row>
    <row r="92" ht="14.25" hidden="1">
      <c r="A92" s="194"/>
      <c r="B92" s="123"/>
      <c r="C92" s="195" t="s">
        <v>229</v>
      </c>
      <c r="D92" s="170"/>
      <c r="E92" s="170"/>
      <c r="F92" s="170"/>
      <c r="G92" s="170"/>
      <c r="H92" s="170"/>
      <c r="I92" s="173"/>
      <c r="J92" s="194"/>
      <c r="K92" s="172"/>
      <c r="L92" s="173"/>
    </row>
    <row r="93" ht="14.25" hidden="1">
      <c r="A93" s="194"/>
      <c r="B93" s="123"/>
      <c r="C93" s="170" t="s">
        <v>234</v>
      </c>
      <c r="D93" s="170"/>
      <c r="E93" s="170"/>
      <c r="F93" s="170"/>
      <c r="G93" s="170"/>
      <c r="H93" s="170"/>
      <c r="I93" s="173"/>
      <c r="J93" s="194"/>
      <c r="K93" s="172"/>
      <c r="L93" s="173">
        <f>SUM(AW53:AW80)-SUM(BK53:BK80)</f>
        <v>0</v>
      </c>
    </row>
    <row r="94" ht="14.25" hidden="1">
      <c r="A94" s="194"/>
      <c r="B94" s="123"/>
      <c r="C94" s="170" t="s">
        <v>235</v>
      </c>
      <c r="D94" s="170"/>
      <c r="E94" s="170"/>
      <c r="F94" s="170"/>
      <c r="G94" s="170"/>
      <c r="H94" s="170"/>
      <c r="I94" s="173"/>
      <c r="J94" s="194"/>
      <c r="K94" s="172"/>
      <c r="L94" s="173">
        <f>SUM(BC53:BC80)</f>
        <v>0</v>
      </c>
    </row>
    <row r="95" ht="14.25" hidden="1">
      <c r="A95" s="194"/>
      <c r="B95" s="123"/>
      <c r="C95" s="170" t="s">
        <v>236</v>
      </c>
      <c r="D95" s="170"/>
      <c r="E95" s="170"/>
      <c r="F95" s="170"/>
      <c r="G95" s="170"/>
      <c r="H95" s="170"/>
      <c r="I95" s="173"/>
      <c r="J95" s="194"/>
      <c r="K95" s="172"/>
      <c r="L95" s="173">
        <f>SUM(BB53:BB80)</f>
        <v>0</v>
      </c>
    </row>
    <row r="96" ht="14.25">
      <c r="A96" s="194"/>
      <c r="B96" s="123"/>
      <c r="C96" s="170" t="s">
        <v>237</v>
      </c>
      <c r="D96" s="170"/>
      <c r="E96" s="170"/>
      <c r="F96" s="170"/>
      <c r="G96" s="170"/>
      <c r="H96" s="170"/>
      <c r="I96" s="173"/>
      <c r="J96" s="194"/>
      <c r="K96" s="172"/>
      <c r="L96" s="173">
        <f>SUM(AR53:AR80)+SUM(AT53:AT80)+SUM(AV53:AV80)</f>
        <v>17383.220000000001</v>
      </c>
    </row>
    <row r="97" ht="14.25">
      <c r="A97" s="194"/>
      <c r="B97" s="123"/>
      <c r="C97" s="170" t="s">
        <v>238</v>
      </c>
      <c r="D97" s="170"/>
      <c r="E97" s="170"/>
      <c r="F97" s="170"/>
      <c r="G97" s="170"/>
      <c r="H97" s="170"/>
      <c r="I97" s="173"/>
      <c r="J97" s="194"/>
      <c r="K97" s="172"/>
      <c r="L97" s="173">
        <f>SUM(AZ53:AZ80)</f>
        <v>12863.579999999998</v>
      </c>
    </row>
    <row r="98" ht="14.25">
      <c r="A98" s="194"/>
      <c r="B98" s="123"/>
      <c r="C98" s="170" t="s">
        <v>239</v>
      </c>
      <c r="D98" s="170"/>
      <c r="E98" s="170"/>
      <c r="F98" s="170"/>
      <c r="G98" s="170"/>
      <c r="H98" s="170"/>
      <c r="I98" s="173"/>
      <c r="J98" s="194"/>
      <c r="K98" s="172"/>
      <c r="L98" s="173">
        <f>SUM(BA53:BA80)</f>
        <v>6257.96</v>
      </c>
    </row>
    <row r="99" ht="14.25" hidden="1">
      <c r="A99" s="194"/>
      <c r="B99" s="123"/>
      <c r="C99" s="170" t="s">
        <v>240</v>
      </c>
      <c r="D99" s="170"/>
      <c r="E99" s="170"/>
      <c r="F99" s="170"/>
      <c r="G99" s="170"/>
      <c r="H99" s="170"/>
      <c r="I99" s="173"/>
      <c r="J99" s="194"/>
      <c r="K99" s="172"/>
      <c r="L99" s="173">
        <f>L101+L102</f>
        <v>0</v>
      </c>
    </row>
    <row r="100" ht="14.25" hidden="1">
      <c r="A100" s="194"/>
      <c r="B100" s="123"/>
      <c r="C100" s="195" t="s">
        <v>226</v>
      </c>
      <c r="D100" s="170"/>
      <c r="E100" s="170"/>
      <c r="F100" s="170"/>
      <c r="G100" s="170"/>
      <c r="H100" s="170"/>
      <c r="I100" s="173"/>
      <c r="J100" s="194"/>
      <c r="K100" s="172"/>
      <c r="L100" s="173"/>
    </row>
    <row r="101" ht="14.25" hidden="1">
      <c r="A101" s="194"/>
      <c r="B101" s="123"/>
      <c r="C101" s="170" t="s">
        <v>241</v>
      </c>
      <c r="D101" s="170"/>
      <c r="E101" s="170"/>
      <c r="F101" s="170"/>
      <c r="G101" s="170"/>
      <c r="H101" s="170"/>
      <c r="I101" s="173"/>
      <c r="J101" s="194"/>
      <c r="K101" s="172"/>
      <c r="L101" s="173">
        <f>SUM(BK53:BK80)</f>
        <v>0</v>
      </c>
    </row>
    <row r="102" ht="14.25" hidden="1">
      <c r="A102" s="194"/>
      <c r="B102" s="123"/>
      <c r="C102" s="170" t="s">
        <v>242</v>
      </c>
      <c r="D102" s="170"/>
      <c r="E102" s="170"/>
      <c r="F102" s="170"/>
      <c r="G102" s="170"/>
      <c r="H102" s="170"/>
      <c r="I102" s="173"/>
      <c r="J102" s="194"/>
      <c r="K102" s="172"/>
      <c r="L102" s="173">
        <f>SUM(BD53:BD80)</f>
        <v>0</v>
      </c>
    </row>
    <row r="103" ht="14.25" hidden="1">
      <c r="A103" s="194"/>
      <c r="B103" s="123"/>
      <c r="C103" s="170" t="s">
        <v>243</v>
      </c>
      <c r="D103" s="170"/>
      <c r="E103" s="170"/>
      <c r="F103" s="170"/>
      <c r="G103" s="170"/>
      <c r="H103" s="170"/>
      <c r="I103" s="173"/>
      <c r="J103" s="194"/>
      <c r="K103" s="172"/>
      <c r="L103" s="173"/>
    </row>
    <row r="104" ht="14.25" hidden="1">
      <c r="A104" s="194"/>
      <c r="B104" s="123"/>
      <c r="C104" s="170" t="s">
        <v>243</v>
      </c>
      <c r="D104" s="170"/>
      <c r="E104" s="170"/>
      <c r="F104" s="170"/>
      <c r="G104" s="170"/>
      <c r="H104" s="170"/>
      <c r="I104" s="173"/>
      <c r="J104" s="194"/>
      <c r="K104" s="172"/>
      <c r="L104" s="173">
        <f>SUM(BQ53:BQ80)</f>
        <v>0</v>
      </c>
    </row>
    <row r="105" ht="14.25" hidden="1">
      <c r="A105" s="194"/>
      <c r="B105" s="123"/>
      <c r="C105" s="170" t="s">
        <v>244</v>
      </c>
      <c r="D105" s="170"/>
      <c r="E105" s="170"/>
      <c r="F105" s="170"/>
      <c r="G105" s="170"/>
      <c r="H105" s="170"/>
      <c r="I105" s="173"/>
      <c r="J105" s="194"/>
      <c r="K105" s="172"/>
      <c r="L105" s="173">
        <f>SUM(BO53:BO80)</f>
        <v>0</v>
      </c>
    </row>
    <row r="106" ht="15">
      <c r="A106" s="191"/>
      <c r="B106" s="192"/>
      <c r="C106" s="187" t="s">
        <v>245</v>
      </c>
      <c r="D106" s="187"/>
      <c r="E106" s="187"/>
      <c r="F106" s="187"/>
      <c r="G106" s="187"/>
      <c r="H106" s="187"/>
      <c r="I106" s="181"/>
      <c r="J106" s="191"/>
      <c r="K106" s="193"/>
      <c r="L106" s="181">
        <f>L82+L97+L98+L99+L104+L105</f>
        <v>36504.760000000002</v>
      </c>
    </row>
    <row r="107" ht="14.25">
      <c r="A107" s="194"/>
      <c r="B107" s="123"/>
      <c r="C107" s="195" t="s">
        <v>246</v>
      </c>
      <c r="D107" s="170"/>
      <c r="E107" s="170"/>
      <c r="F107" s="170"/>
      <c r="G107" s="170"/>
      <c r="H107" s="170"/>
      <c r="I107" s="173"/>
      <c r="J107" s="194"/>
      <c r="K107" s="172"/>
      <c r="L107" s="173"/>
    </row>
    <row r="108" ht="14.25" hidden="1">
      <c r="A108" s="194"/>
      <c r="B108" s="123"/>
      <c r="C108" s="170" t="s">
        <v>247</v>
      </c>
      <c r="D108" s="170"/>
      <c r="E108" s="170"/>
      <c r="F108" s="170"/>
      <c r="G108" s="170"/>
      <c r="H108" s="170"/>
      <c r="I108" s="173"/>
      <c r="J108" s="194"/>
      <c r="K108" s="172"/>
      <c r="L108" s="173">
        <f>SUM(AX53:AX80)</f>
        <v>0</v>
      </c>
    </row>
    <row r="109" ht="14.25" hidden="1">
      <c r="A109" s="194"/>
      <c r="B109" s="123"/>
      <c r="C109" s="170" t="s">
        <v>248</v>
      </c>
      <c r="D109" s="170"/>
      <c r="E109" s="170"/>
      <c r="F109" s="170"/>
      <c r="G109" s="170"/>
      <c r="H109" s="170"/>
      <c r="I109" s="173"/>
      <c r="J109" s="194"/>
      <c r="K109" s="172"/>
      <c r="L109" s="173">
        <f>SUM(AY53:AY80)</f>
        <v>0</v>
      </c>
    </row>
    <row r="110" ht="14.25">
      <c r="A110" s="194"/>
      <c r="B110" s="123"/>
      <c r="C110" s="170" t="s">
        <v>249</v>
      </c>
      <c r="D110" s="170"/>
      <c r="E110" s="170"/>
      <c r="F110" s="174"/>
      <c r="G110" s="180">
        <f>Source!F2180</f>
        <v>25.649999999999999</v>
      </c>
      <c r="H110" s="194"/>
      <c r="I110" s="194"/>
      <c r="J110" s="194"/>
      <c r="K110" s="194"/>
      <c r="L110" s="194"/>
    </row>
    <row r="111" ht="14.25" hidden="1" customHeight="1">
      <c r="A111" s="194"/>
      <c r="B111" s="123"/>
      <c r="C111" s="170" t="s">
        <v>250</v>
      </c>
      <c r="D111" s="170"/>
      <c r="E111" s="170"/>
      <c r="F111" s="174"/>
      <c r="G111" s="180">
        <f>Source!F2181</f>
        <v>0</v>
      </c>
      <c r="H111" s="194"/>
      <c r="I111" s="194"/>
      <c r="J111" s="194"/>
      <c r="K111" s="194"/>
      <c r="L111" s="194"/>
    </row>
    <row r="114" ht="15">
      <c r="A114" s="196"/>
      <c r="B114" s="197"/>
      <c r="C114" s="198" t="s">
        <v>251</v>
      </c>
      <c r="D114" s="198"/>
      <c r="E114" s="198"/>
      <c r="F114" s="198"/>
      <c r="G114" s="198"/>
      <c r="H114" s="198"/>
      <c r="I114" s="189"/>
      <c r="J114" s="196"/>
      <c r="K114" s="199"/>
      <c r="L114" s="189"/>
    </row>
    <row r="116" ht="15" hidden="1">
      <c r="A116" s="191"/>
      <c r="B116" s="192"/>
      <c r="C116" s="187" t="s">
        <v>252</v>
      </c>
      <c r="D116" s="187"/>
      <c r="E116" s="187"/>
      <c r="F116" s="187"/>
      <c r="G116" s="187"/>
      <c r="H116" s="187"/>
      <c r="I116" s="181"/>
      <c r="J116" s="191"/>
      <c r="K116" s="193"/>
      <c r="L116" s="181">
        <f>L118+L133+L134</f>
        <v>0</v>
      </c>
    </row>
    <row r="117" ht="14.25" hidden="1">
      <c r="A117" s="194"/>
      <c r="B117" s="123"/>
      <c r="C117" s="195" t="s">
        <v>226</v>
      </c>
      <c r="D117" s="170"/>
      <c r="E117" s="170"/>
      <c r="F117" s="170"/>
      <c r="G117" s="170"/>
      <c r="H117" s="170"/>
      <c r="I117" s="173"/>
      <c r="J117" s="194"/>
      <c r="K117" s="172"/>
      <c r="L117" s="173"/>
    </row>
    <row r="118" ht="14.25" hidden="1">
      <c r="A118" s="194"/>
      <c r="B118" s="123"/>
      <c r="C118" s="170" t="s">
        <v>253</v>
      </c>
      <c r="D118" s="170"/>
      <c r="E118" s="170"/>
      <c r="F118" s="170"/>
      <c r="G118" s="170"/>
      <c r="H118" s="170"/>
      <c r="I118" s="173"/>
      <c r="J118" s="194"/>
      <c r="K118" s="172"/>
      <c r="L118" s="173">
        <f>L120+L121+L127+L131</f>
        <v>0</v>
      </c>
    </row>
    <row r="119" ht="14.25" hidden="1">
      <c r="A119" s="194"/>
      <c r="B119" s="123"/>
      <c r="C119" s="195" t="s">
        <v>226</v>
      </c>
      <c r="D119" s="170"/>
      <c r="E119" s="170"/>
      <c r="F119" s="170"/>
      <c r="G119" s="170"/>
      <c r="H119" s="170"/>
      <c r="I119" s="173"/>
      <c r="J119" s="194"/>
      <c r="K119" s="172"/>
      <c r="L119" s="173"/>
    </row>
    <row r="120" ht="14.25" hidden="1">
      <c r="A120" s="194"/>
      <c r="B120" s="123"/>
      <c r="C120" s="170" t="s">
        <v>254</v>
      </c>
      <c r="D120" s="170"/>
      <c r="E120" s="170"/>
      <c r="F120" s="170"/>
      <c r="G120" s="170"/>
      <c r="H120" s="170"/>
      <c r="I120" s="173"/>
      <c r="J120" s="194"/>
      <c r="K120" s="172"/>
      <c r="L120" s="173">
        <f>SUMIF(CD52:CD112, 1, AR52:AR112)</f>
        <v>0</v>
      </c>
    </row>
    <row r="121" ht="14.25" hidden="1">
      <c r="A121" s="194"/>
      <c r="B121" s="123"/>
      <c r="C121" s="170" t="s">
        <v>228</v>
      </c>
      <c r="D121" s="170"/>
      <c r="E121" s="170"/>
      <c r="F121" s="170"/>
      <c r="G121" s="170"/>
      <c r="H121" s="170"/>
      <c r="I121" s="173"/>
      <c r="J121" s="194"/>
      <c r="K121" s="172"/>
      <c r="L121" s="173">
        <f>L123+L126+L125</f>
        <v>0</v>
      </c>
    </row>
    <row r="122" ht="14.25" hidden="1">
      <c r="A122" s="194"/>
      <c r="B122" s="123"/>
      <c r="C122" s="195" t="s">
        <v>229</v>
      </c>
      <c r="D122" s="170"/>
      <c r="E122" s="170"/>
      <c r="F122" s="170"/>
      <c r="G122" s="170"/>
      <c r="H122" s="170"/>
      <c r="I122" s="173"/>
      <c r="J122" s="194"/>
      <c r="K122" s="172"/>
      <c r="L122" s="173"/>
    </row>
    <row r="123" ht="14.25" hidden="1">
      <c r="A123" s="194"/>
      <c r="B123" s="123"/>
      <c r="C123" s="170" t="s">
        <v>228</v>
      </c>
      <c r="D123" s="170"/>
      <c r="E123" s="170"/>
      <c r="F123" s="170"/>
      <c r="G123" s="170"/>
      <c r="H123" s="170"/>
      <c r="I123" s="173"/>
      <c r="J123" s="194"/>
      <c r="K123" s="172"/>
      <c r="L123" s="173">
        <f>SUMIF(CD52:CD112, 1, AO52:AO112)</f>
        <v>0</v>
      </c>
    </row>
    <row r="124" ht="14.25" hidden="1">
      <c r="A124" s="194"/>
      <c r="B124" s="123"/>
      <c r="C124" s="195" t="s">
        <v>230</v>
      </c>
      <c r="D124" s="170"/>
      <c r="E124" s="170"/>
      <c r="F124" s="170"/>
      <c r="G124" s="170"/>
      <c r="H124" s="170"/>
      <c r="I124" s="173"/>
      <c r="J124" s="194"/>
      <c r="K124" s="172"/>
      <c r="L124" s="173"/>
    </row>
    <row r="125" ht="14.25" hidden="1">
      <c r="A125" s="194"/>
      <c r="B125" s="123"/>
      <c r="C125" s="170" t="s">
        <v>231</v>
      </c>
      <c r="D125" s="170"/>
      <c r="E125" s="170"/>
      <c r="F125" s="170"/>
      <c r="G125" s="170"/>
      <c r="H125" s="170"/>
      <c r="I125" s="173"/>
      <c r="J125" s="194"/>
      <c r="K125" s="172"/>
      <c r="L125" s="173">
        <f>SUMIF(CD52:CD112, 1, AT52:AT112)</f>
        <v>0</v>
      </c>
    </row>
    <row r="126" ht="14.25" hidden="1">
      <c r="A126" s="194"/>
      <c r="B126" s="123"/>
      <c r="C126" s="170" t="s">
        <v>232</v>
      </c>
      <c r="D126" s="170"/>
      <c r="E126" s="170"/>
      <c r="F126" s="170"/>
      <c r="G126" s="170"/>
      <c r="H126" s="170"/>
      <c r="I126" s="173"/>
      <c r="J126" s="194"/>
      <c r="K126" s="172"/>
      <c r="L126" s="173">
        <f>SUMIF(CD52:CD112, 1, AV52:AV112)</f>
        <v>0</v>
      </c>
    </row>
    <row r="127" ht="14.25" hidden="1">
      <c r="A127" s="194"/>
      <c r="B127" s="123"/>
      <c r="C127" s="170" t="s">
        <v>233</v>
      </c>
      <c r="D127" s="170"/>
      <c r="E127" s="170"/>
      <c r="F127" s="170"/>
      <c r="G127" s="170"/>
      <c r="H127" s="170"/>
      <c r="I127" s="173"/>
      <c r="J127" s="194"/>
      <c r="K127" s="172"/>
      <c r="L127" s="173">
        <f>L129+L130</f>
        <v>0</v>
      </c>
    </row>
    <row r="128" ht="14.25" hidden="1">
      <c r="A128" s="194"/>
      <c r="B128" s="123"/>
      <c r="C128" s="195" t="s">
        <v>229</v>
      </c>
      <c r="D128" s="170"/>
      <c r="E128" s="170"/>
      <c r="F128" s="170"/>
      <c r="G128" s="170"/>
      <c r="H128" s="170"/>
      <c r="I128" s="173"/>
      <c r="J128" s="194"/>
      <c r="K128" s="172"/>
      <c r="L128" s="173"/>
    </row>
    <row r="129" ht="14.25" hidden="1">
      <c r="A129" s="194"/>
      <c r="B129" s="123"/>
      <c r="C129" s="170" t="s">
        <v>234</v>
      </c>
      <c r="D129" s="170"/>
      <c r="E129" s="170"/>
      <c r="F129" s="170"/>
      <c r="G129" s="170"/>
      <c r="H129" s="170"/>
      <c r="I129" s="173"/>
      <c r="J129" s="194"/>
      <c r="K129" s="172"/>
      <c r="L129" s="173">
        <f>SUMIF(CD52:CD112, 1, AW52:AW112)-SUMIF(CD52:CD112, 1, BK52:BK112)</f>
        <v>0</v>
      </c>
    </row>
    <row r="130" ht="14.25" hidden="1">
      <c r="A130" s="194"/>
      <c r="B130" s="123"/>
      <c r="C130" s="170" t="s">
        <v>235</v>
      </c>
      <c r="D130" s="170"/>
      <c r="E130" s="170"/>
      <c r="F130" s="170"/>
      <c r="G130" s="170"/>
      <c r="H130" s="170"/>
      <c r="I130" s="173"/>
      <c r="J130" s="194"/>
      <c r="K130" s="172"/>
      <c r="L130" s="173">
        <f>SUMIF(CD52:CD112, 1, BC52:BC112)</f>
        <v>0</v>
      </c>
    </row>
    <row r="131" ht="14.25" hidden="1">
      <c r="A131" s="194"/>
      <c r="B131" s="123"/>
      <c r="C131" s="170" t="s">
        <v>236</v>
      </c>
      <c r="D131" s="170"/>
      <c r="E131" s="170"/>
      <c r="F131" s="170"/>
      <c r="G131" s="170"/>
      <c r="H131" s="170"/>
      <c r="I131" s="173"/>
      <c r="J131" s="194"/>
      <c r="K131" s="172"/>
      <c r="L131" s="173">
        <f>SUMIF(CD52:CD112, 1, BB52:BB112)</f>
        <v>0</v>
      </c>
    </row>
    <row r="132" ht="14.25" hidden="1">
      <c r="A132" s="194"/>
      <c r="B132" s="123"/>
      <c r="C132" s="170" t="s">
        <v>255</v>
      </c>
      <c r="D132" s="170"/>
      <c r="E132" s="170"/>
      <c r="F132" s="170"/>
      <c r="G132" s="170"/>
      <c r="H132" s="170"/>
      <c r="I132" s="173"/>
      <c r="J132" s="194"/>
      <c r="K132" s="172"/>
      <c r="L132" s="173">
        <f>SUMIF(CD52:CD112, 1, AR52:AR112)+SUMIF(CD52:CD112, 1, AT52:AT112)+SUMIF(CD52:CD112, 1, AV52:AV112)</f>
        <v>0</v>
      </c>
    </row>
    <row r="133" ht="14.25" hidden="1">
      <c r="A133" s="194"/>
      <c r="B133" s="123"/>
      <c r="C133" s="170" t="s">
        <v>256</v>
      </c>
      <c r="D133" s="170"/>
      <c r="E133" s="170"/>
      <c r="F133" s="170"/>
      <c r="G133" s="170"/>
      <c r="H133" s="170"/>
      <c r="I133" s="173"/>
      <c r="J133" s="194"/>
      <c r="K133" s="172"/>
      <c r="L133" s="173">
        <f>SUMIF(CD52:CD112, 1, AZ52:AZ112)</f>
        <v>0</v>
      </c>
    </row>
    <row r="134" ht="14.25" hidden="1">
      <c r="A134" s="194"/>
      <c r="B134" s="123"/>
      <c r="C134" s="170" t="s">
        <v>257</v>
      </c>
      <c r="D134" s="170"/>
      <c r="E134" s="170"/>
      <c r="F134" s="170"/>
      <c r="G134" s="170"/>
      <c r="H134" s="170"/>
      <c r="I134" s="173"/>
      <c r="J134" s="194"/>
      <c r="K134" s="172"/>
      <c r="L134" s="173">
        <f>SUMIF(CD52:CD112, 1, BA52:BA112)</f>
        <v>0</v>
      </c>
    </row>
    <row r="135" hidden="1"/>
    <row r="136" ht="15" hidden="1">
      <c r="A136" s="191"/>
      <c r="B136" s="192"/>
      <c r="C136" s="187" t="s">
        <v>258</v>
      </c>
      <c r="D136" s="187"/>
      <c r="E136" s="187"/>
      <c r="F136" s="187"/>
      <c r="G136" s="187"/>
      <c r="H136" s="187"/>
      <c r="I136" s="181"/>
      <c r="J136" s="191"/>
      <c r="K136" s="193"/>
      <c r="L136" s="181">
        <f>L138+L153+L154</f>
        <v>0</v>
      </c>
    </row>
    <row r="137" ht="14.25" hidden="1">
      <c r="A137" s="194"/>
      <c r="B137" s="123"/>
      <c r="C137" s="195" t="s">
        <v>226</v>
      </c>
      <c r="D137" s="170"/>
      <c r="E137" s="170"/>
      <c r="F137" s="170"/>
      <c r="G137" s="170"/>
      <c r="H137" s="170"/>
      <c r="I137" s="173"/>
      <c r="J137" s="194"/>
      <c r="K137" s="172"/>
      <c r="L137" s="173"/>
    </row>
    <row r="138" ht="14.25" hidden="1">
      <c r="A138" s="194"/>
      <c r="B138" s="123"/>
      <c r="C138" s="170" t="s">
        <v>253</v>
      </c>
      <c r="D138" s="170"/>
      <c r="E138" s="170"/>
      <c r="F138" s="170"/>
      <c r="G138" s="170"/>
      <c r="H138" s="170"/>
      <c r="I138" s="173"/>
      <c r="J138" s="194"/>
      <c r="K138" s="172"/>
      <c r="L138" s="173">
        <f>L140+L141+L147+L151</f>
        <v>0</v>
      </c>
    </row>
    <row r="139" ht="14.25" hidden="1">
      <c r="A139" s="194"/>
      <c r="B139" s="123"/>
      <c r="C139" s="195" t="s">
        <v>226</v>
      </c>
      <c r="D139" s="170"/>
      <c r="E139" s="170"/>
      <c r="F139" s="170"/>
      <c r="G139" s="170"/>
      <c r="H139" s="170"/>
      <c r="I139" s="173"/>
      <c r="J139" s="194"/>
      <c r="K139" s="172"/>
      <c r="L139" s="173"/>
    </row>
    <row r="140" ht="14.25" hidden="1">
      <c r="A140" s="194"/>
      <c r="B140" s="123"/>
      <c r="C140" s="170" t="s">
        <v>254</v>
      </c>
      <c r="D140" s="170"/>
      <c r="E140" s="170"/>
      <c r="F140" s="170"/>
      <c r="G140" s="170"/>
      <c r="H140" s="170"/>
      <c r="I140" s="173"/>
      <c r="J140" s="194"/>
      <c r="K140" s="172"/>
      <c r="L140" s="173">
        <f>SUMIF(CD52:CD134, 2, AR52:AR134)</f>
        <v>0</v>
      </c>
    </row>
    <row r="141" ht="14.25" hidden="1">
      <c r="A141" s="194"/>
      <c r="B141" s="123"/>
      <c r="C141" s="170" t="s">
        <v>228</v>
      </c>
      <c r="D141" s="170"/>
      <c r="E141" s="170"/>
      <c r="F141" s="170"/>
      <c r="G141" s="170"/>
      <c r="H141" s="170"/>
      <c r="I141" s="173"/>
      <c r="J141" s="194"/>
      <c r="K141" s="172"/>
      <c r="L141" s="173">
        <f>L143+L146+L145</f>
        <v>0</v>
      </c>
    </row>
    <row r="142" ht="14.25" hidden="1">
      <c r="A142" s="194"/>
      <c r="B142" s="123"/>
      <c r="C142" s="195" t="s">
        <v>229</v>
      </c>
      <c r="D142" s="170"/>
      <c r="E142" s="170"/>
      <c r="F142" s="170"/>
      <c r="G142" s="170"/>
      <c r="H142" s="170"/>
      <c r="I142" s="173"/>
      <c r="J142" s="194"/>
      <c r="K142" s="172"/>
      <c r="L142" s="173"/>
    </row>
    <row r="143" ht="14.25" hidden="1">
      <c r="A143" s="194"/>
      <c r="B143" s="123"/>
      <c r="C143" s="170" t="s">
        <v>228</v>
      </c>
      <c r="D143" s="170"/>
      <c r="E143" s="170"/>
      <c r="F143" s="170"/>
      <c r="G143" s="170"/>
      <c r="H143" s="170"/>
      <c r="I143" s="173"/>
      <c r="J143" s="194"/>
      <c r="K143" s="172"/>
      <c r="L143" s="173">
        <f>SUMIF(CD52:CD134, 2, AO52:AO134)</f>
        <v>0</v>
      </c>
    </row>
    <row r="144" ht="14.25" hidden="1">
      <c r="A144" s="194"/>
      <c r="B144" s="123"/>
      <c r="C144" s="195" t="s">
        <v>230</v>
      </c>
      <c r="D144" s="170"/>
      <c r="E144" s="170"/>
      <c r="F144" s="170"/>
      <c r="G144" s="170"/>
      <c r="H144" s="170"/>
      <c r="I144" s="173"/>
      <c r="J144" s="194"/>
      <c r="K144" s="172"/>
      <c r="L144" s="173"/>
    </row>
    <row r="145" ht="14.25" hidden="1">
      <c r="A145" s="194"/>
      <c r="B145" s="123"/>
      <c r="C145" s="170" t="s">
        <v>231</v>
      </c>
      <c r="D145" s="170"/>
      <c r="E145" s="170"/>
      <c r="F145" s="170"/>
      <c r="G145" s="170"/>
      <c r="H145" s="170"/>
      <c r="I145" s="173"/>
      <c r="J145" s="194"/>
      <c r="K145" s="172"/>
      <c r="L145" s="173">
        <f>SUMIF(CD52:CD134, 2, AT52:AT134)</f>
        <v>0</v>
      </c>
    </row>
    <row r="146" ht="14.25" hidden="1">
      <c r="A146" s="194"/>
      <c r="B146" s="123"/>
      <c r="C146" s="170" t="s">
        <v>232</v>
      </c>
      <c r="D146" s="170"/>
      <c r="E146" s="170"/>
      <c r="F146" s="170"/>
      <c r="G146" s="170"/>
      <c r="H146" s="170"/>
      <c r="I146" s="173"/>
      <c r="J146" s="194"/>
      <c r="K146" s="172"/>
      <c r="L146" s="173">
        <f>SUMIF(CD52:CD134, 2, AV52:AV134)</f>
        <v>0</v>
      </c>
    </row>
    <row r="147" ht="14.25" hidden="1">
      <c r="A147" s="194"/>
      <c r="B147" s="123"/>
      <c r="C147" s="170" t="s">
        <v>233</v>
      </c>
      <c r="D147" s="170"/>
      <c r="E147" s="170"/>
      <c r="F147" s="170"/>
      <c r="G147" s="170"/>
      <c r="H147" s="170"/>
      <c r="I147" s="173"/>
      <c r="J147" s="194"/>
      <c r="K147" s="172"/>
      <c r="L147" s="173">
        <f>L149+L150</f>
        <v>0</v>
      </c>
    </row>
    <row r="148" ht="14.25" hidden="1">
      <c r="A148" s="194"/>
      <c r="B148" s="123"/>
      <c r="C148" s="195" t="s">
        <v>229</v>
      </c>
      <c r="D148" s="170"/>
      <c r="E148" s="170"/>
      <c r="F148" s="170"/>
      <c r="G148" s="170"/>
      <c r="H148" s="170"/>
      <c r="I148" s="173"/>
      <c r="J148" s="194"/>
      <c r="K148" s="172"/>
      <c r="L148" s="173"/>
    </row>
    <row r="149" ht="14.25" hidden="1">
      <c r="A149" s="194"/>
      <c r="B149" s="123"/>
      <c r="C149" s="170" t="s">
        <v>234</v>
      </c>
      <c r="D149" s="170"/>
      <c r="E149" s="170"/>
      <c r="F149" s="170"/>
      <c r="G149" s="170"/>
      <c r="H149" s="170"/>
      <c r="I149" s="173"/>
      <c r="J149" s="194"/>
      <c r="K149" s="172"/>
      <c r="L149" s="173">
        <f>SUMIF(CD52:CD134, 2, AW52:AW134)-SUMIF(CD52:CD134, 2, BK52:BK134)</f>
        <v>0</v>
      </c>
    </row>
    <row r="150" ht="14.25" hidden="1">
      <c r="A150" s="194"/>
      <c r="B150" s="123"/>
      <c r="C150" s="170" t="s">
        <v>235</v>
      </c>
      <c r="D150" s="170"/>
      <c r="E150" s="170"/>
      <c r="F150" s="170"/>
      <c r="G150" s="170"/>
      <c r="H150" s="170"/>
      <c r="I150" s="173"/>
      <c r="J150" s="194"/>
      <c r="K150" s="172"/>
      <c r="L150" s="173">
        <f>SUMIF(CD52:CD134, 2, BC52:BC134)</f>
        <v>0</v>
      </c>
    </row>
    <row r="151" ht="14.25" hidden="1">
      <c r="A151" s="194"/>
      <c r="B151" s="123"/>
      <c r="C151" s="170" t="s">
        <v>236</v>
      </c>
      <c r="D151" s="170"/>
      <c r="E151" s="170"/>
      <c r="F151" s="170"/>
      <c r="G151" s="170"/>
      <c r="H151" s="170"/>
      <c r="I151" s="173"/>
      <c r="J151" s="194"/>
      <c r="K151" s="172"/>
      <c r="L151" s="173">
        <f>SUMIF(CD52:CD134, 2, BB52:BB134)</f>
        <v>0</v>
      </c>
    </row>
    <row r="152" ht="14.25" hidden="1">
      <c r="A152" s="194"/>
      <c r="B152" s="123"/>
      <c r="C152" s="170" t="s">
        <v>255</v>
      </c>
      <c r="D152" s="170"/>
      <c r="E152" s="170"/>
      <c r="F152" s="170"/>
      <c r="G152" s="170"/>
      <c r="H152" s="170"/>
      <c r="I152" s="173"/>
      <c r="J152" s="194"/>
      <c r="K152" s="172"/>
      <c r="L152" s="173">
        <f>SUMIF(CD52:CD134, 2, AR52:AR134)+SUMIF(CD52:CD134, 2, AT52:AT134)+SUMIF(CD52:CD134, 2, AV52:AV134)</f>
        <v>0</v>
      </c>
    </row>
    <row r="153" ht="14.25" hidden="1">
      <c r="A153" s="194"/>
      <c r="B153" s="123"/>
      <c r="C153" s="170" t="s">
        <v>256</v>
      </c>
      <c r="D153" s="170"/>
      <c r="E153" s="170"/>
      <c r="F153" s="170"/>
      <c r="G153" s="170"/>
      <c r="H153" s="170"/>
      <c r="I153" s="173"/>
      <c r="J153" s="194"/>
      <c r="K153" s="172"/>
      <c r="L153" s="173">
        <f>SUMIF(CD52:CD134, 2, AZ52:AZ134)</f>
        <v>0</v>
      </c>
    </row>
    <row r="154" ht="14.25" hidden="1">
      <c r="A154" s="194"/>
      <c r="B154" s="123"/>
      <c r="C154" s="170" t="s">
        <v>257</v>
      </c>
      <c r="D154" s="170"/>
      <c r="E154" s="170"/>
      <c r="F154" s="170"/>
      <c r="G154" s="170"/>
      <c r="H154" s="170"/>
      <c r="I154" s="173"/>
      <c r="J154" s="194"/>
      <c r="K154" s="172"/>
      <c r="L154" s="173">
        <f>SUMIF(CD52:CD134, 2, BA52:BA134)</f>
        <v>0</v>
      </c>
    </row>
    <row r="155" hidden="1"/>
    <row r="156" ht="15" hidden="1">
      <c r="A156" s="191"/>
      <c r="B156" s="192"/>
      <c r="C156" s="187" t="s">
        <v>259</v>
      </c>
      <c r="D156" s="187"/>
      <c r="E156" s="187"/>
      <c r="F156" s="187"/>
      <c r="G156" s="187"/>
      <c r="H156" s="187"/>
      <c r="I156" s="181"/>
      <c r="J156" s="191"/>
      <c r="K156" s="193"/>
      <c r="L156" s="181">
        <f>L158+L159</f>
        <v>0</v>
      </c>
    </row>
    <row r="157" ht="14.25" hidden="1">
      <c r="A157" s="194"/>
      <c r="B157" s="123"/>
      <c r="C157" s="195" t="s">
        <v>226</v>
      </c>
      <c r="D157" s="170"/>
      <c r="E157" s="170"/>
      <c r="F157" s="170"/>
      <c r="G157" s="170"/>
      <c r="H157" s="170"/>
      <c r="I157" s="173"/>
      <c r="J157" s="194"/>
      <c r="K157" s="172"/>
      <c r="L157" s="173"/>
    </row>
    <row r="158" ht="14.25" hidden="1">
      <c r="A158" s="194"/>
      <c r="B158" s="123"/>
      <c r="C158" s="170" t="s">
        <v>241</v>
      </c>
      <c r="D158" s="170"/>
      <c r="E158" s="170"/>
      <c r="F158" s="170"/>
      <c r="G158" s="170"/>
      <c r="H158" s="170"/>
      <c r="I158" s="173"/>
      <c r="J158" s="194"/>
      <c r="K158" s="172"/>
      <c r="L158" s="173">
        <f>SUMIF(CD52:CD154, 3, BK52:BK154)</f>
        <v>0</v>
      </c>
    </row>
    <row r="159" ht="14.25" hidden="1">
      <c r="A159" s="194"/>
      <c r="B159" s="123"/>
      <c r="C159" s="170" t="s">
        <v>242</v>
      </c>
      <c r="D159" s="170"/>
      <c r="E159" s="170"/>
      <c r="F159" s="170"/>
      <c r="G159" s="170"/>
      <c r="H159" s="170"/>
      <c r="I159" s="173"/>
      <c r="J159" s="194"/>
      <c r="K159" s="172"/>
      <c r="L159" s="173">
        <f>SUMIF(CD52:CD154, 3, BD52:BD154)</f>
        <v>0</v>
      </c>
    </row>
    <row r="161" ht="15">
      <c r="A161" s="191"/>
      <c r="B161" s="192"/>
      <c r="C161" s="187" t="s">
        <v>260</v>
      </c>
      <c r="D161" s="187"/>
      <c r="E161" s="187"/>
      <c r="F161" s="187"/>
      <c r="G161" s="187"/>
      <c r="H161" s="187"/>
      <c r="I161" s="181"/>
      <c r="J161" s="191"/>
      <c r="K161" s="193"/>
      <c r="L161" s="181">
        <f>L169+L184+L185+L163+L164+L165+L166</f>
        <v>36504.760000000002</v>
      </c>
    </row>
    <row r="162" ht="14.25">
      <c r="A162" s="194"/>
      <c r="B162" s="123"/>
      <c r="C162" s="195" t="s">
        <v>226</v>
      </c>
      <c r="D162" s="170"/>
      <c r="E162" s="170"/>
      <c r="F162" s="170"/>
      <c r="G162" s="170"/>
      <c r="H162" s="170"/>
      <c r="I162" s="173"/>
      <c r="J162" s="194"/>
      <c r="K162" s="172"/>
      <c r="L162" s="173"/>
    </row>
    <row r="163" ht="14.25" hidden="1">
      <c r="A163" s="194"/>
      <c r="B163" s="123"/>
      <c r="C163" s="170" t="s">
        <v>261</v>
      </c>
      <c r="D163" s="170"/>
      <c r="E163" s="170"/>
      <c r="F163" s="170"/>
      <c r="G163" s="170"/>
      <c r="H163" s="170"/>
      <c r="I163" s="173"/>
      <c r="J163" s="194"/>
      <c r="K163" s="172"/>
      <c r="L163" s="173"/>
    </row>
    <row r="164" ht="14.25" hidden="1">
      <c r="A164" s="194"/>
      <c r="B164" s="123"/>
      <c r="C164" s="170" t="s">
        <v>261</v>
      </c>
      <c r="D164" s="170"/>
      <c r="E164" s="170"/>
      <c r="F164" s="170"/>
      <c r="G164" s="170"/>
      <c r="H164" s="170"/>
      <c r="I164" s="173"/>
      <c r="J164" s="194"/>
      <c r="K164" s="172"/>
      <c r="L164" s="173">
        <f>SUM(BQ52:BQ159)</f>
        <v>0</v>
      </c>
    </row>
    <row r="165" ht="14.25" hidden="1">
      <c r="A165" s="194"/>
      <c r="B165" s="123"/>
      <c r="C165" s="170" t="s">
        <v>262</v>
      </c>
      <c r="D165" s="170"/>
      <c r="E165" s="170"/>
      <c r="F165" s="170"/>
      <c r="G165" s="170"/>
      <c r="H165" s="170"/>
      <c r="I165" s="173"/>
      <c r="J165" s="194"/>
      <c r="K165" s="172"/>
      <c r="L165" s="173">
        <f>SUMIF(CD52:CD159, 4, BB52:BB159)+SUMIF(CD52:CD159, 4, BC52:BC159)+SUMIF(CD52:CD159, 4, BD52:BD159)</f>
        <v>0</v>
      </c>
    </row>
    <row r="166" ht="14.25" hidden="1">
      <c r="A166" s="194"/>
      <c r="B166" s="123"/>
      <c r="C166" s="170" t="s">
        <v>263</v>
      </c>
      <c r="D166" s="170"/>
      <c r="E166" s="170"/>
      <c r="F166" s="170"/>
      <c r="G166" s="170"/>
      <c r="H166" s="170"/>
      <c r="I166" s="173"/>
      <c r="J166" s="194"/>
      <c r="K166" s="172"/>
      <c r="L166" s="173">
        <f>SUM(BO52:BO159)</f>
        <v>0</v>
      </c>
    </row>
    <row r="167" ht="14.25">
      <c r="A167" s="194"/>
      <c r="B167" s="123"/>
      <c r="C167" s="170" t="s">
        <v>264</v>
      </c>
      <c r="D167" s="170"/>
      <c r="E167" s="170"/>
      <c r="F167" s="170"/>
      <c r="G167" s="170"/>
      <c r="H167" s="170"/>
      <c r="I167" s="173"/>
      <c r="J167" s="194"/>
      <c r="K167" s="172"/>
      <c r="L167" s="173">
        <f>L169+L184+L185</f>
        <v>36504.760000000002</v>
      </c>
    </row>
    <row r="168" ht="14.25">
      <c r="A168" s="194"/>
      <c r="B168" s="123"/>
      <c r="C168" s="195" t="s">
        <v>226</v>
      </c>
      <c r="D168" s="170"/>
      <c r="E168" s="170"/>
      <c r="F168" s="170"/>
      <c r="G168" s="170"/>
      <c r="H168" s="170"/>
      <c r="I168" s="173"/>
      <c r="J168" s="194"/>
      <c r="K168" s="172"/>
      <c r="L168" s="173"/>
    </row>
    <row r="169" ht="14.25">
      <c r="A169" s="194"/>
      <c r="B169" s="123"/>
      <c r="C169" s="170" t="s">
        <v>253</v>
      </c>
      <c r="D169" s="170"/>
      <c r="E169" s="170"/>
      <c r="F169" s="170"/>
      <c r="G169" s="170"/>
      <c r="H169" s="170"/>
      <c r="I169" s="173"/>
      <c r="J169" s="194"/>
      <c r="K169" s="172"/>
      <c r="L169" s="173">
        <f>L171+L172+L178+L182</f>
        <v>17383.220000000001</v>
      </c>
    </row>
    <row r="170" ht="14.25">
      <c r="A170" s="194"/>
      <c r="B170" s="123"/>
      <c r="C170" s="195" t="s">
        <v>226</v>
      </c>
      <c r="D170" s="170"/>
      <c r="E170" s="170"/>
      <c r="F170" s="170"/>
      <c r="G170" s="170"/>
      <c r="H170" s="170"/>
      <c r="I170" s="173"/>
      <c r="J170" s="194"/>
      <c r="K170" s="172"/>
      <c r="L170" s="173"/>
    </row>
    <row r="171" ht="14.25">
      <c r="A171" s="194"/>
      <c r="B171" s="123"/>
      <c r="C171" s="170" t="s">
        <v>254</v>
      </c>
      <c r="D171" s="170"/>
      <c r="E171" s="170"/>
      <c r="F171" s="170"/>
      <c r="G171" s="170"/>
      <c r="H171" s="170"/>
      <c r="I171" s="173"/>
      <c r="J171" s="194"/>
      <c r="K171" s="172"/>
      <c r="L171" s="173">
        <f>SUMIF(CD52:CD159, 4, AR52:AR159)</f>
        <v>17383.220000000001</v>
      </c>
    </row>
    <row r="172" ht="14.25" hidden="1">
      <c r="A172" s="194"/>
      <c r="B172" s="123"/>
      <c r="C172" s="170" t="s">
        <v>228</v>
      </c>
      <c r="D172" s="170"/>
      <c r="E172" s="170"/>
      <c r="F172" s="170"/>
      <c r="G172" s="170"/>
      <c r="H172" s="170"/>
      <c r="I172" s="173"/>
      <c r="J172" s="194"/>
      <c r="K172" s="172"/>
      <c r="L172" s="173">
        <f>L174+L177+L176</f>
        <v>0</v>
      </c>
    </row>
    <row r="173" ht="14.25" hidden="1">
      <c r="A173" s="194"/>
      <c r="B173" s="123"/>
      <c r="C173" s="195" t="s">
        <v>229</v>
      </c>
      <c r="D173" s="170"/>
      <c r="E173" s="170"/>
      <c r="F173" s="170"/>
      <c r="G173" s="170"/>
      <c r="H173" s="170"/>
      <c r="I173" s="173"/>
      <c r="J173" s="194"/>
      <c r="K173" s="172"/>
      <c r="L173" s="173"/>
    </row>
    <row r="174" ht="14.25" hidden="1">
      <c r="A174" s="194"/>
      <c r="B174" s="123"/>
      <c r="C174" s="170" t="s">
        <v>228</v>
      </c>
      <c r="D174" s="170"/>
      <c r="E174" s="170"/>
      <c r="F174" s="170"/>
      <c r="G174" s="170"/>
      <c r="H174" s="170"/>
      <c r="I174" s="173"/>
      <c r="J174" s="194"/>
      <c r="K174" s="172"/>
      <c r="L174" s="173">
        <f>SUMIF(CD52:CD159, 4, AO52:AO159)</f>
        <v>0</v>
      </c>
    </row>
    <row r="175" ht="14.25" hidden="1">
      <c r="A175" s="194"/>
      <c r="B175" s="123"/>
      <c r="C175" s="195" t="s">
        <v>230</v>
      </c>
      <c r="D175" s="170"/>
      <c r="E175" s="170"/>
      <c r="F175" s="170"/>
      <c r="G175" s="170"/>
      <c r="H175" s="170"/>
      <c r="I175" s="173"/>
      <c r="J175" s="194"/>
      <c r="K175" s="172"/>
      <c r="L175" s="173"/>
    </row>
    <row r="176" ht="14.25" hidden="1">
      <c r="A176" s="194"/>
      <c r="B176" s="123"/>
      <c r="C176" s="170" t="s">
        <v>231</v>
      </c>
      <c r="D176" s="170"/>
      <c r="E176" s="170"/>
      <c r="F176" s="170"/>
      <c r="G176" s="170"/>
      <c r="H176" s="170"/>
      <c r="I176" s="173"/>
      <c r="J176" s="194"/>
      <c r="K176" s="172"/>
      <c r="L176" s="173">
        <f>SUMIF(CD52:CD159, 4, AT52:AT159)</f>
        <v>0</v>
      </c>
    </row>
    <row r="177" ht="14.25" hidden="1">
      <c r="A177" s="194"/>
      <c r="B177" s="123"/>
      <c r="C177" s="170" t="s">
        <v>232</v>
      </c>
      <c r="D177" s="170"/>
      <c r="E177" s="170"/>
      <c r="F177" s="170"/>
      <c r="G177" s="170"/>
      <c r="H177" s="170"/>
      <c r="I177" s="173"/>
      <c r="J177" s="194"/>
      <c r="K177" s="172"/>
      <c r="L177" s="173">
        <f>SUMIF(CD52:CD159, 4, AV52:AV159)</f>
        <v>0</v>
      </c>
    </row>
    <row r="178" ht="14.25" hidden="1">
      <c r="A178" s="194"/>
      <c r="B178" s="123"/>
      <c r="C178" s="170" t="s">
        <v>233</v>
      </c>
      <c r="D178" s="170"/>
      <c r="E178" s="170"/>
      <c r="F178" s="170"/>
      <c r="G178" s="170"/>
      <c r="H178" s="170"/>
      <c r="I178" s="173"/>
      <c r="J178" s="194"/>
      <c r="K178" s="172"/>
      <c r="L178" s="173">
        <f>L180+L181</f>
        <v>0</v>
      </c>
    </row>
    <row r="179" ht="14.25" hidden="1">
      <c r="A179" s="194"/>
      <c r="B179" s="123"/>
      <c r="C179" s="195" t="s">
        <v>229</v>
      </c>
      <c r="D179" s="170"/>
      <c r="E179" s="170"/>
      <c r="F179" s="170"/>
      <c r="G179" s="170"/>
      <c r="H179" s="170"/>
      <c r="I179" s="173"/>
      <c r="J179" s="194"/>
      <c r="K179" s="172"/>
      <c r="L179" s="173"/>
    </row>
    <row r="180" ht="14.25" hidden="1">
      <c r="A180" s="194"/>
      <c r="B180" s="123"/>
      <c r="C180" s="170" t="s">
        <v>234</v>
      </c>
      <c r="D180" s="170"/>
      <c r="E180" s="170"/>
      <c r="F180" s="170"/>
      <c r="G180" s="170"/>
      <c r="H180" s="170"/>
      <c r="I180" s="173"/>
      <c r="J180" s="194"/>
      <c r="K180" s="172"/>
      <c r="L180" s="173">
        <f>SUMIF(CD52:CD159, 4, AW52:AW159)-SUMIF(CD52:CD159, 4, BK52:BK159)</f>
        <v>0</v>
      </c>
    </row>
    <row r="181" ht="14.25" hidden="1">
      <c r="A181" s="194"/>
      <c r="B181" s="123"/>
      <c r="C181" s="170" t="s">
        <v>235</v>
      </c>
      <c r="D181" s="170"/>
      <c r="E181" s="170"/>
      <c r="F181" s="170"/>
      <c r="G181" s="170"/>
      <c r="H181" s="170"/>
      <c r="I181" s="173"/>
      <c r="J181" s="194"/>
      <c r="K181" s="172"/>
      <c r="L181" s="173">
        <f>SUMIF(CD52:CD159, 4, BC52:BC159)</f>
        <v>0</v>
      </c>
    </row>
    <row r="182" ht="14.25" hidden="1">
      <c r="A182" s="194"/>
      <c r="B182" s="123"/>
      <c r="C182" s="170" t="s">
        <v>236</v>
      </c>
      <c r="D182" s="170"/>
      <c r="E182" s="170"/>
      <c r="F182" s="170"/>
      <c r="G182" s="170"/>
      <c r="H182" s="170"/>
      <c r="I182" s="173"/>
      <c r="J182" s="194"/>
      <c r="K182" s="172"/>
      <c r="L182" s="173">
        <f>SUMIF(CD52:CD159, 4, BB52:BB159)</f>
        <v>0</v>
      </c>
    </row>
    <row r="183" ht="14.25">
      <c r="A183" s="194"/>
      <c r="B183" s="123"/>
      <c r="C183" s="170" t="s">
        <v>255</v>
      </c>
      <c r="D183" s="170"/>
      <c r="E183" s="170"/>
      <c r="F183" s="170"/>
      <c r="G183" s="170"/>
      <c r="H183" s="170"/>
      <c r="I183" s="173"/>
      <c r="J183" s="194"/>
      <c r="K183" s="172"/>
      <c r="L183" s="173">
        <f>SUMIF(CD52:CD159, 4, AR52:AR159)+SUMIF(CD52:CD159, 4, AT52:AT159)+SUMIF(CD52:CD159, 4, AV52:AV159)</f>
        <v>17383.220000000001</v>
      </c>
    </row>
    <row r="184" ht="14.25">
      <c r="A184" s="194"/>
      <c r="B184" s="123"/>
      <c r="C184" s="170" t="s">
        <v>256</v>
      </c>
      <c r="D184" s="170"/>
      <c r="E184" s="170"/>
      <c r="F184" s="170"/>
      <c r="G184" s="170"/>
      <c r="H184" s="170"/>
      <c r="I184" s="173"/>
      <c r="J184" s="194"/>
      <c r="K184" s="172"/>
      <c r="L184" s="173">
        <f>SUMIF(CD52:CD159, 4, AZ52:AZ159)</f>
        <v>12863.579999999998</v>
      </c>
    </row>
    <row r="185" ht="14.25">
      <c r="A185" s="194"/>
      <c r="B185" s="123"/>
      <c r="C185" s="170" t="s">
        <v>257</v>
      </c>
      <c r="D185" s="170"/>
      <c r="E185" s="170"/>
      <c r="F185" s="170"/>
      <c r="G185" s="170"/>
      <c r="H185" s="170"/>
      <c r="I185" s="173"/>
      <c r="J185" s="194"/>
      <c r="K185" s="172"/>
      <c r="L185" s="173">
        <f>SUMIF(CD52:CD159, 4, BA52:BA159)</f>
        <v>6257.96</v>
      </c>
    </row>
    <row r="187" ht="15">
      <c r="A187" s="191"/>
      <c r="B187" s="192"/>
      <c r="C187" s="187" t="s">
        <v>265</v>
      </c>
      <c r="D187" s="187"/>
      <c r="E187" s="187"/>
      <c r="F187" s="187"/>
      <c r="G187" s="187"/>
      <c r="H187" s="187"/>
      <c r="I187" s="181"/>
      <c r="J187" s="191"/>
      <c r="K187" s="193"/>
      <c r="L187" s="181">
        <f>L116+L136+L156+L161</f>
        <v>36504.760000000002</v>
      </c>
    </row>
    <row r="188" ht="14.25">
      <c r="A188" s="194"/>
      <c r="B188" s="123"/>
      <c r="C188" s="195" t="s">
        <v>226</v>
      </c>
      <c r="D188" s="170"/>
      <c r="E188" s="170"/>
      <c r="F188" s="170"/>
      <c r="G188" s="170"/>
      <c r="H188" s="170"/>
      <c r="I188" s="173"/>
      <c r="J188" s="194"/>
      <c r="K188" s="172"/>
      <c r="L188" s="173"/>
    </row>
    <row r="189" ht="14.25">
      <c r="A189" s="194"/>
      <c r="B189" s="123"/>
      <c r="C189" s="170" t="s">
        <v>253</v>
      </c>
      <c r="D189" s="170"/>
      <c r="E189" s="170"/>
      <c r="F189" s="170"/>
      <c r="G189" s="170"/>
      <c r="H189" s="170"/>
      <c r="I189" s="173"/>
      <c r="J189" s="194"/>
      <c r="K189" s="172"/>
      <c r="L189" s="173">
        <f>L191+L192+L198+L202</f>
        <v>17383.220000000001</v>
      </c>
    </row>
    <row r="190" ht="14.25">
      <c r="A190" s="194"/>
      <c r="B190" s="123"/>
      <c r="C190" s="195" t="s">
        <v>226</v>
      </c>
      <c r="D190" s="170"/>
      <c r="E190" s="170"/>
      <c r="F190" s="170"/>
      <c r="G190" s="170"/>
      <c r="H190" s="170"/>
      <c r="I190" s="173"/>
      <c r="J190" s="194"/>
      <c r="K190" s="172"/>
      <c r="L190" s="173"/>
    </row>
    <row r="191" ht="14.25">
      <c r="A191" s="194"/>
      <c r="B191" s="123"/>
      <c r="C191" s="170" t="s">
        <v>254</v>
      </c>
      <c r="D191" s="170"/>
      <c r="E191" s="170"/>
      <c r="F191" s="170"/>
      <c r="G191" s="170"/>
      <c r="H191" s="170"/>
      <c r="I191" s="173"/>
      <c r="J191" s="194"/>
      <c r="K191" s="172"/>
      <c r="L191" s="173">
        <f>SUM(AR52:AR185)</f>
        <v>17383.220000000001</v>
      </c>
    </row>
    <row r="192" ht="14.25" hidden="1">
      <c r="A192" s="194"/>
      <c r="B192" s="123"/>
      <c r="C192" s="170" t="s">
        <v>228</v>
      </c>
      <c r="D192" s="170"/>
      <c r="E192" s="170"/>
      <c r="F192" s="170"/>
      <c r="G192" s="170"/>
      <c r="H192" s="170"/>
      <c r="I192" s="173"/>
      <c r="J192" s="194"/>
      <c r="K192" s="172"/>
      <c r="L192" s="173">
        <f>L194+L197+L196</f>
        <v>0</v>
      </c>
    </row>
    <row r="193" ht="14.25" hidden="1">
      <c r="A193" s="194"/>
      <c r="B193" s="123"/>
      <c r="C193" s="195" t="s">
        <v>229</v>
      </c>
      <c r="D193" s="170"/>
      <c r="E193" s="170"/>
      <c r="F193" s="170"/>
      <c r="G193" s="170"/>
      <c r="H193" s="170"/>
      <c r="I193" s="173"/>
      <c r="J193" s="194"/>
      <c r="K193" s="172"/>
      <c r="L193" s="173"/>
    </row>
    <row r="194" ht="14.25" hidden="1">
      <c r="A194" s="194"/>
      <c r="B194" s="123"/>
      <c r="C194" s="170" t="s">
        <v>228</v>
      </c>
      <c r="D194" s="170"/>
      <c r="E194" s="170"/>
      <c r="F194" s="170"/>
      <c r="G194" s="170"/>
      <c r="H194" s="170"/>
      <c r="I194" s="173"/>
      <c r="J194" s="194"/>
      <c r="K194" s="172"/>
      <c r="L194" s="173">
        <f>SUM(AO52:AO185)</f>
        <v>0</v>
      </c>
    </row>
    <row r="195" ht="14.25" hidden="1">
      <c r="A195" s="194"/>
      <c r="B195" s="123"/>
      <c r="C195" s="195" t="s">
        <v>230</v>
      </c>
      <c r="D195" s="170"/>
      <c r="E195" s="170"/>
      <c r="F195" s="170"/>
      <c r="G195" s="170"/>
      <c r="H195" s="170"/>
      <c r="I195" s="173"/>
      <c r="J195" s="194"/>
      <c r="K195" s="172"/>
      <c r="L195" s="173"/>
    </row>
    <row r="196" ht="14.25" hidden="1">
      <c r="A196" s="194"/>
      <c r="B196" s="123"/>
      <c r="C196" s="170" t="s">
        <v>231</v>
      </c>
      <c r="D196" s="170"/>
      <c r="E196" s="170"/>
      <c r="F196" s="170"/>
      <c r="G196" s="170"/>
      <c r="H196" s="170"/>
      <c r="I196" s="173"/>
      <c r="J196" s="194"/>
      <c r="K196" s="172"/>
      <c r="L196" s="173">
        <f>SUM(AT52:AT185)</f>
        <v>0</v>
      </c>
    </row>
    <row r="197" ht="14.25" hidden="1">
      <c r="A197" s="194"/>
      <c r="B197" s="123"/>
      <c r="C197" s="170" t="s">
        <v>232</v>
      </c>
      <c r="D197" s="170"/>
      <c r="E197" s="170"/>
      <c r="F197" s="170"/>
      <c r="G197" s="170"/>
      <c r="H197" s="170"/>
      <c r="I197" s="173"/>
      <c r="J197" s="194"/>
      <c r="K197" s="172"/>
      <c r="L197" s="173">
        <f>SUM(AV52:AV185)</f>
        <v>0</v>
      </c>
    </row>
    <row r="198" ht="14.25" hidden="1">
      <c r="A198" s="194"/>
      <c r="B198" s="123"/>
      <c r="C198" s="170" t="s">
        <v>233</v>
      </c>
      <c r="D198" s="170"/>
      <c r="E198" s="170"/>
      <c r="F198" s="170"/>
      <c r="G198" s="170"/>
      <c r="H198" s="170"/>
      <c r="I198" s="173"/>
      <c r="J198" s="194"/>
      <c r="K198" s="172"/>
      <c r="L198" s="173">
        <f>L200+L201</f>
        <v>0</v>
      </c>
    </row>
    <row r="199" ht="14.25" hidden="1">
      <c r="A199" s="194"/>
      <c r="B199" s="123"/>
      <c r="C199" s="195" t="s">
        <v>229</v>
      </c>
      <c r="D199" s="170"/>
      <c r="E199" s="170"/>
      <c r="F199" s="170"/>
      <c r="G199" s="170"/>
      <c r="H199" s="170"/>
      <c r="I199" s="173"/>
      <c r="J199" s="194"/>
      <c r="K199" s="172"/>
      <c r="L199" s="173"/>
    </row>
    <row r="200" ht="14.25" hidden="1">
      <c r="A200" s="194"/>
      <c r="B200" s="123"/>
      <c r="C200" s="170" t="s">
        <v>234</v>
      </c>
      <c r="D200" s="170"/>
      <c r="E200" s="170"/>
      <c r="F200" s="170"/>
      <c r="G200" s="170"/>
      <c r="H200" s="170"/>
      <c r="I200" s="173"/>
      <c r="J200" s="194"/>
      <c r="K200" s="172"/>
      <c r="L200" s="173">
        <f>SUM(AW52:AW185)-SUM(BK52:BK185)</f>
        <v>0</v>
      </c>
    </row>
    <row r="201" ht="14.25" hidden="1">
      <c r="A201" s="194"/>
      <c r="B201" s="123"/>
      <c r="C201" s="170" t="s">
        <v>235</v>
      </c>
      <c r="D201" s="170"/>
      <c r="E201" s="170"/>
      <c r="F201" s="170"/>
      <c r="G201" s="170"/>
      <c r="H201" s="170"/>
      <c r="I201" s="173"/>
      <c r="J201" s="194"/>
      <c r="K201" s="172"/>
      <c r="L201" s="173">
        <f>SUM(BC52:BC185)</f>
        <v>0</v>
      </c>
    </row>
    <row r="202" ht="14.25" hidden="1">
      <c r="A202" s="194"/>
      <c r="B202" s="123"/>
      <c r="C202" s="170" t="s">
        <v>236</v>
      </c>
      <c r="D202" s="170"/>
      <c r="E202" s="170"/>
      <c r="F202" s="170"/>
      <c r="G202" s="170"/>
      <c r="H202" s="170"/>
      <c r="I202" s="173"/>
      <c r="J202" s="194"/>
      <c r="K202" s="172"/>
      <c r="L202" s="173">
        <f>SUM(BB52:BB185)</f>
        <v>0</v>
      </c>
    </row>
    <row r="203" ht="14.25">
      <c r="A203" s="194"/>
      <c r="B203" s="123"/>
      <c r="C203" s="170" t="s">
        <v>237</v>
      </c>
      <c r="D203" s="170"/>
      <c r="E203" s="170"/>
      <c r="F203" s="170"/>
      <c r="G203" s="170"/>
      <c r="H203" s="170"/>
      <c r="I203" s="173"/>
      <c r="J203" s="194"/>
      <c r="K203" s="172"/>
      <c r="L203" s="173">
        <f>SUM(AR52:AR185)+SUM(AT52:AT185)+SUM(AV52:AV185)</f>
        <v>17383.220000000001</v>
      </c>
    </row>
    <row r="204" ht="14.25">
      <c r="A204" s="194"/>
      <c r="B204" s="123"/>
      <c r="C204" s="170" t="s">
        <v>238</v>
      </c>
      <c r="D204" s="170"/>
      <c r="E204" s="170"/>
      <c r="F204" s="170"/>
      <c r="G204" s="170"/>
      <c r="H204" s="170"/>
      <c r="I204" s="173"/>
      <c r="J204" s="194"/>
      <c r="K204" s="172"/>
      <c r="L204" s="173">
        <f>SUM(AZ52:AZ185)</f>
        <v>12863.579999999998</v>
      </c>
    </row>
    <row r="205" ht="14.25">
      <c r="A205" s="194"/>
      <c r="B205" s="123"/>
      <c r="C205" s="170" t="s">
        <v>239</v>
      </c>
      <c r="D205" s="170"/>
      <c r="E205" s="170"/>
      <c r="F205" s="170"/>
      <c r="G205" s="170"/>
      <c r="H205" s="170"/>
      <c r="I205" s="173"/>
      <c r="J205" s="194"/>
      <c r="K205" s="172"/>
      <c r="L205" s="173">
        <f>SUM(BA52:BA185)</f>
        <v>6257.96</v>
      </c>
    </row>
    <row r="206" ht="14.25" hidden="1">
      <c r="A206" s="194"/>
      <c r="B206" s="123"/>
      <c r="C206" s="170" t="s">
        <v>266</v>
      </c>
      <c r="D206" s="170"/>
      <c r="E206" s="170"/>
      <c r="F206" s="170"/>
      <c r="G206" s="170"/>
      <c r="H206" s="170"/>
      <c r="I206" s="173"/>
      <c r="J206" s="194"/>
      <c r="K206" s="172"/>
      <c r="L206" s="173">
        <f>L208+L209</f>
        <v>0</v>
      </c>
    </row>
    <row r="207" ht="14.25" hidden="1">
      <c r="A207" s="194"/>
      <c r="B207" s="123"/>
      <c r="C207" s="195" t="s">
        <v>226</v>
      </c>
      <c r="D207" s="170"/>
      <c r="E207" s="170"/>
      <c r="F207" s="170"/>
      <c r="G207" s="170"/>
      <c r="H207" s="170"/>
      <c r="I207" s="173"/>
      <c r="J207" s="194"/>
      <c r="K207" s="172"/>
      <c r="L207" s="173"/>
    </row>
    <row r="208" ht="14.25" hidden="1">
      <c r="A208" s="194"/>
      <c r="B208" s="123"/>
      <c r="C208" s="170" t="s">
        <v>241</v>
      </c>
      <c r="D208" s="170"/>
      <c r="E208" s="170"/>
      <c r="F208" s="170"/>
      <c r="G208" s="170"/>
      <c r="H208" s="170"/>
      <c r="I208" s="173"/>
      <c r="J208" s="194"/>
      <c r="K208" s="172"/>
      <c r="L208" s="173">
        <f>SUM(BK52:BK185)</f>
        <v>0</v>
      </c>
    </row>
    <row r="209" ht="14.25" hidden="1">
      <c r="A209" s="194"/>
      <c r="B209" s="123"/>
      <c r="C209" s="170" t="s">
        <v>242</v>
      </c>
      <c r="D209" s="170"/>
      <c r="E209" s="170"/>
      <c r="F209" s="170"/>
      <c r="G209" s="170"/>
      <c r="H209" s="170"/>
      <c r="I209" s="173"/>
      <c r="J209" s="194"/>
      <c r="K209" s="172"/>
      <c r="L209" s="173">
        <f>SUM(BD52:BD185)</f>
        <v>0</v>
      </c>
    </row>
    <row r="210" ht="14.25">
      <c r="A210" s="194"/>
      <c r="B210" s="123"/>
      <c r="C210" s="170" t="s">
        <v>267</v>
      </c>
      <c r="D210" s="170"/>
      <c r="E210" s="170"/>
      <c r="F210" s="170"/>
      <c r="G210" s="170"/>
      <c r="H210" s="170"/>
      <c r="I210" s="173"/>
      <c r="J210" s="194"/>
      <c r="K210" s="172"/>
      <c r="L210" s="173">
        <f>L161</f>
        <v>36504.760000000002</v>
      </c>
    </row>
    <row r="211" ht="14.25">
      <c r="A211" s="194"/>
      <c r="B211" s="123"/>
      <c r="C211" s="187" t="s">
        <v>246</v>
      </c>
      <c r="D211" s="170"/>
      <c r="E211" s="170"/>
      <c r="F211" s="170"/>
      <c r="G211" s="170"/>
      <c r="H211" s="170"/>
      <c r="I211" s="173"/>
      <c r="J211" s="194"/>
      <c r="K211" s="172"/>
      <c r="L211" s="173"/>
    </row>
    <row r="212" ht="14.25" hidden="1">
      <c r="A212" s="194"/>
      <c r="B212" s="123"/>
      <c r="C212" s="170" t="s">
        <v>247</v>
      </c>
      <c r="D212" s="170"/>
      <c r="E212" s="170"/>
      <c r="F212" s="170"/>
      <c r="G212" s="170"/>
      <c r="H212" s="170"/>
      <c r="I212" s="173"/>
      <c r="J212" s="194"/>
      <c r="K212" s="172"/>
      <c r="L212" s="173">
        <f>SUM(AX52:AX185)</f>
        <v>0</v>
      </c>
    </row>
    <row r="213" ht="14.25" hidden="1">
      <c r="A213" s="194"/>
      <c r="B213" s="123"/>
      <c r="C213" s="170" t="s">
        <v>248</v>
      </c>
      <c r="D213" s="170"/>
      <c r="E213" s="170"/>
      <c r="F213" s="170"/>
      <c r="G213" s="170"/>
      <c r="H213" s="170"/>
      <c r="I213" s="173"/>
      <c r="J213" s="194"/>
      <c r="K213" s="172"/>
      <c r="L213" s="173">
        <f>SUM(AY52:AY185)</f>
        <v>0</v>
      </c>
    </row>
    <row r="214" ht="14.25">
      <c r="A214" s="194"/>
      <c r="B214" s="123"/>
      <c r="C214" s="170" t="s">
        <v>249</v>
      </c>
      <c r="D214" s="170"/>
      <c r="E214" s="170"/>
      <c r="F214" s="174"/>
      <c r="G214" s="180">
        <f>Source!F2210</f>
        <v>25.649999999999999</v>
      </c>
      <c r="H214" s="194"/>
      <c r="I214" s="194"/>
      <c r="J214" s="194"/>
      <c r="K214" s="194"/>
      <c r="L214" s="194"/>
    </row>
    <row r="215" ht="14.25" hidden="1" customHeight="1">
      <c r="A215" s="194"/>
      <c r="B215" s="123"/>
      <c r="C215" s="170" t="s">
        <v>250</v>
      </c>
      <c r="D215" s="170"/>
      <c r="E215" s="170"/>
      <c r="F215" s="174"/>
      <c r="G215" s="180">
        <f>Source!F2211</f>
        <v>0</v>
      </c>
      <c r="H215" s="194"/>
      <c r="I215" s="194"/>
      <c r="J215" s="194"/>
      <c r="K215" s="194"/>
      <c r="L215" s="194"/>
    </row>
    <row r="219" ht="14.25" customHeight="1">
      <c r="A219" s="200"/>
      <c r="B219" s="201" t="s">
        <v>268</v>
      </c>
      <c r="C219" s="202" t="str">
        <f>IF(Source!AC12&lt;&gt;"", Source!AC12," ")</f>
        <v xml:space="preserve">инженер сметчик ООО "Энком"</v>
      </c>
      <c r="D219" s="152"/>
      <c r="E219" s="152"/>
      <c r="F219" s="152"/>
      <c r="G219" s="152"/>
      <c r="H219" s="203" t="str">
        <f>IF(Source!AB12&lt;&gt;"", Source!AB12," ")</f>
        <v xml:space="preserve">Астахов А.И.</v>
      </c>
      <c r="I219" s="204"/>
      <c r="J219" s="204"/>
      <c r="K219" s="205"/>
      <c r="L219" s="205"/>
    </row>
    <row r="220" ht="14.25" customHeight="1">
      <c r="A220" s="200"/>
      <c r="B220" s="206"/>
      <c r="C220" s="207" t="s">
        <v>269</v>
      </c>
      <c r="D220" s="207"/>
      <c r="E220" s="207"/>
      <c r="F220" s="207"/>
      <c r="G220" s="207"/>
      <c r="H220" s="204"/>
      <c r="I220" s="204"/>
      <c r="J220" s="204"/>
      <c r="K220" s="205"/>
      <c r="L220" s="205"/>
    </row>
    <row r="221" ht="14.25" customHeight="1">
      <c r="A221" s="200"/>
      <c r="B221" s="206"/>
      <c r="C221" s="131"/>
      <c r="D221" s="131"/>
      <c r="E221" s="131"/>
      <c r="F221" s="131"/>
      <c r="G221" s="131"/>
      <c r="H221" s="204"/>
      <c r="I221" s="204"/>
      <c r="J221" s="204"/>
      <c r="K221" s="205"/>
      <c r="L221" s="205"/>
    </row>
    <row r="222" ht="14.25" customHeight="1">
      <c r="A222" s="200"/>
      <c r="B222" s="201" t="s">
        <v>270</v>
      </c>
      <c r="C222" s="202" t="str">
        <f>IF(Source!AE12&lt;&gt;"", Source!AE12," ")</f>
        <v xml:space="preserve">Начальник сметного отдела ООО "Энком"</v>
      </c>
      <c r="D222" s="152"/>
      <c r="E222" s="152"/>
      <c r="F222" s="152"/>
      <c r="G222" s="152"/>
      <c r="H222" s="203" t="str">
        <f>IF(Source!AD12&lt;&gt;"", Source!AD12," ")</f>
        <v xml:space="preserve">Стрекоза О.В.</v>
      </c>
      <c r="I222" s="204"/>
      <c r="J222" s="204"/>
      <c r="K222" s="205"/>
      <c r="L222" s="205"/>
    </row>
    <row r="223" ht="14.25" customHeight="1">
      <c r="A223" s="131"/>
      <c r="B223" s="131"/>
      <c r="C223" s="207" t="s">
        <v>269</v>
      </c>
      <c r="D223" s="207"/>
      <c r="E223" s="207"/>
      <c r="F223" s="207"/>
      <c r="G223" s="207"/>
      <c r="H223" s="204"/>
      <c r="I223" s="204"/>
      <c r="J223" s="204"/>
      <c r="K223" s="205"/>
      <c r="L223" s="205"/>
    </row>
  </sheetData>
  <mergeCells count="175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2:H62"/>
    <mergeCell ref="I62:J62"/>
    <mergeCell ref="K62:L62"/>
    <mergeCell ref="C71:H71"/>
    <mergeCell ref="I71:J71"/>
    <mergeCell ref="K71:L71"/>
    <mergeCell ref="C80:H80"/>
    <mergeCell ref="I80:J80"/>
    <mergeCell ref="K80:L80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F110"/>
    <mergeCell ref="C111:F111"/>
    <mergeCell ref="C114:H114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6:H156"/>
    <mergeCell ref="C157:H157"/>
    <mergeCell ref="C158:H158"/>
    <mergeCell ref="C159:H159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F214"/>
    <mergeCell ref="C215:F215"/>
    <mergeCell ref="C220:G220"/>
    <mergeCell ref="C223:G223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71" zoomScale="100" workbookViewId="0">
      <selection activeCell="L201" activeCellId="0" sqref="L201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1" width="0"/>
  </cols>
  <sheetData>
    <row r="1">
      <c r="A1" s="122" t="str">
        <f>Source!B1</f>
        <v xml:space="preserve">Smeta.RU  (495) 974-1589</v>
      </c>
    </row>
    <row r="2" ht="12.75" customHeight="1">
      <c r="A2" s="123" t="s">
        <v>137</v>
      </c>
      <c r="B2" s="123"/>
      <c r="C2" s="123"/>
      <c r="D2" s="123"/>
      <c r="E2" s="123"/>
      <c r="F2" s="124" t="s">
        <v>138</v>
      </c>
      <c r="G2" s="124"/>
      <c r="H2" s="124"/>
      <c r="I2" s="124"/>
      <c r="J2" s="124"/>
      <c r="K2" s="124"/>
      <c r="L2" s="124"/>
    </row>
    <row r="3" ht="12.75" customHeight="1">
      <c r="A3" s="125"/>
      <c r="B3" s="125"/>
      <c r="C3" s="125"/>
      <c r="D3" s="125"/>
      <c r="E3" s="125"/>
      <c r="F3" s="126"/>
      <c r="G3" s="126"/>
      <c r="H3" s="126"/>
      <c r="I3" s="126"/>
      <c r="J3" s="126"/>
      <c r="K3" s="126"/>
      <c r="L3" s="126"/>
    </row>
    <row r="4" ht="25.5">
      <c r="A4" s="123" t="s">
        <v>139</v>
      </c>
      <c r="B4" s="123"/>
      <c r="C4" s="123"/>
      <c r="D4" s="123"/>
      <c r="E4" s="123"/>
      <c r="F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4"/>
      <c r="H4" s="124"/>
      <c r="I4" s="124"/>
      <c r="J4" s="124"/>
      <c r="K4" s="124"/>
      <c r="L4" s="124"/>
      <c r="CO4" s="124" t="str">
        <f>IF(Source!CQ12 &lt;&gt; "", 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ht="12.75" customHeight="1">
      <c r="A5" s="125"/>
      <c r="B5" s="125"/>
      <c r="C5" s="125"/>
      <c r="D5" s="125"/>
      <c r="E5" s="125"/>
      <c r="F5" s="126"/>
      <c r="G5" s="126"/>
      <c r="H5" s="126"/>
      <c r="I5" s="126"/>
      <c r="J5" s="126"/>
      <c r="K5" s="126"/>
      <c r="L5" s="126"/>
    </row>
    <row r="6" ht="127.5">
      <c r="A6" s="123" t="s">
        <v>140</v>
      </c>
      <c r="B6" s="123"/>
      <c r="C6" s="123"/>
      <c r="D6" s="123"/>
      <c r="E6" s="123"/>
      <c r="F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4"/>
      <c r="H6" s="124"/>
      <c r="I6" s="124"/>
      <c r="J6" s="124"/>
      <c r="K6" s="124"/>
      <c r="L6" s="124"/>
      <c r="CO6" s="124" t="str">
        <f>IF(Source!CV12 &lt;&gt; "", 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ht="12.75" customHeight="1">
      <c r="A7" s="125"/>
      <c r="B7" s="125"/>
      <c r="C7" s="125"/>
      <c r="D7" s="125"/>
      <c r="E7" s="125"/>
      <c r="F7" s="126"/>
      <c r="G7" s="126"/>
      <c r="H7" s="126"/>
      <c r="I7" s="126"/>
      <c r="J7" s="126"/>
      <c r="K7" s="126"/>
      <c r="L7" s="126"/>
    </row>
    <row r="8" ht="76.5" customHeight="1">
      <c r="A8" s="123" t="s">
        <v>141</v>
      </c>
      <c r="B8" s="123"/>
      <c r="C8" s="123"/>
      <c r="D8" s="123"/>
      <c r="E8" s="123"/>
      <c r="F8" s="124" t="s">
        <v>142</v>
      </c>
      <c r="G8" s="124"/>
      <c r="H8" s="124"/>
      <c r="I8" s="124"/>
      <c r="J8" s="124"/>
      <c r="K8" s="124"/>
      <c r="L8" s="124"/>
    </row>
    <row r="9" ht="12.75" customHeight="1">
      <c r="A9" s="125"/>
      <c r="B9" s="125"/>
      <c r="C9" s="125"/>
      <c r="D9" s="125"/>
      <c r="E9" s="125"/>
      <c r="F9" s="126"/>
      <c r="G9" s="126"/>
      <c r="H9" s="126"/>
      <c r="I9" s="126"/>
      <c r="J9" s="126"/>
      <c r="K9" s="126"/>
      <c r="L9" s="126"/>
    </row>
    <row r="10" ht="38.25" customHeight="1">
      <c r="A10" s="123" t="s">
        <v>143</v>
      </c>
      <c r="B10" s="123"/>
      <c r="C10" s="123"/>
      <c r="D10" s="123"/>
      <c r="E10" s="123"/>
      <c r="F10" s="124" t="s">
        <v>144</v>
      </c>
      <c r="G10" s="124"/>
      <c r="H10" s="124"/>
      <c r="I10" s="124"/>
      <c r="J10" s="124"/>
      <c r="K10" s="124"/>
      <c r="L10" s="124"/>
    </row>
    <row r="11" ht="12.75" customHeight="1">
      <c r="A11" s="123"/>
      <c r="B11" s="123"/>
      <c r="C11" s="123"/>
      <c r="D11" s="123"/>
      <c r="E11" s="123"/>
      <c r="F11" s="127"/>
      <c r="G11" s="127"/>
      <c r="H11" s="127"/>
      <c r="I11" s="127"/>
      <c r="J11" s="127"/>
      <c r="K11" s="127"/>
      <c r="L11" s="127"/>
    </row>
    <row r="12" ht="12.75" customHeight="1">
      <c r="A12" s="123" t="s">
        <v>145</v>
      </c>
      <c r="B12" s="123"/>
      <c r="C12" s="123"/>
      <c r="D12" s="123"/>
      <c r="E12" s="123"/>
      <c r="F12" s="124" t="s">
        <v>146</v>
      </c>
      <c r="G12" s="124"/>
      <c r="H12" s="124"/>
      <c r="I12" s="124"/>
      <c r="J12" s="124"/>
      <c r="K12" s="124"/>
      <c r="L12" s="124"/>
    </row>
    <row r="13" ht="12.75" customHeight="1">
      <c r="A13" s="123"/>
      <c r="B13" s="123"/>
      <c r="C13" s="123"/>
      <c r="D13" s="123"/>
      <c r="E13" s="123"/>
      <c r="F13" s="127"/>
      <c r="G13" s="127"/>
      <c r="H13" s="127"/>
      <c r="I13" s="127"/>
      <c r="J13" s="127"/>
      <c r="K13" s="127"/>
      <c r="L13" s="127"/>
    </row>
    <row r="14" ht="12.75" customHeight="1">
      <c r="A14" s="123" t="s">
        <v>147</v>
      </c>
      <c r="B14" s="123"/>
      <c r="C14" s="123"/>
      <c r="D14" s="123"/>
      <c r="E14" s="123"/>
      <c r="F14" s="124" t="str">
        <f>IF(Source!CZ12 &lt;&gt; "", Source!CZ12, "")</f>
        <v/>
      </c>
      <c r="G14" s="124"/>
      <c r="H14" s="124"/>
      <c r="I14" s="124"/>
      <c r="J14" s="124"/>
      <c r="K14" s="124"/>
      <c r="L14" s="124"/>
    </row>
    <row r="15" ht="12.75" customHeight="1">
      <c r="A15" s="123"/>
      <c r="B15" s="123"/>
      <c r="C15" s="123"/>
      <c r="D15" s="123"/>
      <c r="E15" s="123"/>
      <c r="F15" s="127"/>
      <c r="G15" s="127"/>
      <c r="H15" s="127"/>
      <c r="I15" s="127"/>
      <c r="J15" s="127"/>
      <c r="K15" s="127"/>
      <c r="L15" s="126"/>
    </row>
    <row r="16" ht="12.75" customHeight="1">
      <c r="A16" s="123" t="s">
        <v>148</v>
      </c>
      <c r="B16" s="123"/>
      <c r="C16" s="123"/>
      <c r="D16" s="123"/>
      <c r="E16" s="123"/>
      <c r="F16" s="124" t="str">
        <f>IF(Source!DA12 &lt;&gt; "", Source!DA12, "")</f>
        <v/>
      </c>
      <c r="G16" s="124"/>
      <c r="H16" s="124"/>
      <c r="I16" s="124"/>
      <c r="J16" s="124"/>
      <c r="K16" s="124"/>
      <c r="L16" s="124"/>
    </row>
    <row r="17" ht="12.75" customHeight="1">
      <c r="A17" s="128"/>
      <c r="B17" s="128"/>
      <c r="C17" s="128"/>
      <c r="D17" s="128"/>
      <c r="E17" s="128"/>
      <c r="F17" s="129"/>
      <c r="G17" s="129"/>
      <c r="H17" s="129"/>
      <c r="I17" s="129"/>
      <c r="J17" s="129"/>
      <c r="K17" s="129"/>
      <c r="L17" s="129"/>
    </row>
    <row r="18" ht="12.75" customHeight="1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</row>
    <row r="19" ht="15.75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</row>
    <row r="20" ht="14.25" customHeight="1">
      <c r="A20" s="130" t="s">
        <v>149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</row>
    <row r="21" ht="14.25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</row>
    <row r="22" ht="15.75" customHeight="1">
      <c r="A22" s="36" t="str">
        <f>IF(Source!G12&lt;&gt;"Новый объект", Source!G12, 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ht="14.25" customHeight="1">
      <c r="A23" s="130" t="s">
        <v>150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</row>
    <row r="24" ht="14.25" customHeight="1">
      <c r="A24" s="131"/>
      <c r="B24" s="131"/>
      <c r="C24" s="131"/>
      <c r="D24" s="131"/>
      <c r="E24" s="131"/>
      <c r="F24" s="132"/>
      <c r="G24" s="132"/>
      <c r="H24" s="132"/>
      <c r="I24" s="132"/>
      <c r="J24" s="132"/>
      <c r="K24" s="132"/>
      <c r="L24" s="132"/>
    </row>
    <row r="25" ht="15.75" customHeight="1">
      <c r="A25" s="133" t="str">
        <f>CONCATENATE( "ЛОКАЛЬНАЯ СМЕТА № ", Source!L2218, " ",Source!CM2218)</f>
        <v xml:space="preserve">ЛОКАЛЬНАЯ СМЕТА № 09-01-04 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ht="15" customHeight="1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4"/>
    </row>
    <row r="27" ht="18" customHeight="1">
      <c r="A27" s="136" t="str">
        <f>IF(Source!G2218&lt;&gt;"Новая локальная смета", Source!G2218, "")</f>
        <v xml:space="preserve">Пусконаладочные работы КЛ-10 кВ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</row>
    <row r="28" ht="14.25" customHeight="1">
      <c r="A28" s="130" t="s">
        <v>151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</row>
    <row r="29" ht="14.2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</row>
    <row r="30" ht="14.2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</row>
    <row r="31" ht="12.75" customHeight="1">
      <c r="A31" s="137" t="s">
        <v>152</v>
      </c>
      <c r="B31" s="137"/>
      <c r="C31" s="138" t="s">
        <v>153</v>
      </c>
      <c r="D31" s="137" t="s">
        <v>154</v>
      </c>
      <c r="E31" s="137"/>
      <c r="F31" s="137"/>
      <c r="G31" s="137"/>
      <c r="H31" s="137"/>
      <c r="I31" s="137"/>
      <c r="J31" s="137"/>
      <c r="K31" s="137"/>
      <c r="L31" s="137"/>
    </row>
    <row r="32" ht="12.75" customHeight="1">
      <c r="A32" s="137"/>
      <c r="B32" s="137"/>
      <c r="C32" s="139"/>
      <c r="D32" s="137"/>
      <c r="E32" s="137"/>
      <c r="F32" s="137"/>
      <c r="G32" s="137"/>
      <c r="H32" s="137"/>
      <c r="I32" s="137"/>
      <c r="J32" s="137"/>
      <c r="K32" s="137"/>
      <c r="L32" s="137"/>
    </row>
    <row r="33" ht="12.75" customHeight="1">
      <c r="A33" s="137" t="s">
        <v>155</v>
      </c>
      <c r="B33" s="137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ht="12.75" customHeight="1">
      <c r="A34" s="141"/>
      <c r="B34" s="142"/>
      <c r="C34" s="130" t="s">
        <v>156</v>
      </c>
      <c r="D34" s="130"/>
      <c r="E34" s="130"/>
      <c r="F34" s="130"/>
      <c r="G34" s="130"/>
      <c r="H34" s="130"/>
      <c r="I34" s="130"/>
      <c r="J34" s="130"/>
      <c r="K34" s="130"/>
      <c r="L34" s="130"/>
    </row>
    <row r="35" ht="14.2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</row>
    <row r="36" ht="14.25" customHeight="1">
      <c r="A36" s="143" t="s">
        <v>157</v>
      </c>
      <c r="B36" s="131"/>
      <c r="C36" s="131"/>
      <c r="D36" s="144"/>
      <c r="E36" s="131"/>
      <c r="F36" s="131"/>
      <c r="G36" s="131"/>
      <c r="H36" s="131"/>
      <c r="I36" s="131"/>
      <c r="J36" s="131"/>
      <c r="K36" s="131"/>
      <c r="L36" s="131"/>
    </row>
    <row r="37" ht="14.2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</row>
    <row r="38" ht="14.25" customHeight="1">
      <c r="A38" s="143" t="s">
        <v>158</v>
      </c>
      <c r="B38" s="131"/>
      <c r="C38" s="145">
        <f>C41+C42+C43+C44</f>
        <v>52.210000000000001</v>
      </c>
      <c r="D38" s="146"/>
      <c r="E38" s="137" t="s">
        <v>159</v>
      </c>
      <c r="F38" s="128"/>
      <c r="G38" s="128"/>
      <c r="H38" s="128"/>
      <c r="I38" s="128"/>
      <c r="J38" s="128"/>
      <c r="K38" s="128"/>
      <c r="L38" s="131"/>
    </row>
    <row r="39" ht="14.25" customHeight="1">
      <c r="A39" s="143"/>
      <c r="B39" s="131"/>
      <c r="C39" s="145"/>
      <c r="D39" s="146"/>
      <c r="E39" s="137"/>
      <c r="F39" s="128"/>
      <c r="G39" s="137" t="s">
        <v>160</v>
      </c>
      <c r="H39" s="131"/>
      <c r="I39" s="137"/>
      <c r="J39" s="137"/>
      <c r="K39" s="147">
        <f>ROUND(SUM(AR52:AR311)/1000, 2)</f>
        <v>24.859999999999999</v>
      </c>
      <c r="L39" s="137" t="s">
        <v>159</v>
      </c>
    </row>
    <row r="40" ht="14.25" customHeight="1">
      <c r="A40" s="131"/>
      <c r="B40" s="148" t="s">
        <v>161</v>
      </c>
      <c r="C40" s="149"/>
      <c r="D40" s="131"/>
      <c r="E40" s="137"/>
      <c r="F40" s="128"/>
      <c r="G40" s="137" t="s">
        <v>162</v>
      </c>
      <c r="H40" s="131"/>
      <c r="I40" s="137"/>
      <c r="J40" s="137"/>
      <c r="K40" s="147">
        <f>ROUND(SUM(AT52:AT311)/1000, 2)</f>
        <v>0</v>
      </c>
      <c r="L40" s="137" t="s">
        <v>159</v>
      </c>
    </row>
    <row r="41" ht="14.25" customHeight="1">
      <c r="A41" s="131"/>
      <c r="B41" s="143" t="s">
        <v>163</v>
      </c>
      <c r="C41" s="145">
        <f>ROUND((Source!F2350)/1000, 2)</f>
        <v>0</v>
      </c>
      <c r="D41" s="146"/>
      <c r="E41" s="137" t="s">
        <v>159</v>
      </c>
      <c r="F41" s="128"/>
      <c r="G41" s="137" t="s">
        <v>164</v>
      </c>
      <c r="H41" s="131"/>
      <c r="I41" s="137"/>
      <c r="J41" s="146"/>
      <c r="K41" s="150">
        <f>Source!F2355</f>
        <v>38.879999999999995</v>
      </c>
      <c r="L41" s="137" t="s">
        <v>165</v>
      </c>
    </row>
    <row r="42" ht="14.25" customHeight="1">
      <c r="A42" s="131"/>
      <c r="B42" s="143" t="s">
        <v>166</v>
      </c>
      <c r="C42" s="145">
        <f>ROUND((Source!F2351)/1000,2)</f>
        <v>0</v>
      </c>
      <c r="D42" s="146"/>
      <c r="E42" s="137" t="s">
        <v>159</v>
      </c>
      <c r="F42" s="128"/>
      <c r="G42" s="137" t="s">
        <v>167</v>
      </c>
      <c r="H42" s="131"/>
      <c r="I42" s="137"/>
      <c r="J42" s="151"/>
      <c r="K42" s="150">
        <f>Source!F2356</f>
        <v>0</v>
      </c>
      <c r="L42" s="137" t="s">
        <v>165</v>
      </c>
    </row>
    <row r="43" ht="14.25" customHeight="1">
      <c r="A43" s="131"/>
      <c r="B43" s="143" t="s">
        <v>168</v>
      </c>
      <c r="C43" s="145">
        <f>ROUND((Source!F2342)/1000, 2)</f>
        <v>0</v>
      </c>
      <c r="D43" s="146"/>
      <c r="E43" s="137" t="s">
        <v>159</v>
      </c>
      <c r="F43" s="128"/>
      <c r="G43" s="137"/>
      <c r="H43" s="137"/>
      <c r="I43" s="137"/>
      <c r="J43" s="137"/>
      <c r="K43" s="128"/>
      <c r="L43" s="137"/>
    </row>
    <row r="44" ht="14.25" customHeight="1">
      <c r="A44" s="131"/>
      <c r="B44" s="143" t="s">
        <v>169</v>
      </c>
      <c r="C44" s="145">
        <f>ROUND((Source!F2352)/1000, 2)</f>
        <v>52.210000000000001</v>
      </c>
      <c r="D44" s="146"/>
      <c r="E44" s="137" t="s">
        <v>159</v>
      </c>
      <c r="F44" s="128"/>
      <c r="G44" s="137"/>
      <c r="H44" s="137"/>
      <c r="I44" s="137"/>
      <c r="J44" s="137"/>
      <c r="K44" s="128"/>
      <c r="L44" s="137"/>
    </row>
    <row r="45" ht="14.25" customHeight="1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</row>
    <row r="46" ht="12.75" customHeight="1">
      <c r="A46" s="153" t="s">
        <v>40</v>
      </c>
      <c r="B46" s="153" t="s">
        <v>170</v>
      </c>
      <c r="C46" s="153" t="s">
        <v>171</v>
      </c>
      <c r="D46" s="153" t="s">
        <v>172</v>
      </c>
      <c r="E46" s="154" t="s">
        <v>173</v>
      </c>
      <c r="F46" s="155"/>
      <c r="G46" s="156"/>
      <c r="H46" s="154" t="s">
        <v>174</v>
      </c>
      <c r="I46" s="155"/>
      <c r="J46" s="155"/>
      <c r="K46" s="155"/>
      <c r="L46" s="156"/>
    </row>
    <row r="47" ht="12.75" customHeight="1">
      <c r="A47" s="157"/>
      <c r="B47" s="157"/>
      <c r="C47" s="157"/>
      <c r="D47" s="157"/>
      <c r="E47" s="158"/>
      <c r="F47" s="159"/>
      <c r="G47" s="160"/>
      <c r="H47" s="158"/>
      <c r="I47" s="159"/>
      <c r="J47" s="159"/>
      <c r="K47" s="159"/>
      <c r="L47" s="160"/>
    </row>
    <row r="48" ht="12.75" customHeight="1">
      <c r="A48" s="157"/>
      <c r="B48" s="157"/>
      <c r="C48" s="157"/>
      <c r="D48" s="157"/>
      <c r="E48" s="158"/>
      <c r="F48" s="159"/>
      <c r="G48" s="160"/>
      <c r="H48" s="158"/>
      <c r="I48" s="159"/>
      <c r="J48" s="159"/>
      <c r="K48" s="159"/>
      <c r="L48" s="160"/>
    </row>
    <row r="49" ht="12.75" customHeight="1">
      <c r="A49" s="157"/>
      <c r="B49" s="157"/>
      <c r="C49" s="157"/>
      <c r="D49" s="157"/>
      <c r="E49" s="161"/>
      <c r="F49" s="162"/>
      <c r="G49" s="163"/>
      <c r="H49" s="161"/>
      <c r="I49" s="162"/>
      <c r="J49" s="162"/>
      <c r="K49" s="162"/>
      <c r="L49" s="163"/>
    </row>
    <row r="50" ht="51" customHeight="1">
      <c r="A50" s="164"/>
      <c r="B50" s="164"/>
      <c r="C50" s="164"/>
      <c r="D50" s="164"/>
      <c r="E50" s="165" t="s">
        <v>175</v>
      </c>
      <c r="F50" s="165" t="s">
        <v>176</v>
      </c>
      <c r="G50" s="165" t="s">
        <v>177</v>
      </c>
      <c r="H50" s="165" t="s">
        <v>178</v>
      </c>
      <c r="I50" s="165" t="s">
        <v>179</v>
      </c>
      <c r="J50" s="165" t="s">
        <v>180</v>
      </c>
      <c r="K50" s="165" t="s">
        <v>176</v>
      </c>
      <c r="L50" s="165" t="s">
        <v>181</v>
      </c>
    </row>
    <row r="51" ht="14.25" customHeight="1">
      <c r="A51" s="166">
        <v>1</v>
      </c>
      <c r="B51" s="166">
        <v>2</v>
      </c>
      <c r="C51" s="166">
        <v>3</v>
      </c>
      <c r="D51" s="166">
        <v>4</v>
      </c>
      <c r="E51" s="166">
        <v>5</v>
      </c>
      <c r="F51" s="166">
        <v>6</v>
      </c>
      <c r="G51" s="166">
        <v>7</v>
      </c>
      <c r="H51" s="166">
        <v>8</v>
      </c>
      <c r="I51" s="166">
        <v>9</v>
      </c>
      <c r="J51" s="166">
        <v>10</v>
      </c>
      <c r="K51" s="167">
        <v>11</v>
      </c>
      <c r="L51" s="167">
        <v>12</v>
      </c>
    </row>
    <row r="53" ht="16.5">
      <c r="A53" s="168" t="s">
        <v>766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ht="28.5">
      <c r="A54" s="169" t="s">
        <v>183</v>
      </c>
      <c r="B54" s="170" t="s">
        <v>767</v>
      </c>
      <c r="C54" s="170" t="str">
        <f>Source!G2226</f>
        <v xml:space="preserve">Испытание кабеля силового длиной до 500 м напряжением: до 10 кВ</v>
      </c>
      <c r="D54" s="171" t="str">
        <f>Source!H2226</f>
        <v>испытание</v>
      </c>
      <c r="E54" s="172">
        <f>Source!K2226</f>
        <v>2</v>
      </c>
      <c r="F54" s="172"/>
      <c r="G54" s="172">
        <f>Source!I2226</f>
        <v>2</v>
      </c>
      <c r="H54" s="173"/>
      <c r="I54" s="174"/>
      <c r="J54" s="173"/>
      <c r="K54" s="174"/>
      <c r="L54" s="173"/>
    </row>
    <row r="55" ht="15">
      <c r="A55" s="179"/>
      <c r="B55" s="172">
        <v>1</v>
      </c>
      <c r="C55" s="179" t="s">
        <v>190</v>
      </c>
      <c r="D55" s="171" t="s">
        <v>165</v>
      </c>
      <c r="E55" s="180"/>
      <c r="F55" s="172"/>
      <c r="G55" s="172">
        <f>Source!U2226</f>
        <v>9.7199999999999989</v>
      </c>
      <c r="H55" s="172"/>
      <c r="I55" s="172"/>
      <c r="J55" s="172"/>
      <c r="K55" s="172"/>
      <c r="L55" s="181">
        <f>SUM(L56:L57)-SUMIF(CE56:CE57, 1, L56:L57)</f>
        <v>6037.8199999999997</v>
      </c>
    </row>
    <row r="56" ht="14.25">
      <c r="A56" s="170"/>
      <c r="B56" s="170" t="s">
        <v>310</v>
      </c>
      <c r="C56" s="170" t="s">
        <v>311</v>
      </c>
      <c r="D56" s="171" t="s">
        <v>309</v>
      </c>
      <c r="E56" s="172">
        <v>1.9399999999999999</v>
      </c>
      <c r="F56" s="172"/>
      <c r="G56" s="172">
        <f>SmtRes!CX655</f>
        <v>3.8799999999999999</v>
      </c>
      <c r="H56" s="173"/>
      <c r="I56" s="174"/>
      <c r="J56" s="173">
        <f>SmtRes!CZ655</f>
        <v>522.73000000000002</v>
      </c>
      <c r="K56" s="174"/>
      <c r="L56" s="173">
        <f>SmtRes!DI655</f>
        <v>2028.1900000000001</v>
      </c>
    </row>
    <row r="57" ht="14.25">
      <c r="A57" s="170"/>
      <c r="B57" s="170" t="s">
        <v>723</v>
      </c>
      <c r="C57" s="182" t="s">
        <v>724</v>
      </c>
      <c r="D57" s="183" t="s">
        <v>309</v>
      </c>
      <c r="E57" s="184">
        <v>2.9199999999999999</v>
      </c>
      <c r="F57" s="184"/>
      <c r="G57" s="184">
        <f>SmtRes!CX656</f>
        <v>5.8399999999999999</v>
      </c>
      <c r="H57" s="185"/>
      <c r="I57" s="186"/>
      <c r="J57" s="185">
        <f>SmtRes!CZ656</f>
        <v>686.58000000000004</v>
      </c>
      <c r="K57" s="186"/>
      <c r="L57" s="185">
        <f>SmtRes!DI656</f>
        <v>4009.6300000000001</v>
      </c>
    </row>
    <row r="58" ht="15">
      <c r="A58" s="170"/>
      <c r="B58" s="170"/>
      <c r="C58" s="187" t="s">
        <v>215</v>
      </c>
      <c r="D58" s="171"/>
      <c r="E58" s="172"/>
      <c r="F58" s="172"/>
      <c r="G58" s="172"/>
      <c r="H58" s="173"/>
      <c r="I58" s="174"/>
      <c r="J58" s="173"/>
      <c r="K58" s="174"/>
      <c r="L58" s="173">
        <f>L55</f>
        <v>6037.8199999999997</v>
      </c>
    </row>
    <row r="59" ht="14.25">
      <c r="A59" s="170"/>
      <c r="B59" s="170"/>
      <c r="C59" s="170" t="s">
        <v>217</v>
      </c>
      <c r="D59" s="171"/>
      <c r="E59" s="172"/>
      <c r="F59" s="172"/>
      <c r="G59" s="172"/>
      <c r="H59" s="173"/>
      <c r="I59" s="174"/>
      <c r="J59" s="173"/>
      <c r="K59" s="174"/>
      <c r="L59" s="173">
        <f>SUM(AR54:AR62)+SUM(AS54:AS62)+SUM(AT54:AT62)+SUM(AU54:AU62)+SUM(AV54:AV62)</f>
        <v>6037.8199999999997</v>
      </c>
    </row>
    <row r="60" ht="14.25">
      <c r="A60" s="170"/>
      <c r="B60" s="170" t="s">
        <v>714</v>
      </c>
      <c r="C60" s="170" t="s">
        <v>715</v>
      </c>
      <c r="D60" s="171" t="s">
        <v>220</v>
      </c>
      <c r="E60" s="172">
        <f>Source!BZ2226</f>
        <v>74</v>
      </c>
      <c r="F60" s="172"/>
      <c r="G60" s="172">
        <f>Source!AT2226</f>
        <v>74</v>
      </c>
      <c r="H60" s="173"/>
      <c r="I60" s="174"/>
      <c r="J60" s="173"/>
      <c r="K60" s="174"/>
      <c r="L60" s="173">
        <f>SUM(AZ54:AZ62)</f>
        <v>4467.9899999999998</v>
      </c>
    </row>
    <row r="61" ht="14.25">
      <c r="A61" s="182"/>
      <c r="B61" s="182" t="s">
        <v>716</v>
      </c>
      <c r="C61" s="182" t="s">
        <v>717</v>
      </c>
      <c r="D61" s="183" t="s">
        <v>220</v>
      </c>
      <c r="E61" s="184">
        <f>Source!CA2226</f>
        <v>36</v>
      </c>
      <c r="F61" s="184"/>
      <c r="G61" s="184">
        <f>Source!AU2226</f>
        <v>36</v>
      </c>
      <c r="H61" s="185"/>
      <c r="I61" s="186"/>
      <c r="J61" s="185"/>
      <c r="K61" s="186"/>
      <c r="L61" s="185">
        <f>SUM(BA54:BA62)</f>
        <v>2173.6199999999999</v>
      </c>
    </row>
    <row r="62" ht="15">
      <c r="C62" s="188" t="s">
        <v>223</v>
      </c>
      <c r="D62" s="188"/>
      <c r="E62" s="188"/>
      <c r="F62" s="188"/>
      <c r="G62" s="188"/>
      <c r="H62" s="188"/>
      <c r="I62" s="189">
        <f>IF(E54&lt;&gt;0,K62/E54, 0)</f>
        <v>6339.7150000000001</v>
      </c>
      <c r="J62" s="189"/>
      <c r="K62" s="189">
        <f>L55+L60+L61</f>
        <v>12679.43</v>
      </c>
      <c r="L62" s="189"/>
      <c r="AD62">
        <f>ROUND((Source!AT2226/100)*((ROUND(SUMIF(SmtRes!AQ655:'SmtRes'!AQ656,"=1",SmtRes!AD655:'SmtRes'!AD656)*Source!I2226, 2)+ROUND(SUMIF(SmtRes!AQ655:'SmtRes'!AQ656,"=1",SmtRes!AC655:'SmtRes'!AC656)*Source!I2226, 2))), 2)</f>
        <v>1789.78</v>
      </c>
      <c r="AE62">
        <f>ROUND((Source!AU2226/100)*((ROUND(SUMIF(SmtRes!AQ655:'SmtRes'!AQ656,"=1",SmtRes!AD655:'SmtRes'!AD656)*Source!I2226, 2)+ROUND(SUMIF(SmtRes!AQ655:'SmtRes'!AQ656,"=1",SmtRes!AC655:'SmtRes'!AC656)*Source!I2226, 2))), 2)</f>
        <v>870.70000000000005</v>
      </c>
      <c r="AN62" s="190">
        <f>L55+L60+L61</f>
        <v>12679.43</v>
      </c>
      <c r="AO62">
        <f>0</f>
        <v>0</v>
      </c>
      <c r="AQ62" t="s">
        <v>224</v>
      </c>
      <c r="AR62" s="190">
        <f>L55</f>
        <v>6037.8199999999997</v>
      </c>
      <c r="AT62">
        <f>0</f>
        <v>0</v>
      </c>
      <c r="AV62" t="s">
        <v>224</v>
      </c>
      <c r="AW62">
        <f>0</f>
        <v>0</v>
      </c>
      <c r="AZ62">
        <f>Source!X2226</f>
        <v>4467.9899999999998</v>
      </c>
      <c r="BA62">
        <f>Source!Y2226</f>
        <v>2173.6199999999999</v>
      </c>
      <c r="BT62" s="190">
        <f>K62</f>
        <v>12679.43</v>
      </c>
      <c r="BW62">
        <f>ROUND(K62*80/100, 2)</f>
        <v>10143.540000000001</v>
      </c>
      <c r="BX62" s="190">
        <f>K62-BW62</f>
        <v>2535.8899999999994</v>
      </c>
      <c r="CB62">
        <f>Source!BM2226</f>
        <v>200001</v>
      </c>
      <c r="CC62" t="str">
        <f>Source!E2226</f>
        <v>1</v>
      </c>
      <c r="CD62">
        <v>4</v>
      </c>
    </row>
    <row r="63" ht="42.75">
      <c r="A63" s="169" t="s">
        <v>281</v>
      </c>
      <c r="B63" s="170" t="s">
        <v>768</v>
      </c>
      <c r="C63" s="170" t="str">
        <f>Source!G2227</f>
        <v xml:space="preserve">Фазировка электрической линии или трансформатора с сетью напряжением: свыше 1 кВ</v>
      </c>
      <c r="D63" s="171" t="str">
        <f>Source!H2227</f>
        <v>ШТ</v>
      </c>
      <c r="E63" s="172">
        <f>Source!K2227</f>
        <v>2</v>
      </c>
      <c r="F63" s="172"/>
      <c r="G63" s="172">
        <f>Source!I2227</f>
        <v>2</v>
      </c>
      <c r="H63" s="173"/>
      <c r="I63" s="174"/>
      <c r="J63" s="173"/>
      <c r="K63" s="174"/>
      <c r="L63" s="173"/>
    </row>
    <row r="64" ht="15">
      <c r="A64" s="179"/>
      <c r="B64" s="172">
        <v>1</v>
      </c>
      <c r="C64" s="179" t="s">
        <v>190</v>
      </c>
      <c r="D64" s="171" t="s">
        <v>165</v>
      </c>
      <c r="E64" s="180"/>
      <c r="F64" s="172"/>
      <c r="G64" s="172">
        <f>Source!U2227</f>
        <v>3.2399999999999998</v>
      </c>
      <c r="H64" s="172"/>
      <c r="I64" s="172"/>
      <c r="J64" s="172"/>
      <c r="K64" s="172"/>
      <c r="L64" s="181">
        <f>SUM(L65:L66)-SUMIF(CE65:CE66, 1, L65:L66)</f>
        <v>2249.79</v>
      </c>
    </row>
    <row r="65" ht="14.25">
      <c r="A65" s="170"/>
      <c r="B65" s="170" t="s">
        <v>494</v>
      </c>
      <c r="C65" s="170" t="s">
        <v>495</v>
      </c>
      <c r="D65" s="171" t="s">
        <v>309</v>
      </c>
      <c r="E65" s="172">
        <v>0.81000000000000005</v>
      </c>
      <c r="F65" s="172"/>
      <c r="G65" s="172">
        <f>SmtRes!CX657</f>
        <v>1.6199999999999999</v>
      </c>
      <c r="H65" s="173"/>
      <c r="I65" s="174"/>
      <c r="J65" s="173">
        <f>SmtRes!CZ657</f>
        <v>702.17999999999995</v>
      </c>
      <c r="K65" s="174"/>
      <c r="L65" s="173">
        <f>SmtRes!DI657</f>
        <v>1137.53</v>
      </c>
    </row>
    <row r="66" ht="14.25">
      <c r="A66" s="170"/>
      <c r="B66" s="170" t="s">
        <v>723</v>
      </c>
      <c r="C66" s="182" t="s">
        <v>724</v>
      </c>
      <c r="D66" s="183" t="s">
        <v>309</v>
      </c>
      <c r="E66" s="184">
        <v>0.81000000000000005</v>
      </c>
      <c r="F66" s="184"/>
      <c r="G66" s="184">
        <f>SmtRes!CX658</f>
        <v>1.6199999999999999</v>
      </c>
      <c r="H66" s="185"/>
      <c r="I66" s="186"/>
      <c r="J66" s="185">
        <f>SmtRes!CZ658</f>
        <v>686.58000000000004</v>
      </c>
      <c r="K66" s="186"/>
      <c r="L66" s="185">
        <f>SmtRes!DI658</f>
        <v>1112.26</v>
      </c>
    </row>
    <row r="67" ht="15">
      <c r="A67" s="170"/>
      <c r="B67" s="170"/>
      <c r="C67" s="187" t="s">
        <v>215</v>
      </c>
      <c r="D67" s="171"/>
      <c r="E67" s="172"/>
      <c r="F67" s="172"/>
      <c r="G67" s="172"/>
      <c r="H67" s="173"/>
      <c r="I67" s="174"/>
      <c r="J67" s="173"/>
      <c r="K67" s="174"/>
      <c r="L67" s="173">
        <f>L64</f>
        <v>2249.79</v>
      </c>
    </row>
    <row r="68" ht="14.25">
      <c r="A68" s="170"/>
      <c r="B68" s="170"/>
      <c r="C68" s="170" t="s">
        <v>217</v>
      </c>
      <c r="D68" s="171"/>
      <c r="E68" s="172"/>
      <c r="F68" s="172"/>
      <c r="G68" s="172"/>
      <c r="H68" s="173"/>
      <c r="I68" s="174"/>
      <c r="J68" s="173"/>
      <c r="K68" s="174"/>
      <c r="L68" s="173">
        <f>SUM(AR63:AR71)+SUM(AS63:AS71)+SUM(AT63:AT71)+SUM(AU63:AU71)+SUM(AV63:AV71)</f>
        <v>2249.79</v>
      </c>
    </row>
    <row r="69" ht="14.25">
      <c r="A69" s="170"/>
      <c r="B69" s="170" t="s">
        <v>714</v>
      </c>
      <c r="C69" s="170" t="s">
        <v>715</v>
      </c>
      <c r="D69" s="171" t="s">
        <v>220</v>
      </c>
      <c r="E69" s="172">
        <f>Source!BZ2227</f>
        <v>74</v>
      </c>
      <c r="F69" s="172"/>
      <c r="G69" s="172">
        <f>Source!AT2227</f>
        <v>74</v>
      </c>
      <c r="H69" s="173"/>
      <c r="I69" s="174"/>
      <c r="J69" s="173"/>
      <c r="K69" s="174"/>
      <c r="L69" s="173">
        <f>SUM(AZ63:AZ71)</f>
        <v>1664.8400000000001</v>
      </c>
    </row>
    <row r="70" ht="14.25">
      <c r="A70" s="182"/>
      <c r="B70" s="182" t="s">
        <v>716</v>
      </c>
      <c r="C70" s="182" t="s">
        <v>717</v>
      </c>
      <c r="D70" s="183" t="s">
        <v>220</v>
      </c>
      <c r="E70" s="184">
        <f>Source!CA2227</f>
        <v>36</v>
      </c>
      <c r="F70" s="184"/>
      <c r="G70" s="184">
        <f>Source!AU2227</f>
        <v>36</v>
      </c>
      <c r="H70" s="185"/>
      <c r="I70" s="186"/>
      <c r="J70" s="185"/>
      <c r="K70" s="186"/>
      <c r="L70" s="185">
        <f>SUM(BA63:BA71)</f>
        <v>809.92000000000007</v>
      </c>
    </row>
    <row r="71" ht="15">
      <c r="C71" s="188" t="s">
        <v>223</v>
      </c>
      <c r="D71" s="188"/>
      <c r="E71" s="188"/>
      <c r="F71" s="188"/>
      <c r="G71" s="188"/>
      <c r="H71" s="188"/>
      <c r="I71" s="189">
        <f>IF(E63&lt;&gt;0,K71/E63, 0)</f>
        <v>2362.2750000000001</v>
      </c>
      <c r="J71" s="189"/>
      <c r="K71" s="189">
        <f>L64+L69+L70</f>
        <v>4724.5500000000002</v>
      </c>
      <c r="L71" s="189"/>
      <c r="AD71">
        <f>ROUND((Source!AT2227/100)*((ROUND(SUMIF(SmtRes!AQ657:'SmtRes'!AQ658,"=1",SmtRes!AD657:'SmtRes'!AD658)*Source!I2227, 2)+ROUND(SUMIF(SmtRes!AQ657:'SmtRes'!AQ658,"=1",SmtRes!AC657:'SmtRes'!AC658)*Source!I2227, 2))), 2)</f>
        <v>2055.3600000000001</v>
      </c>
      <c r="AE71">
        <f>ROUND((Source!AU2227/100)*((ROUND(SUMIF(SmtRes!AQ657:'SmtRes'!AQ658,"=1",SmtRes!AD657:'SmtRes'!AD658)*Source!I2227, 2)+ROUND(SUMIF(SmtRes!AQ657:'SmtRes'!AQ658,"=1",SmtRes!AC657:'SmtRes'!AC658)*Source!I2227, 2))), 2)</f>
        <v>999.90999999999997</v>
      </c>
      <c r="AN71" s="190">
        <f>L64+L69+L70</f>
        <v>4724.5500000000002</v>
      </c>
      <c r="AO71">
        <f>0</f>
        <v>0</v>
      </c>
      <c r="AQ71" t="s">
        <v>224</v>
      </c>
      <c r="AR71" s="190">
        <f>L64</f>
        <v>2249.79</v>
      </c>
      <c r="AT71">
        <f>0</f>
        <v>0</v>
      </c>
      <c r="AV71" t="s">
        <v>224</v>
      </c>
      <c r="AW71">
        <f>0</f>
        <v>0</v>
      </c>
      <c r="AZ71">
        <f>Source!X2227</f>
        <v>1664.8400000000001</v>
      </c>
      <c r="BA71">
        <f>Source!Y2227</f>
        <v>809.92000000000007</v>
      </c>
      <c r="BT71" s="190">
        <f>K71</f>
        <v>4724.5500000000002</v>
      </c>
      <c r="BW71">
        <f>ROUND(K71*80/100, 2)</f>
        <v>3779.6399999999999</v>
      </c>
      <c r="BX71" s="190">
        <f>K71-BW71</f>
        <v>944.91000000000031</v>
      </c>
      <c r="CB71">
        <f>Source!BM2227</f>
        <v>200001</v>
      </c>
      <c r="CC71" t="str">
        <f>Source!E2227</f>
        <v>2</v>
      </c>
      <c r="CD71">
        <v>4</v>
      </c>
    </row>
    <row r="73" ht="15">
      <c r="A73" s="191"/>
      <c r="B73" s="192"/>
      <c r="C73" s="187" t="s">
        <v>225</v>
      </c>
      <c r="D73" s="187"/>
      <c r="E73" s="187"/>
      <c r="F73" s="187"/>
      <c r="G73" s="187"/>
      <c r="H73" s="187"/>
      <c r="I73" s="181"/>
      <c r="J73" s="191"/>
      <c r="K73" s="193"/>
      <c r="L73" s="181">
        <f>L75+L76+L82+L86</f>
        <v>8287.6100000000006</v>
      </c>
    </row>
    <row r="74" ht="14.25">
      <c r="A74" s="194"/>
      <c r="B74" s="123"/>
      <c r="C74" s="195" t="s">
        <v>226</v>
      </c>
      <c r="D74" s="170"/>
      <c r="E74" s="170"/>
      <c r="F74" s="170"/>
      <c r="G74" s="170"/>
      <c r="H74" s="170"/>
      <c r="I74" s="173"/>
      <c r="J74" s="194"/>
      <c r="K74" s="172"/>
      <c r="L74" s="173"/>
    </row>
    <row r="75" ht="14.25">
      <c r="A75" s="194"/>
      <c r="B75" s="123"/>
      <c r="C75" s="170" t="s">
        <v>227</v>
      </c>
      <c r="D75" s="170"/>
      <c r="E75" s="170"/>
      <c r="F75" s="170"/>
      <c r="G75" s="170"/>
      <c r="H75" s="170"/>
      <c r="I75" s="173"/>
      <c r="J75" s="194"/>
      <c r="K75" s="172"/>
      <c r="L75" s="173">
        <f>SUM(AR53:AR71)</f>
        <v>8287.6100000000006</v>
      </c>
    </row>
    <row r="76" ht="14.25" hidden="1">
      <c r="A76" s="194"/>
      <c r="B76" s="123"/>
      <c r="C76" s="170" t="s">
        <v>228</v>
      </c>
      <c r="D76" s="170"/>
      <c r="E76" s="170"/>
      <c r="F76" s="170"/>
      <c r="G76" s="170"/>
      <c r="H76" s="170"/>
      <c r="I76" s="173"/>
      <c r="J76" s="194"/>
      <c r="K76" s="172"/>
      <c r="L76" s="173">
        <f>L78+L81+L80</f>
        <v>0</v>
      </c>
    </row>
    <row r="77" ht="14.25" hidden="1">
      <c r="A77" s="194"/>
      <c r="B77" s="123"/>
      <c r="C77" s="195" t="s">
        <v>229</v>
      </c>
      <c r="D77" s="170"/>
      <c r="E77" s="170"/>
      <c r="F77" s="170"/>
      <c r="G77" s="170"/>
      <c r="H77" s="170"/>
      <c r="I77" s="173"/>
      <c r="J77" s="194"/>
      <c r="K77" s="172"/>
      <c r="L77" s="173"/>
    </row>
    <row r="78" ht="14.25" hidden="1">
      <c r="A78" s="194"/>
      <c r="B78" s="123"/>
      <c r="C78" s="170" t="s">
        <v>228</v>
      </c>
      <c r="D78" s="170"/>
      <c r="E78" s="170"/>
      <c r="F78" s="170"/>
      <c r="G78" s="170"/>
      <c r="H78" s="170"/>
      <c r="I78" s="173"/>
      <c r="J78" s="194"/>
      <c r="K78" s="172"/>
      <c r="L78" s="173">
        <f>SUM(AO53:AO71)</f>
        <v>0</v>
      </c>
    </row>
    <row r="79" ht="14.25" hidden="1">
      <c r="A79" s="194"/>
      <c r="B79" s="123"/>
      <c r="C79" s="195" t="s">
        <v>230</v>
      </c>
      <c r="D79" s="170"/>
      <c r="E79" s="170"/>
      <c r="F79" s="170"/>
      <c r="G79" s="170"/>
      <c r="H79" s="170"/>
      <c r="I79" s="173"/>
      <c r="J79" s="194"/>
      <c r="K79" s="172"/>
      <c r="L79" s="173"/>
    </row>
    <row r="80" ht="14.25" hidden="1">
      <c r="A80" s="194"/>
      <c r="B80" s="123"/>
      <c r="C80" s="170" t="s">
        <v>231</v>
      </c>
      <c r="D80" s="170"/>
      <c r="E80" s="170"/>
      <c r="F80" s="170"/>
      <c r="G80" s="170"/>
      <c r="H80" s="170"/>
      <c r="I80" s="173"/>
      <c r="J80" s="194"/>
      <c r="K80" s="172"/>
      <c r="L80" s="173">
        <f>SUM(AT53:AT71)</f>
        <v>0</v>
      </c>
    </row>
    <row r="81" ht="14.25" hidden="1">
      <c r="A81" s="194"/>
      <c r="B81" s="123"/>
      <c r="C81" s="170" t="s">
        <v>232</v>
      </c>
      <c r="D81" s="170"/>
      <c r="E81" s="170"/>
      <c r="F81" s="170"/>
      <c r="G81" s="170"/>
      <c r="H81" s="170"/>
      <c r="I81" s="173"/>
      <c r="J81" s="194"/>
      <c r="K81" s="172"/>
      <c r="L81" s="173">
        <f>SUM(AV53:AV71)</f>
        <v>0</v>
      </c>
    </row>
    <row r="82" ht="14.25" hidden="1">
      <c r="A82" s="194"/>
      <c r="B82" s="123"/>
      <c r="C82" s="170" t="s">
        <v>233</v>
      </c>
      <c r="D82" s="170"/>
      <c r="E82" s="170"/>
      <c r="F82" s="170"/>
      <c r="G82" s="170"/>
      <c r="H82" s="170"/>
      <c r="I82" s="173"/>
      <c r="J82" s="194"/>
      <c r="K82" s="172"/>
      <c r="L82" s="173">
        <f>L84+L85</f>
        <v>0</v>
      </c>
    </row>
    <row r="83" ht="14.25" hidden="1">
      <c r="A83" s="194"/>
      <c r="B83" s="123"/>
      <c r="C83" s="195" t="s">
        <v>229</v>
      </c>
      <c r="D83" s="170"/>
      <c r="E83" s="170"/>
      <c r="F83" s="170"/>
      <c r="G83" s="170"/>
      <c r="H83" s="170"/>
      <c r="I83" s="173"/>
      <c r="J83" s="194"/>
      <c r="K83" s="172"/>
      <c r="L83" s="173"/>
    </row>
    <row r="84" ht="14.25" hidden="1">
      <c r="A84" s="194"/>
      <c r="B84" s="123"/>
      <c r="C84" s="170" t="s">
        <v>234</v>
      </c>
      <c r="D84" s="170"/>
      <c r="E84" s="170"/>
      <c r="F84" s="170"/>
      <c r="G84" s="170"/>
      <c r="H84" s="170"/>
      <c r="I84" s="173"/>
      <c r="J84" s="194"/>
      <c r="K84" s="172"/>
      <c r="L84" s="173">
        <f>SUM(AW53:AW71)-SUM(BK53:BK71)</f>
        <v>0</v>
      </c>
    </row>
    <row r="85" ht="14.25" hidden="1">
      <c r="A85" s="194"/>
      <c r="B85" s="123"/>
      <c r="C85" s="170" t="s">
        <v>235</v>
      </c>
      <c r="D85" s="170"/>
      <c r="E85" s="170"/>
      <c r="F85" s="170"/>
      <c r="G85" s="170"/>
      <c r="H85" s="170"/>
      <c r="I85" s="173"/>
      <c r="J85" s="194"/>
      <c r="K85" s="172"/>
      <c r="L85" s="173">
        <f>SUM(BC53:BC71)</f>
        <v>0</v>
      </c>
    </row>
    <row r="86" ht="14.25" hidden="1">
      <c r="A86" s="194"/>
      <c r="B86" s="123"/>
      <c r="C86" s="170" t="s">
        <v>236</v>
      </c>
      <c r="D86" s="170"/>
      <c r="E86" s="170"/>
      <c r="F86" s="170"/>
      <c r="G86" s="170"/>
      <c r="H86" s="170"/>
      <c r="I86" s="173"/>
      <c r="J86" s="194"/>
      <c r="K86" s="172"/>
      <c r="L86" s="173">
        <f>SUM(BB53:BB71)</f>
        <v>0</v>
      </c>
    </row>
    <row r="87" ht="14.25">
      <c r="A87" s="194"/>
      <c r="B87" s="123"/>
      <c r="C87" s="170" t="s">
        <v>237</v>
      </c>
      <c r="D87" s="170"/>
      <c r="E87" s="170"/>
      <c r="F87" s="170"/>
      <c r="G87" s="170"/>
      <c r="H87" s="170"/>
      <c r="I87" s="173"/>
      <c r="J87" s="194"/>
      <c r="K87" s="172"/>
      <c r="L87" s="173">
        <f>SUM(AR53:AR71)+SUM(AT53:AT71)+SUM(AV53:AV71)</f>
        <v>8287.6100000000006</v>
      </c>
    </row>
    <row r="88" ht="14.25">
      <c r="A88" s="194"/>
      <c r="B88" s="123"/>
      <c r="C88" s="170" t="s">
        <v>238</v>
      </c>
      <c r="D88" s="170"/>
      <c r="E88" s="170"/>
      <c r="F88" s="170"/>
      <c r="G88" s="170"/>
      <c r="H88" s="170"/>
      <c r="I88" s="173"/>
      <c r="J88" s="194"/>
      <c r="K88" s="172"/>
      <c r="L88" s="173">
        <f>SUM(AZ53:AZ71)</f>
        <v>6132.8299999999999</v>
      </c>
    </row>
    <row r="89" ht="14.25">
      <c r="A89" s="194"/>
      <c r="B89" s="123"/>
      <c r="C89" s="170" t="s">
        <v>239</v>
      </c>
      <c r="D89" s="170"/>
      <c r="E89" s="170"/>
      <c r="F89" s="170"/>
      <c r="G89" s="170"/>
      <c r="H89" s="170"/>
      <c r="I89" s="173"/>
      <c r="J89" s="194"/>
      <c r="K89" s="172"/>
      <c r="L89" s="173">
        <f>SUM(BA53:BA71)</f>
        <v>2983.54</v>
      </c>
    </row>
    <row r="90" ht="14.25" hidden="1">
      <c r="A90" s="194"/>
      <c r="B90" s="123"/>
      <c r="C90" s="170" t="s">
        <v>240</v>
      </c>
      <c r="D90" s="170"/>
      <c r="E90" s="170"/>
      <c r="F90" s="170"/>
      <c r="G90" s="170"/>
      <c r="H90" s="170"/>
      <c r="I90" s="173"/>
      <c r="J90" s="194"/>
      <c r="K90" s="172"/>
      <c r="L90" s="173">
        <f>L92+L93</f>
        <v>0</v>
      </c>
    </row>
    <row r="91" ht="14.25" hidden="1">
      <c r="A91" s="194"/>
      <c r="B91" s="123"/>
      <c r="C91" s="195" t="s">
        <v>226</v>
      </c>
      <c r="D91" s="170"/>
      <c r="E91" s="170"/>
      <c r="F91" s="170"/>
      <c r="G91" s="170"/>
      <c r="H91" s="170"/>
      <c r="I91" s="173"/>
      <c r="J91" s="194"/>
      <c r="K91" s="172"/>
      <c r="L91" s="173"/>
    </row>
    <row r="92" ht="14.25" hidden="1">
      <c r="A92" s="194"/>
      <c r="B92" s="123"/>
      <c r="C92" s="170" t="s">
        <v>241</v>
      </c>
      <c r="D92" s="170"/>
      <c r="E92" s="170"/>
      <c r="F92" s="170"/>
      <c r="G92" s="170"/>
      <c r="H92" s="170"/>
      <c r="I92" s="173"/>
      <c r="J92" s="194"/>
      <c r="K92" s="172"/>
      <c r="L92" s="173">
        <f>SUM(BK53:BK71)</f>
        <v>0</v>
      </c>
    </row>
    <row r="93" ht="14.25" hidden="1">
      <c r="A93" s="194"/>
      <c r="B93" s="123"/>
      <c r="C93" s="170" t="s">
        <v>242</v>
      </c>
      <c r="D93" s="170"/>
      <c r="E93" s="170"/>
      <c r="F93" s="170"/>
      <c r="G93" s="170"/>
      <c r="H93" s="170"/>
      <c r="I93" s="173"/>
      <c r="J93" s="194"/>
      <c r="K93" s="172"/>
      <c r="L93" s="173">
        <f>SUM(BD53:BD71)</f>
        <v>0</v>
      </c>
    </row>
    <row r="94" ht="14.25" hidden="1">
      <c r="A94" s="194"/>
      <c r="B94" s="123"/>
      <c r="C94" s="170" t="s">
        <v>243</v>
      </c>
      <c r="D94" s="170"/>
      <c r="E94" s="170"/>
      <c r="F94" s="170"/>
      <c r="G94" s="170"/>
      <c r="H94" s="170"/>
      <c r="I94" s="173"/>
      <c r="J94" s="194"/>
      <c r="K94" s="172"/>
      <c r="L94" s="173"/>
    </row>
    <row r="95" ht="14.25" hidden="1">
      <c r="A95" s="194"/>
      <c r="B95" s="123"/>
      <c r="C95" s="170" t="s">
        <v>243</v>
      </c>
      <c r="D95" s="170"/>
      <c r="E95" s="170"/>
      <c r="F95" s="170"/>
      <c r="G95" s="170"/>
      <c r="H95" s="170"/>
      <c r="I95" s="173"/>
      <c r="J95" s="194"/>
      <c r="K95" s="172"/>
      <c r="L95" s="173">
        <f>SUM(BQ53:BQ71)</f>
        <v>0</v>
      </c>
    </row>
    <row r="96" ht="14.25" hidden="1">
      <c r="A96" s="194"/>
      <c r="B96" s="123"/>
      <c r="C96" s="170" t="s">
        <v>244</v>
      </c>
      <c r="D96" s="170"/>
      <c r="E96" s="170"/>
      <c r="F96" s="170"/>
      <c r="G96" s="170"/>
      <c r="H96" s="170"/>
      <c r="I96" s="173"/>
      <c r="J96" s="194"/>
      <c r="K96" s="172"/>
      <c r="L96" s="173">
        <f>SUM(BO53:BO71)</f>
        <v>0</v>
      </c>
    </row>
    <row r="97" ht="15">
      <c r="A97" s="191"/>
      <c r="B97" s="192"/>
      <c r="C97" s="187" t="s">
        <v>245</v>
      </c>
      <c r="D97" s="187"/>
      <c r="E97" s="187"/>
      <c r="F97" s="187"/>
      <c r="G97" s="187"/>
      <c r="H97" s="187"/>
      <c r="I97" s="181"/>
      <c r="J97" s="191"/>
      <c r="K97" s="193"/>
      <c r="L97" s="181">
        <f>L73+L88+L89+L90+L95+L96</f>
        <v>17403.98</v>
      </c>
    </row>
    <row r="98" ht="14.25">
      <c r="A98" s="194"/>
      <c r="B98" s="123"/>
      <c r="C98" s="195" t="s">
        <v>246</v>
      </c>
      <c r="D98" s="170"/>
      <c r="E98" s="170"/>
      <c r="F98" s="170"/>
      <c r="G98" s="170"/>
      <c r="H98" s="170"/>
      <c r="I98" s="173"/>
      <c r="J98" s="194"/>
      <c r="K98" s="172"/>
      <c r="L98" s="173"/>
    </row>
    <row r="99" ht="14.25" hidden="1">
      <c r="A99" s="194"/>
      <c r="B99" s="123"/>
      <c r="C99" s="170" t="s">
        <v>247</v>
      </c>
      <c r="D99" s="170"/>
      <c r="E99" s="170"/>
      <c r="F99" s="170"/>
      <c r="G99" s="170"/>
      <c r="H99" s="170"/>
      <c r="I99" s="173"/>
      <c r="J99" s="194"/>
      <c r="K99" s="172"/>
      <c r="L99" s="173">
        <f>SUM(AX53:AX71)</f>
        <v>0</v>
      </c>
    </row>
    <row r="100" ht="14.25" hidden="1">
      <c r="A100" s="194"/>
      <c r="B100" s="123"/>
      <c r="C100" s="170" t="s">
        <v>248</v>
      </c>
      <c r="D100" s="170"/>
      <c r="E100" s="170"/>
      <c r="F100" s="170"/>
      <c r="G100" s="170"/>
      <c r="H100" s="170"/>
      <c r="I100" s="173"/>
      <c r="J100" s="194"/>
      <c r="K100" s="172"/>
      <c r="L100" s="173">
        <f>SUM(AY53:AY71)</f>
        <v>0</v>
      </c>
    </row>
    <row r="101" ht="14.25">
      <c r="A101" s="194"/>
      <c r="B101" s="123"/>
      <c r="C101" s="170" t="s">
        <v>249</v>
      </c>
      <c r="D101" s="170"/>
      <c r="E101" s="170"/>
      <c r="F101" s="174"/>
      <c r="G101" s="180">
        <f>Source!F2251</f>
        <v>12.959999999999999</v>
      </c>
      <c r="H101" s="194"/>
      <c r="I101" s="194"/>
      <c r="J101" s="194"/>
      <c r="K101" s="194"/>
      <c r="L101" s="194"/>
    </row>
    <row r="102" ht="14.25" hidden="1" customHeight="1">
      <c r="A102" s="194"/>
      <c r="B102" s="123"/>
      <c r="C102" s="170" t="s">
        <v>250</v>
      </c>
      <c r="D102" s="170"/>
      <c r="E102" s="170"/>
      <c r="F102" s="174"/>
      <c r="G102" s="180">
        <f>Source!F2252</f>
        <v>0</v>
      </c>
      <c r="H102" s="194"/>
      <c r="I102" s="194"/>
      <c r="J102" s="194"/>
      <c r="K102" s="194"/>
      <c r="L102" s="194"/>
    </row>
    <row r="105" ht="16.5">
      <c r="A105" s="168" t="s">
        <v>769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</row>
    <row r="106" ht="28.5">
      <c r="A106" s="169" t="s">
        <v>288</v>
      </c>
      <c r="B106" s="170" t="s">
        <v>767</v>
      </c>
      <c r="C106" s="170" t="str">
        <f>Source!G2263</f>
        <v xml:space="preserve">Испытание кабеля силового длиной до 500 м напряжением: до 10 кВ</v>
      </c>
      <c r="D106" s="171" t="str">
        <f>Source!H2263</f>
        <v>испытание</v>
      </c>
      <c r="E106" s="172">
        <f>Source!K2263</f>
        <v>2</v>
      </c>
      <c r="F106" s="172"/>
      <c r="G106" s="172">
        <f>Source!I2263</f>
        <v>2</v>
      </c>
      <c r="H106" s="173"/>
      <c r="I106" s="174"/>
      <c r="J106" s="173"/>
      <c r="K106" s="174"/>
      <c r="L106" s="173"/>
    </row>
    <row r="107" ht="15">
      <c r="A107" s="179"/>
      <c r="B107" s="172">
        <v>1</v>
      </c>
      <c r="C107" s="179" t="s">
        <v>190</v>
      </c>
      <c r="D107" s="171" t="s">
        <v>165</v>
      </c>
      <c r="E107" s="180"/>
      <c r="F107" s="172"/>
      <c r="G107" s="172">
        <f>Source!U2263</f>
        <v>9.7199999999999989</v>
      </c>
      <c r="H107" s="172"/>
      <c r="I107" s="172"/>
      <c r="J107" s="172"/>
      <c r="K107" s="172"/>
      <c r="L107" s="181">
        <f>SUM(L108:L109)-SUMIF(CE108:CE109, 1, L108:L109)</f>
        <v>6037.8199999999997</v>
      </c>
    </row>
    <row r="108" ht="14.25">
      <c r="A108" s="170"/>
      <c r="B108" s="170" t="s">
        <v>310</v>
      </c>
      <c r="C108" s="170" t="s">
        <v>311</v>
      </c>
      <c r="D108" s="171" t="s">
        <v>309</v>
      </c>
      <c r="E108" s="172">
        <v>1.9399999999999999</v>
      </c>
      <c r="F108" s="172"/>
      <c r="G108" s="172">
        <f>SmtRes!CX659</f>
        <v>3.8799999999999999</v>
      </c>
      <c r="H108" s="173"/>
      <c r="I108" s="174"/>
      <c r="J108" s="173">
        <f>SmtRes!CZ659</f>
        <v>522.73000000000002</v>
      </c>
      <c r="K108" s="174"/>
      <c r="L108" s="173">
        <f>SmtRes!DI659</f>
        <v>2028.1900000000001</v>
      </c>
    </row>
    <row r="109" ht="14.25">
      <c r="A109" s="170"/>
      <c r="B109" s="170" t="s">
        <v>723</v>
      </c>
      <c r="C109" s="182" t="s">
        <v>724</v>
      </c>
      <c r="D109" s="183" t="s">
        <v>309</v>
      </c>
      <c r="E109" s="184">
        <v>2.9199999999999999</v>
      </c>
      <c r="F109" s="184"/>
      <c r="G109" s="184">
        <f>SmtRes!CX660</f>
        <v>5.8399999999999999</v>
      </c>
      <c r="H109" s="185"/>
      <c r="I109" s="186"/>
      <c r="J109" s="185">
        <f>SmtRes!CZ660</f>
        <v>686.58000000000004</v>
      </c>
      <c r="K109" s="186"/>
      <c r="L109" s="185">
        <f>SmtRes!DI660</f>
        <v>4009.6300000000001</v>
      </c>
    </row>
    <row r="110" ht="15">
      <c r="A110" s="170"/>
      <c r="B110" s="170"/>
      <c r="C110" s="187" t="s">
        <v>215</v>
      </c>
      <c r="D110" s="171"/>
      <c r="E110" s="172"/>
      <c r="F110" s="172"/>
      <c r="G110" s="172"/>
      <c r="H110" s="173"/>
      <c r="I110" s="174"/>
      <c r="J110" s="173"/>
      <c r="K110" s="174"/>
      <c r="L110" s="173">
        <f>L107</f>
        <v>6037.8199999999997</v>
      </c>
    </row>
    <row r="111" ht="14.25">
      <c r="A111" s="170"/>
      <c r="B111" s="170"/>
      <c r="C111" s="170" t="s">
        <v>217</v>
      </c>
      <c r="D111" s="171"/>
      <c r="E111" s="172"/>
      <c r="F111" s="172"/>
      <c r="G111" s="172"/>
      <c r="H111" s="173"/>
      <c r="I111" s="174"/>
      <c r="J111" s="173"/>
      <c r="K111" s="174"/>
      <c r="L111" s="173">
        <f>SUM(AR106:AR114)+SUM(AS106:AS114)+SUM(AT106:AT114)+SUM(AU106:AU114)+SUM(AV106:AV114)</f>
        <v>6037.8199999999997</v>
      </c>
    </row>
    <row r="112" ht="14.25">
      <c r="A112" s="170"/>
      <c r="B112" s="170" t="s">
        <v>714</v>
      </c>
      <c r="C112" s="170" t="s">
        <v>715</v>
      </c>
      <c r="D112" s="171" t="s">
        <v>220</v>
      </c>
      <c r="E112" s="172">
        <f>Source!BZ2263</f>
        <v>74</v>
      </c>
      <c r="F112" s="172"/>
      <c r="G112" s="172">
        <f>Source!AT2263</f>
        <v>74</v>
      </c>
      <c r="H112" s="173"/>
      <c r="I112" s="174"/>
      <c r="J112" s="173"/>
      <c r="K112" s="174"/>
      <c r="L112" s="173">
        <f>SUM(AZ106:AZ114)</f>
        <v>4467.9899999999998</v>
      </c>
    </row>
    <row r="113" ht="14.25">
      <c r="A113" s="182"/>
      <c r="B113" s="182" t="s">
        <v>716</v>
      </c>
      <c r="C113" s="182" t="s">
        <v>717</v>
      </c>
      <c r="D113" s="183" t="s">
        <v>220</v>
      </c>
      <c r="E113" s="184">
        <f>Source!CA2263</f>
        <v>36</v>
      </c>
      <c r="F113" s="184"/>
      <c r="G113" s="184">
        <f>Source!AU2263</f>
        <v>36</v>
      </c>
      <c r="H113" s="185"/>
      <c r="I113" s="186"/>
      <c r="J113" s="185"/>
      <c r="K113" s="186"/>
      <c r="L113" s="185">
        <f>SUM(BA106:BA114)</f>
        <v>2173.6199999999999</v>
      </c>
    </row>
    <row r="114" ht="15">
      <c r="C114" s="188" t="s">
        <v>223</v>
      </c>
      <c r="D114" s="188"/>
      <c r="E114" s="188"/>
      <c r="F114" s="188"/>
      <c r="G114" s="188"/>
      <c r="H114" s="188"/>
      <c r="I114" s="189">
        <f>IF(E106&lt;&gt;0,K114/E106, 0)</f>
        <v>6339.7150000000001</v>
      </c>
      <c r="J114" s="189"/>
      <c r="K114" s="189">
        <f>L107+L112+L113</f>
        <v>12679.43</v>
      </c>
      <c r="L114" s="189"/>
      <c r="AD114">
        <f>ROUND((Source!AT2263/100)*((ROUND(SUMIF(SmtRes!AQ659:'SmtRes'!AQ660,"=1",SmtRes!AD659:'SmtRes'!AD660)*Source!I2263, 2)+ROUND(SUMIF(SmtRes!AQ659:'SmtRes'!AQ660,"=1",SmtRes!AC659:'SmtRes'!AC660)*Source!I2263, 2))), 2)</f>
        <v>1789.78</v>
      </c>
      <c r="AE114">
        <f>ROUND((Source!AU2263/100)*((ROUND(SUMIF(SmtRes!AQ659:'SmtRes'!AQ660,"=1",SmtRes!AD659:'SmtRes'!AD660)*Source!I2263, 2)+ROUND(SUMIF(SmtRes!AQ659:'SmtRes'!AQ660,"=1",SmtRes!AC659:'SmtRes'!AC660)*Source!I2263, 2))), 2)</f>
        <v>870.70000000000005</v>
      </c>
      <c r="AN114" s="190">
        <f>L107+L112+L113</f>
        <v>12679.43</v>
      </c>
      <c r="AO114">
        <f>0</f>
        <v>0</v>
      </c>
      <c r="AQ114" t="s">
        <v>224</v>
      </c>
      <c r="AR114" s="190">
        <f>L107</f>
        <v>6037.8199999999997</v>
      </c>
      <c r="AT114">
        <f>0</f>
        <v>0</v>
      </c>
      <c r="AV114" t="s">
        <v>224</v>
      </c>
      <c r="AW114">
        <f>0</f>
        <v>0</v>
      </c>
      <c r="AZ114">
        <f>Source!X2263</f>
        <v>4467.9899999999998</v>
      </c>
      <c r="BA114">
        <f>Source!Y2263</f>
        <v>2173.6199999999999</v>
      </c>
      <c r="BT114" s="190">
        <f>K114</f>
        <v>12679.43</v>
      </c>
      <c r="BW114">
        <f>ROUND(K114*80/100, 2)</f>
        <v>10143.540000000001</v>
      </c>
      <c r="BX114" s="190">
        <f>K114-BW114</f>
        <v>2535.8899999999994</v>
      </c>
      <c r="CB114">
        <f>Source!BM2263</f>
        <v>200001</v>
      </c>
      <c r="CC114" t="str">
        <f>Source!E2263</f>
        <v>3</v>
      </c>
      <c r="CD114">
        <v>4</v>
      </c>
    </row>
    <row r="115" ht="42.75">
      <c r="A115" s="169" t="s">
        <v>302</v>
      </c>
      <c r="B115" s="170" t="s">
        <v>768</v>
      </c>
      <c r="C115" s="170" t="str">
        <f>Source!G2264</f>
        <v xml:space="preserve">Фазировка электрической линии или трансформатора с сетью напряжением: свыше 1 кВ</v>
      </c>
      <c r="D115" s="171" t="str">
        <f>Source!H2264</f>
        <v>ШТ</v>
      </c>
      <c r="E115" s="172">
        <f>Source!K2264</f>
        <v>2</v>
      </c>
      <c r="F115" s="172"/>
      <c r="G115" s="172">
        <f>Source!I2264</f>
        <v>2</v>
      </c>
      <c r="H115" s="173"/>
      <c r="I115" s="174"/>
      <c r="J115" s="173"/>
      <c r="K115" s="174"/>
      <c r="L115" s="173"/>
    </row>
    <row r="116" ht="15">
      <c r="A116" s="179"/>
      <c r="B116" s="172">
        <v>1</v>
      </c>
      <c r="C116" s="179" t="s">
        <v>190</v>
      </c>
      <c r="D116" s="171" t="s">
        <v>165</v>
      </c>
      <c r="E116" s="180"/>
      <c r="F116" s="172"/>
      <c r="G116" s="172">
        <f>Source!U2264</f>
        <v>3.2399999999999998</v>
      </c>
      <c r="H116" s="172"/>
      <c r="I116" s="172"/>
      <c r="J116" s="172"/>
      <c r="K116" s="172"/>
      <c r="L116" s="181">
        <f>SUM(L117:L118)-SUMIF(CE117:CE118, 1, L117:L118)</f>
        <v>2249.79</v>
      </c>
    </row>
    <row r="117" ht="14.25">
      <c r="A117" s="170"/>
      <c r="B117" s="170" t="s">
        <v>494</v>
      </c>
      <c r="C117" s="170" t="s">
        <v>495</v>
      </c>
      <c r="D117" s="171" t="s">
        <v>309</v>
      </c>
      <c r="E117" s="172">
        <v>0.81000000000000005</v>
      </c>
      <c r="F117" s="172"/>
      <c r="G117" s="172">
        <f>SmtRes!CX661</f>
        <v>1.6199999999999999</v>
      </c>
      <c r="H117" s="173"/>
      <c r="I117" s="174"/>
      <c r="J117" s="173">
        <f>SmtRes!CZ661</f>
        <v>702.17999999999995</v>
      </c>
      <c r="K117" s="174"/>
      <c r="L117" s="173">
        <f>SmtRes!DI661</f>
        <v>1137.53</v>
      </c>
    </row>
    <row r="118" ht="14.25">
      <c r="A118" s="170"/>
      <c r="B118" s="170" t="s">
        <v>723</v>
      </c>
      <c r="C118" s="182" t="s">
        <v>724</v>
      </c>
      <c r="D118" s="183" t="s">
        <v>309</v>
      </c>
      <c r="E118" s="184">
        <v>0.81000000000000005</v>
      </c>
      <c r="F118" s="184"/>
      <c r="G118" s="184">
        <f>SmtRes!CX662</f>
        <v>1.6199999999999999</v>
      </c>
      <c r="H118" s="185"/>
      <c r="I118" s="186"/>
      <c r="J118" s="185">
        <f>SmtRes!CZ662</f>
        <v>686.58000000000004</v>
      </c>
      <c r="K118" s="186"/>
      <c r="L118" s="185">
        <f>SmtRes!DI662</f>
        <v>1112.26</v>
      </c>
    </row>
    <row r="119" ht="15">
      <c r="A119" s="170"/>
      <c r="B119" s="170"/>
      <c r="C119" s="187" t="s">
        <v>215</v>
      </c>
      <c r="D119" s="171"/>
      <c r="E119" s="172"/>
      <c r="F119" s="172"/>
      <c r="G119" s="172"/>
      <c r="H119" s="173"/>
      <c r="I119" s="174"/>
      <c r="J119" s="173"/>
      <c r="K119" s="174"/>
      <c r="L119" s="173">
        <f>L116</f>
        <v>2249.79</v>
      </c>
    </row>
    <row r="120" ht="14.25">
      <c r="A120" s="170"/>
      <c r="B120" s="170"/>
      <c r="C120" s="170" t="s">
        <v>217</v>
      </c>
      <c r="D120" s="171"/>
      <c r="E120" s="172"/>
      <c r="F120" s="172"/>
      <c r="G120" s="172"/>
      <c r="H120" s="173"/>
      <c r="I120" s="174"/>
      <c r="J120" s="173"/>
      <c r="K120" s="174"/>
      <c r="L120" s="173">
        <f>SUM(AR115:AR123)+SUM(AS115:AS123)+SUM(AT115:AT123)+SUM(AU115:AU123)+SUM(AV115:AV123)</f>
        <v>2249.79</v>
      </c>
    </row>
    <row r="121" ht="14.25">
      <c r="A121" s="170"/>
      <c r="B121" s="170" t="s">
        <v>714</v>
      </c>
      <c r="C121" s="170" t="s">
        <v>715</v>
      </c>
      <c r="D121" s="171" t="s">
        <v>220</v>
      </c>
      <c r="E121" s="172">
        <f>Source!BZ2264</f>
        <v>74</v>
      </c>
      <c r="F121" s="172"/>
      <c r="G121" s="172">
        <f>Source!AT2264</f>
        <v>74</v>
      </c>
      <c r="H121" s="173"/>
      <c r="I121" s="174"/>
      <c r="J121" s="173"/>
      <c r="K121" s="174"/>
      <c r="L121" s="173">
        <f>SUM(AZ115:AZ123)</f>
        <v>1664.8400000000001</v>
      </c>
    </row>
    <row r="122" ht="14.25">
      <c r="A122" s="182"/>
      <c r="B122" s="182" t="s">
        <v>716</v>
      </c>
      <c r="C122" s="182" t="s">
        <v>717</v>
      </c>
      <c r="D122" s="183" t="s">
        <v>220</v>
      </c>
      <c r="E122" s="184">
        <f>Source!CA2264</f>
        <v>36</v>
      </c>
      <c r="F122" s="184"/>
      <c r="G122" s="184">
        <f>Source!AU2264</f>
        <v>36</v>
      </c>
      <c r="H122" s="185"/>
      <c r="I122" s="186"/>
      <c r="J122" s="185"/>
      <c r="K122" s="186"/>
      <c r="L122" s="185">
        <f>SUM(BA115:BA123)</f>
        <v>809.92000000000007</v>
      </c>
    </row>
    <row r="123" ht="15">
      <c r="C123" s="188" t="s">
        <v>223</v>
      </c>
      <c r="D123" s="188"/>
      <c r="E123" s="188"/>
      <c r="F123" s="188"/>
      <c r="G123" s="188"/>
      <c r="H123" s="188"/>
      <c r="I123" s="189">
        <f>IF(E115&lt;&gt;0,K123/E115, 0)</f>
        <v>2362.2750000000001</v>
      </c>
      <c r="J123" s="189"/>
      <c r="K123" s="189">
        <f>L116+L121+L122</f>
        <v>4724.5500000000002</v>
      </c>
      <c r="L123" s="189"/>
      <c r="AD123">
        <f>ROUND((Source!AT2264/100)*((ROUND(SUMIF(SmtRes!AQ661:'SmtRes'!AQ662,"=1",SmtRes!AD661:'SmtRes'!AD662)*Source!I2264, 2)+ROUND(SUMIF(SmtRes!AQ661:'SmtRes'!AQ662,"=1",SmtRes!AC661:'SmtRes'!AC662)*Source!I2264, 2))), 2)</f>
        <v>2055.3600000000001</v>
      </c>
      <c r="AE123">
        <f>ROUND((Source!AU2264/100)*((ROUND(SUMIF(SmtRes!AQ661:'SmtRes'!AQ662,"=1",SmtRes!AD661:'SmtRes'!AD662)*Source!I2264, 2)+ROUND(SUMIF(SmtRes!AQ661:'SmtRes'!AQ662,"=1",SmtRes!AC661:'SmtRes'!AC662)*Source!I2264, 2))), 2)</f>
        <v>999.90999999999997</v>
      </c>
      <c r="AN123" s="190">
        <f>L116+L121+L122</f>
        <v>4724.5500000000002</v>
      </c>
      <c r="AO123">
        <f>0</f>
        <v>0</v>
      </c>
      <c r="AQ123" t="s">
        <v>224</v>
      </c>
      <c r="AR123" s="190">
        <f>L116</f>
        <v>2249.79</v>
      </c>
      <c r="AT123">
        <f>0</f>
        <v>0</v>
      </c>
      <c r="AV123" t="s">
        <v>224</v>
      </c>
      <c r="AW123">
        <f>0</f>
        <v>0</v>
      </c>
      <c r="AZ123">
        <f>Source!X2264</f>
        <v>1664.8400000000001</v>
      </c>
      <c r="BA123">
        <f>Source!Y2264</f>
        <v>809.92000000000007</v>
      </c>
      <c r="BT123" s="190">
        <f>K123</f>
        <v>4724.5500000000002</v>
      </c>
      <c r="BW123">
        <f>ROUND(K123*80/100, 2)</f>
        <v>3779.6399999999999</v>
      </c>
      <c r="BX123" s="190">
        <f>K123-BW123</f>
        <v>944.91000000000031</v>
      </c>
      <c r="CB123">
        <f>Source!BM2264</f>
        <v>200001</v>
      </c>
      <c r="CC123" t="str">
        <f>Source!E2264</f>
        <v>4</v>
      </c>
      <c r="CD123">
        <v>4</v>
      </c>
    </row>
    <row r="125" ht="15">
      <c r="A125" s="191"/>
      <c r="B125" s="192"/>
      <c r="C125" s="187" t="s">
        <v>225</v>
      </c>
      <c r="D125" s="187"/>
      <c r="E125" s="187"/>
      <c r="F125" s="187"/>
      <c r="G125" s="187"/>
      <c r="H125" s="187"/>
      <c r="I125" s="181"/>
      <c r="J125" s="191"/>
      <c r="K125" s="193"/>
      <c r="L125" s="181">
        <f>L127+L128+L134+L138</f>
        <v>8287.6100000000006</v>
      </c>
    </row>
    <row r="126" ht="14.25">
      <c r="A126" s="194"/>
      <c r="B126" s="123"/>
      <c r="C126" s="195" t="s">
        <v>226</v>
      </c>
      <c r="D126" s="170"/>
      <c r="E126" s="170"/>
      <c r="F126" s="170"/>
      <c r="G126" s="170"/>
      <c r="H126" s="170"/>
      <c r="I126" s="173"/>
      <c r="J126" s="194"/>
      <c r="K126" s="172"/>
      <c r="L126" s="173"/>
    </row>
    <row r="127" ht="14.25">
      <c r="A127" s="194"/>
      <c r="B127" s="123"/>
      <c r="C127" s="170" t="s">
        <v>227</v>
      </c>
      <c r="D127" s="170"/>
      <c r="E127" s="170"/>
      <c r="F127" s="170"/>
      <c r="G127" s="170"/>
      <c r="H127" s="170"/>
      <c r="I127" s="173"/>
      <c r="J127" s="194"/>
      <c r="K127" s="172"/>
      <c r="L127" s="173">
        <f>SUM(AR105:AR123)</f>
        <v>8287.6100000000006</v>
      </c>
    </row>
    <row r="128" ht="14.25" hidden="1">
      <c r="A128" s="194"/>
      <c r="B128" s="123"/>
      <c r="C128" s="170" t="s">
        <v>228</v>
      </c>
      <c r="D128" s="170"/>
      <c r="E128" s="170"/>
      <c r="F128" s="170"/>
      <c r="G128" s="170"/>
      <c r="H128" s="170"/>
      <c r="I128" s="173"/>
      <c r="J128" s="194"/>
      <c r="K128" s="172"/>
      <c r="L128" s="173">
        <f>L130+L133+L132</f>
        <v>0</v>
      </c>
    </row>
    <row r="129" ht="14.25" hidden="1">
      <c r="A129" s="194"/>
      <c r="B129" s="123"/>
      <c r="C129" s="195" t="s">
        <v>229</v>
      </c>
      <c r="D129" s="170"/>
      <c r="E129" s="170"/>
      <c r="F129" s="170"/>
      <c r="G129" s="170"/>
      <c r="H129" s="170"/>
      <c r="I129" s="173"/>
      <c r="J129" s="194"/>
      <c r="K129" s="172"/>
      <c r="L129" s="173"/>
    </row>
    <row r="130" ht="14.25" hidden="1">
      <c r="A130" s="194"/>
      <c r="B130" s="123"/>
      <c r="C130" s="170" t="s">
        <v>228</v>
      </c>
      <c r="D130" s="170"/>
      <c r="E130" s="170"/>
      <c r="F130" s="170"/>
      <c r="G130" s="170"/>
      <c r="H130" s="170"/>
      <c r="I130" s="173"/>
      <c r="J130" s="194"/>
      <c r="K130" s="172"/>
      <c r="L130" s="173">
        <f>SUM(AO105:AO123)</f>
        <v>0</v>
      </c>
    </row>
    <row r="131" ht="14.25" hidden="1">
      <c r="A131" s="194"/>
      <c r="B131" s="123"/>
      <c r="C131" s="195" t="s">
        <v>230</v>
      </c>
      <c r="D131" s="170"/>
      <c r="E131" s="170"/>
      <c r="F131" s="170"/>
      <c r="G131" s="170"/>
      <c r="H131" s="170"/>
      <c r="I131" s="173"/>
      <c r="J131" s="194"/>
      <c r="K131" s="172"/>
      <c r="L131" s="173"/>
    </row>
    <row r="132" ht="14.25" hidden="1">
      <c r="A132" s="194"/>
      <c r="B132" s="123"/>
      <c r="C132" s="170" t="s">
        <v>231</v>
      </c>
      <c r="D132" s="170"/>
      <c r="E132" s="170"/>
      <c r="F132" s="170"/>
      <c r="G132" s="170"/>
      <c r="H132" s="170"/>
      <c r="I132" s="173"/>
      <c r="J132" s="194"/>
      <c r="K132" s="172"/>
      <c r="L132" s="173">
        <f>SUM(AT105:AT123)</f>
        <v>0</v>
      </c>
    </row>
    <row r="133" ht="14.25" hidden="1">
      <c r="A133" s="194"/>
      <c r="B133" s="123"/>
      <c r="C133" s="170" t="s">
        <v>232</v>
      </c>
      <c r="D133" s="170"/>
      <c r="E133" s="170"/>
      <c r="F133" s="170"/>
      <c r="G133" s="170"/>
      <c r="H133" s="170"/>
      <c r="I133" s="173"/>
      <c r="J133" s="194"/>
      <c r="K133" s="172"/>
      <c r="L133" s="173">
        <f>SUM(AV105:AV123)</f>
        <v>0</v>
      </c>
    </row>
    <row r="134" ht="14.25" hidden="1">
      <c r="A134" s="194"/>
      <c r="B134" s="123"/>
      <c r="C134" s="170" t="s">
        <v>233</v>
      </c>
      <c r="D134" s="170"/>
      <c r="E134" s="170"/>
      <c r="F134" s="170"/>
      <c r="G134" s="170"/>
      <c r="H134" s="170"/>
      <c r="I134" s="173"/>
      <c r="J134" s="194"/>
      <c r="K134" s="172"/>
      <c r="L134" s="173">
        <f>L136+L137</f>
        <v>0</v>
      </c>
    </row>
    <row r="135" ht="14.25" hidden="1">
      <c r="A135" s="194"/>
      <c r="B135" s="123"/>
      <c r="C135" s="195" t="s">
        <v>229</v>
      </c>
      <c r="D135" s="170"/>
      <c r="E135" s="170"/>
      <c r="F135" s="170"/>
      <c r="G135" s="170"/>
      <c r="H135" s="170"/>
      <c r="I135" s="173"/>
      <c r="J135" s="194"/>
      <c r="K135" s="172"/>
      <c r="L135" s="173"/>
    </row>
    <row r="136" ht="14.25" hidden="1">
      <c r="A136" s="194"/>
      <c r="B136" s="123"/>
      <c r="C136" s="170" t="s">
        <v>234</v>
      </c>
      <c r="D136" s="170"/>
      <c r="E136" s="170"/>
      <c r="F136" s="170"/>
      <c r="G136" s="170"/>
      <c r="H136" s="170"/>
      <c r="I136" s="173"/>
      <c r="J136" s="194"/>
      <c r="K136" s="172"/>
      <c r="L136" s="173">
        <f>SUM(AW105:AW123)-SUM(BK105:BK123)</f>
        <v>0</v>
      </c>
    </row>
    <row r="137" ht="14.25" hidden="1">
      <c r="A137" s="194"/>
      <c r="B137" s="123"/>
      <c r="C137" s="170" t="s">
        <v>235</v>
      </c>
      <c r="D137" s="170"/>
      <c r="E137" s="170"/>
      <c r="F137" s="170"/>
      <c r="G137" s="170"/>
      <c r="H137" s="170"/>
      <c r="I137" s="173"/>
      <c r="J137" s="194"/>
      <c r="K137" s="172"/>
      <c r="L137" s="173">
        <f>SUM(BC105:BC123)</f>
        <v>0</v>
      </c>
    </row>
    <row r="138" ht="14.25" hidden="1">
      <c r="A138" s="194"/>
      <c r="B138" s="123"/>
      <c r="C138" s="170" t="s">
        <v>236</v>
      </c>
      <c r="D138" s="170"/>
      <c r="E138" s="170"/>
      <c r="F138" s="170"/>
      <c r="G138" s="170"/>
      <c r="H138" s="170"/>
      <c r="I138" s="173"/>
      <c r="J138" s="194"/>
      <c r="K138" s="172"/>
      <c r="L138" s="173">
        <f>SUM(BB105:BB123)</f>
        <v>0</v>
      </c>
    </row>
    <row r="139" ht="14.25">
      <c r="A139" s="194"/>
      <c r="B139" s="123"/>
      <c r="C139" s="170" t="s">
        <v>237</v>
      </c>
      <c r="D139" s="170"/>
      <c r="E139" s="170"/>
      <c r="F139" s="170"/>
      <c r="G139" s="170"/>
      <c r="H139" s="170"/>
      <c r="I139" s="173"/>
      <c r="J139" s="194"/>
      <c r="K139" s="172"/>
      <c r="L139" s="173">
        <f>SUM(AR105:AR123)+SUM(AT105:AT123)+SUM(AV105:AV123)</f>
        <v>8287.6100000000006</v>
      </c>
    </row>
    <row r="140" ht="14.25">
      <c r="A140" s="194"/>
      <c r="B140" s="123"/>
      <c r="C140" s="170" t="s">
        <v>238</v>
      </c>
      <c r="D140" s="170"/>
      <c r="E140" s="170"/>
      <c r="F140" s="170"/>
      <c r="G140" s="170"/>
      <c r="H140" s="170"/>
      <c r="I140" s="173"/>
      <c r="J140" s="194"/>
      <c r="K140" s="172"/>
      <c r="L140" s="173">
        <f>SUM(AZ105:AZ123)</f>
        <v>6132.8299999999999</v>
      </c>
    </row>
    <row r="141" ht="14.25">
      <c r="A141" s="194"/>
      <c r="B141" s="123"/>
      <c r="C141" s="170" t="s">
        <v>239</v>
      </c>
      <c r="D141" s="170"/>
      <c r="E141" s="170"/>
      <c r="F141" s="170"/>
      <c r="G141" s="170"/>
      <c r="H141" s="170"/>
      <c r="I141" s="173"/>
      <c r="J141" s="194"/>
      <c r="K141" s="172"/>
      <c r="L141" s="173">
        <f>SUM(BA105:BA123)</f>
        <v>2983.54</v>
      </c>
    </row>
    <row r="142" ht="14.25" hidden="1">
      <c r="A142" s="194"/>
      <c r="B142" s="123"/>
      <c r="C142" s="170" t="s">
        <v>240</v>
      </c>
      <c r="D142" s="170"/>
      <c r="E142" s="170"/>
      <c r="F142" s="170"/>
      <c r="G142" s="170"/>
      <c r="H142" s="170"/>
      <c r="I142" s="173"/>
      <c r="J142" s="194"/>
      <c r="K142" s="172"/>
      <c r="L142" s="173">
        <f>L144+L145</f>
        <v>0</v>
      </c>
    </row>
    <row r="143" ht="14.25" hidden="1">
      <c r="A143" s="194"/>
      <c r="B143" s="123"/>
      <c r="C143" s="195" t="s">
        <v>226</v>
      </c>
      <c r="D143" s="170"/>
      <c r="E143" s="170"/>
      <c r="F143" s="170"/>
      <c r="G143" s="170"/>
      <c r="H143" s="170"/>
      <c r="I143" s="173"/>
      <c r="J143" s="194"/>
      <c r="K143" s="172"/>
      <c r="L143" s="173"/>
    </row>
    <row r="144" ht="14.25" hidden="1">
      <c r="A144" s="194"/>
      <c r="B144" s="123"/>
      <c r="C144" s="170" t="s">
        <v>241</v>
      </c>
      <c r="D144" s="170"/>
      <c r="E144" s="170"/>
      <c r="F144" s="170"/>
      <c r="G144" s="170"/>
      <c r="H144" s="170"/>
      <c r="I144" s="173"/>
      <c r="J144" s="194"/>
      <c r="K144" s="172"/>
      <c r="L144" s="173">
        <f>SUM(BK105:BK123)</f>
        <v>0</v>
      </c>
    </row>
    <row r="145" ht="14.25" hidden="1">
      <c r="A145" s="194"/>
      <c r="B145" s="123"/>
      <c r="C145" s="170" t="s">
        <v>242</v>
      </c>
      <c r="D145" s="170"/>
      <c r="E145" s="170"/>
      <c r="F145" s="170"/>
      <c r="G145" s="170"/>
      <c r="H145" s="170"/>
      <c r="I145" s="173"/>
      <c r="J145" s="194"/>
      <c r="K145" s="172"/>
      <c r="L145" s="173">
        <f>SUM(BD105:BD123)</f>
        <v>0</v>
      </c>
    </row>
    <row r="146" ht="14.25" hidden="1">
      <c r="A146" s="194"/>
      <c r="B146" s="123"/>
      <c r="C146" s="170" t="s">
        <v>243</v>
      </c>
      <c r="D146" s="170"/>
      <c r="E146" s="170"/>
      <c r="F146" s="170"/>
      <c r="G146" s="170"/>
      <c r="H146" s="170"/>
      <c r="I146" s="173"/>
      <c r="J146" s="194"/>
      <c r="K146" s="172"/>
      <c r="L146" s="173"/>
    </row>
    <row r="147" ht="14.25" hidden="1">
      <c r="A147" s="194"/>
      <c r="B147" s="123"/>
      <c r="C147" s="170" t="s">
        <v>243</v>
      </c>
      <c r="D147" s="170"/>
      <c r="E147" s="170"/>
      <c r="F147" s="170"/>
      <c r="G147" s="170"/>
      <c r="H147" s="170"/>
      <c r="I147" s="173"/>
      <c r="J147" s="194"/>
      <c r="K147" s="172"/>
      <c r="L147" s="173">
        <f>SUM(BQ105:BQ123)</f>
        <v>0</v>
      </c>
    </row>
    <row r="148" ht="14.25" hidden="1">
      <c r="A148" s="194"/>
      <c r="B148" s="123"/>
      <c r="C148" s="170" t="s">
        <v>244</v>
      </c>
      <c r="D148" s="170"/>
      <c r="E148" s="170"/>
      <c r="F148" s="170"/>
      <c r="G148" s="170"/>
      <c r="H148" s="170"/>
      <c r="I148" s="173"/>
      <c r="J148" s="194"/>
      <c r="K148" s="172"/>
      <c r="L148" s="173">
        <f>SUM(BO105:BO123)</f>
        <v>0</v>
      </c>
    </row>
    <row r="149" ht="14.25">
      <c r="A149" s="191"/>
      <c r="B149" s="192"/>
      <c r="C149" s="187" t="s">
        <v>245</v>
      </c>
      <c r="D149" s="187"/>
      <c r="E149" s="187"/>
      <c r="F149" s="187"/>
      <c r="G149" s="187"/>
      <c r="H149" s="187"/>
      <c r="I149" s="181"/>
      <c r="J149" s="191"/>
      <c r="K149" s="193"/>
      <c r="L149" s="181">
        <f>L125+L140+L141+L142+L147+L148</f>
        <v>17403.98</v>
      </c>
    </row>
    <row r="150" ht="14.25">
      <c r="A150" s="194"/>
      <c r="B150" s="123"/>
      <c r="C150" s="195" t="s">
        <v>246</v>
      </c>
      <c r="D150" s="170"/>
      <c r="E150" s="170"/>
      <c r="F150" s="170"/>
      <c r="G150" s="170"/>
      <c r="H150" s="170"/>
      <c r="I150" s="173"/>
      <c r="J150" s="194"/>
      <c r="K150" s="172"/>
      <c r="L150" s="173"/>
    </row>
    <row r="151" ht="14.25" hidden="1">
      <c r="A151" s="194"/>
      <c r="B151" s="123"/>
      <c r="C151" s="170" t="s">
        <v>247</v>
      </c>
      <c r="D151" s="170"/>
      <c r="E151" s="170"/>
      <c r="F151" s="170"/>
      <c r="G151" s="170"/>
      <c r="H151" s="170"/>
      <c r="I151" s="173"/>
      <c r="J151" s="194"/>
      <c r="K151" s="172"/>
      <c r="L151" s="173">
        <f>SUM(AX105:AX123)</f>
        <v>0</v>
      </c>
    </row>
    <row r="152" ht="14.25" hidden="1">
      <c r="A152" s="194"/>
      <c r="B152" s="123"/>
      <c r="C152" s="170" t="s">
        <v>248</v>
      </c>
      <c r="D152" s="170"/>
      <c r="E152" s="170"/>
      <c r="F152" s="170"/>
      <c r="G152" s="170"/>
      <c r="H152" s="170"/>
      <c r="I152" s="173"/>
      <c r="J152" s="194"/>
      <c r="K152" s="172"/>
      <c r="L152" s="173">
        <f>SUM(AY105:AY123)</f>
        <v>0</v>
      </c>
    </row>
    <row r="153" ht="14.25">
      <c r="A153" s="194"/>
      <c r="B153" s="123"/>
      <c r="C153" s="170" t="s">
        <v>249</v>
      </c>
      <c r="D153" s="170"/>
      <c r="E153" s="170"/>
      <c r="F153" s="174"/>
      <c r="G153" s="180">
        <f>Source!F2288</f>
        <v>12.959999999999999</v>
      </c>
      <c r="H153" s="194"/>
      <c r="I153" s="194"/>
      <c r="J153" s="194"/>
      <c r="K153" s="194"/>
      <c r="L153" s="194"/>
    </row>
    <row r="154" ht="14.25" hidden="1" customHeight="1">
      <c r="A154" s="194"/>
      <c r="B154" s="123"/>
      <c r="C154" s="170" t="s">
        <v>250</v>
      </c>
      <c r="D154" s="170"/>
      <c r="E154" s="170"/>
      <c r="F154" s="174"/>
      <c r="G154" s="180">
        <f>Source!F2289</f>
        <v>0</v>
      </c>
      <c r="H154" s="194"/>
      <c r="I154" s="194"/>
      <c r="J154" s="194"/>
      <c r="K154" s="194"/>
      <c r="L154" s="194"/>
    </row>
    <row r="157" ht="16.5">
      <c r="A157" s="168" t="s">
        <v>770</v>
      </c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</row>
    <row r="158" ht="28.5">
      <c r="A158" s="169" t="s">
        <v>303</v>
      </c>
      <c r="B158" s="170" t="s">
        <v>767</v>
      </c>
      <c r="C158" s="170" t="str">
        <f>Source!G2300</f>
        <v xml:space="preserve">Испытание кабеля силового длиной до 500 м напряжением: до 10 кВ</v>
      </c>
      <c r="D158" s="171" t="str">
        <f>Source!H2300</f>
        <v>испытание</v>
      </c>
      <c r="E158" s="172">
        <f>Source!K2300</f>
        <v>2</v>
      </c>
      <c r="F158" s="172"/>
      <c r="G158" s="172">
        <f>Source!I2300</f>
        <v>2</v>
      </c>
      <c r="H158" s="173"/>
      <c r="I158" s="174"/>
      <c r="J158" s="173"/>
      <c r="K158" s="174"/>
      <c r="L158" s="173"/>
    </row>
    <row r="159" ht="14.25">
      <c r="A159" s="179"/>
      <c r="B159" s="172">
        <v>1</v>
      </c>
      <c r="C159" s="179" t="s">
        <v>190</v>
      </c>
      <c r="D159" s="171" t="s">
        <v>165</v>
      </c>
      <c r="E159" s="180"/>
      <c r="F159" s="172"/>
      <c r="G159" s="172">
        <f>Source!U2300</f>
        <v>9.7199999999999989</v>
      </c>
      <c r="H159" s="172"/>
      <c r="I159" s="172"/>
      <c r="J159" s="172"/>
      <c r="K159" s="172"/>
      <c r="L159" s="181">
        <f>SUM(L160:L161)-SUMIF(CE160:CE161, 1, L160:L161)</f>
        <v>6037.8199999999997</v>
      </c>
    </row>
    <row r="160" ht="14.25">
      <c r="A160" s="170"/>
      <c r="B160" s="170" t="s">
        <v>310</v>
      </c>
      <c r="C160" s="170" t="s">
        <v>311</v>
      </c>
      <c r="D160" s="171" t="s">
        <v>309</v>
      </c>
      <c r="E160" s="172">
        <v>1.9399999999999999</v>
      </c>
      <c r="F160" s="172"/>
      <c r="G160" s="172">
        <f>SmtRes!CX663</f>
        <v>3.8799999999999999</v>
      </c>
      <c r="H160" s="173"/>
      <c r="I160" s="174"/>
      <c r="J160" s="173">
        <f>SmtRes!CZ663</f>
        <v>522.73000000000002</v>
      </c>
      <c r="K160" s="174"/>
      <c r="L160" s="173">
        <f>SmtRes!DI663</f>
        <v>2028.1900000000001</v>
      </c>
    </row>
    <row r="161" ht="14.25">
      <c r="A161" s="170"/>
      <c r="B161" s="170" t="s">
        <v>723</v>
      </c>
      <c r="C161" s="182" t="s">
        <v>724</v>
      </c>
      <c r="D161" s="183" t="s">
        <v>309</v>
      </c>
      <c r="E161" s="184">
        <v>2.9199999999999999</v>
      </c>
      <c r="F161" s="184"/>
      <c r="G161" s="184">
        <f>SmtRes!CX664</f>
        <v>5.8399999999999999</v>
      </c>
      <c r="H161" s="185"/>
      <c r="I161" s="186"/>
      <c r="J161" s="185">
        <f>SmtRes!CZ664</f>
        <v>686.58000000000004</v>
      </c>
      <c r="K161" s="186"/>
      <c r="L161" s="185">
        <f>SmtRes!DI664</f>
        <v>4009.6300000000001</v>
      </c>
    </row>
    <row r="162" ht="14.25">
      <c r="A162" s="170"/>
      <c r="B162" s="170"/>
      <c r="C162" s="187" t="s">
        <v>215</v>
      </c>
      <c r="D162" s="171"/>
      <c r="E162" s="172"/>
      <c r="F162" s="172"/>
      <c r="G162" s="172"/>
      <c r="H162" s="173"/>
      <c r="I162" s="174"/>
      <c r="J162" s="173"/>
      <c r="K162" s="174"/>
      <c r="L162" s="173">
        <f>L159</f>
        <v>6037.8199999999997</v>
      </c>
    </row>
    <row r="163" ht="14.25">
      <c r="A163" s="170"/>
      <c r="B163" s="170"/>
      <c r="C163" s="170" t="s">
        <v>217</v>
      </c>
      <c r="D163" s="171"/>
      <c r="E163" s="172"/>
      <c r="F163" s="172"/>
      <c r="G163" s="172"/>
      <c r="H163" s="173"/>
      <c r="I163" s="174"/>
      <c r="J163" s="173"/>
      <c r="K163" s="174"/>
      <c r="L163" s="173">
        <f>SUM(AR158:AR166)+SUM(AS158:AS166)+SUM(AT158:AT166)+SUM(AU158:AU166)+SUM(AV158:AV166)</f>
        <v>6037.8199999999997</v>
      </c>
    </row>
    <row r="164" ht="14.25">
      <c r="A164" s="170"/>
      <c r="B164" s="170" t="s">
        <v>714</v>
      </c>
      <c r="C164" s="170" t="s">
        <v>715</v>
      </c>
      <c r="D164" s="171" t="s">
        <v>220</v>
      </c>
      <c r="E164" s="172">
        <f>Source!BZ2300</f>
        <v>74</v>
      </c>
      <c r="F164" s="172"/>
      <c r="G164" s="172">
        <f>Source!AT2300</f>
        <v>74</v>
      </c>
      <c r="H164" s="173"/>
      <c r="I164" s="174"/>
      <c r="J164" s="173"/>
      <c r="K164" s="174"/>
      <c r="L164" s="173">
        <f>SUM(AZ158:AZ166)</f>
        <v>4467.9899999999998</v>
      </c>
    </row>
    <row r="165" ht="14.25">
      <c r="A165" s="182"/>
      <c r="B165" s="182" t="s">
        <v>716</v>
      </c>
      <c r="C165" s="182" t="s">
        <v>717</v>
      </c>
      <c r="D165" s="183" t="s">
        <v>220</v>
      </c>
      <c r="E165" s="184">
        <f>Source!CA2300</f>
        <v>36</v>
      </c>
      <c r="F165" s="184"/>
      <c r="G165" s="184">
        <f>Source!AU2300</f>
        <v>36</v>
      </c>
      <c r="H165" s="185"/>
      <c r="I165" s="186"/>
      <c r="J165" s="185"/>
      <c r="K165" s="186"/>
      <c r="L165" s="185">
        <f>SUM(BA158:BA166)</f>
        <v>2173.6199999999999</v>
      </c>
    </row>
    <row r="166" ht="14.25">
      <c r="C166" s="188" t="s">
        <v>223</v>
      </c>
      <c r="D166" s="188"/>
      <c r="E166" s="188"/>
      <c r="F166" s="188"/>
      <c r="G166" s="188"/>
      <c r="H166" s="188"/>
      <c r="I166" s="189">
        <f>IF(E158&lt;&gt;0,K166/E158, 0)</f>
        <v>6339.7150000000001</v>
      </c>
      <c r="J166" s="189"/>
      <c r="K166" s="189">
        <f>L159+L164+L165</f>
        <v>12679.43</v>
      </c>
      <c r="L166" s="189"/>
      <c r="AD166">
        <f>ROUND((Source!AT2300/100)*((ROUND(SUMIF(SmtRes!AQ663:'SmtRes'!AQ664,"=1",SmtRes!AD663:'SmtRes'!AD664)*Source!I2300, 2)+ROUND(SUMIF(SmtRes!AQ663:'SmtRes'!AQ664,"=1",SmtRes!AC663:'SmtRes'!AC664)*Source!I2300, 2))), 2)</f>
        <v>1789.78</v>
      </c>
      <c r="AE166">
        <f>ROUND((Source!AU2300/100)*((ROUND(SUMIF(SmtRes!AQ663:'SmtRes'!AQ664,"=1",SmtRes!AD663:'SmtRes'!AD664)*Source!I2300, 2)+ROUND(SUMIF(SmtRes!AQ663:'SmtRes'!AQ664,"=1",SmtRes!AC663:'SmtRes'!AC664)*Source!I2300, 2))), 2)</f>
        <v>870.70000000000005</v>
      </c>
      <c r="AN166" s="190">
        <f>L159+L164+L165</f>
        <v>12679.43</v>
      </c>
      <c r="AO166">
        <f>0</f>
        <v>0</v>
      </c>
      <c r="AQ166" t="s">
        <v>224</v>
      </c>
      <c r="AR166" s="190">
        <f>L159</f>
        <v>6037.8199999999997</v>
      </c>
      <c r="AT166">
        <f>0</f>
        <v>0</v>
      </c>
      <c r="AV166" t="s">
        <v>224</v>
      </c>
      <c r="AW166">
        <f>0</f>
        <v>0</v>
      </c>
      <c r="AZ166">
        <f>Source!X2300</f>
        <v>4467.9899999999998</v>
      </c>
      <c r="BA166">
        <f>Source!Y2300</f>
        <v>2173.6199999999999</v>
      </c>
      <c r="BT166" s="190">
        <f>K166</f>
        <v>12679.43</v>
      </c>
      <c r="BW166">
        <f>ROUND(K166*80/100, 2)</f>
        <v>10143.540000000001</v>
      </c>
      <c r="BX166" s="190">
        <f>K166-BW166</f>
        <v>2535.8899999999994</v>
      </c>
      <c r="CB166">
        <f>Source!BM2300</f>
        <v>200001</v>
      </c>
      <c r="CC166" t="str">
        <f>Source!E2300</f>
        <v>5</v>
      </c>
      <c r="CD166">
        <v>4</v>
      </c>
    </row>
    <row r="167" ht="42.75">
      <c r="A167" s="169" t="s">
        <v>304</v>
      </c>
      <c r="B167" s="170" t="s">
        <v>768</v>
      </c>
      <c r="C167" s="170" t="str">
        <f>Source!G2301</f>
        <v xml:space="preserve">Фазировка электрической линии или трансформатора с сетью напряжением: свыше 1 кВ</v>
      </c>
      <c r="D167" s="171" t="str">
        <f>Source!H2301</f>
        <v>ШТ</v>
      </c>
      <c r="E167" s="172">
        <f>Source!K2301</f>
        <v>2</v>
      </c>
      <c r="F167" s="172"/>
      <c r="G167" s="172">
        <f>Source!I2301</f>
        <v>2</v>
      </c>
      <c r="H167" s="173"/>
      <c r="I167" s="174"/>
      <c r="J167" s="173"/>
      <c r="K167" s="174"/>
      <c r="L167" s="173"/>
    </row>
    <row r="168" ht="14.25">
      <c r="A168" s="179"/>
      <c r="B168" s="172">
        <v>1</v>
      </c>
      <c r="C168" s="179" t="s">
        <v>190</v>
      </c>
      <c r="D168" s="171" t="s">
        <v>165</v>
      </c>
      <c r="E168" s="180"/>
      <c r="F168" s="172"/>
      <c r="G168" s="172">
        <f>Source!U2301</f>
        <v>3.2399999999999998</v>
      </c>
      <c r="H168" s="172"/>
      <c r="I168" s="172"/>
      <c r="J168" s="172"/>
      <c r="K168" s="172"/>
      <c r="L168" s="181">
        <f>SUM(L169:L170)-SUMIF(CE169:CE170, 1, L169:L170)</f>
        <v>2249.79</v>
      </c>
    </row>
    <row r="169" ht="14.25">
      <c r="A169" s="170"/>
      <c r="B169" s="170" t="s">
        <v>494</v>
      </c>
      <c r="C169" s="170" t="s">
        <v>495</v>
      </c>
      <c r="D169" s="171" t="s">
        <v>309</v>
      </c>
      <c r="E169" s="172">
        <v>0.81000000000000005</v>
      </c>
      <c r="F169" s="172"/>
      <c r="G169" s="172">
        <f>SmtRes!CX665</f>
        <v>1.6199999999999999</v>
      </c>
      <c r="H169" s="173"/>
      <c r="I169" s="174"/>
      <c r="J169" s="173">
        <f>SmtRes!CZ665</f>
        <v>702.17999999999995</v>
      </c>
      <c r="K169" s="174"/>
      <c r="L169" s="173">
        <f>SmtRes!DI665</f>
        <v>1137.53</v>
      </c>
    </row>
    <row r="170" ht="14.25">
      <c r="A170" s="170"/>
      <c r="B170" s="170" t="s">
        <v>723</v>
      </c>
      <c r="C170" s="182" t="s">
        <v>724</v>
      </c>
      <c r="D170" s="183" t="s">
        <v>309</v>
      </c>
      <c r="E170" s="184">
        <v>0.81000000000000005</v>
      </c>
      <c r="F170" s="184"/>
      <c r="G170" s="184">
        <f>SmtRes!CX666</f>
        <v>1.6199999999999999</v>
      </c>
      <c r="H170" s="185"/>
      <c r="I170" s="186"/>
      <c r="J170" s="185">
        <f>SmtRes!CZ666</f>
        <v>686.58000000000004</v>
      </c>
      <c r="K170" s="186"/>
      <c r="L170" s="185">
        <f>SmtRes!DI666</f>
        <v>1112.26</v>
      </c>
    </row>
    <row r="171" ht="14.25">
      <c r="A171" s="170"/>
      <c r="B171" s="170"/>
      <c r="C171" s="187" t="s">
        <v>215</v>
      </c>
      <c r="D171" s="171"/>
      <c r="E171" s="172"/>
      <c r="F171" s="172"/>
      <c r="G171" s="172"/>
      <c r="H171" s="173"/>
      <c r="I171" s="174"/>
      <c r="J171" s="173"/>
      <c r="K171" s="174"/>
      <c r="L171" s="173">
        <f>L168</f>
        <v>2249.79</v>
      </c>
    </row>
    <row r="172" ht="14.25">
      <c r="A172" s="170"/>
      <c r="B172" s="170"/>
      <c r="C172" s="170" t="s">
        <v>217</v>
      </c>
      <c r="D172" s="171"/>
      <c r="E172" s="172"/>
      <c r="F172" s="172"/>
      <c r="G172" s="172"/>
      <c r="H172" s="173"/>
      <c r="I172" s="174"/>
      <c r="J172" s="173"/>
      <c r="K172" s="174"/>
      <c r="L172" s="173">
        <f>SUM(AR167:AR175)+SUM(AS167:AS175)+SUM(AT167:AT175)+SUM(AU167:AU175)+SUM(AV167:AV175)</f>
        <v>2249.79</v>
      </c>
    </row>
    <row r="173" ht="14.25">
      <c r="A173" s="170"/>
      <c r="B173" s="170" t="s">
        <v>714</v>
      </c>
      <c r="C173" s="170" t="s">
        <v>715</v>
      </c>
      <c r="D173" s="171" t="s">
        <v>220</v>
      </c>
      <c r="E173" s="172">
        <f>Source!BZ2301</f>
        <v>74</v>
      </c>
      <c r="F173" s="172"/>
      <c r="G173" s="172">
        <f>Source!AT2301</f>
        <v>74</v>
      </c>
      <c r="H173" s="173"/>
      <c r="I173" s="174"/>
      <c r="J173" s="173"/>
      <c r="K173" s="174"/>
      <c r="L173" s="173">
        <f>SUM(AZ167:AZ175)</f>
        <v>1664.8400000000001</v>
      </c>
    </row>
    <row r="174" ht="14.25">
      <c r="A174" s="182"/>
      <c r="B174" s="182" t="s">
        <v>716</v>
      </c>
      <c r="C174" s="182" t="s">
        <v>717</v>
      </c>
      <c r="D174" s="183" t="s">
        <v>220</v>
      </c>
      <c r="E174" s="184">
        <f>Source!CA2301</f>
        <v>36</v>
      </c>
      <c r="F174" s="184"/>
      <c r="G174" s="184">
        <f>Source!AU2301</f>
        <v>36</v>
      </c>
      <c r="H174" s="185"/>
      <c r="I174" s="186"/>
      <c r="J174" s="185"/>
      <c r="K174" s="186"/>
      <c r="L174" s="185">
        <f>SUM(BA167:BA175)</f>
        <v>809.92000000000007</v>
      </c>
    </row>
    <row r="175" ht="14.25">
      <c r="C175" s="188" t="s">
        <v>223</v>
      </c>
      <c r="D175" s="188"/>
      <c r="E175" s="188"/>
      <c r="F175" s="188"/>
      <c r="G175" s="188"/>
      <c r="H175" s="188"/>
      <c r="I175" s="189">
        <f>IF(E167&lt;&gt;0,K175/E167, 0)</f>
        <v>2362.2750000000001</v>
      </c>
      <c r="J175" s="189"/>
      <c r="K175" s="189">
        <f>L168+L173+L174</f>
        <v>4724.5500000000002</v>
      </c>
      <c r="L175" s="189"/>
      <c r="AD175">
        <f>ROUND((Source!AT2301/100)*((ROUND(SUMIF(SmtRes!AQ665:'SmtRes'!AQ666,"=1",SmtRes!AD665:'SmtRes'!AD666)*Source!I2301, 2)+ROUND(SUMIF(SmtRes!AQ665:'SmtRes'!AQ666,"=1",SmtRes!AC665:'SmtRes'!AC666)*Source!I2301, 2))), 2)</f>
        <v>2055.3600000000001</v>
      </c>
      <c r="AE175">
        <f>ROUND((Source!AU2301/100)*((ROUND(SUMIF(SmtRes!AQ665:'SmtRes'!AQ666,"=1",SmtRes!AD665:'SmtRes'!AD666)*Source!I2301, 2)+ROUND(SUMIF(SmtRes!AQ665:'SmtRes'!AQ666,"=1",SmtRes!AC665:'SmtRes'!AC666)*Source!I2301, 2))), 2)</f>
        <v>999.90999999999997</v>
      </c>
      <c r="AN175" s="190">
        <f>L168+L173+L174</f>
        <v>4724.5500000000002</v>
      </c>
      <c r="AO175">
        <f>0</f>
        <v>0</v>
      </c>
      <c r="AQ175" t="s">
        <v>224</v>
      </c>
      <c r="AR175" s="190">
        <f>L168</f>
        <v>2249.79</v>
      </c>
      <c r="AT175">
        <f>0</f>
        <v>0</v>
      </c>
      <c r="AV175" t="s">
        <v>224</v>
      </c>
      <c r="AW175">
        <f>0</f>
        <v>0</v>
      </c>
      <c r="AZ175">
        <f>Source!X2301</f>
        <v>1664.8400000000001</v>
      </c>
      <c r="BA175">
        <f>Source!Y2301</f>
        <v>809.92000000000007</v>
      </c>
      <c r="BT175" s="190">
        <f>K175</f>
        <v>4724.5500000000002</v>
      </c>
      <c r="BW175">
        <f>ROUND(K175*80/100, 2)</f>
        <v>3779.6399999999999</v>
      </c>
      <c r="BX175" s="190">
        <f>K175-BW175</f>
        <v>944.91000000000031</v>
      </c>
      <c r="CB175">
        <f>Source!BM2301</f>
        <v>200001</v>
      </c>
      <c r="CC175" t="str">
        <f>Source!E2301</f>
        <v>6</v>
      </c>
      <c r="CD175">
        <v>4</v>
      </c>
    </row>
    <row r="177" ht="14.25">
      <c r="A177" s="191"/>
      <c r="B177" s="192"/>
      <c r="C177" s="187" t="s">
        <v>225</v>
      </c>
      <c r="D177" s="187"/>
      <c r="E177" s="187"/>
      <c r="F177" s="187"/>
      <c r="G177" s="187"/>
      <c r="H177" s="187"/>
      <c r="I177" s="181"/>
      <c r="J177" s="191"/>
      <c r="K177" s="193"/>
      <c r="L177" s="181">
        <f>L179+L180+L186+L190</f>
        <v>8287.6100000000006</v>
      </c>
    </row>
    <row r="178" ht="14.25">
      <c r="A178" s="194"/>
      <c r="B178" s="123"/>
      <c r="C178" s="195" t="s">
        <v>226</v>
      </c>
      <c r="D178" s="170"/>
      <c r="E178" s="170"/>
      <c r="F178" s="170"/>
      <c r="G178" s="170"/>
      <c r="H178" s="170"/>
      <c r="I178" s="173"/>
      <c r="J178" s="194"/>
      <c r="K178" s="172"/>
      <c r="L178" s="173"/>
    </row>
    <row r="179" ht="14.25">
      <c r="A179" s="194"/>
      <c r="B179" s="123"/>
      <c r="C179" s="170" t="s">
        <v>227</v>
      </c>
      <c r="D179" s="170"/>
      <c r="E179" s="170"/>
      <c r="F179" s="170"/>
      <c r="G179" s="170"/>
      <c r="H179" s="170"/>
      <c r="I179" s="173"/>
      <c r="J179" s="194"/>
      <c r="K179" s="172"/>
      <c r="L179" s="173">
        <f>SUM(AR157:AR175)</f>
        <v>8287.6100000000006</v>
      </c>
    </row>
    <row r="180" ht="14.25" hidden="1">
      <c r="A180" s="194"/>
      <c r="B180" s="123"/>
      <c r="C180" s="170" t="s">
        <v>228</v>
      </c>
      <c r="D180" s="170"/>
      <c r="E180" s="170"/>
      <c r="F180" s="170"/>
      <c r="G180" s="170"/>
      <c r="H180" s="170"/>
      <c r="I180" s="173"/>
      <c r="J180" s="194"/>
      <c r="K180" s="172"/>
      <c r="L180" s="173">
        <f>L182+L185+L184</f>
        <v>0</v>
      </c>
    </row>
    <row r="181" ht="14.25" hidden="1">
      <c r="A181" s="194"/>
      <c r="B181" s="123"/>
      <c r="C181" s="195" t="s">
        <v>229</v>
      </c>
      <c r="D181" s="170"/>
      <c r="E181" s="170"/>
      <c r="F181" s="170"/>
      <c r="G181" s="170"/>
      <c r="H181" s="170"/>
      <c r="I181" s="173"/>
      <c r="J181" s="194"/>
      <c r="K181" s="172"/>
      <c r="L181" s="173"/>
    </row>
    <row r="182" ht="14.25" hidden="1">
      <c r="A182" s="194"/>
      <c r="B182" s="123"/>
      <c r="C182" s="170" t="s">
        <v>228</v>
      </c>
      <c r="D182" s="170"/>
      <c r="E182" s="170"/>
      <c r="F182" s="170"/>
      <c r="G182" s="170"/>
      <c r="H182" s="170"/>
      <c r="I182" s="173"/>
      <c r="J182" s="194"/>
      <c r="K182" s="172"/>
      <c r="L182" s="173">
        <f>SUM(AO157:AO175)</f>
        <v>0</v>
      </c>
    </row>
    <row r="183" ht="14.25" hidden="1">
      <c r="A183" s="194"/>
      <c r="B183" s="123"/>
      <c r="C183" s="195" t="s">
        <v>230</v>
      </c>
      <c r="D183" s="170"/>
      <c r="E183" s="170"/>
      <c r="F183" s="170"/>
      <c r="G183" s="170"/>
      <c r="H183" s="170"/>
      <c r="I183" s="173"/>
      <c r="J183" s="194"/>
      <c r="K183" s="172"/>
      <c r="L183" s="173"/>
    </row>
    <row r="184" ht="14.25" hidden="1">
      <c r="A184" s="194"/>
      <c r="B184" s="123"/>
      <c r="C184" s="170" t="s">
        <v>231</v>
      </c>
      <c r="D184" s="170"/>
      <c r="E184" s="170"/>
      <c r="F184" s="170"/>
      <c r="G184" s="170"/>
      <c r="H184" s="170"/>
      <c r="I184" s="173"/>
      <c r="J184" s="194"/>
      <c r="K184" s="172"/>
      <c r="L184" s="173">
        <f>SUM(AT157:AT175)</f>
        <v>0</v>
      </c>
    </row>
    <row r="185" ht="14.25" hidden="1">
      <c r="A185" s="194"/>
      <c r="B185" s="123"/>
      <c r="C185" s="170" t="s">
        <v>232</v>
      </c>
      <c r="D185" s="170"/>
      <c r="E185" s="170"/>
      <c r="F185" s="170"/>
      <c r="G185" s="170"/>
      <c r="H185" s="170"/>
      <c r="I185" s="173"/>
      <c r="J185" s="194"/>
      <c r="K185" s="172"/>
      <c r="L185" s="173">
        <f>SUM(AV157:AV175)</f>
        <v>0</v>
      </c>
    </row>
    <row r="186" ht="14.25" hidden="1">
      <c r="A186" s="194"/>
      <c r="B186" s="123"/>
      <c r="C186" s="170" t="s">
        <v>233</v>
      </c>
      <c r="D186" s="170"/>
      <c r="E186" s="170"/>
      <c r="F186" s="170"/>
      <c r="G186" s="170"/>
      <c r="H186" s="170"/>
      <c r="I186" s="173"/>
      <c r="J186" s="194"/>
      <c r="K186" s="172"/>
      <c r="L186" s="173">
        <f>L188+L189</f>
        <v>0</v>
      </c>
    </row>
    <row r="187" ht="14.25" hidden="1">
      <c r="A187" s="194"/>
      <c r="B187" s="123"/>
      <c r="C187" s="195" t="s">
        <v>229</v>
      </c>
      <c r="D187" s="170"/>
      <c r="E187" s="170"/>
      <c r="F187" s="170"/>
      <c r="G187" s="170"/>
      <c r="H187" s="170"/>
      <c r="I187" s="173"/>
      <c r="J187" s="194"/>
      <c r="K187" s="172"/>
      <c r="L187" s="173"/>
    </row>
    <row r="188" ht="14.25" hidden="1">
      <c r="A188" s="194"/>
      <c r="B188" s="123"/>
      <c r="C188" s="170" t="s">
        <v>234</v>
      </c>
      <c r="D188" s="170"/>
      <c r="E188" s="170"/>
      <c r="F188" s="170"/>
      <c r="G188" s="170"/>
      <c r="H188" s="170"/>
      <c r="I188" s="173"/>
      <c r="J188" s="194"/>
      <c r="K188" s="172"/>
      <c r="L188" s="173">
        <f>SUM(AW157:AW175)-SUM(BK157:BK175)</f>
        <v>0</v>
      </c>
    </row>
    <row r="189" ht="14.25" hidden="1">
      <c r="A189" s="194"/>
      <c r="B189" s="123"/>
      <c r="C189" s="170" t="s">
        <v>235</v>
      </c>
      <c r="D189" s="170"/>
      <c r="E189" s="170"/>
      <c r="F189" s="170"/>
      <c r="G189" s="170"/>
      <c r="H189" s="170"/>
      <c r="I189" s="173"/>
      <c r="J189" s="194"/>
      <c r="K189" s="172"/>
      <c r="L189" s="173">
        <f>SUM(BC157:BC175)</f>
        <v>0</v>
      </c>
    </row>
    <row r="190" ht="14.25" hidden="1">
      <c r="A190" s="194"/>
      <c r="B190" s="123"/>
      <c r="C190" s="170" t="s">
        <v>236</v>
      </c>
      <c r="D190" s="170"/>
      <c r="E190" s="170"/>
      <c r="F190" s="170"/>
      <c r="G190" s="170"/>
      <c r="H190" s="170"/>
      <c r="I190" s="173"/>
      <c r="J190" s="194"/>
      <c r="K190" s="172"/>
      <c r="L190" s="173">
        <f>SUM(BB157:BB175)</f>
        <v>0</v>
      </c>
    </row>
    <row r="191" ht="14.25">
      <c r="A191" s="194"/>
      <c r="B191" s="123"/>
      <c r="C191" s="170" t="s">
        <v>237</v>
      </c>
      <c r="D191" s="170"/>
      <c r="E191" s="170"/>
      <c r="F191" s="170"/>
      <c r="G191" s="170"/>
      <c r="H191" s="170"/>
      <c r="I191" s="173"/>
      <c r="J191" s="194"/>
      <c r="K191" s="172"/>
      <c r="L191" s="173">
        <f>SUM(AR157:AR175)+SUM(AT157:AT175)+SUM(AV157:AV175)</f>
        <v>8287.6100000000006</v>
      </c>
    </row>
    <row r="192" ht="14.25">
      <c r="A192" s="194"/>
      <c r="B192" s="123"/>
      <c r="C192" s="170" t="s">
        <v>238</v>
      </c>
      <c r="D192" s="170"/>
      <c r="E192" s="170"/>
      <c r="F192" s="170"/>
      <c r="G192" s="170"/>
      <c r="H192" s="170"/>
      <c r="I192" s="173"/>
      <c r="J192" s="194"/>
      <c r="K192" s="172"/>
      <c r="L192" s="173">
        <f>SUM(AZ157:AZ175)</f>
        <v>6132.8299999999999</v>
      </c>
    </row>
    <row r="193" ht="14.25">
      <c r="A193" s="194"/>
      <c r="B193" s="123"/>
      <c r="C193" s="170" t="s">
        <v>239</v>
      </c>
      <c r="D193" s="170"/>
      <c r="E193" s="170"/>
      <c r="F193" s="170"/>
      <c r="G193" s="170"/>
      <c r="H193" s="170"/>
      <c r="I193" s="173"/>
      <c r="J193" s="194"/>
      <c r="K193" s="172"/>
      <c r="L193" s="173">
        <f>SUM(BA157:BA175)</f>
        <v>2983.54</v>
      </c>
    </row>
    <row r="194" ht="14.25" hidden="1">
      <c r="A194" s="194"/>
      <c r="B194" s="123"/>
      <c r="C194" s="170" t="s">
        <v>240</v>
      </c>
      <c r="D194" s="170"/>
      <c r="E194" s="170"/>
      <c r="F194" s="170"/>
      <c r="G194" s="170"/>
      <c r="H194" s="170"/>
      <c r="I194" s="173"/>
      <c r="J194" s="194"/>
      <c r="K194" s="172"/>
      <c r="L194" s="173">
        <f>L196+L197</f>
        <v>0</v>
      </c>
    </row>
    <row r="195" ht="14.25" hidden="1">
      <c r="A195" s="194"/>
      <c r="B195" s="123"/>
      <c r="C195" s="195" t="s">
        <v>226</v>
      </c>
      <c r="D195" s="170"/>
      <c r="E195" s="170"/>
      <c r="F195" s="170"/>
      <c r="G195" s="170"/>
      <c r="H195" s="170"/>
      <c r="I195" s="173"/>
      <c r="J195" s="194"/>
      <c r="K195" s="172"/>
      <c r="L195" s="173"/>
    </row>
    <row r="196" ht="14.25" hidden="1">
      <c r="A196" s="194"/>
      <c r="B196" s="123"/>
      <c r="C196" s="170" t="s">
        <v>241</v>
      </c>
      <c r="D196" s="170"/>
      <c r="E196" s="170"/>
      <c r="F196" s="170"/>
      <c r="G196" s="170"/>
      <c r="H196" s="170"/>
      <c r="I196" s="173"/>
      <c r="J196" s="194"/>
      <c r="K196" s="172"/>
      <c r="L196" s="173">
        <f>SUM(BK157:BK175)</f>
        <v>0</v>
      </c>
    </row>
    <row r="197" ht="14.25" hidden="1">
      <c r="A197" s="194"/>
      <c r="B197" s="123"/>
      <c r="C197" s="170" t="s">
        <v>242</v>
      </c>
      <c r="D197" s="170"/>
      <c r="E197" s="170"/>
      <c r="F197" s="170"/>
      <c r="G197" s="170"/>
      <c r="H197" s="170"/>
      <c r="I197" s="173"/>
      <c r="J197" s="194"/>
      <c r="K197" s="172"/>
      <c r="L197" s="173">
        <f>SUM(BD157:BD175)</f>
        <v>0</v>
      </c>
    </row>
    <row r="198" ht="14.25" hidden="1">
      <c r="A198" s="194"/>
      <c r="B198" s="123"/>
      <c r="C198" s="170" t="s">
        <v>243</v>
      </c>
      <c r="D198" s="170"/>
      <c r="E198" s="170"/>
      <c r="F198" s="170"/>
      <c r="G198" s="170"/>
      <c r="H198" s="170"/>
      <c r="I198" s="173"/>
      <c r="J198" s="194"/>
      <c r="K198" s="172"/>
      <c r="L198" s="173"/>
    </row>
    <row r="199" ht="14.25" hidden="1">
      <c r="A199" s="194"/>
      <c r="B199" s="123"/>
      <c r="C199" s="170" t="s">
        <v>243</v>
      </c>
      <c r="D199" s="170"/>
      <c r="E199" s="170"/>
      <c r="F199" s="170"/>
      <c r="G199" s="170"/>
      <c r="H199" s="170"/>
      <c r="I199" s="173"/>
      <c r="J199" s="194"/>
      <c r="K199" s="172"/>
      <c r="L199" s="173">
        <f>SUM(BQ157:BQ175)</f>
        <v>0</v>
      </c>
    </row>
    <row r="200" ht="14.25" hidden="1">
      <c r="A200" s="194"/>
      <c r="B200" s="123"/>
      <c r="C200" s="170" t="s">
        <v>244</v>
      </c>
      <c r="D200" s="170"/>
      <c r="E200" s="170"/>
      <c r="F200" s="170"/>
      <c r="G200" s="170"/>
      <c r="H200" s="170"/>
      <c r="I200" s="173"/>
      <c r="J200" s="194"/>
      <c r="K200" s="172"/>
      <c r="L200" s="173">
        <f>SUM(BO157:BO175)</f>
        <v>0</v>
      </c>
    </row>
    <row r="201" ht="15">
      <c r="A201" s="191"/>
      <c r="B201" s="192"/>
      <c r="C201" s="187" t="s">
        <v>245</v>
      </c>
      <c r="D201" s="187"/>
      <c r="E201" s="187"/>
      <c r="F201" s="187"/>
      <c r="G201" s="187"/>
      <c r="H201" s="187"/>
      <c r="I201" s="181"/>
      <c r="J201" s="191"/>
      <c r="K201" s="193"/>
      <c r="L201" s="181">
        <f>L177+L192+L193+L194+L199+L200</f>
        <v>17403.98</v>
      </c>
    </row>
    <row r="202" ht="14.25">
      <c r="A202" s="194"/>
      <c r="B202" s="123"/>
      <c r="C202" s="195" t="s">
        <v>246</v>
      </c>
      <c r="D202" s="170"/>
      <c r="E202" s="170"/>
      <c r="F202" s="170"/>
      <c r="G202" s="170"/>
      <c r="H202" s="170"/>
      <c r="I202" s="173"/>
      <c r="J202" s="194"/>
      <c r="K202" s="172"/>
      <c r="L202" s="173"/>
    </row>
    <row r="203" ht="14.25" hidden="1">
      <c r="A203" s="194"/>
      <c r="B203" s="123"/>
      <c r="C203" s="170" t="s">
        <v>247</v>
      </c>
      <c r="D203" s="170"/>
      <c r="E203" s="170"/>
      <c r="F203" s="170"/>
      <c r="G203" s="170"/>
      <c r="H203" s="170"/>
      <c r="I203" s="173"/>
      <c r="J203" s="194"/>
      <c r="K203" s="172"/>
      <c r="L203" s="173">
        <f>SUM(AX157:AX175)</f>
        <v>0</v>
      </c>
    </row>
    <row r="204" ht="14.25" hidden="1">
      <c r="A204" s="194"/>
      <c r="B204" s="123"/>
      <c r="C204" s="170" t="s">
        <v>248</v>
      </c>
      <c r="D204" s="170"/>
      <c r="E204" s="170"/>
      <c r="F204" s="170"/>
      <c r="G204" s="170"/>
      <c r="H204" s="170"/>
      <c r="I204" s="173"/>
      <c r="J204" s="194"/>
      <c r="K204" s="172"/>
      <c r="L204" s="173">
        <f>SUM(AY157:AY175)</f>
        <v>0</v>
      </c>
    </row>
    <row r="205" ht="14.25">
      <c r="A205" s="194"/>
      <c r="B205" s="123"/>
      <c r="C205" s="170" t="s">
        <v>249</v>
      </c>
      <c r="D205" s="170"/>
      <c r="E205" s="170"/>
      <c r="F205" s="174"/>
      <c r="G205" s="180">
        <f>Source!F2325</f>
        <v>12.959999999999999</v>
      </c>
      <c r="H205" s="194"/>
      <c r="I205" s="194"/>
      <c r="J205" s="194"/>
      <c r="K205" s="194"/>
      <c r="L205" s="194"/>
    </row>
    <row r="206" ht="14.25" hidden="1" customHeight="1">
      <c r="A206" s="194"/>
      <c r="B206" s="123"/>
      <c r="C206" s="170" t="s">
        <v>250</v>
      </c>
      <c r="D206" s="170"/>
      <c r="E206" s="170"/>
      <c r="F206" s="174"/>
      <c r="G206" s="180">
        <f>Source!F2326</f>
        <v>0</v>
      </c>
      <c r="H206" s="194"/>
      <c r="I206" s="194"/>
      <c r="J206" s="194"/>
      <c r="K206" s="194"/>
      <c r="L206" s="194"/>
    </row>
    <row r="209" ht="15">
      <c r="A209" s="196"/>
      <c r="B209" s="197"/>
      <c r="C209" s="198" t="s">
        <v>251</v>
      </c>
      <c r="D209" s="198"/>
      <c r="E209" s="198"/>
      <c r="F209" s="198"/>
      <c r="G209" s="198"/>
      <c r="H209" s="198"/>
      <c r="I209" s="189"/>
      <c r="J209" s="196"/>
      <c r="K209" s="199"/>
      <c r="L209" s="189"/>
    </row>
    <row r="211" ht="15" hidden="1">
      <c r="A211" s="191"/>
      <c r="B211" s="192"/>
      <c r="C211" s="187" t="s">
        <v>252</v>
      </c>
      <c r="D211" s="187"/>
      <c r="E211" s="187"/>
      <c r="F211" s="187"/>
      <c r="G211" s="187"/>
      <c r="H211" s="187"/>
      <c r="I211" s="181"/>
      <c r="J211" s="191"/>
      <c r="K211" s="193"/>
      <c r="L211" s="181">
        <f>L213+L228+L229</f>
        <v>0</v>
      </c>
    </row>
    <row r="212" ht="14.25" hidden="1">
      <c r="A212" s="194"/>
      <c r="B212" s="123"/>
      <c r="C212" s="195" t="s">
        <v>226</v>
      </c>
      <c r="D212" s="170"/>
      <c r="E212" s="170"/>
      <c r="F212" s="170"/>
      <c r="G212" s="170"/>
      <c r="H212" s="170"/>
      <c r="I212" s="173"/>
      <c r="J212" s="194"/>
      <c r="K212" s="172"/>
      <c r="L212" s="173"/>
    </row>
    <row r="213" ht="14.25" hidden="1">
      <c r="A213" s="194"/>
      <c r="B213" s="123"/>
      <c r="C213" s="170" t="s">
        <v>253</v>
      </c>
      <c r="D213" s="170"/>
      <c r="E213" s="170"/>
      <c r="F213" s="170"/>
      <c r="G213" s="170"/>
      <c r="H213" s="170"/>
      <c r="I213" s="173"/>
      <c r="J213" s="194"/>
      <c r="K213" s="172"/>
      <c r="L213" s="173">
        <f>L215+L216+L222+L226</f>
        <v>0</v>
      </c>
    </row>
    <row r="214" ht="14.25" hidden="1">
      <c r="A214" s="194"/>
      <c r="B214" s="123"/>
      <c r="C214" s="195" t="s">
        <v>226</v>
      </c>
      <c r="D214" s="170"/>
      <c r="E214" s="170"/>
      <c r="F214" s="170"/>
      <c r="G214" s="170"/>
      <c r="H214" s="170"/>
      <c r="I214" s="173"/>
      <c r="J214" s="194"/>
      <c r="K214" s="172"/>
      <c r="L214" s="173"/>
    </row>
    <row r="215" ht="14.25" hidden="1">
      <c r="A215" s="194"/>
      <c r="B215" s="123"/>
      <c r="C215" s="170" t="s">
        <v>254</v>
      </c>
      <c r="D215" s="170"/>
      <c r="E215" s="170"/>
      <c r="F215" s="170"/>
      <c r="G215" s="170"/>
      <c r="H215" s="170"/>
      <c r="I215" s="173"/>
      <c r="J215" s="194"/>
      <c r="K215" s="172"/>
      <c r="L215" s="173">
        <f>SUMIF(CD52:CD207, 1, AR52:AR207)</f>
        <v>0</v>
      </c>
    </row>
    <row r="216" ht="14.25" hidden="1">
      <c r="A216" s="194"/>
      <c r="B216" s="123"/>
      <c r="C216" s="170" t="s">
        <v>228</v>
      </c>
      <c r="D216" s="170"/>
      <c r="E216" s="170"/>
      <c r="F216" s="170"/>
      <c r="G216" s="170"/>
      <c r="H216" s="170"/>
      <c r="I216" s="173"/>
      <c r="J216" s="194"/>
      <c r="K216" s="172"/>
      <c r="L216" s="173">
        <f>L218+L221+L220</f>
        <v>0</v>
      </c>
    </row>
    <row r="217" ht="14.25" hidden="1">
      <c r="A217" s="194"/>
      <c r="B217" s="123"/>
      <c r="C217" s="195" t="s">
        <v>229</v>
      </c>
      <c r="D217" s="170"/>
      <c r="E217" s="170"/>
      <c r="F217" s="170"/>
      <c r="G217" s="170"/>
      <c r="H217" s="170"/>
      <c r="I217" s="173"/>
      <c r="J217" s="194"/>
      <c r="K217" s="172"/>
      <c r="L217" s="173"/>
    </row>
    <row r="218" ht="14.25" hidden="1">
      <c r="A218" s="194"/>
      <c r="B218" s="123"/>
      <c r="C218" s="170" t="s">
        <v>228</v>
      </c>
      <c r="D218" s="170"/>
      <c r="E218" s="170"/>
      <c r="F218" s="170"/>
      <c r="G218" s="170"/>
      <c r="H218" s="170"/>
      <c r="I218" s="173"/>
      <c r="J218" s="194"/>
      <c r="K218" s="172"/>
      <c r="L218" s="173">
        <f>SUMIF(CD52:CD207, 1, AO52:AO207)</f>
        <v>0</v>
      </c>
    </row>
    <row r="219" ht="14.25" hidden="1">
      <c r="A219" s="194"/>
      <c r="B219" s="123"/>
      <c r="C219" s="195" t="s">
        <v>230</v>
      </c>
      <c r="D219" s="170"/>
      <c r="E219" s="170"/>
      <c r="F219" s="170"/>
      <c r="G219" s="170"/>
      <c r="H219" s="170"/>
      <c r="I219" s="173"/>
      <c r="J219" s="194"/>
      <c r="K219" s="172"/>
      <c r="L219" s="173"/>
    </row>
    <row r="220" ht="14.25" hidden="1">
      <c r="A220" s="194"/>
      <c r="B220" s="123"/>
      <c r="C220" s="170" t="s">
        <v>231</v>
      </c>
      <c r="D220" s="170"/>
      <c r="E220" s="170"/>
      <c r="F220" s="170"/>
      <c r="G220" s="170"/>
      <c r="H220" s="170"/>
      <c r="I220" s="173"/>
      <c r="J220" s="194"/>
      <c r="K220" s="172"/>
      <c r="L220" s="173">
        <f>SUMIF(CD52:CD207, 1, AT52:AT207)</f>
        <v>0</v>
      </c>
    </row>
    <row r="221" ht="14.25" hidden="1">
      <c r="A221" s="194"/>
      <c r="B221" s="123"/>
      <c r="C221" s="170" t="s">
        <v>232</v>
      </c>
      <c r="D221" s="170"/>
      <c r="E221" s="170"/>
      <c r="F221" s="170"/>
      <c r="G221" s="170"/>
      <c r="H221" s="170"/>
      <c r="I221" s="173"/>
      <c r="J221" s="194"/>
      <c r="K221" s="172"/>
      <c r="L221" s="173">
        <f>SUMIF(CD52:CD207, 1, AV52:AV207)</f>
        <v>0</v>
      </c>
    </row>
    <row r="222" ht="14.25" hidden="1">
      <c r="A222" s="194"/>
      <c r="B222" s="123"/>
      <c r="C222" s="170" t="s">
        <v>233</v>
      </c>
      <c r="D222" s="170"/>
      <c r="E222" s="170"/>
      <c r="F222" s="170"/>
      <c r="G222" s="170"/>
      <c r="H222" s="170"/>
      <c r="I222" s="173"/>
      <c r="J222" s="194"/>
      <c r="K222" s="172"/>
      <c r="L222" s="173">
        <f>L224+L225</f>
        <v>0</v>
      </c>
    </row>
    <row r="223" ht="14.25" hidden="1">
      <c r="A223" s="194"/>
      <c r="B223" s="123"/>
      <c r="C223" s="195" t="s">
        <v>229</v>
      </c>
      <c r="D223" s="170"/>
      <c r="E223" s="170"/>
      <c r="F223" s="170"/>
      <c r="G223" s="170"/>
      <c r="H223" s="170"/>
      <c r="I223" s="173"/>
      <c r="J223" s="194"/>
      <c r="K223" s="172"/>
      <c r="L223" s="173"/>
    </row>
    <row r="224" ht="14.25" hidden="1">
      <c r="A224" s="194"/>
      <c r="B224" s="123"/>
      <c r="C224" s="170" t="s">
        <v>234</v>
      </c>
      <c r="D224" s="170"/>
      <c r="E224" s="170"/>
      <c r="F224" s="170"/>
      <c r="G224" s="170"/>
      <c r="H224" s="170"/>
      <c r="I224" s="173"/>
      <c r="J224" s="194"/>
      <c r="K224" s="172"/>
      <c r="L224" s="173">
        <f>SUMIF(CD52:CD207, 1, AW52:AW207)-SUMIF(CD52:CD207, 1, BK52:BK207)</f>
        <v>0</v>
      </c>
    </row>
    <row r="225" ht="14.25" hidden="1">
      <c r="A225" s="194"/>
      <c r="B225" s="123"/>
      <c r="C225" s="170" t="s">
        <v>235</v>
      </c>
      <c r="D225" s="170"/>
      <c r="E225" s="170"/>
      <c r="F225" s="170"/>
      <c r="G225" s="170"/>
      <c r="H225" s="170"/>
      <c r="I225" s="173"/>
      <c r="J225" s="194"/>
      <c r="K225" s="172"/>
      <c r="L225" s="173">
        <f>SUMIF(CD52:CD207, 1, BC52:BC207)</f>
        <v>0</v>
      </c>
    </row>
    <row r="226" ht="14.25" hidden="1">
      <c r="A226" s="194"/>
      <c r="B226" s="123"/>
      <c r="C226" s="170" t="s">
        <v>236</v>
      </c>
      <c r="D226" s="170"/>
      <c r="E226" s="170"/>
      <c r="F226" s="170"/>
      <c r="G226" s="170"/>
      <c r="H226" s="170"/>
      <c r="I226" s="173"/>
      <c r="J226" s="194"/>
      <c r="K226" s="172"/>
      <c r="L226" s="173">
        <f>SUMIF(CD52:CD207, 1, BB52:BB207)</f>
        <v>0</v>
      </c>
    </row>
    <row r="227" ht="14.25" hidden="1">
      <c r="A227" s="194"/>
      <c r="B227" s="123"/>
      <c r="C227" s="170" t="s">
        <v>255</v>
      </c>
      <c r="D227" s="170"/>
      <c r="E227" s="170"/>
      <c r="F227" s="170"/>
      <c r="G227" s="170"/>
      <c r="H227" s="170"/>
      <c r="I227" s="173"/>
      <c r="J227" s="194"/>
      <c r="K227" s="172"/>
      <c r="L227" s="173">
        <f>SUMIF(CD52:CD207, 1, AR52:AR207)+SUMIF(CD52:CD207, 1, AT52:AT207)+SUMIF(CD52:CD207, 1, AV52:AV207)</f>
        <v>0</v>
      </c>
    </row>
    <row r="228" ht="14.25" hidden="1">
      <c r="A228" s="194"/>
      <c r="B228" s="123"/>
      <c r="C228" s="170" t="s">
        <v>256</v>
      </c>
      <c r="D228" s="170"/>
      <c r="E228" s="170"/>
      <c r="F228" s="170"/>
      <c r="G228" s="170"/>
      <c r="H228" s="170"/>
      <c r="I228" s="173"/>
      <c r="J228" s="194"/>
      <c r="K228" s="172"/>
      <c r="L228" s="173">
        <f>SUMIF(CD52:CD207, 1, AZ52:AZ207)</f>
        <v>0</v>
      </c>
    </row>
    <row r="229" ht="14.25" hidden="1">
      <c r="A229" s="194"/>
      <c r="B229" s="123"/>
      <c r="C229" s="170" t="s">
        <v>257</v>
      </c>
      <c r="D229" s="170"/>
      <c r="E229" s="170"/>
      <c r="F229" s="170"/>
      <c r="G229" s="170"/>
      <c r="H229" s="170"/>
      <c r="I229" s="173"/>
      <c r="J229" s="194"/>
      <c r="K229" s="172"/>
      <c r="L229" s="173">
        <f>SUMIF(CD52:CD207, 1, BA52:BA207)</f>
        <v>0</v>
      </c>
    </row>
    <row r="230" hidden="1"/>
    <row r="231" ht="15" hidden="1">
      <c r="A231" s="191"/>
      <c r="B231" s="192"/>
      <c r="C231" s="187" t="s">
        <v>258</v>
      </c>
      <c r="D231" s="187"/>
      <c r="E231" s="187"/>
      <c r="F231" s="187"/>
      <c r="G231" s="187"/>
      <c r="H231" s="187"/>
      <c r="I231" s="181"/>
      <c r="J231" s="191"/>
      <c r="K231" s="193"/>
      <c r="L231" s="181">
        <f>L233+L248+L249</f>
        <v>0</v>
      </c>
    </row>
    <row r="232" ht="14.25" hidden="1">
      <c r="A232" s="194"/>
      <c r="B232" s="123"/>
      <c r="C232" s="195" t="s">
        <v>226</v>
      </c>
      <c r="D232" s="170"/>
      <c r="E232" s="170"/>
      <c r="F232" s="170"/>
      <c r="G232" s="170"/>
      <c r="H232" s="170"/>
      <c r="I232" s="173"/>
      <c r="J232" s="194"/>
      <c r="K232" s="172"/>
      <c r="L232" s="173"/>
    </row>
    <row r="233" ht="14.25" hidden="1">
      <c r="A233" s="194"/>
      <c r="B233" s="123"/>
      <c r="C233" s="170" t="s">
        <v>253</v>
      </c>
      <c r="D233" s="170"/>
      <c r="E233" s="170"/>
      <c r="F233" s="170"/>
      <c r="G233" s="170"/>
      <c r="H233" s="170"/>
      <c r="I233" s="173"/>
      <c r="J233" s="194"/>
      <c r="K233" s="172"/>
      <c r="L233" s="173">
        <f>L235+L236+L242+L246</f>
        <v>0</v>
      </c>
    </row>
    <row r="234" ht="14.25" hidden="1">
      <c r="A234" s="194"/>
      <c r="B234" s="123"/>
      <c r="C234" s="195" t="s">
        <v>226</v>
      </c>
      <c r="D234" s="170"/>
      <c r="E234" s="170"/>
      <c r="F234" s="170"/>
      <c r="G234" s="170"/>
      <c r="H234" s="170"/>
      <c r="I234" s="173"/>
      <c r="J234" s="194"/>
      <c r="K234" s="172"/>
      <c r="L234" s="173"/>
    </row>
    <row r="235" ht="14.25" hidden="1">
      <c r="A235" s="194"/>
      <c r="B235" s="123"/>
      <c r="C235" s="170" t="s">
        <v>254</v>
      </c>
      <c r="D235" s="170"/>
      <c r="E235" s="170"/>
      <c r="F235" s="170"/>
      <c r="G235" s="170"/>
      <c r="H235" s="170"/>
      <c r="I235" s="173"/>
      <c r="J235" s="194"/>
      <c r="K235" s="172"/>
      <c r="L235" s="173">
        <f>SUMIF(CD52:CD229, 2, AR52:AR229)</f>
        <v>0</v>
      </c>
    </row>
    <row r="236" ht="14.25" hidden="1">
      <c r="A236" s="194"/>
      <c r="B236" s="123"/>
      <c r="C236" s="170" t="s">
        <v>228</v>
      </c>
      <c r="D236" s="170"/>
      <c r="E236" s="170"/>
      <c r="F236" s="170"/>
      <c r="G236" s="170"/>
      <c r="H236" s="170"/>
      <c r="I236" s="173"/>
      <c r="J236" s="194"/>
      <c r="K236" s="172"/>
      <c r="L236" s="173">
        <f>L238+L241+L240</f>
        <v>0</v>
      </c>
    </row>
    <row r="237" ht="14.25" hidden="1">
      <c r="A237" s="194"/>
      <c r="B237" s="123"/>
      <c r="C237" s="195" t="s">
        <v>229</v>
      </c>
      <c r="D237" s="170"/>
      <c r="E237" s="170"/>
      <c r="F237" s="170"/>
      <c r="G237" s="170"/>
      <c r="H237" s="170"/>
      <c r="I237" s="173"/>
      <c r="J237" s="194"/>
      <c r="K237" s="172"/>
      <c r="L237" s="173"/>
    </row>
    <row r="238" ht="14.25" hidden="1">
      <c r="A238" s="194"/>
      <c r="B238" s="123"/>
      <c r="C238" s="170" t="s">
        <v>228</v>
      </c>
      <c r="D238" s="170"/>
      <c r="E238" s="170"/>
      <c r="F238" s="170"/>
      <c r="G238" s="170"/>
      <c r="H238" s="170"/>
      <c r="I238" s="173"/>
      <c r="J238" s="194"/>
      <c r="K238" s="172"/>
      <c r="L238" s="173">
        <f>SUMIF(CD52:CD229, 2, AO52:AO229)</f>
        <v>0</v>
      </c>
    </row>
    <row r="239" ht="14.25" hidden="1">
      <c r="A239" s="194"/>
      <c r="B239" s="123"/>
      <c r="C239" s="195" t="s">
        <v>230</v>
      </c>
      <c r="D239" s="170"/>
      <c r="E239" s="170"/>
      <c r="F239" s="170"/>
      <c r="G239" s="170"/>
      <c r="H239" s="170"/>
      <c r="I239" s="173"/>
      <c r="J239" s="194"/>
      <c r="K239" s="172"/>
      <c r="L239" s="173"/>
    </row>
    <row r="240" ht="14.25" hidden="1">
      <c r="A240" s="194"/>
      <c r="B240" s="123"/>
      <c r="C240" s="170" t="s">
        <v>231</v>
      </c>
      <c r="D240" s="170"/>
      <c r="E240" s="170"/>
      <c r="F240" s="170"/>
      <c r="G240" s="170"/>
      <c r="H240" s="170"/>
      <c r="I240" s="173"/>
      <c r="J240" s="194"/>
      <c r="K240" s="172"/>
      <c r="L240" s="173">
        <f>SUMIF(CD52:CD229, 2, AT52:AT229)</f>
        <v>0</v>
      </c>
    </row>
    <row r="241" ht="14.25" hidden="1">
      <c r="A241" s="194"/>
      <c r="B241" s="123"/>
      <c r="C241" s="170" t="s">
        <v>232</v>
      </c>
      <c r="D241" s="170"/>
      <c r="E241" s="170"/>
      <c r="F241" s="170"/>
      <c r="G241" s="170"/>
      <c r="H241" s="170"/>
      <c r="I241" s="173"/>
      <c r="J241" s="194"/>
      <c r="K241" s="172"/>
      <c r="L241" s="173">
        <f>SUMIF(CD52:CD229, 2, AV52:AV229)</f>
        <v>0</v>
      </c>
    </row>
    <row r="242" ht="14.25" hidden="1">
      <c r="A242" s="194"/>
      <c r="B242" s="123"/>
      <c r="C242" s="170" t="s">
        <v>233</v>
      </c>
      <c r="D242" s="170"/>
      <c r="E242" s="170"/>
      <c r="F242" s="170"/>
      <c r="G242" s="170"/>
      <c r="H242" s="170"/>
      <c r="I242" s="173"/>
      <c r="J242" s="194"/>
      <c r="K242" s="172"/>
      <c r="L242" s="173">
        <f>L244+L245</f>
        <v>0</v>
      </c>
    </row>
    <row r="243" ht="14.25" hidden="1">
      <c r="A243" s="194"/>
      <c r="B243" s="123"/>
      <c r="C243" s="195" t="s">
        <v>229</v>
      </c>
      <c r="D243" s="170"/>
      <c r="E243" s="170"/>
      <c r="F243" s="170"/>
      <c r="G243" s="170"/>
      <c r="H243" s="170"/>
      <c r="I243" s="173"/>
      <c r="J243" s="194"/>
      <c r="K243" s="172"/>
      <c r="L243" s="173"/>
    </row>
    <row r="244" ht="14.25" hidden="1">
      <c r="A244" s="194"/>
      <c r="B244" s="123"/>
      <c r="C244" s="170" t="s">
        <v>234</v>
      </c>
      <c r="D244" s="170"/>
      <c r="E244" s="170"/>
      <c r="F244" s="170"/>
      <c r="G244" s="170"/>
      <c r="H244" s="170"/>
      <c r="I244" s="173"/>
      <c r="J244" s="194"/>
      <c r="K244" s="172"/>
      <c r="L244" s="173">
        <f>SUMIF(CD52:CD229, 2, AW52:AW229)-SUMIF(CD52:CD229, 2, BK52:BK229)</f>
        <v>0</v>
      </c>
    </row>
    <row r="245" ht="14.25" hidden="1">
      <c r="A245" s="194"/>
      <c r="B245" s="123"/>
      <c r="C245" s="170" t="s">
        <v>235</v>
      </c>
      <c r="D245" s="170"/>
      <c r="E245" s="170"/>
      <c r="F245" s="170"/>
      <c r="G245" s="170"/>
      <c r="H245" s="170"/>
      <c r="I245" s="173"/>
      <c r="J245" s="194"/>
      <c r="K245" s="172"/>
      <c r="L245" s="173">
        <f>SUMIF(CD52:CD229, 2, BC52:BC229)</f>
        <v>0</v>
      </c>
    </row>
    <row r="246" ht="14.25" hidden="1">
      <c r="A246" s="194"/>
      <c r="B246" s="123"/>
      <c r="C246" s="170" t="s">
        <v>236</v>
      </c>
      <c r="D246" s="170"/>
      <c r="E246" s="170"/>
      <c r="F246" s="170"/>
      <c r="G246" s="170"/>
      <c r="H246" s="170"/>
      <c r="I246" s="173"/>
      <c r="J246" s="194"/>
      <c r="K246" s="172"/>
      <c r="L246" s="173">
        <f>SUMIF(CD52:CD229, 2, BB52:BB229)</f>
        <v>0</v>
      </c>
    </row>
    <row r="247" ht="14.25" hidden="1">
      <c r="A247" s="194"/>
      <c r="B247" s="123"/>
      <c r="C247" s="170" t="s">
        <v>255</v>
      </c>
      <c r="D247" s="170"/>
      <c r="E247" s="170"/>
      <c r="F247" s="170"/>
      <c r="G247" s="170"/>
      <c r="H247" s="170"/>
      <c r="I247" s="173"/>
      <c r="J247" s="194"/>
      <c r="K247" s="172"/>
      <c r="L247" s="173">
        <f>SUMIF(CD52:CD229, 2, AR52:AR229)+SUMIF(CD52:CD229, 2, AT52:AT229)+SUMIF(CD52:CD229, 2, AV52:AV229)</f>
        <v>0</v>
      </c>
    </row>
    <row r="248" ht="14.25" hidden="1">
      <c r="A248" s="194"/>
      <c r="B248" s="123"/>
      <c r="C248" s="170" t="s">
        <v>256</v>
      </c>
      <c r="D248" s="170"/>
      <c r="E248" s="170"/>
      <c r="F248" s="170"/>
      <c r="G248" s="170"/>
      <c r="H248" s="170"/>
      <c r="I248" s="173"/>
      <c r="J248" s="194"/>
      <c r="K248" s="172"/>
      <c r="L248" s="173">
        <f>SUMIF(CD52:CD229, 2, AZ52:AZ229)</f>
        <v>0</v>
      </c>
    </row>
    <row r="249" ht="14.25" hidden="1">
      <c r="A249" s="194"/>
      <c r="B249" s="123"/>
      <c r="C249" s="170" t="s">
        <v>257</v>
      </c>
      <c r="D249" s="170"/>
      <c r="E249" s="170"/>
      <c r="F249" s="170"/>
      <c r="G249" s="170"/>
      <c r="H249" s="170"/>
      <c r="I249" s="173"/>
      <c r="J249" s="194"/>
      <c r="K249" s="172"/>
      <c r="L249" s="173">
        <f>SUMIF(CD52:CD229, 2, BA52:BA229)</f>
        <v>0</v>
      </c>
    </row>
    <row r="250" hidden="1"/>
    <row r="251" ht="15" hidden="1">
      <c r="A251" s="191"/>
      <c r="B251" s="192"/>
      <c r="C251" s="187" t="s">
        <v>259</v>
      </c>
      <c r="D251" s="187"/>
      <c r="E251" s="187"/>
      <c r="F251" s="187"/>
      <c r="G251" s="187"/>
      <c r="H251" s="187"/>
      <c r="I251" s="181"/>
      <c r="J251" s="191"/>
      <c r="K251" s="193"/>
      <c r="L251" s="181">
        <f>L253+L254</f>
        <v>0</v>
      </c>
    </row>
    <row r="252" ht="14.25" hidden="1">
      <c r="A252" s="194"/>
      <c r="B252" s="123"/>
      <c r="C252" s="195" t="s">
        <v>226</v>
      </c>
      <c r="D252" s="170"/>
      <c r="E252" s="170"/>
      <c r="F252" s="170"/>
      <c r="G252" s="170"/>
      <c r="H252" s="170"/>
      <c r="I252" s="173"/>
      <c r="J252" s="194"/>
      <c r="K252" s="172"/>
      <c r="L252" s="173"/>
    </row>
    <row r="253" ht="14.25" hidden="1">
      <c r="A253" s="194"/>
      <c r="B253" s="123"/>
      <c r="C253" s="170" t="s">
        <v>241</v>
      </c>
      <c r="D253" s="170"/>
      <c r="E253" s="170"/>
      <c r="F253" s="170"/>
      <c r="G253" s="170"/>
      <c r="H253" s="170"/>
      <c r="I253" s="173"/>
      <c r="J253" s="194"/>
      <c r="K253" s="172"/>
      <c r="L253" s="173">
        <f>SUMIF(CD52:CD249, 3, BK52:BK249)</f>
        <v>0</v>
      </c>
    </row>
    <row r="254" ht="14.25" hidden="1">
      <c r="A254" s="194"/>
      <c r="B254" s="123"/>
      <c r="C254" s="170" t="s">
        <v>242</v>
      </c>
      <c r="D254" s="170"/>
      <c r="E254" s="170"/>
      <c r="F254" s="170"/>
      <c r="G254" s="170"/>
      <c r="H254" s="170"/>
      <c r="I254" s="173"/>
      <c r="J254" s="194"/>
      <c r="K254" s="172"/>
      <c r="L254" s="173">
        <f>SUMIF(CD52:CD249, 3, BD52:BD249)</f>
        <v>0</v>
      </c>
    </row>
    <row r="256" ht="15">
      <c r="A256" s="191"/>
      <c r="B256" s="192"/>
      <c r="C256" s="187" t="s">
        <v>260</v>
      </c>
      <c r="D256" s="187"/>
      <c r="E256" s="187"/>
      <c r="F256" s="187"/>
      <c r="G256" s="187"/>
      <c r="H256" s="187"/>
      <c r="I256" s="181"/>
      <c r="J256" s="191"/>
      <c r="K256" s="193"/>
      <c r="L256" s="181">
        <f>L264+L279+L280+L258+L259+L260+L261</f>
        <v>52211.940000000002</v>
      </c>
    </row>
    <row r="257" ht="14.25">
      <c r="A257" s="194"/>
      <c r="B257" s="123"/>
      <c r="C257" s="195" t="s">
        <v>226</v>
      </c>
      <c r="D257" s="170"/>
      <c r="E257" s="170"/>
      <c r="F257" s="170"/>
      <c r="G257" s="170"/>
      <c r="H257" s="170"/>
      <c r="I257" s="173"/>
      <c r="J257" s="194"/>
      <c r="K257" s="172"/>
      <c r="L257" s="173"/>
    </row>
    <row r="258" ht="14.25" hidden="1">
      <c r="A258" s="194"/>
      <c r="B258" s="123"/>
      <c r="C258" s="170" t="s">
        <v>261</v>
      </c>
      <c r="D258" s="170"/>
      <c r="E258" s="170"/>
      <c r="F258" s="170"/>
      <c r="G258" s="170"/>
      <c r="H258" s="170"/>
      <c r="I258" s="173"/>
      <c r="J258" s="194"/>
      <c r="K258" s="172"/>
      <c r="L258" s="173"/>
    </row>
    <row r="259" ht="14.25" hidden="1">
      <c r="A259" s="194"/>
      <c r="B259" s="123"/>
      <c r="C259" s="170" t="s">
        <v>261</v>
      </c>
      <c r="D259" s="170"/>
      <c r="E259" s="170"/>
      <c r="F259" s="170"/>
      <c r="G259" s="170"/>
      <c r="H259" s="170"/>
      <c r="I259" s="173"/>
      <c r="J259" s="194"/>
      <c r="K259" s="172"/>
      <c r="L259" s="173">
        <f>SUM(BQ52:BQ254)</f>
        <v>0</v>
      </c>
    </row>
    <row r="260" ht="14.25" hidden="1">
      <c r="A260" s="194"/>
      <c r="B260" s="123"/>
      <c r="C260" s="170" t="s">
        <v>262</v>
      </c>
      <c r="D260" s="170"/>
      <c r="E260" s="170"/>
      <c r="F260" s="170"/>
      <c r="G260" s="170"/>
      <c r="H260" s="170"/>
      <c r="I260" s="173"/>
      <c r="J260" s="194"/>
      <c r="K260" s="172"/>
      <c r="L260" s="173">
        <f>SUMIF(CD52:CD254, 4, BB52:BB254)+SUMIF(CD52:CD254, 4, BC52:BC254)+SUMIF(CD52:CD254, 4, BD52:BD254)</f>
        <v>0</v>
      </c>
    </row>
    <row r="261" ht="14.25" hidden="1">
      <c r="A261" s="194"/>
      <c r="B261" s="123"/>
      <c r="C261" s="170" t="s">
        <v>263</v>
      </c>
      <c r="D261" s="170"/>
      <c r="E261" s="170"/>
      <c r="F261" s="170"/>
      <c r="G261" s="170"/>
      <c r="H261" s="170"/>
      <c r="I261" s="173"/>
      <c r="J261" s="194"/>
      <c r="K261" s="172"/>
      <c r="L261" s="173">
        <f>SUM(BO52:BO254)</f>
        <v>0</v>
      </c>
    </row>
    <row r="262" ht="14.25">
      <c r="A262" s="194"/>
      <c r="B262" s="123"/>
      <c r="C262" s="170" t="s">
        <v>264</v>
      </c>
      <c r="D262" s="170"/>
      <c r="E262" s="170"/>
      <c r="F262" s="170"/>
      <c r="G262" s="170"/>
      <c r="H262" s="170"/>
      <c r="I262" s="173"/>
      <c r="J262" s="194"/>
      <c r="K262" s="172"/>
      <c r="L262" s="173">
        <f>L264+L279+L280</f>
        <v>52211.940000000002</v>
      </c>
    </row>
    <row r="263" ht="14.25">
      <c r="A263" s="194"/>
      <c r="B263" s="123"/>
      <c r="C263" s="195" t="s">
        <v>226</v>
      </c>
      <c r="D263" s="170"/>
      <c r="E263" s="170"/>
      <c r="F263" s="170"/>
      <c r="G263" s="170"/>
      <c r="H263" s="170"/>
      <c r="I263" s="173"/>
      <c r="J263" s="194"/>
      <c r="K263" s="172"/>
      <c r="L263" s="173"/>
    </row>
    <row r="264" ht="14.25">
      <c r="A264" s="194"/>
      <c r="B264" s="123"/>
      <c r="C264" s="170" t="s">
        <v>253</v>
      </c>
      <c r="D264" s="170"/>
      <c r="E264" s="170"/>
      <c r="F264" s="170"/>
      <c r="G264" s="170"/>
      <c r="H264" s="170"/>
      <c r="I264" s="173"/>
      <c r="J264" s="194"/>
      <c r="K264" s="172"/>
      <c r="L264" s="173">
        <f>L266+L267+L273+L277</f>
        <v>24862.830000000002</v>
      </c>
    </row>
    <row r="265" ht="14.25">
      <c r="A265" s="194"/>
      <c r="B265" s="123"/>
      <c r="C265" s="195" t="s">
        <v>226</v>
      </c>
      <c r="D265" s="170"/>
      <c r="E265" s="170"/>
      <c r="F265" s="170"/>
      <c r="G265" s="170"/>
      <c r="H265" s="170"/>
      <c r="I265" s="173"/>
      <c r="J265" s="194"/>
      <c r="K265" s="172"/>
      <c r="L265" s="173"/>
    </row>
    <row r="266" ht="14.25">
      <c r="A266" s="194"/>
      <c r="B266" s="123"/>
      <c r="C266" s="170" t="s">
        <v>254</v>
      </c>
      <c r="D266" s="170"/>
      <c r="E266" s="170"/>
      <c r="F266" s="170"/>
      <c r="G266" s="170"/>
      <c r="H266" s="170"/>
      <c r="I266" s="173"/>
      <c r="J266" s="194"/>
      <c r="K266" s="172"/>
      <c r="L266" s="173">
        <f>SUMIF(CD52:CD254, 4, AR52:AR254)</f>
        <v>24862.830000000002</v>
      </c>
    </row>
    <row r="267" ht="14.25" hidden="1">
      <c r="A267" s="194"/>
      <c r="B267" s="123"/>
      <c r="C267" s="170" t="s">
        <v>228</v>
      </c>
      <c r="D267" s="170"/>
      <c r="E267" s="170"/>
      <c r="F267" s="170"/>
      <c r="G267" s="170"/>
      <c r="H267" s="170"/>
      <c r="I267" s="173"/>
      <c r="J267" s="194"/>
      <c r="K267" s="172"/>
      <c r="L267" s="173">
        <f>L269+L272+L271</f>
        <v>0</v>
      </c>
    </row>
    <row r="268" ht="14.25" hidden="1">
      <c r="A268" s="194"/>
      <c r="B268" s="123"/>
      <c r="C268" s="195" t="s">
        <v>229</v>
      </c>
      <c r="D268" s="170"/>
      <c r="E268" s="170"/>
      <c r="F268" s="170"/>
      <c r="G268" s="170"/>
      <c r="H268" s="170"/>
      <c r="I268" s="173"/>
      <c r="J268" s="194"/>
      <c r="K268" s="172"/>
      <c r="L268" s="173"/>
    </row>
    <row r="269" ht="14.25" hidden="1">
      <c r="A269" s="194"/>
      <c r="B269" s="123"/>
      <c r="C269" s="170" t="s">
        <v>228</v>
      </c>
      <c r="D269" s="170"/>
      <c r="E269" s="170"/>
      <c r="F269" s="170"/>
      <c r="G269" s="170"/>
      <c r="H269" s="170"/>
      <c r="I269" s="173"/>
      <c r="J269" s="194"/>
      <c r="K269" s="172"/>
      <c r="L269" s="173">
        <f>SUMIF(CD52:CD254, 4, AO52:AO254)</f>
        <v>0</v>
      </c>
    </row>
    <row r="270" ht="14.25" hidden="1">
      <c r="A270" s="194"/>
      <c r="B270" s="123"/>
      <c r="C270" s="195" t="s">
        <v>230</v>
      </c>
      <c r="D270" s="170"/>
      <c r="E270" s="170"/>
      <c r="F270" s="170"/>
      <c r="G270" s="170"/>
      <c r="H270" s="170"/>
      <c r="I270" s="173"/>
      <c r="J270" s="194"/>
      <c r="K270" s="172"/>
      <c r="L270" s="173"/>
    </row>
    <row r="271" ht="14.25" hidden="1">
      <c r="A271" s="194"/>
      <c r="B271" s="123"/>
      <c r="C271" s="170" t="s">
        <v>231</v>
      </c>
      <c r="D271" s="170"/>
      <c r="E271" s="170"/>
      <c r="F271" s="170"/>
      <c r="G271" s="170"/>
      <c r="H271" s="170"/>
      <c r="I271" s="173"/>
      <c r="J271" s="194"/>
      <c r="K271" s="172"/>
      <c r="L271" s="173">
        <f>SUMIF(CD52:CD254, 4, AT52:AT254)</f>
        <v>0</v>
      </c>
    </row>
    <row r="272" ht="14.25" hidden="1">
      <c r="A272" s="194"/>
      <c r="B272" s="123"/>
      <c r="C272" s="170" t="s">
        <v>232</v>
      </c>
      <c r="D272" s="170"/>
      <c r="E272" s="170"/>
      <c r="F272" s="170"/>
      <c r="G272" s="170"/>
      <c r="H272" s="170"/>
      <c r="I272" s="173"/>
      <c r="J272" s="194"/>
      <c r="K272" s="172"/>
      <c r="L272" s="173">
        <f>SUMIF(CD52:CD254, 4, AV52:AV254)</f>
        <v>0</v>
      </c>
    </row>
    <row r="273" ht="14.25" hidden="1">
      <c r="A273" s="194"/>
      <c r="B273" s="123"/>
      <c r="C273" s="170" t="s">
        <v>233</v>
      </c>
      <c r="D273" s="170"/>
      <c r="E273" s="170"/>
      <c r="F273" s="170"/>
      <c r="G273" s="170"/>
      <c r="H273" s="170"/>
      <c r="I273" s="173"/>
      <c r="J273" s="194"/>
      <c r="K273" s="172"/>
      <c r="L273" s="173">
        <f>L275+L276</f>
        <v>0</v>
      </c>
    </row>
    <row r="274" ht="14.25" hidden="1">
      <c r="A274" s="194"/>
      <c r="B274" s="123"/>
      <c r="C274" s="195" t="s">
        <v>229</v>
      </c>
      <c r="D274" s="170"/>
      <c r="E274" s="170"/>
      <c r="F274" s="170"/>
      <c r="G274" s="170"/>
      <c r="H274" s="170"/>
      <c r="I274" s="173"/>
      <c r="J274" s="194"/>
      <c r="K274" s="172"/>
      <c r="L274" s="173"/>
    </row>
    <row r="275" ht="14.25" hidden="1">
      <c r="A275" s="194"/>
      <c r="B275" s="123"/>
      <c r="C275" s="170" t="s">
        <v>234</v>
      </c>
      <c r="D275" s="170"/>
      <c r="E275" s="170"/>
      <c r="F275" s="170"/>
      <c r="G275" s="170"/>
      <c r="H275" s="170"/>
      <c r="I275" s="173"/>
      <c r="J275" s="194"/>
      <c r="K275" s="172"/>
      <c r="L275" s="173">
        <f>SUMIF(CD52:CD254, 4, AW52:AW254)-SUMIF(CD52:CD254, 4, BK52:BK254)</f>
        <v>0</v>
      </c>
    </row>
    <row r="276" ht="14.25" hidden="1">
      <c r="A276" s="194"/>
      <c r="B276" s="123"/>
      <c r="C276" s="170" t="s">
        <v>235</v>
      </c>
      <c r="D276" s="170"/>
      <c r="E276" s="170"/>
      <c r="F276" s="170"/>
      <c r="G276" s="170"/>
      <c r="H276" s="170"/>
      <c r="I276" s="173"/>
      <c r="J276" s="194"/>
      <c r="K276" s="172"/>
      <c r="L276" s="173">
        <f>SUMIF(CD52:CD254, 4, BC52:BC254)</f>
        <v>0</v>
      </c>
    </row>
    <row r="277" ht="14.25" hidden="1">
      <c r="A277" s="194"/>
      <c r="B277" s="123"/>
      <c r="C277" s="170" t="s">
        <v>236</v>
      </c>
      <c r="D277" s="170"/>
      <c r="E277" s="170"/>
      <c r="F277" s="170"/>
      <c r="G277" s="170"/>
      <c r="H277" s="170"/>
      <c r="I277" s="173"/>
      <c r="J277" s="194"/>
      <c r="K277" s="172"/>
      <c r="L277" s="173">
        <f>SUMIF(CD52:CD254, 4, BB52:BB254)</f>
        <v>0</v>
      </c>
    </row>
    <row r="278" ht="14.25">
      <c r="A278" s="194"/>
      <c r="B278" s="123"/>
      <c r="C278" s="170" t="s">
        <v>255</v>
      </c>
      <c r="D278" s="170"/>
      <c r="E278" s="170"/>
      <c r="F278" s="170"/>
      <c r="G278" s="170"/>
      <c r="H278" s="170"/>
      <c r="I278" s="173"/>
      <c r="J278" s="194"/>
      <c r="K278" s="172"/>
      <c r="L278" s="173">
        <f>SUMIF(CD52:CD254, 4, AR52:AR254)+SUMIF(CD52:CD254, 4, AT52:AT254)+SUMIF(CD52:CD254, 4, AV52:AV254)</f>
        <v>24862.830000000002</v>
      </c>
    </row>
    <row r="279" ht="14.25">
      <c r="A279" s="194"/>
      <c r="B279" s="123"/>
      <c r="C279" s="170" t="s">
        <v>256</v>
      </c>
      <c r="D279" s="170"/>
      <c r="E279" s="170"/>
      <c r="F279" s="170"/>
      <c r="G279" s="170"/>
      <c r="H279" s="170"/>
      <c r="I279" s="173"/>
      <c r="J279" s="194"/>
      <c r="K279" s="172"/>
      <c r="L279" s="173">
        <f>SUMIF(CD52:CD254, 4, AZ52:AZ254)</f>
        <v>18398.490000000002</v>
      </c>
    </row>
    <row r="280" ht="14.25">
      <c r="A280" s="194"/>
      <c r="B280" s="123"/>
      <c r="C280" s="170" t="s">
        <v>257</v>
      </c>
      <c r="D280" s="170"/>
      <c r="E280" s="170"/>
      <c r="F280" s="170"/>
      <c r="G280" s="170"/>
      <c r="H280" s="170"/>
      <c r="I280" s="173"/>
      <c r="J280" s="194"/>
      <c r="K280" s="172"/>
      <c r="L280" s="173">
        <f>SUMIF(CD52:CD254, 4, BA52:BA254)</f>
        <v>8950.619999999999</v>
      </c>
    </row>
    <row r="282" ht="15">
      <c r="A282" s="191"/>
      <c r="B282" s="192"/>
      <c r="C282" s="187" t="s">
        <v>265</v>
      </c>
      <c r="D282" s="187"/>
      <c r="E282" s="187"/>
      <c r="F282" s="187"/>
      <c r="G282" s="187"/>
      <c r="H282" s="187"/>
      <c r="I282" s="181"/>
      <c r="J282" s="191"/>
      <c r="K282" s="193"/>
      <c r="L282" s="181">
        <f>L211+L231+L251+L256</f>
        <v>52211.940000000002</v>
      </c>
    </row>
    <row r="283" ht="14.25">
      <c r="A283" s="194"/>
      <c r="B283" s="123"/>
      <c r="C283" s="195" t="s">
        <v>226</v>
      </c>
      <c r="D283" s="170"/>
      <c r="E283" s="170"/>
      <c r="F283" s="170"/>
      <c r="G283" s="170"/>
      <c r="H283" s="170"/>
      <c r="I283" s="173"/>
      <c r="J283" s="194"/>
      <c r="K283" s="172"/>
      <c r="L283" s="173"/>
    </row>
    <row r="284" ht="14.25">
      <c r="A284" s="194"/>
      <c r="B284" s="123"/>
      <c r="C284" s="170" t="s">
        <v>253</v>
      </c>
      <c r="D284" s="170"/>
      <c r="E284" s="170"/>
      <c r="F284" s="170"/>
      <c r="G284" s="170"/>
      <c r="H284" s="170"/>
      <c r="I284" s="173"/>
      <c r="J284" s="194"/>
      <c r="K284" s="172"/>
      <c r="L284" s="173">
        <f>L286+L287+L293+L297</f>
        <v>24862.830000000002</v>
      </c>
    </row>
    <row r="285" ht="14.25">
      <c r="A285" s="194"/>
      <c r="B285" s="123"/>
      <c r="C285" s="195" t="s">
        <v>226</v>
      </c>
      <c r="D285" s="170"/>
      <c r="E285" s="170"/>
      <c r="F285" s="170"/>
      <c r="G285" s="170"/>
      <c r="H285" s="170"/>
      <c r="I285" s="173"/>
      <c r="J285" s="194"/>
      <c r="K285" s="172"/>
      <c r="L285" s="173"/>
    </row>
    <row r="286" ht="14.25">
      <c r="A286" s="194"/>
      <c r="B286" s="123"/>
      <c r="C286" s="170" t="s">
        <v>254</v>
      </c>
      <c r="D286" s="170"/>
      <c r="E286" s="170"/>
      <c r="F286" s="170"/>
      <c r="G286" s="170"/>
      <c r="H286" s="170"/>
      <c r="I286" s="173"/>
      <c r="J286" s="194"/>
      <c r="K286" s="172"/>
      <c r="L286" s="173">
        <f>SUM(AR52:AR280)</f>
        <v>24862.830000000002</v>
      </c>
    </row>
    <row r="287" ht="14.25" hidden="1">
      <c r="A287" s="194"/>
      <c r="B287" s="123"/>
      <c r="C287" s="170" t="s">
        <v>228</v>
      </c>
      <c r="D287" s="170"/>
      <c r="E287" s="170"/>
      <c r="F287" s="170"/>
      <c r="G287" s="170"/>
      <c r="H287" s="170"/>
      <c r="I287" s="173"/>
      <c r="J287" s="194"/>
      <c r="K287" s="172"/>
      <c r="L287" s="173">
        <f>L289+L292+L291</f>
        <v>0</v>
      </c>
    </row>
    <row r="288" ht="14.25" hidden="1">
      <c r="A288" s="194"/>
      <c r="B288" s="123"/>
      <c r="C288" s="195" t="s">
        <v>229</v>
      </c>
      <c r="D288" s="170"/>
      <c r="E288" s="170"/>
      <c r="F288" s="170"/>
      <c r="G288" s="170"/>
      <c r="H288" s="170"/>
      <c r="I288" s="173"/>
      <c r="J288" s="194"/>
      <c r="K288" s="172"/>
      <c r="L288" s="173"/>
    </row>
    <row r="289" ht="14.25" hidden="1">
      <c r="A289" s="194"/>
      <c r="B289" s="123"/>
      <c r="C289" s="170" t="s">
        <v>228</v>
      </c>
      <c r="D289" s="170"/>
      <c r="E289" s="170"/>
      <c r="F289" s="170"/>
      <c r="G289" s="170"/>
      <c r="H289" s="170"/>
      <c r="I289" s="173"/>
      <c r="J289" s="194"/>
      <c r="K289" s="172"/>
      <c r="L289" s="173">
        <f>SUM(AO52:AO280)</f>
        <v>0</v>
      </c>
    </row>
    <row r="290" ht="14.25" hidden="1">
      <c r="A290" s="194"/>
      <c r="B290" s="123"/>
      <c r="C290" s="195" t="s">
        <v>230</v>
      </c>
      <c r="D290" s="170"/>
      <c r="E290" s="170"/>
      <c r="F290" s="170"/>
      <c r="G290" s="170"/>
      <c r="H290" s="170"/>
      <c r="I290" s="173"/>
      <c r="J290" s="194"/>
      <c r="K290" s="172"/>
      <c r="L290" s="173"/>
    </row>
    <row r="291" ht="14.25" hidden="1">
      <c r="A291" s="194"/>
      <c r="B291" s="123"/>
      <c r="C291" s="170" t="s">
        <v>231</v>
      </c>
      <c r="D291" s="170"/>
      <c r="E291" s="170"/>
      <c r="F291" s="170"/>
      <c r="G291" s="170"/>
      <c r="H291" s="170"/>
      <c r="I291" s="173"/>
      <c r="J291" s="194"/>
      <c r="K291" s="172"/>
      <c r="L291" s="173">
        <f>SUM(AT52:AT280)</f>
        <v>0</v>
      </c>
    </row>
    <row r="292" ht="14.25" hidden="1">
      <c r="A292" s="194"/>
      <c r="B292" s="123"/>
      <c r="C292" s="170" t="s">
        <v>232</v>
      </c>
      <c r="D292" s="170"/>
      <c r="E292" s="170"/>
      <c r="F292" s="170"/>
      <c r="G292" s="170"/>
      <c r="H292" s="170"/>
      <c r="I292" s="173"/>
      <c r="J292" s="194"/>
      <c r="K292" s="172"/>
      <c r="L292" s="173">
        <f>SUM(AV52:AV280)</f>
        <v>0</v>
      </c>
    </row>
    <row r="293" ht="14.25" hidden="1">
      <c r="A293" s="194"/>
      <c r="B293" s="123"/>
      <c r="C293" s="170" t="s">
        <v>233</v>
      </c>
      <c r="D293" s="170"/>
      <c r="E293" s="170"/>
      <c r="F293" s="170"/>
      <c r="G293" s="170"/>
      <c r="H293" s="170"/>
      <c r="I293" s="173"/>
      <c r="J293" s="194"/>
      <c r="K293" s="172"/>
      <c r="L293" s="173">
        <f>L295+L296</f>
        <v>0</v>
      </c>
    </row>
    <row r="294" ht="14.25" hidden="1">
      <c r="A294" s="194"/>
      <c r="B294" s="123"/>
      <c r="C294" s="195" t="s">
        <v>229</v>
      </c>
      <c r="D294" s="170"/>
      <c r="E294" s="170"/>
      <c r="F294" s="170"/>
      <c r="G294" s="170"/>
      <c r="H294" s="170"/>
      <c r="I294" s="173"/>
      <c r="J294" s="194"/>
      <c r="K294" s="172"/>
      <c r="L294" s="173"/>
    </row>
    <row r="295" ht="14.25" hidden="1">
      <c r="A295" s="194"/>
      <c r="B295" s="123"/>
      <c r="C295" s="170" t="s">
        <v>234</v>
      </c>
      <c r="D295" s="170"/>
      <c r="E295" s="170"/>
      <c r="F295" s="170"/>
      <c r="G295" s="170"/>
      <c r="H295" s="170"/>
      <c r="I295" s="173"/>
      <c r="J295" s="194"/>
      <c r="K295" s="172"/>
      <c r="L295" s="173">
        <f>SUM(AW52:AW280)-SUM(BK52:BK280)</f>
        <v>0</v>
      </c>
    </row>
    <row r="296" ht="14.25" hidden="1">
      <c r="A296" s="194"/>
      <c r="B296" s="123"/>
      <c r="C296" s="170" t="s">
        <v>235</v>
      </c>
      <c r="D296" s="170"/>
      <c r="E296" s="170"/>
      <c r="F296" s="170"/>
      <c r="G296" s="170"/>
      <c r="H296" s="170"/>
      <c r="I296" s="173"/>
      <c r="J296" s="194"/>
      <c r="K296" s="172"/>
      <c r="L296" s="173">
        <f>SUM(BC52:BC280)</f>
        <v>0</v>
      </c>
    </row>
    <row r="297" ht="14.25" hidden="1">
      <c r="A297" s="194"/>
      <c r="B297" s="123"/>
      <c r="C297" s="170" t="s">
        <v>236</v>
      </c>
      <c r="D297" s="170"/>
      <c r="E297" s="170"/>
      <c r="F297" s="170"/>
      <c r="G297" s="170"/>
      <c r="H297" s="170"/>
      <c r="I297" s="173"/>
      <c r="J297" s="194"/>
      <c r="K297" s="172"/>
      <c r="L297" s="173">
        <f>SUM(BB52:BB280)</f>
        <v>0</v>
      </c>
    </row>
    <row r="298" ht="14.25">
      <c r="A298" s="194"/>
      <c r="B298" s="123"/>
      <c r="C298" s="170" t="s">
        <v>237</v>
      </c>
      <c r="D298" s="170"/>
      <c r="E298" s="170"/>
      <c r="F298" s="170"/>
      <c r="G298" s="170"/>
      <c r="H298" s="170"/>
      <c r="I298" s="173"/>
      <c r="J298" s="194"/>
      <c r="K298" s="172"/>
      <c r="L298" s="173">
        <f>SUM(AR52:AR280)+SUM(AT52:AT280)+SUM(AV52:AV280)</f>
        <v>24862.830000000002</v>
      </c>
    </row>
    <row r="299" ht="14.25">
      <c r="A299" s="194"/>
      <c r="B299" s="123"/>
      <c r="C299" s="170" t="s">
        <v>238</v>
      </c>
      <c r="D299" s="170"/>
      <c r="E299" s="170"/>
      <c r="F299" s="170"/>
      <c r="G299" s="170"/>
      <c r="H299" s="170"/>
      <c r="I299" s="173"/>
      <c r="J299" s="194"/>
      <c r="K299" s="172"/>
      <c r="L299" s="173">
        <f>SUM(AZ52:AZ280)</f>
        <v>18398.490000000002</v>
      </c>
    </row>
    <row r="300" ht="14.25">
      <c r="A300" s="194"/>
      <c r="B300" s="123"/>
      <c r="C300" s="170" t="s">
        <v>239</v>
      </c>
      <c r="D300" s="170"/>
      <c r="E300" s="170"/>
      <c r="F300" s="170"/>
      <c r="G300" s="170"/>
      <c r="H300" s="170"/>
      <c r="I300" s="173"/>
      <c r="J300" s="194"/>
      <c r="K300" s="172"/>
      <c r="L300" s="173">
        <f>SUM(BA52:BA280)</f>
        <v>8950.619999999999</v>
      </c>
    </row>
    <row r="301" ht="14.25" hidden="1">
      <c r="A301" s="194"/>
      <c r="B301" s="123"/>
      <c r="C301" s="170" t="s">
        <v>266</v>
      </c>
      <c r="D301" s="170"/>
      <c r="E301" s="170"/>
      <c r="F301" s="170"/>
      <c r="G301" s="170"/>
      <c r="H301" s="170"/>
      <c r="I301" s="173"/>
      <c r="J301" s="194"/>
      <c r="K301" s="172"/>
      <c r="L301" s="173">
        <f>L303+L304</f>
        <v>0</v>
      </c>
    </row>
    <row r="302" ht="14.25" hidden="1">
      <c r="A302" s="194"/>
      <c r="B302" s="123"/>
      <c r="C302" s="195" t="s">
        <v>226</v>
      </c>
      <c r="D302" s="170"/>
      <c r="E302" s="170"/>
      <c r="F302" s="170"/>
      <c r="G302" s="170"/>
      <c r="H302" s="170"/>
      <c r="I302" s="173"/>
      <c r="J302" s="194"/>
      <c r="K302" s="172"/>
      <c r="L302" s="173"/>
    </row>
    <row r="303" ht="14.25" hidden="1">
      <c r="A303" s="194"/>
      <c r="B303" s="123"/>
      <c r="C303" s="170" t="s">
        <v>241</v>
      </c>
      <c r="D303" s="170"/>
      <c r="E303" s="170"/>
      <c r="F303" s="170"/>
      <c r="G303" s="170"/>
      <c r="H303" s="170"/>
      <c r="I303" s="173"/>
      <c r="J303" s="194"/>
      <c r="K303" s="172"/>
      <c r="L303" s="173">
        <f>SUM(BK52:BK280)</f>
        <v>0</v>
      </c>
    </row>
    <row r="304" ht="14.25" hidden="1">
      <c r="A304" s="194"/>
      <c r="B304" s="123"/>
      <c r="C304" s="170" t="s">
        <v>242</v>
      </c>
      <c r="D304" s="170"/>
      <c r="E304" s="170"/>
      <c r="F304" s="170"/>
      <c r="G304" s="170"/>
      <c r="H304" s="170"/>
      <c r="I304" s="173"/>
      <c r="J304" s="194"/>
      <c r="K304" s="172"/>
      <c r="L304" s="173">
        <f>SUM(BD52:BD280)</f>
        <v>0</v>
      </c>
    </row>
    <row r="305" ht="14.25">
      <c r="A305" s="194"/>
      <c r="B305" s="123"/>
      <c r="C305" s="170" t="s">
        <v>267</v>
      </c>
      <c r="D305" s="170"/>
      <c r="E305" s="170"/>
      <c r="F305" s="170"/>
      <c r="G305" s="170"/>
      <c r="H305" s="170"/>
      <c r="I305" s="173"/>
      <c r="J305" s="194"/>
      <c r="K305" s="172"/>
      <c r="L305" s="173">
        <f>L256</f>
        <v>52211.940000000002</v>
      </c>
    </row>
    <row r="306" ht="14.25">
      <c r="A306" s="194"/>
      <c r="B306" s="123"/>
      <c r="C306" s="187" t="s">
        <v>246</v>
      </c>
      <c r="D306" s="170"/>
      <c r="E306" s="170"/>
      <c r="F306" s="170"/>
      <c r="G306" s="170"/>
      <c r="H306" s="170"/>
      <c r="I306" s="173"/>
      <c r="J306" s="194"/>
      <c r="K306" s="172"/>
      <c r="L306" s="173"/>
    </row>
    <row r="307" ht="14.25" hidden="1">
      <c r="A307" s="194"/>
      <c r="B307" s="123"/>
      <c r="C307" s="170" t="s">
        <v>247</v>
      </c>
      <c r="D307" s="170"/>
      <c r="E307" s="170"/>
      <c r="F307" s="170"/>
      <c r="G307" s="170"/>
      <c r="H307" s="170"/>
      <c r="I307" s="173"/>
      <c r="J307" s="194"/>
      <c r="K307" s="172"/>
      <c r="L307" s="173">
        <f>SUM(AX52:AX280)</f>
        <v>0</v>
      </c>
    </row>
    <row r="308" ht="14.25" hidden="1">
      <c r="A308" s="194"/>
      <c r="B308" s="123"/>
      <c r="C308" s="170" t="s">
        <v>248</v>
      </c>
      <c r="D308" s="170"/>
      <c r="E308" s="170"/>
      <c r="F308" s="170"/>
      <c r="G308" s="170"/>
      <c r="H308" s="170"/>
      <c r="I308" s="173"/>
      <c r="J308" s="194"/>
      <c r="K308" s="172"/>
      <c r="L308" s="173">
        <f>SUM(AY52:AY280)</f>
        <v>0</v>
      </c>
    </row>
    <row r="309" ht="14.25">
      <c r="A309" s="194"/>
      <c r="B309" s="123"/>
      <c r="C309" s="170" t="s">
        <v>249</v>
      </c>
      <c r="D309" s="170"/>
      <c r="E309" s="170"/>
      <c r="F309" s="174"/>
      <c r="G309" s="180">
        <f>Source!F2355</f>
        <v>38.879999999999995</v>
      </c>
      <c r="H309" s="194"/>
      <c r="I309" s="194"/>
      <c r="J309" s="194"/>
      <c r="K309" s="194"/>
      <c r="L309" s="194"/>
    </row>
    <row r="310" ht="14.25" hidden="1" customHeight="1">
      <c r="A310" s="194"/>
      <c r="B310" s="123"/>
      <c r="C310" s="170" t="s">
        <v>250</v>
      </c>
      <c r="D310" s="170"/>
      <c r="E310" s="170"/>
      <c r="F310" s="174"/>
      <c r="G310" s="180">
        <f>Source!F2356</f>
        <v>0</v>
      </c>
      <c r="H310" s="194"/>
      <c r="I310" s="194"/>
      <c r="J310" s="194"/>
      <c r="K310" s="194"/>
      <c r="L310" s="194"/>
    </row>
    <row r="314" ht="14.25" customHeight="1">
      <c r="A314" s="200"/>
      <c r="B314" s="201" t="s">
        <v>268</v>
      </c>
      <c r="C314" s="202" t="str">
        <f>IF(Source!AC12&lt;&gt;"", Source!AC12," ")</f>
        <v xml:space="preserve">инженер сметчик ООО "Энком"</v>
      </c>
      <c r="D314" s="152"/>
      <c r="E314" s="152"/>
      <c r="F314" s="152"/>
      <c r="G314" s="152"/>
      <c r="H314" s="203" t="str">
        <f>IF(Source!AB12&lt;&gt;"", Source!AB12," ")</f>
        <v xml:space="preserve">Астахов А.И.</v>
      </c>
      <c r="I314" s="204"/>
      <c r="J314" s="204"/>
      <c r="K314" s="205"/>
      <c r="L314" s="205"/>
    </row>
    <row r="315" ht="14.25" customHeight="1">
      <c r="A315" s="200"/>
      <c r="B315" s="206"/>
      <c r="C315" s="207" t="s">
        <v>269</v>
      </c>
      <c r="D315" s="207"/>
      <c r="E315" s="207"/>
      <c r="F315" s="207"/>
      <c r="G315" s="207"/>
      <c r="H315" s="204"/>
      <c r="I315" s="204"/>
      <c r="J315" s="204"/>
      <c r="K315" s="205"/>
      <c r="L315" s="205"/>
    </row>
    <row r="316" ht="14.25" customHeight="1">
      <c r="A316" s="200"/>
      <c r="B316" s="206"/>
      <c r="C316" s="131"/>
      <c r="D316" s="131"/>
      <c r="E316" s="131"/>
      <c r="F316" s="131"/>
      <c r="G316" s="131"/>
      <c r="H316" s="204"/>
      <c r="I316" s="204"/>
      <c r="J316" s="204"/>
      <c r="K316" s="205"/>
      <c r="L316" s="205"/>
    </row>
    <row r="317" ht="14.25" customHeight="1">
      <c r="A317" s="200"/>
      <c r="B317" s="201" t="s">
        <v>270</v>
      </c>
      <c r="C317" s="202" t="str">
        <f>IF(Source!AE12&lt;&gt;"", Source!AE12," ")</f>
        <v xml:space="preserve">Начальник сметного отдела ООО "Энком"</v>
      </c>
      <c r="D317" s="152"/>
      <c r="E317" s="152"/>
      <c r="F317" s="152"/>
      <c r="G317" s="152"/>
      <c r="H317" s="203" t="str">
        <f>IF(Source!AD12&lt;&gt;"", Source!AD12," ")</f>
        <v xml:space="preserve">Стрекоза О.В.</v>
      </c>
      <c r="I317" s="204"/>
      <c r="J317" s="204"/>
      <c r="K317" s="205"/>
      <c r="L317" s="205"/>
    </row>
    <row r="318" ht="14.25" customHeight="1">
      <c r="A318" s="131"/>
      <c r="B318" s="131"/>
      <c r="C318" s="207" t="s">
        <v>269</v>
      </c>
      <c r="D318" s="207"/>
      <c r="E318" s="207"/>
      <c r="F318" s="207"/>
      <c r="G318" s="207"/>
      <c r="H318" s="204"/>
      <c r="I318" s="204"/>
      <c r="J318" s="204"/>
      <c r="K318" s="205"/>
      <c r="L318" s="205"/>
    </row>
  </sheetData>
  <mergeCells count="246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62:H62"/>
    <mergeCell ref="I62:J62"/>
    <mergeCell ref="K62:L62"/>
    <mergeCell ref="C71:H71"/>
    <mergeCell ref="I71:J71"/>
    <mergeCell ref="K71:L71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F101"/>
    <mergeCell ref="C102:F102"/>
    <mergeCell ref="A105:L105"/>
    <mergeCell ref="C114:H114"/>
    <mergeCell ref="I114:J114"/>
    <mergeCell ref="K114:L114"/>
    <mergeCell ref="C123:H123"/>
    <mergeCell ref="I123:J123"/>
    <mergeCell ref="K123:L123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F153"/>
    <mergeCell ref="C154:F154"/>
    <mergeCell ref="A157:L157"/>
    <mergeCell ref="C166:H166"/>
    <mergeCell ref="I166:J166"/>
    <mergeCell ref="K166:L166"/>
    <mergeCell ref="C175:H175"/>
    <mergeCell ref="I175:J175"/>
    <mergeCell ref="K175:L175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F205"/>
    <mergeCell ref="C206:F206"/>
    <mergeCell ref="C209:H209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1:H251"/>
    <mergeCell ref="C252:H252"/>
    <mergeCell ref="C253:H253"/>
    <mergeCell ref="C254:H254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F309"/>
    <mergeCell ref="C310:F310"/>
    <mergeCell ref="C315:G315"/>
    <mergeCell ref="C318:G318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9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A1" activeCellId="0" sqref="A1"/>
    </sheetView>
  </sheetViews>
  <sheetFormatPr defaultRowHeight="12.75"/>
  <cols>
    <col customWidth="1" min="1" max="1" width="6.7109375"/>
    <col customWidth="1" min="2" max="2" width="25.7109375"/>
    <col customWidth="1" min="3" max="4" width="35.7109375"/>
    <col customWidth="1" min="5" max="12" width="15.7109375"/>
    <col customWidth="1" min="13" max="16" width="10.7109375"/>
    <col customWidth="1" min="17" max="17" width="25.7109375"/>
    <col customWidth="1" min="18" max="19" width="10.7109375"/>
    <col customWidth="1" min="20" max="20" width="15.7109375"/>
    <col customWidth="1" min="21" max="21" width="20.7109375"/>
    <col customWidth="1" min="22" max="24" width="15.7109375"/>
    <col customWidth="1" min="25" max="26" width="20.7109375"/>
    <col customWidth="1" min="27" max="27" width="15.7109375"/>
  </cols>
  <sheetData>
    <row r="1" ht="12.75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</row>
    <row r="2" ht="20.25" customHeight="1">
      <c r="A2" s="221" t="s">
        <v>771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</row>
    <row r="3" ht="15.75" customHeight="1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</row>
    <row r="4" ht="15" customHeight="1">
      <c r="A4" s="223" t="s">
        <v>772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</row>
    <row r="5" ht="12.75" customHeight="1">
      <c r="A5" s="224" t="s">
        <v>150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</row>
    <row r="6" ht="12.75" customHeight="1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</row>
    <row r="7" ht="12.75" customHeight="1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225" t="s">
        <v>773</v>
      </c>
      <c r="V7" s="37"/>
      <c r="W7" s="37"/>
      <c r="X7" s="37"/>
      <c r="Y7" s="37"/>
      <c r="Z7" s="37"/>
      <c r="AA7" s="37"/>
    </row>
    <row r="8" ht="12.75" customHeight="1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225" t="s">
        <v>147</v>
      </c>
      <c r="V8" s="37"/>
      <c r="W8" s="37"/>
      <c r="X8" s="37"/>
      <c r="Y8" s="37"/>
      <c r="Z8" s="37"/>
      <c r="AA8" s="37"/>
    </row>
    <row r="9" ht="12.75" customHeight="1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225" t="s">
        <v>774</v>
      </c>
      <c r="V9" s="37"/>
      <c r="W9" s="37"/>
      <c r="X9" s="37"/>
      <c r="Y9" s="37"/>
      <c r="Z9" s="37"/>
      <c r="AA9" s="37"/>
    </row>
    <row r="10" ht="12.75" customHeight="1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225" t="s">
        <v>775</v>
      </c>
      <c r="V10" s="37"/>
      <c r="W10" s="37"/>
      <c r="X10" s="37"/>
      <c r="Y10" s="37"/>
      <c r="Z10" s="37"/>
      <c r="AA10" s="37"/>
    </row>
    <row r="11" ht="12.75" customHeight="1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</row>
    <row r="12" ht="12.75" customHeight="1">
      <c r="A12" s="227" t="s">
        <v>776</v>
      </c>
      <c r="B12" s="227" t="s">
        <v>777</v>
      </c>
      <c r="C12" s="227" t="s">
        <v>778</v>
      </c>
      <c r="D12" s="227" t="s">
        <v>779</v>
      </c>
      <c r="E12" s="227" t="s">
        <v>780</v>
      </c>
      <c r="F12" s="227" t="s">
        <v>781</v>
      </c>
      <c r="G12" s="227" t="s">
        <v>782</v>
      </c>
      <c r="H12" s="228" t="s">
        <v>783</v>
      </c>
      <c r="I12" s="227" t="s">
        <v>784</v>
      </c>
      <c r="J12" s="227" t="s">
        <v>785</v>
      </c>
      <c r="K12" s="227" t="s">
        <v>786</v>
      </c>
      <c r="L12" s="227" t="s">
        <v>787</v>
      </c>
      <c r="M12" s="229" t="s">
        <v>788</v>
      </c>
      <c r="N12" s="230"/>
      <c r="O12" s="229" t="s">
        <v>789</v>
      </c>
      <c r="P12" s="230"/>
      <c r="Q12" s="229" t="s">
        <v>790</v>
      </c>
      <c r="R12" s="231"/>
      <c r="S12" s="230"/>
      <c r="T12" s="227" t="s">
        <v>791</v>
      </c>
      <c r="U12" s="227" t="s">
        <v>792</v>
      </c>
      <c r="V12" s="227" t="s">
        <v>793</v>
      </c>
      <c r="W12" s="227" t="s">
        <v>794</v>
      </c>
      <c r="X12" s="227" t="s">
        <v>795</v>
      </c>
      <c r="Y12" s="227" t="s">
        <v>796</v>
      </c>
      <c r="Z12" s="227" t="s">
        <v>797</v>
      </c>
      <c r="AA12" s="227" t="s">
        <v>798</v>
      </c>
    </row>
    <row r="13" ht="12.75" customHeight="1">
      <c r="A13" s="232"/>
      <c r="B13" s="232"/>
      <c r="C13" s="232"/>
      <c r="D13" s="232"/>
      <c r="E13" s="232"/>
      <c r="F13" s="232"/>
      <c r="G13" s="232"/>
      <c r="H13" s="233"/>
      <c r="I13" s="232"/>
      <c r="J13" s="232"/>
      <c r="K13" s="232"/>
      <c r="L13" s="232"/>
      <c r="M13" s="234"/>
      <c r="N13" s="235"/>
      <c r="O13" s="234"/>
      <c r="P13" s="235"/>
      <c r="Q13" s="234"/>
      <c r="R13" s="236"/>
      <c r="S13" s="235"/>
      <c r="T13" s="232"/>
      <c r="U13" s="232"/>
      <c r="V13" s="232"/>
      <c r="W13" s="232"/>
      <c r="X13" s="232"/>
      <c r="Y13" s="232"/>
      <c r="Z13" s="232"/>
      <c r="AA13" s="232"/>
    </row>
    <row r="14" ht="12.75" customHeight="1">
      <c r="A14" s="232"/>
      <c r="B14" s="232"/>
      <c r="C14" s="232"/>
      <c r="D14" s="232"/>
      <c r="E14" s="232"/>
      <c r="F14" s="232"/>
      <c r="G14" s="232"/>
      <c r="H14" s="233"/>
      <c r="I14" s="232"/>
      <c r="J14" s="232"/>
      <c r="K14" s="232"/>
      <c r="L14" s="232"/>
      <c r="M14" s="234"/>
      <c r="N14" s="235"/>
      <c r="O14" s="234"/>
      <c r="P14" s="235"/>
      <c r="Q14" s="234"/>
      <c r="R14" s="236"/>
      <c r="S14" s="235"/>
      <c r="T14" s="232"/>
      <c r="U14" s="232"/>
      <c r="V14" s="232"/>
      <c r="W14" s="232"/>
      <c r="X14" s="232"/>
      <c r="Y14" s="232"/>
      <c r="Z14" s="232"/>
      <c r="AA14" s="232"/>
    </row>
    <row r="15" ht="12.75" customHeight="1">
      <c r="A15" s="232"/>
      <c r="B15" s="232"/>
      <c r="C15" s="232"/>
      <c r="D15" s="232"/>
      <c r="E15" s="232"/>
      <c r="F15" s="232"/>
      <c r="G15" s="232"/>
      <c r="H15" s="233"/>
      <c r="I15" s="232"/>
      <c r="J15" s="232"/>
      <c r="K15" s="232"/>
      <c r="L15" s="232"/>
      <c r="M15" s="237"/>
      <c r="N15" s="238"/>
      <c r="O15" s="237"/>
      <c r="P15" s="238"/>
      <c r="Q15" s="237"/>
      <c r="R15" s="239"/>
      <c r="S15" s="238"/>
      <c r="T15" s="232"/>
      <c r="U15" s="232"/>
      <c r="V15" s="232"/>
      <c r="W15" s="232"/>
      <c r="X15" s="232"/>
      <c r="Y15" s="232"/>
      <c r="Z15" s="232"/>
      <c r="AA15" s="232"/>
    </row>
    <row r="16" ht="12.75" customHeight="1">
      <c r="A16" s="232"/>
      <c r="B16" s="232"/>
      <c r="C16" s="232"/>
      <c r="D16" s="232"/>
      <c r="E16" s="232"/>
      <c r="F16" s="232"/>
      <c r="G16" s="232"/>
      <c r="H16" s="233"/>
      <c r="I16" s="232"/>
      <c r="J16" s="232"/>
      <c r="K16" s="232"/>
      <c r="L16" s="232"/>
      <c r="M16" s="227" t="s">
        <v>220</v>
      </c>
      <c r="N16" s="227" t="s">
        <v>799</v>
      </c>
      <c r="O16" s="227" t="s">
        <v>220</v>
      </c>
      <c r="P16" s="227" t="s">
        <v>800</v>
      </c>
      <c r="Q16" s="227" t="s">
        <v>801</v>
      </c>
      <c r="R16" s="227" t="s">
        <v>220</v>
      </c>
      <c r="S16" s="227" t="s">
        <v>800</v>
      </c>
      <c r="T16" s="232"/>
      <c r="U16" s="232"/>
      <c r="V16" s="232"/>
      <c r="W16" s="232"/>
      <c r="X16" s="232"/>
      <c r="Y16" s="232"/>
      <c r="Z16" s="232"/>
      <c r="AA16" s="232"/>
    </row>
    <row r="17" ht="12.75" customHeight="1">
      <c r="A17" s="232"/>
      <c r="B17" s="232"/>
      <c r="C17" s="232"/>
      <c r="D17" s="232"/>
      <c r="E17" s="232"/>
      <c r="F17" s="232"/>
      <c r="G17" s="232"/>
      <c r="H17" s="233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</row>
    <row r="18" ht="226.5" customHeight="1">
      <c r="A18" s="237"/>
      <c r="B18" s="237"/>
      <c r="C18" s="237"/>
      <c r="D18" s="237"/>
      <c r="E18" s="237"/>
      <c r="F18" s="237"/>
      <c r="G18" s="237"/>
      <c r="H18" s="240"/>
      <c r="I18" s="237"/>
      <c r="J18" s="237"/>
      <c r="K18" s="237"/>
      <c r="L18" s="237"/>
      <c r="M18" s="241"/>
      <c r="N18" s="241"/>
      <c r="O18" s="241"/>
      <c r="P18" s="241"/>
      <c r="Q18" s="241"/>
      <c r="R18" s="241"/>
      <c r="S18" s="241"/>
      <c r="T18" s="237"/>
      <c r="U18" s="237"/>
      <c r="V18" s="237"/>
      <c r="W18" s="237"/>
      <c r="X18" s="237"/>
      <c r="Y18" s="237"/>
      <c r="Z18" s="237"/>
      <c r="AA18" s="237"/>
    </row>
    <row r="19" ht="14.25" customHeight="1">
      <c r="A19" s="242">
        <v>1</v>
      </c>
      <c r="B19" s="242">
        <v>2</v>
      </c>
      <c r="C19" s="242">
        <v>3</v>
      </c>
      <c r="D19" s="242">
        <v>4</v>
      </c>
      <c r="E19" s="242">
        <v>5</v>
      </c>
      <c r="F19" s="242">
        <v>6</v>
      </c>
      <c r="G19" s="242">
        <v>7</v>
      </c>
      <c r="H19" s="242">
        <v>8</v>
      </c>
      <c r="I19" s="242">
        <v>9</v>
      </c>
      <c r="J19" s="242">
        <v>10</v>
      </c>
      <c r="K19" s="242">
        <v>11</v>
      </c>
      <c r="L19" s="242">
        <v>12</v>
      </c>
      <c r="M19" s="242">
        <v>13</v>
      </c>
      <c r="N19" s="242">
        <v>14</v>
      </c>
      <c r="O19" s="242">
        <v>15</v>
      </c>
      <c r="P19" s="242">
        <v>16</v>
      </c>
      <c r="Q19" s="242">
        <v>17</v>
      </c>
      <c r="R19" s="242">
        <v>18</v>
      </c>
      <c r="S19" s="242">
        <v>19</v>
      </c>
      <c r="T19" s="242">
        <v>20</v>
      </c>
      <c r="U19" s="242">
        <v>21</v>
      </c>
      <c r="V19" s="242">
        <v>22</v>
      </c>
      <c r="W19" s="242">
        <v>23</v>
      </c>
      <c r="X19" s="242">
        <v>24</v>
      </c>
      <c r="Y19" s="242">
        <v>25</v>
      </c>
      <c r="Z19" s="242">
        <v>26</v>
      </c>
      <c r="AA19" s="242">
        <v>27</v>
      </c>
    </row>
    <row r="20" ht="16.5">
      <c r="A20" s="243" t="str">
        <f>SrcKA!E14</f>
        <v xml:space="preserve">Конъюнктурный анализ</v>
      </c>
      <c r="B20" s="243"/>
      <c r="C20" s="243"/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</row>
    <row r="21" ht="71.25">
      <c r="A21" s="244" t="s">
        <v>216</v>
      </c>
      <c r="B21" s="245" t="str">
        <f>SrcKA!D15</f>
        <v>ТЦ_24.3.04.00_78_7804526950_07.03.2025_02_1.1</v>
      </c>
      <c r="C21" s="245" t="str">
        <f>IF((SrcKA!AI15&lt;&gt;""), SrcKA!AI15,"")</f>
        <v xml:space="preserve">Трехслойная труба из термостойкой полимерной композиции с внешним слоем красного цвета SN 16 F3  D-160, 8,9мм</v>
      </c>
      <c r="D21" s="245" t="str">
        <f>IF((SrcKA!E15&lt;&gt;""), SrcKA!E15,"")</f>
        <v xml:space="preserve">Трехслойная труба из термостойкой полимерной композиции с внешним слоем красного цвета SN 16 F3  D-160, 8,9мм </v>
      </c>
      <c r="E21" s="246" t="str">
        <f>IF((SrcKA!AH15&lt;&gt;""), SrcKA!AH15,"")</f>
        <v>м</v>
      </c>
      <c r="F21" s="246" t="str">
        <f>IF((SrcKA!G15&lt;&gt;""), SrcKA!G15,"")</f>
        <v>м.п.</v>
      </c>
      <c r="G21" s="247">
        <f>IF((SrcKA!I15&lt;&gt;""), SrcKA!I15,"")</f>
        <v>1127.47</v>
      </c>
      <c r="H21" s="247">
        <f>IF((SrcKA!H15&lt;&gt;""), SrcKA!H15,"")</f>
        <v>939.55999999999995</v>
      </c>
      <c r="I21" s="246" t="s">
        <v>802</v>
      </c>
      <c r="J21" s="248"/>
      <c r="K21" s="248" t="str">
        <f>IF((SrcKA!AB15&lt;&gt;""), SrcKA!AB15,"")</f>
        <v>*1</v>
      </c>
      <c r="L21" s="247">
        <f>IF((SrcKA!AC15&lt;&gt;""), SrcKA!AC15,"")</f>
        <v>939.55999999999995</v>
      </c>
      <c r="M21" s="247">
        <f>IF((SrcKA!AA15&lt;&gt;""), SrcKA!AA15,"")</f>
        <v>3</v>
      </c>
      <c r="N21" s="247">
        <f>IF((SrcKA!J15&lt;&gt;""), SrcKA!J15,"")</f>
        <v>28.190000000000001</v>
      </c>
      <c r="O21" s="247">
        <f>IF((SrcKA!U15&lt;&gt;""), SrcKA!U15,"")</f>
        <v>2</v>
      </c>
      <c r="P21" s="247">
        <f>IF((SrcKA!V15&lt;&gt;""), SrcKA!V15,"")</f>
        <v>19.359999999999999</v>
      </c>
      <c r="Q21" s="245"/>
      <c r="R21" s="247"/>
      <c r="S21" s="247">
        <f>IF((SrcKA!AE15&lt;&gt;""), SrcKA!AE15,"")</f>
        <v>0</v>
      </c>
      <c r="T21" s="247">
        <f>IF((SrcKA!K15&lt;&gt;""), SrcKA!K15,"")</f>
        <v>987.11000000000001</v>
      </c>
      <c r="U21" s="245" t="str">
        <f>IF((SrcKA!O15&lt;&gt;""), SrcKA!O15,"")</f>
        <v xml:space="preserve">ООО "ТД "Электротехмонтаж"</v>
      </c>
      <c r="V21" s="245" t="str">
        <f>IF((SrcKA!Z15&lt;&gt;""), SrcKA!Z15,"")</f>
        <v xml:space="preserve">Российская Федерация</v>
      </c>
      <c r="W21" s="245" t="str">
        <f>IF((SrcKA!R15&lt;&gt;""), SrcKA!R15,"")</f>
        <v>784201001</v>
      </c>
      <c r="X21" s="245" t="str">
        <f>IF((SrcKA!Q15&lt;&gt;""), SrcKA!Q15,"")</f>
        <v>7804526950</v>
      </c>
      <c r="Y21" s="245" t="str">
        <f>IF((SrcKA!S15&lt;&gt;""), SrcKA!S15,"")</f>
        <v>https://www.etm.ru/</v>
      </c>
      <c r="Z21" s="245" t="str">
        <f>IF((SrcKA!P15&lt;&gt;""), SrcKA!P15,"")</f>
        <v xml:space="preserve">141401,Московская обл,,Химки г,, Мельникова ул,32,А</v>
      </c>
      <c r="AA21" s="246">
        <f>IF((SrcKA!N15&lt;&gt;""), SrcKA!N15,"")</f>
        <v>2</v>
      </c>
    </row>
    <row r="22" ht="71.25">
      <c r="A22" s="249" t="s">
        <v>803</v>
      </c>
      <c r="B22" s="250" t="str">
        <f>SrcKA!D16</f>
        <v>ТЦ_24.3.04.00_77_7722753969_05.03.2025_02_1.2</v>
      </c>
      <c r="C22" s="250" t="str">
        <f>IF((SrcKA!AI16&lt;&gt;""),SrcKA!AI16,"")</f>
        <v xml:space="preserve">Трехслойная труба из термостойкой полимерной композиции с внешним слоем красного цвета SN 16 F3  D-160, 8,9мм</v>
      </c>
      <c r="D22" s="250" t="str">
        <f>IF((SrcKA!E16&lt;&gt;""),SrcKA!E16,"")</f>
        <v xml:space="preserve">Трехслойная труба из термостойкой полимерной композиции с внешним слоем красного цвета SN 16 F3  D-160, 8,9мм </v>
      </c>
      <c r="E22" s="240" t="str">
        <f>IF((SrcKA!AH16&lt;&gt;""),SrcKA!AH16,"")</f>
        <v>м</v>
      </c>
      <c r="F22" s="240" t="str">
        <f>IF((SrcKA!G16&lt;&gt;""),SrcKA!G16,"")</f>
        <v>м.п.</v>
      </c>
      <c r="G22" s="251">
        <f>IF((SrcKA!I16&lt;&gt;""),SrcKA!I16,"")</f>
        <v>1587.0799999999999</v>
      </c>
      <c r="H22" s="251">
        <f>IF((SrcKA!H16&lt;&gt;""),SrcKA!H16,"")</f>
        <v>1322.5699999999999</v>
      </c>
      <c r="I22" s="240" t="s">
        <v>804</v>
      </c>
      <c r="J22" s="252"/>
      <c r="K22" s="252" t="str">
        <f>IF((SrcKA!AB16&lt;&gt;""),SrcKA!AB16,"")</f>
        <v>*1</v>
      </c>
      <c r="L22" s="251">
        <f>IF((SrcKA!AC16&lt;&gt;""),SrcKA!AC16,"")</f>
        <v>1322.5699999999999</v>
      </c>
      <c r="M22" s="251">
        <f>IF((SrcKA!AA16&lt;&gt;""),SrcKA!AA16,"")</f>
        <v>3</v>
      </c>
      <c r="N22" s="251">
        <f>IF((SrcKA!J16&lt;&gt;""),SrcKA!J16,"")</f>
        <v>39.68</v>
      </c>
      <c r="O22" s="251">
        <f>IF((SrcKA!U16&lt;&gt;""),SrcKA!U16,"")</f>
        <v>2</v>
      </c>
      <c r="P22" s="251">
        <f>IF((SrcKA!V16&lt;&gt;""),SrcKA!V16,"")</f>
        <v>27.244999999999997</v>
      </c>
      <c r="Q22" s="250"/>
      <c r="R22" s="251"/>
      <c r="S22" s="251">
        <f>IF((SrcKA!AE16&lt;&gt;""),SrcKA!AE16,"")</f>
        <v>0</v>
      </c>
      <c r="T22" s="251">
        <f>IF((SrcKA!K16&lt;&gt;""),SrcKA!K16,"")</f>
        <v>1389.5</v>
      </c>
      <c r="U22" s="250" t="str">
        <f>IF((SrcKA!O16&lt;&gt;""),SrcKA!O16,"")</f>
        <v xml:space="preserve">OОО «ВсеИнструменты.ру»</v>
      </c>
      <c r="V22" s="250" t="str">
        <f>IF((SrcKA!Z16&lt;&gt;""),SrcKA!Z16,"")</f>
        <v xml:space="preserve">Российская Федерация</v>
      </c>
      <c r="W22" s="250" t="str">
        <f>IF((SrcKA!R16&lt;&gt;""),SrcKA!R16,"")</f>
        <v>997750001</v>
      </c>
      <c r="X22" s="250" t="str">
        <f>IF((SrcKA!Q16&lt;&gt;""),SrcKA!Q16,"")</f>
        <v>7722753969</v>
      </c>
      <c r="Y22" s="250" t="str">
        <f>IF((SrcKA!S16&lt;&gt;""),SrcKA!S16,"")</f>
        <v>https://www.vseinstrumenti.ru/</v>
      </c>
      <c r="Z22" s="250" t="str">
        <f>IF((SrcKA!P16&lt;&gt;""),SrcKA!P16,"")</f>
        <v xml:space="preserve">109451, ГОРОД МОСКВА, УЛИЦА БРАТИСЛАВСКАЯ, ДОМ 16, КОРПУС 1, ПОМ. 3</v>
      </c>
      <c r="AA22" s="240">
        <f>IF((SrcKA!N16&lt;&gt;""),SrcKA!N16,"")</f>
        <v>2</v>
      </c>
    </row>
    <row r="23" ht="71.25">
      <c r="A23" s="249" t="s">
        <v>805</v>
      </c>
      <c r="B23" s="250" t="str">
        <f>SrcKA!D17</f>
        <v>ТЦ_24.3.04.00_77_7727246472_06.03.2025_02_1.3</v>
      </c>
      <c r="C23" s="250" t="str">
        <f>IF((SrcKA!AI17&lt;&gt;""),SrcKA!AI17,"")</f>
        <v xml:space="preserve">Трехслойная труба из термостойкой полимерной композиции с внешним слоем красного цвета SN 16 F3  D-160, 8,9мм</v>
      </c>
      <c r="D23" s="250" t="str">
        <f>IF((SrcKA!E17&lt;&gt;""),SrcKA!E17,"")</f>
        <v xml:space="preserve">Трехслойная труба из термостойкой полимерной композиции с внешним слоем красного цвета SN 16 F3  D-160, 8,9мм </v>
      </c>
      <c r="E23" s="240" t="str">
        <f>IF((SrcKA!AH17&lt;&gt;""),SrcKA!AH17,"")</f>
        <v>м</v>
      </c>
      <c r="F23" s="240" t="str">
        <f>IF((SrcKA!G17&lt;&gt;""),SrcKA!G17,"")</f>
        <v>м.п.</v>
      </c>
      <c r="G23" s="251">
        <f>IF((SrcKA!I17&lt;&gt;""),SrcKA!I17,"")</f>
        <v>1602.6300000000001</v>
      </c>
      <c r="H23" s="251">
        <f>IF((SrcKA!H17&lt;&gt;""),SrcKA!H17,"")</f>
        <v>1335.53</v>
      </c>
      <c r="I23" s="240" t="s">
        <v>806</v>
      </c>
      <c r="J23" s="252"/>
      <c r="K23" s="252" t="str">
        <f>IF((SrcKA!AB17&lt;&gt;""),SrcKA!AB17,"")</f>
        <v>*1</v>
      </c>
      <c r="L23" s="251">
        <f>IF((SrcKA!AC17&lt;&gt;""),SrcKA!AC17,"")</f>
        <v>1335.53</v>
      </c>
      <c r="M23" s="251">
        <f>IF((SrcKA!AA17&lt;&gt;""),SrcKA!AA17,"")</f>
        <v>3</v>
      </c>
      <c r="N23" s="251">
        <f>IF((SrcKA!J17&lt;&gt;""),SrcKA!J17,"")</f>
        <v>40.07</v>
      </c>
      <c r="O23" s="251">
        <f>IF((SrcKA!U17&lt;&gt;""),SrcKA!U17,"")</f>
        <v>2</v>
      </c>
      <c r="P23" s="251">
        <f>IF((SrcKA!V17&lt;&gt;""),SrcKA!V17,"")</f>
        <v>27.512</v>
      </c>
      <c r="Q23" s="250"/>
      <c r="R23" s="251"/>
      <c r="S23" s="251">
        <f>IF((SrcKA!AE17&lt;&gt;""),SrcKA!AE17,"")</f>
        <v>0</v>
      </c>
      <c r="T23" s="251">
        <f>IF((SrcKA!K17&lt;&gt;""),SrcKA!K17,"")</f>
        <v>1403.1099999999999</v>
      </c>
      <c r="U23" s="250" t="str">
        <f>IF((SrcKA!O17&lt;&gt;""),SrcKA!O17,"")</f>
        <v xml:space="preserve">ООО «Э.К.С.»</v>
      </c>
      <c r="V23" s="250" t="str">
        <f>IF((SrcKA!Z17&lt;&gt;""),SrcKA!Z17,"")</f>
        <v xml:space="preserve">Российская Федерация</v>
      </c>
      <c r="W23" s="250" t="str">
        <f>IF((SrcKA!R17&lt;&gt;""),SrcKA!R17,"")</f>
        <v>772701001</v>
      </c>
      <c r="X23" s="250" t="str">
        <f>IF((SrcKA!Q17&lt;&gt;""),SrcKA!Q17,"")</f>
        <v>7727246472</v>
      </c>
      <c r="Y23" s="250" t="str">
        <f>IF((SrcKA!S17&lt;&gt;""),SrcKA!S17,"")</f>
        <v/>
      </c>
      <c r="Z23" s="250" t="str">
        <f>IF((SrcKA!P17&lt;&gt;""),SrcKA!P17,"")</f>
        <v xml:space="preserve">117447, г.Москва, ул. Винокурова д.28, кор.2</v>
      </c>
      <c r="AA23" s="240">
        <f>IF((SrcKA!N17&lt;&gt;""),SrcKA!N17,"")</f>
        <v>2</v>
      </c>
    </row>
    <row r="24" ht="71.25">
      <c r="A24" s="244" t="s">
        <v>55</v>
      </c>
      <c r="B24" s="245" t="str">
        <f>SrcKA!D18</f>
        <v>ТЦ_24.3.04.00_78_7804526950_07.03.2025_02_2.1</v>
      </c>
      <c r="C24" s="245" t="str">
        <f>IF((SrcKA!AI18&lt;&gt;""),SrcKA!AI18,"")</f>
        <v xml:space="preserve">Трехслойная труба из термостойкой полимерной композиции с внешним слоем красного цвета SN 16 F3 D-110, 6,1мм</v>
      </c>
      <c r="D24" s="245" t="str">
        <f>IF((SrcKA!E18&lt;&gt;""),SrcKA!E18,"")</f>
        <v xml:space="preserve">Трехслойная труба из термостойкой полимерной композиции с внешним слоем красного цвета SN 16 F3 D-110, 6,1мм</v>
      </c>
      <c r="E24" s="246" t="str">
        <f>IF((SrcKA!AH18&lt;&gt;""),SrcKA!AH18,"")</f>
        <v>м</v>
      </c>
      <c r="F24" s="246" t="str">
        <f>IF((SrcKA!G18&lt;&gt;""),SrcKA!G18,"")</f>
        <v>м.п.</v>
      </c>
      <c r="G24" s="247">
        <f>IF((SrcKA!I18&lt;&gt;""),SrcKA!I18,"")</f>
        <v>539.99000000000001</v>
      </c>
      <c r="H24" s="247">
        <f>IF((SrcKA!H18&lt;&gt;""),SrcKA!H18,"")</f>
        <v>449.99000000000001</v>
      </c>
      <c r="I24" s="246" t="s">
        <v>802</v>
      </c>
      <c r="J24" s="248"/>
      <c r="K24" s="248" t="str">
        <f>IF((SrcKA!AB18&lt;&gt;""),SrcKA!AB18,"")</f>
        <v>*1</v>
      </c>
      <c r="L24" s="247">
        <f>IF((SrcKA!AC18&lt;&gt;""),SrcKA!AC18,"")</f>
        <v>449.99000000000001</v>
      </c>
      <c r="M24" s="247">
        <f>IF((SrcKA!AA18&lt;&gt;""),SrcKA!AA18,"")</f>
        <v>3</v>
      </c>
      <c r="N24" s="247">
        <f>IF((SrcKA!J18&lt;&gt;""),SrcKA!J18,"")</f>
        <v>13.5</v>
      </c>
      <c r="O24" s="247">
        <f>IF((SrcKA!U18&lt;&gt;""),SrcKA!U18,"")</f>
        <v>2</v>
      </c>
      <c r="P24" s="247">
        <f>IF((SrcKA!V18&lt;&gt;""),SrcKA!V18,"")</f>
        <v>9.2699999999999996</v>
      </c>
      <c r="Q24" s="245"/>
      <c r="R24" s="247"/>
      <c r="S24" s="247">
        <f>IF((SrcKA!AE18&lt;&gt;""),SrcKA!AE18,"")</f>
        <v>0</v>
      </c>
      <c r="T24" s="247">
        <f>IF((SrcKA!K18&lt;&gt;""),SrcKA!K18,"")</f>
        <v>472.75999999999999</v>
      </c>
      <c r="U24" s="245" t="str">
        <f>IF((SrcKA!O18&lt;&gt;""),SrcKA!O18,"")</f>
        <v xml:space="preserve">ООО "ТД "Электротехмонтаж"</v>
      </c>
      <c r="V24" s="245" t="str">
        <f>IF((SrcKA!Z18&lt;&gt;""),SrcKA!Z18,"")</f>
        <v xml:space="preserve">Российская Федерация</v>
      </c>
      <c r="W24" s="245" t="str">
        <f>IF((SrcKA!R18&lt;&gt;""),SrcKA!R18,"")</f>
        <v>784201001</v>
      </c>
      <c r="X24" s="245" t="str">
        <f>IF((SrcKA!Q18&lt;&gt;""),SrcKA!Q18,"")</f>
        <v>7804526950</v>
      </c>
      <c r="Y24" s="245" t="str">
        <f>IF((SrcKA!S18&lt;&gt;""),SrcKA!S18,"")</f>
        <v>https://www.etm.ru/</v>
      </c>
      <c r="Z24" s="245" t="str">
        <f>IF((SrcKA!P18&lt;&gt;""),SrcKA!P18,"")</f>
        <v xml:space="preserve">141401,Московская обл,,Химки г,, Мельникова ул,32,А</v>
      </c>
      <c r="AA24" s="246">
        <f>IF((SrcKA!N18&lt;&gt;""),SrcKA!N18,"")</f>
        <v>2</v>
      </c>
    </row>
    <row r="25" ht="71.25">
      <c r="A25" s="249" t="s">
        <v>58</v>
      </c>
      <c r="B25" s="250" t="str">
        <f>SrcKA!D19</f>
        <v>ТЦ_24.3.04.00_77_7722753969_05.03.2025_02_2.2</v>
      </c>
      <c r="C25" s="250" t="str">
        <f>IF((SrcKA!AI19&lt;&gt;""),SrcKA!AI19,"")</f>
        <v xml:space="preserve">Трехслойная труба из термостойкой полимерной композиции с внешним слоем красного цвета SN 16 F3 D-110, 6,1мм</v>
      </c>
      <c r="D25" s="250" t="str">
        <f>IF((SrcKA!E19&lt;&gt;""),SrcKA!E19,"")</f>
        <v xml:space="preserve">Трехслойная труба из термостойкой полимерной композиции с внешним слоем красного цвета SN 16 F3 D-110, 6,1мм</v>
      </c>
      <c r="E25" s="240" t="str">
        <f>IF((SrcKA!AH19&lt;&gt;""),SrcKA!AH19,"")</f>
        <v>м</v>
      </c>
      <c r="F25" s="240" t="str">
        <f>IF((SrcKA!G19&lt;&gt;""),SrcKA!G19,"")</f>
        <v>м.п.</v>
      </c>
      <c r="G25" s="251">
        <f>IF((SrcKA!I19&lt;&gt;""),SrcKA!I19,"")</f>
        <v>760.10000000000002</v>
      </c>
      <c r="H25" s="251">
        <f>IF((SrcKA!H19&lt;&gt;""),SrcKA!H19,"")</f>
        <v>633.41999999999996</v>
      </c>
      <c r="I25" s="240" t="s">
        <v>804</v>
      </c>
      <c r="J25" s="252"/>
      <c r="K25" s="252" t="str">
        <f>IF((SrcKA!AB19&lt;&gt;""),SrcKA!AB19,"")</f>
        <v>*1</v>
      </c>
      <c r="L25" s="251">
        <f>IF((SrcKA!AC19&lt;&gt;""),SrcKA!AC19,"")</f>
        <v>633.41999999999996</v>
      </c>
      <c r="M25" s="251">
        <f>IF((SrcKA!AA19&lt;&gt;""),SrcKA!AA19,"")</f>
        <v>3</v>
      </c>
      <c r="N25" s="251">
        <f>IF((SrcKA!J19&lt;&gt;""),SrcKA!J19,"")</f>
        <v>19</v>
      </c>
      <c r="O25" s="251">
        <f>IF((SrcKA!U19&lt;&gt;""),SrcKA!U19,"")</f>
        <v>2</v>
      </c>
      <c r="P25" s="251">
        <f>IF((SrcKA!V19&lt;&gt;""),SrcKA!V19,"")</f>
        <v>13.050000000000001</v>
      </c>
      <c r="Q25" s="250"/>
      <c r="R25" s="251"/>
      <c r="S25" s="251">
        <f>IF((SrcKA!AE19&lt;&gt;""),SrcKA!AE19,"")</f>
        <v>0</v>
      </c>
      <c r="T25" s="251">
        <f>IF((SrcKA!K19&lt;&gt;""),SrcKA!K19,"")</f>
        <v>665.47000000000003</v>
      </c>
      <c r="U25" s="250" t="str">
        <f>IF((SrcKA!O19&lt;&gt;""),SrcKA!O19,"")</f>
        <v xml:space="preserve">OОО «ВсеИнструменты.ру»</v>
      </c>
      <c r="V25" s="250" t="str">
        <f>IF((SrcKA!Z19&lt;&gt;""),SrcKA!Z19,"")</f>
        <v xml:space="preserve">Российская Федерация</v>
      </c>
      <c r="W25" s="250" t="str">
        <f>IF((SrcKA!R19&lt;&gt;""),SrcKA!R19,"")</f>
        <v>997750001</v>
      </c>
      <c r="X25" s="250" t="str">
        <f>IF((SrcKA!Q19&lt;&gt;""),SrcKA!Q19,"")</f>
        <v>7722753969</v>
      </c>
      <c r="Y25" s="250" t="str">
        <f>IF((SrcKA!S19&lt;&gt;""),SrcKA!S19,"")</f>
        <v>https://www.vseinstrumenti.ru/</v>
      </c>
      <c r="Z25" s="250" t="str">
        <f>IF((SrcKA!P19&lt;&gt;""),SrcKA!P19,"")</f>
        <v xml:space="preserve">109451, ГОРОД МОСКВА, УЛИЦА БРАТИСЛАВСКАЯ, ДОМ 16, КОРПУС 1, ПОМ. 3</v>
      </c>
      <c r="AA25" s="240">
        <f>IF((SrcKA!N19&lt;&gt;""),SrcKA!N19,"")</f>
        <v>2</v>
      </c>
    </row>
    <row r="26" ht="71.25">
      <c r="A26" s="249" t="s">
        <v>61</v>
      </c>
      <c r="B26" s="250" t="str">
        <f>SrcKA!D20</f>
        <v>ТЦ_24.3.04.00_77_7727246472_06.03.2025_02_2.3</v>
      </c>
      <c r="C26" s="250" t="str">
        <f>IF((SrcKA!AI20&lt;&gt;""),SrcKA!AI20,"")</f>
        <v xml:space="preserve">Трехслойная труба из термостойкой полимерной композиции с внешним слоем красного цвета SN 16 F3 D-110, 6,1мм</v>
      </c>
      <c r="D26" s="250" t="str">
        <f>IF((SrcKA!E20&lt;&gt;""),SrcKA!E20,"")</f>
        <v xml:space="preserve">Трехслойная труба из термостойкой полимерной композиции с внешним слоем красного цвета SN 16 F3 D-110, 6,1мм</v>
      </c>
      <c r="E26" s="240" t="str">
        <f>IF((SrcKA!AH20&lt;&gt;""),SrcKA!AH20,"")</f>
        <v>м</v>
      </c>
      <c r="F26" s="240" t="str">
        <f>IF((SrcKA!G20&lt;&gt;""),SrcKA!G20,"")</f>
        <v>м.п.</v>
      </c>
      <c r="G26" s="251">
        <f>IF((SrcKA!I20&lt;&gt;""),SrcKA!I20,"")</f>
        <v>767.55999999999995</v>
      </c>
      <c r="H26" s="251">
        <f>IF((SrcKA!H20&lt;&gt;""),SrcKA!H20,"")</f>
        <v>639.63</v>
      </c>
      <c r="I26" s="240" t="s">
        <v>806</v>
      </c>
      <c r="J26" s="252"/>
      <c r="K26" s="252" t="str">
        <f>IF((SrcKA!AB20&lt;&gt;""),SrcKA!AB20,"")</f>
        <v>*1</v>
      </c>
      <c r="L26" s="251">
        <f>IF((SrcKA!AC20&lt;&gt;""),SrcKA!AC20,"")</f>
        <v>639.63</v>
      </c>
      <c r="M26" s="251">
        <f>IF((SrcKA!AA20&lt;&gt;""),SrcKA!AA20,"")</f>
        <v>3</v>
      </c>
      <c r="N26" s="251">
        <f>IF((SrcKA!J20&lt;&gt;""),SrcKA!J20,"")</f>
        <v>19.190000000000001</v>
      </c>
      <c r="O26" s="251">
        <f>IF((SrcKA!U20&lt;&gt;""),SrcKA!U20,"")</f>
        <v>2</v>
      </c>
      <c r="P26" s="251">
        <f>IF((SrcKA!V20&lt;&gt;""),SrcKA!V20,"")</f>
        <v>13.18</v>
      </c>
      <c r="Q26" s="250"/>
      <c r="R26" s="251"/>
      <c r="S26" s="251">
        <f>IF((SrcKA!AE20&lt;&gt;""),SrcKA!AE20,"")</f>
        <v>0</v>
      </c>
      <c r="T26" s="251">
        <f>IF((SrcKA!K20&lt;&gt;""),SrcKA!K20,"")</f>
        <v>672</v>
      </c>
      <c r="U26" s="250" t="str">
        <f>IF((SrcKA!O20&lt;&gt;""),SrcKA!O20,"")</f>
        <v xml:space="preserve">ООО «Э.К.С.»</v>
      </c>
      <c r="V26" s="250" t="str">
        <f>IF((SrcKA!Z20&lt;&gt;""),SrcKA!Z20,"")</f>
        <v xml:space="preserve">Российская Федерация</v>
      </c>
      <c r="W26" s="250" t="str">
        <f>IF((SrcKA!R20&lt;&gt;""),SrcKA!R20,"")</f>
        <v>772701001</v>
      </c>
      <c r="X26" s="250" t="str">
        <f>IF((SrcKA!Q20&lt;&gt;""),SrcKA!Q20,"")</f>
        <v>7727246472</v>
      </c>
      <c r="Y26" s="250" t="str">
        <f>IF((SrcKA!S20&lt;&gt;""),SrcKA!S20,"")</f>
        <v/>
      </c>
      <c r="Z26" s="250" t="str">
        <f>IF((SrcKA!P20&lt;&gt;""),SrcKA!P20,"")</f>
        <v xml:space="preserve">117447, г.Москва, ул. Винокурова д.28, кор.2</v>
      </c>
      <c r="AA26" s="240">
        <f>IF((SrcKA!N20&lt;&gt;""),SrcKA!N20,"")</f>
        <v>2</v>
      </c>
    </row>
    <row r="27" ht="71.25">
      <c r="A27" s="244" t="s">
        <v>488</v>
      </c>
      <c r="B27" s="245" t="str">
        <f>SrcKA!D21</f>
        <v>ТЦ_20.4.00.00_77_7719546987_04.03.2025_02_3.1</v>
      </c>
      <c r="C27" s="245" t="str">
        <f>IF((SrcKA!AI21&lt;&gt;""),SrcKA!AI21,"")</f>
        <v xml:space="preserve">Уплотнитель кабельных проходов УКПТ 175/40-300</v>
      </c>
      <c r="D27" s="245" t="str">
        <f>IF((SrcKA!E21&lt;&gt;""),SrcKA!E21,"")</f>
        <v xml:space="preserve">Уплотнитель кабельных проходов УКПТ 175/40-300</v>
      </c>
      <c r="E27" s="246" t="str">
        <f>IF((SrcKA!AH21&lt;&gt;""),SrcKA!AH21,"")</f>
        <v>ШТ</v>
      </c>
      <c r="F27" s="246" t="str">
        <f>IF((SrcKA!G21&lt;&gt;""),SrcKA!G21,"")</f>
        <v>ШТ</v>
      </c>
      <c r="G27" s="247">
        <f>IF((SrcKA!I21&lt;&gt;""),SrcKA!I21,"")</f>
        <v>705.60000000000002</v>
      </c>
      <c r="H27" s="247">
        <f>IF((SrcKA!H21&lt;&gt;""),SrcKA!H21,"")</f>
        <v>588</v>
      </c>
      <c r="I27" s="246" t="s">
        <v>807</v>
      </c>
      <c r="J27" s="248"/>
      <c r="K27" s="248" t="str">
        <f>IF((SrcKA!AB21&lt;&gt;""),SrcKA!AB21,"")</f>
        <v>*1</v>
      </c>
      <c r="L27" s="247">
        <f>IF((SrcKA!AC21&lt;&gt;""),SrcKA!AC21,"")</f>
        <v>588</v>
      </c>
      <c r="M27" s="247">
        <f>IF((SrcKA!AA21&lt;&gt;""),SrcKA!AA21,"")</f>
        <v>3</v>
      </c>
      <c r="N27" s="247">
        <f>IF((SrcKA!J21&lt;&gt;""),SrcKA!J21,"")</f>
        <v>17.640000000000001</v>
      </c>
      <c r="O27" s="247">
        <f>IF((SrcKA!U21&lt;&gt;""),SrcKA!U21,"")</f>
        <v>2</v>
      </c>
      <c r="P27" s="247">
        <f>IF((SrcKA!V21&lt;&gt;""),SrcKA!V21,"")</f>
        <v>12.109999999999999</v>
      </c>
      <c r="Q27" s="245"/>
      <c r="R27" s="247"/>
      <c r="S27" s="247">
        <f>IF((SrcKA!AE21&lt;&gt;""),SrcKA!AE21,"")</f>
        <v>0</v>
      </c>
      <c r="T27" s="247">
        <f>IF((SrcKA!K21&lt;&gt;""),SrcKA!K21,"")</f>
        <v>617.75</v>
      </c>
      <c r="U27" s="245" t="str">
        <f>IF((SrcKA!O21&lt;&gt;""),SrcKA!O21,"")</f>
        <v xml:space="preserve">ООО ТК "Норма-кабель"</v>
      </c>
      <c r="V27" s="245" t="str">
        <f>IF((SrcKA!Z21&lt;&gt;""),SrcKA!Z21,"")</f>
        <v>РФ</v>
      </c>
      <c r="W27" s="245" t="str">
        <f>IF((SrcKA!R21&lt;&gt;""),SrcKA!R21,"")</f>
        <v>504101001</v>
      </c>
      <c r="X27" s="245" t="str">
        <f>IF((SrcKA!Q21&lt;&gt;""),SrcKA!Q21,"")</f>
        <v>7719546987</v>
      </c>
      <c r="Y27" s="245" t="str">
        <f>IF((SrcKA!S21&lt;&gt;""),SrcKA!S21,"")</f>
        <v>norma-cable@yandex.ru</v>
      </c>
      <c r="Z27" s="245" t="str">
        <f>IF((SrcKA!P21&lt;&gt;""),SrcKA!P21,"")</f>
        <v xml:space="preserve">143969, Московская обл, Реутов г, Юбилейный пр-кт, дом № 42, офис 10</v>
      </c>
      <c r="AA27" s="246">
        <f>IF((SrcKA!N21&lt;&gt;""),SrcKA!N21,"")</f>
        <v>2</v>
      </c>
    </row>
    <row r="28" ht="57">
      <c r="A28" s="249" t="s">
        <v>697</v>
      </c>
      <c r="B28" s="250" t="str">
        <f>SrcKA!D22</f>
        <v>ТЦ_20.4.00.00_77_7727246472_06.03.2025_02_3.2</v>
      </c>
      <c r="C28" s="250" t="str">
        <f>IF((SrcKA!AI22&lt;&gt;""),SrcKA!AI22,"")</f>
        <v xml:space="preserve">Уплотнитель кабельных проходов УКПТ 175/40-300</v>
      </c>
      <c r="D28" s="250" t="str">
        <f>IF((SrcKA!E22&lt;&gt;""),SrcKA!E22,"")</f>
        <v xml:space="preserve">Уплотнитель кабельных проходов УКПТ 175/40-300</v>
      </c>
      <c r="E28" s="240" t="str">
        <f>IF((SrcKA!AH22&lt;&gt;""),SrcKA!AH22,"")</f>
        <v>ШТ</v>
      </c>
      <c r="F28" s="240" t="str">
        <f>IF((SrcKA!G22&lt;&gt;""),SrcKA!G22,"")</f>
        <v>ШТ</v>
      </c>
      <c r="G28" s="251">
        <f>IF((SrcKA!I22&lt;&gt;""),SrcKA!I22,"")</f>
        <v>726.76999999999998</v>
      </c>
      <c r="H28" s="251">
        <f>IF((SrcKA!H22&lt;&gt;""),SrcKA!H22,"")</f>
        <v>605.63999999999999</v>
      </c>
      <c r="I28" s="240" t="s">
        <v>806</v>
      </c>
      <c r="J28" s="252"/>
      <c r="K28" s="252" t="str">
        <f>IF((SrcKA!AB22&lt;&gt;""),SrcKA!AB22,"")</f>
        <v>*1</v>
      </c>
      <c r="L28" s="251">
        <f>IF((SrcKA!AC22&lt;&gt;""),SrcKA!AC22,"")</f>
        <v>605.63999999999999</v>
      </c>
      <c r="M28" s="251">
        <f>IF((SrcKA!AA22&lt;&gt;""),SrcKA!AA22,"")</f>
        <v>3</v>
      </c>
      <c r="N28" s="251">
        <f>IF((SrcKA!J22&lt;&gt;""),SrcKA!J22,"")</f>
        <v>18.170000000000002</v>
      </c>
      <c r="O28" s="251">
        <f>IF((SrcKA!U22&lt;&gt;""),SrcKA!U22,"")</f>
        <v>2</v>
      </c>
      <c r="P28" s="251">
        <f>IF((SrcKA!V22&lt;&gt;""),SrcKA!V22,"")</f>
        <v>12.48</v>
      </c>
      <c r="Q28" s="250"/>
      <c r="R28" s="251"/>
      <c r="S28" s="251">
        <f>IF((SrcKA!AE22&lt;&gt;""),SrcKA!AE22,"")</f>
        <v>0</v>
      </c>
      <c r="T28" s="251">
        <f>IF((SrcKA!K22&lt;&gt;""),SrcKA!K22,"")</f>
        <v>636.28999999999996</v>
      </c>
      <c r="U28" s="250" t="str">
        <f>IF((SrcKA!O22&lt;&gt;""),SrcKA!O22,"")</f>
        <v xml:space="preserve">Общество с ограниченной ответственностью «Э.К.С.»</v>
      </c>
      <c r="V28" s="250" t="str">
        <f>IF((SrcKA!Z22&lt;&gt;""),SrcKA!Z22,"")</f>
        <v>РФ</v>
      </c>
      <c r="W28" s="250" t="str">
        <f>IF((SrcKA!R22&lt;&gt;""),SrcKA!R22,"")</f>
        <v>772701001</v>
      </c>
      <c r="X28" s="250" t="str">
        <f>IF((SrcKA!Q22&lt;&gt;""),SrcKA!Q22,"")</f>
        <v>7727246472</v>
      </c>
      <c r="Y28" s="250" t="str">
        <f>IF((SrcKA!S22&lt;&gt;""),SrcKA!S22,"")</f>
        <v>отсуствует</v>
      </c>
      <c r="Z28" s="250" t="str">
        <f>IF((SrcKA!P22&lt;&gt;""),SrcKA!P22,"")</f>
        <v xml:space="preserve">г.Москва, ул. Винокурова д.28, кор.2</v>
      </c>
      <c r="AA28" s="240">
        <f>IF((SrcKA!N22&lt;&gt;""),SrcKA!N22,"")</f>
        <v>2</v>
      </c>
    </row>
    <row r="29" ht="71.25">
      <c r="A29" s="249" t="s">
        <v>698</v>
      </c>
      <c r="B29" s="250" t="str">
        <f>SrcKA!D23</f>
        <v>ТЦ_20.4.00.00_77_7735180881_05.03.2025_02_3.3</v>
      </c>
      <c r="C29" s="250" t="str">
        <f>IF((SrcKA!AI23&lt;&gt;""),SrcKA!AI23,"")</f>
        <v xml:space="preserve">Уплотнитель кабельных проходов УКПТ 175/40-300</v>
      </c>
      <c r="D29" s="250" t="str">
        <f>IF((SrcKA!E23&lt;&gt;""),SrcKA!E23,"")</f>
        <v xml:space="preserve">Уплотнитель кабельных проходов УКПТ 175/40-300</v>
      </c>
      <c r="E29" s="240" t="str">
        <f>IF((SrcKA!AH23&lt;&gt;""),SrcKA!AH23,"")</f>
        <v>ШТ</v>
      </c>
      <c r="F29" s="240" t="str">
        <f>IF((SrcKA!G23&lt;&gt;""),SrcKA!G23,"")</f>
        <v>ШТ</v>
      </c>
      <c r="G29" s="251">
        <f>IF((SrcKA!I23&lt;&gt;""),SrcKA!I23,"")</f>
        <v>719.71000000000004</v>
      </c>
      <c r="H29" s="251">
        <f>IF((SrcKA!H23&lt;&gt;""),SrcKA!H23,"")</f>
        <v>599.75999999999999</v>
      </c>
      <c r="I29" s="240" t="s">
        <v>804</v>
      </c>
      <c r="J29" s="252"/>
      <c r="K29" s="252" t="str">
        <f>IF((SrcKA!AB23&lt;&gt;""),SrcKA!AB23,"")</f>
        <v>*1</v>
      </c>
      <c r="L29" s="251">
        <f>IF((SrcKA!AC23&lt;&gt;""),SrcKA!AC23,"")</f>
        <v>599.75999999999999</v>
      </c>
      <c r="M29" s="251">
        <f>IF((SrcKA!AA23&lt;&gt;""),SrcKA!AA23,"")</f>
        <v>3</v>
      </c>
      <c r="N29" s="251">
        <f>IF((SrcKA!J23&lt;&gt;""),SrcKA!J23,"")</f>
        <v>17.989999999999998</v>
      </c>
      <c r="O29" s="251">
        <f>IF((SrcKA!U23&lt;&gt;""),SrcKA!U23,"")</f>
        <v>2</v>
      </c>
      <c r="P29" s="251">
        <f>IF((SrcKA!V23&lt;&gt;""),SrcKA!V23,"")</f>
        <v>12.359999999999999</v>
      </c>
      <c r="Q29" s="250"/>
      <c r="R29" s="251"/>
      <c r="S29" s="251">
        <f>IF((SrcKA!AE23&lt;&gt;""),SrcKA!AE23,"")</f>
        <v>0</v>
      </c>
      <c r="T29" s="251">
        <f>IF((SrcKA!K23&lt;&gt;""),SrcKA!K23,"")</f>
        <v>630.11000000000001</v>
      </c>
      <c r="U29" s="250" t="str">
        <f>IF((SrcKA!O23&lt;&gt;""),SrcKA!O23,"")</f>
        <v xml:space="preserve">ООО "ЭЛЕКТРОТК"</v>
      </c>
      <c r="V29" s="250" t="str">
        <f>IF((SrcKA!Z23&lt;&gt;""),SrcKA!Z23,"")</f>
        <v>РФ</v>
      </c>
      <c r="W29" s="250" t="str">
        <f>IF((SrcKA!R23&lt;&gt;""),SrcKA!R23,"")</f>
        <v>773501001</v>
      </c>
      <c r="X29" s="250" t="str">
        <f>IF((SrcKA!Q23&lt;&gt;""),SrcKA!Q23,"")</f>
        <v>7735180881</v>
      </c>
      <c r="Y29" s="250" t="str">
        <f>IF((SrcKA!S23&lt;&gt;""),SrcKA!S23,"")</f>
        <v/>
      </c>
      <c r="Z29" s="250" t="str">
        <f>IF((SrcKA!P23&lt;&gt;""),SrcKA!P23,"")</f>
        <v xml:space="preserve">124460 г.Москва, г.Зеленоград, ул.Конструктора Гуськова, д. 14, стр. 2, этаж 2, пом.204</v>
      </c>
      <c r="AA29" s="240">
        <f>IF((SrcKA!N23&lt;&gt;""),SrcKA!N23,"")</f>
        <v>2</v>
      </c>
    </row>
    <row r="30" ht="57">
      <c r="A30" s="244" t="s">
        <v>490</v>
      </c>
      <c r="B30" s="245" t="str">
        <f>SrcKA!D24</f>
        <v>ТЦ_20.2.03.00_78_7804526950_04.03.2025_02_4.1</v>
      </c>
      <c r="C30" s="245" t="str">
        <f>IF((SrcKA!AI24&lt;&gt;""),SrcKA!AI24,"")</f>
        <v xml:space="preserve">Табличка информационная с указанием принадлежности ТП (ВРЩ, КРУН)</v>
      </c>
      <c r="D30" s="245" t="str">
        <f>IF((SrcKA!E24&lt;&gt;""),SrcKA!E24,"")</f>
        <v xml:space="preserve">Табличка информационная с указанием принадлежности ТП (ВРЩ)</v>
      </c>
      <c r="E30" s="246" t="str">
        <f>IF((SrcKA!AH24&lt;&gt;""),SrcKA!AH24,"")</f>
        <v>ШТ</v>
      </c>
      <c r="F30" s="246" t="str">
        <f>IF((SrcKA!G24&lt;&gt;""),SrcKA!G24,"")</f>
        <v>ШТ</v>
      </c>
      <c r="G30" s="247">
        <f>IF((SrcKA!I24&lt;&gt;""),SrcKA!I24,"")</f>
        <v>3000</v>
      </c>
      <c r="H30" s="247">
        <f>IF((SrcKA!H24&lt;&gt;""),SrcKA!H24,"")</f>
        <v>2500</v>
      </c>
      <c r="I30" s="246" t="s">
        <v>807</v>
      </c>
      <c r="J30" s="248"/>
      <c r="K30" s="248" t="str">
        <f>IF((SrcKA!AB24&lt;&gt;""),SrcKA!AB24,"")</f>
        <v/>
      </c>
      <c r="L30" s="247">
        <f>IF((SrcKA!AC24&lt;&gt;""),SrcKA!AC24,"")</f>
        <v>2500</v>
      </c>
      <c r="M30" s="247">
        <f>IF((SrcKA!AA24&lt;&gt;""),SrcKA!AA24,"")</f>
        <v>3</v>
      </c>
      <c r="N30" s="247">
        <f>IF((SrcKA!J24&lt;&gt;""),SrcKA!J24,"")</f>
        <v>75</v>
      </c>
      <c r="O30" s="247">
        <f>IF((SrcKA!U24&lt;&gt;""),SrcKA!U24,"")</f>
        <v>2</v>
      </c>
      <c r="P30" s="247">
        <f>IF((SrcKA!V24&lt;&gt;""),SrcKA!V24,"")</f>
        <v>51.5</v>
      </c>
      <c r="Q30" s="245"/>
      <c r="R30" s="247"/>
      <c r="S30" s="247">
        <f>IF((SrcKA!AE24&lt;&gt;""),SrcKA!AE24,"")</f>
        <v>0</v>
      </c>
      <c r="T30" s="247">
        <f>IF((SrcKA!K24&lt;&gt;""),SrcKA!K24,"")</f>
        <v>2626.5</v>
      </c>
      <c r="U30" s="245" t="str">
        <f>IF((SrcKA!O24&lt;&gt;""),SrcKA!O24,"")</f>
        <v xml:space="preserve">ООО "ТД "Электротехмонтаж"</v>
      </c>
      <c r="V30" s="245" t="str">
        <f>IF((SrcKA!Z24&lt;&gt;""),SrcKA!Z24,"")</f>
        <v/>
      </c>
      <c r="W30" s="245" t="str">
        <f>IF((SrcKA!R24&lt;&gt;""),SrcKA!R24,"")</f>
        <v>784201001</v>
      </c>
      <c r="X30" s="245" t="str">
        <f>IF((SrcKA!Q24&lt;&gt;""),SrcKA!Q24,"")</f>
        <v>7804526950</v>
      </c>
      <c r="Y30" s="245" t="str">
        <f>IF((SrcKA!S24&lt;&gt;""),SrcKA!S24,"")</f>
        <v>https://www.etm.ru/</v>
      </c>
      <c r="Z30" s="245" t="str">
        <f>IF((SrcKA!P24&lt;&gt;""),SrcKA!P24,"")</f>
        <v xml:space="preserve">141401,Московская обл,,Химки г,, Мельникова ул,32,А</v>
      </c>
      <c r="AA30" s="246">
        <f>IF((SrcKA!N24&lt;&gt;""),SrcKA!N24,"")</f>
        <v>2</v>
      </c>
    </row>
    <row r="31" ht="71.25">
      <c r="A31" s="249" t="s">
        <v>808</v>
      </c>
      <c r="B31" s="250" t="str">
        <f>SrcKA!D25</f>
        <v>ТЦ_20.2.03.00_77_7722753969_05.03.2025_02_4.2</v>
      </c>
      <c r="C31" s="250" t="str">
        <f>IF((SrcKA!AI25&lt;&gt;""),SrcKA!AI25,"")</f>
        <v xml:space="preserve">Табличка информационная с указанием принадлежности ТП (ВРЩ, КРУН)</v>
      </c>
      <c r="D31" s="250" t="str">
        <f>IF((SrcKA!E25&lt;&gt;""),SrcKA!E25,"")</f>
        <v xml:space="preserve">Табличка информационная с указанием принадлежности ТП (ВРЩ)</v>
      </c>
      <c r="E31" s="240" t="str">
        <f>IF((SrcKA!AH25&lt;&gt;""),SrcKA!AH25,"")</f>
        <v>ШТ</v>
      </c>
      <c r="F31" s="240" t="str">
        <f>IF((SrcKA!G25&lt;&gt;""),SrcKA!G25,"")</f>
        <v>ШТ</v>
      </c>
      <c r="G31" s="251">
        <f>IF((SrcKA!I25&lt;&gt;""),SrcKA!I25,"")</f>
        <v>3060</v>
      </c>
      <c r="H31" s="251">
        <f>IF((SrcKA!H25&lt;&gt;""),SrcKA!H25,"")</f>
        <v>2550</v>
      </c>
      <c r="I31" s="240" t="s">
        <v>804</v>
      </c>
      <c r="J31" s="252"/>
      <c r="K31" s="252" t="str">
        <f>IF((SrcKA!AB25&lt;&gt;""),SrcKA!AB25,"")</f>
        <v/>
      </c>
      <c r="L31" s="251">
        <f>IF((SrcKA!AC25&lt;&gt;""),SrcKA!AC25,"")</f>
        <v>2550</v>
      </c>
      <c r="M31" s="251">
        <f>IF((SrcKA!AA25&lt;&gt;""),SrcKA!AA25,"")</f>
        <v>3</v>
      </c>
      <c r="N31" s="251">
        <f>IF((SrcKA!J25&lt;&gt;""),SrcKA!J25,"")</f>
        <v>76.5</v>
      </c>
      <c r="O31" s="251">
        <f>IF((SrcKA!U25&lt;&gt;""),SrcKA!U25,"")</f>
        <v>2</v>
      </c>
      <c r="P31" s="251">
        <f>IF((SrcKA!V25&lt;&gt;""),SrcKA!V25,"")</f>
        <v>52.530000000000001</v>
      </c>
      <c r="Q31" s="250"/>
      <c r="R31" s="251"/>
      <c r="S31" s="251">
        <f>IF((SrcKA!AE25&lt;&gt;""),SrcKA!AE25,"")</f>
        <v>0</v>
      </c>
      <c r="T31" s="251">
        <f>IF((SrcKA!K25&lt;&gt;""),SrcKA!K25,"")</f>
        <v>2679.0300000000002</v>
      </c>
      <c r="U31" s="250" t="str">
        <f>IF((SrcKA!O25&lt;&gt;""),SrcKA!O25,"")</f>
        <v xml:space="preserve">OОО «ВсеИнструменты.ру»</v>
      </c>
      <c r="V31" s="250" t="str">
        <f>IF((SrcKA!Z25&lt;&gt;""),SrcKA!Z25,"")</f>
        <v/>
      </c>
      <c r="W31" s="250" t="str">
        <f>IF((SrcKA!R25&lt;&gt;""),SrcKA!R25,"")</f>
        <v>997750001</v>
      </c>
      <c r="X31" s="250" t="str">
        <f>IF((SrcKA!Q25&lt;&gt;""),SrcKA!Q25,"")</f>
        <v>7722753969</v>
      </c>
      <c r="Y31" s="250" t="str">
        <f>IF((SrcKA!S25&lt;&gt;""),SrcKA!S25,"")</f>
        <v>https://www.vseinstrumenti.ru/</v>
      </c>
      <c r="Z31" s="250" t="str">
        <f>IF((SrcKA!P25&lt;&gt;""),SrcKA!P25,"")</f>
        <v xml:space="preserve">109451, ГОРОД МОСКВА, УЛИЦА БРАТИСЛАВСКАЯ, ДОМ 16, КОРПУС 1, ПОМ. 3</v>
      </c>
      <c r="AA31" s="240">
        <f>IF((SrcKA!N25&lt;&gt;""),SrcKA!N25,"")</f>
        <v>2</v>
      </c>
    </row>
    <row r="32" ht="57">
      <c r="A32" s="249" t="s">
        <v>809</v>
      </c>
      <c r="B32" s="250" t="str">
        <f>SrcKA!D26</f>
        <v>ТЦ_20.2.03.00_77_7727246472_06.03.2025_02_4.3</v>
      </c>
      <c r="C32" s="250" t="str">
        <f>IF((SrcKA!AI26&lt;&gt;""),SrcKA!AI26,"")</f>
        <v xml:space="preserve">Табличка информационная с указанием принадлежности ТП (ВРЩ, КРУН)</v>
      </c>
      <c r="D32" s="250" t="str">
        <f>IF((SrcKA!E26&lt;&gt;""),SrcKA!E26,"")</f>
        <v xml:space="preserve">Табличка информационная с указанием принадлежности ТП (ВРЩ)</v>
      </c>
      <c r="E32" s="240" t="str">
        <f>IF((SrcKA!AH26&lt;&gt;""),SrcKA!AH26,"")</f>
        <v>ШТ</v>
      </c>
      <c r="F32" s="240" t="str">
        <f>IF((SrcKA!G26&lt;&gt;""),SrcKA!G26,"")</f>
        <v>ШТ</v>
      </c>
      <c r="G32" s="251">
        <f>IF((SrcKA!I26&lt;&gt;""),SrcKA!I26,"")</f>
        <v>3090</v>
      </c>
      <c r="H32" s="251">
        <f>IF((SrcKA!H26&lt;&gt;""),SrcKA!H26,"")</f>
        <v>2575</v>
      </c>
      <c r="I32" s="240" t="s">
        <v>806</v>
      </c>
      <c r="J32" s="252"/>
      <c r="K32" s="252" t="str">
        <f>IF((SrcKA!AB26&lt;&gt;""),SrcKA!AB26,"")</f>
        <v/>
      </c>
      <c r="L32" s="251">
        <f>IF((SrcKA!AC26&lt;&gt;""),SrcKA!AC26,"")</f>
        <v>2575</v>
      </c>
      <c r="M32" s="251">
        <f>IF((SrcKA!AA26&lt;&gt;""),SrcKA!AA26,"")</f>
        <v>3</v>
      </c>
      <c r="N32" s="251">
        <f>IF((SrcKA!J26&lt;&gt;""),SrcKA!J26,"")</f>
        <v>77.25</v>
      </c>
      <c r="O32" s="251">
        <f>IF((SrcKA!U26&lt;&gt;""),SrcKA!U26,"")</f>
        <v>2</v>
      </c>
      <c r="P32" s="251">
        <f>IF((SrcKA!V26&lt;&gt;""),SrcKA!V26,"")</f>
        <v>53.049999999999997</v>
      </c>
      <c r="Q32" s="250"/>
      <c r="R32" s="251"/>
      <c r="S32" s="251">
        <f>IF((SrcKA!AE26&lt;&gt;""),SrcKA!AE26,"")</f>
        <v>0</v>
      </c>
      <c r="T32" s="251">
        <f>IF((SrcKA!K26&lt;&gt;""),SrcKA!K26,"")</f>
        <v>2705.3000000000002</v>
      </c>
      <c r="U32" s="250" t="str">
        <f>IF((SrcKA!O26&lt;&gt;""),SrcKA!O26,"")</f>
        <v xml:space="preserve">Общество с ограниченной ответственностью «Э.К.С.»</v>
      </c>
      <c r="V32" s="250" t="str">
        <f>IF((SrcKA!Z26&lt;&gt;""),SrcKA!Z26,"")</f>
        <v/>
      </c>
      <c r="W32" s="250" t="str">
        <f>IF((SrcKA!R26&lt;&gt;""),SrcKA!R26,"")</f>
        <v>772701001</v>
      </c>
      <c r="X32" s="250" t="str">
        <f>IF((SrcKA!Q26&lt;&gt;""),SrcKA!Q26,"")</f>
        <v>7727246472</v>
      </c>
      <c r="Y32" s="250" t="str">
        <f>IF((SrcKA!S26&lt;&gt;""),SrcKA!S26,"")</f>
        <v/>
      </c>
      <c r="Z32" s="250" t="str">
        <f>IF((SrcKA!P26&lt;&gt;""),SrcKA!P26,"")</f>
        <v xml:space="preserve">117447, г.Москва, ул. Винокурова д.28, кор.2</v>
      </c>
      <c r="AA32" s="240">
        <f>IF((SrcKA!N26&lt;&gt;""),SrcKA!N26,"")</f>
        <v>2</v>
      </c>
    </row>
    <row r="33" ht="85.5">
      <c r="A33" s="244" t="s">
        <v>632</v>
      </c>
      <c r="B33" s="245" t="str">
        <f>SrcKA!D27</f>
        <v>ТЦ_62.2.00.00_18_1838022029_15.09.2025_02_5.1</v>
      </c>
      <c r="C33" s="245" t="str">
        <f>IF((SrcKA!AI27&lt;&gt;""),SrcKA!AI27,"")</f>
        <v xml:space="preserve">Комплектная трансформаторная подстанция проходного типа 2КТП-630-(6)10/0,4 </v>
      </c>
      <c r="D33" s="245" t="str">
        <f>IF((SrcKA!E27&lt;&gt;""),SrcKA!E27,"")</f>
        <v xml:space="preserve">Комплектная трансформаторная подстанция проходного типа 2КТП-630-(6)10/0,4 </v>
      </c>
      <c r="E33" s="246" t="str">
        <f>IF((SrcKA!AH27&lt;&gt;""),SrcKA!AH27,"")</f>
        <v>ШТ</v>
      </c>
      <c r="F33" s="246" t="str">
        <f>IF((SrcKA!G27&lt;&gt;""),SrcKA!G27,"")</f>
        <v>ШТ</v>
      </c>
      <c r="G33" s="247">
        <f>IF((SrcKA!I27&lt;&gt;""),SrcKA!I27,"")</f>
        <v>2272800</v>
      </c>
      <c r="H33" s="247">
        <f>IF((SrcKA!H27&lt;&gt;""),SrcKA!H27,"")</f>
        <v>1894000</v>
      </c>
      <c r="I33" s="246" t="s">
        <v>810</v>
      </c>
      <c r="J33" s="248"/>
      <c r="K33" s="248" t="str">
        <f>IF((SrcKA!AB27&lt;&gt;""),SrcKA!AB27,"")</f>
        <v>*1</v>
      </c>
      <c r="L33" s="247">
        <f>IF((SrcKA!AC27&lt;&gt;""),SrcKA!AC27,"")</f>
        <v>1894000</v>
      </c>
      <c r="M33" s="247">
        <f>IF((SrcKA!AA27&lt;&gt;""),SrcKA!AA27,"")</f>
        <v>3</v>
      </c>
      <c r="N33" s="247">
        <f>IF((SrcKA!J27&lt;&gt;""),SrcKA!J27,"")</f>
        <v>56820</v>
      </c>
      <c r="O33" s="247">
        <f>IF((SrcKA!U27&lt;&gt;""),SrcKA!U27,"")</f>
        <v>1.2</v>
      </c>
      <c r="P33" s="247">
        <f>IF((SrcKA!V27&lt;&gt;""),SrcKA!V27,"")</f>
        <v>23409.84</v>
      </c>
      <c r="Q33" s="245"/>
      <c r="R33" s="247"/>
      <c r="S33" s="247">
        <f>IF((SrcKA!AE27&lt;&gt;""),SrcKA!AE27,"")</f>
        <v>0</v>
      </c>
      <c r="T33" s="247">
        <f>IF((SrcKA!K27&lt;&gt;""),SrcKA!K27,"")</f>
        <v>1974229.8400000001</v>
      </c>
      <c r="U33" s="245" t="str">
        <f>IF((SrcKA!O27&lt;&gt;""),SrcKA!O27,"")</f>
        <v xml:space="preserve">ООО "СЭМЗ"</v>
      </c>
      <c r="V33" s="245" t="str">
        <f>IF((SrcKA!Z27&lt;&gt;""),SrcKA!Z27,"")</f>
        <v xml:space="preserve">Российская Федерация</v>
      </c>
      <c r="W33" s="245" t="str">
        <f>IF((SrcKA!R27&lt;&gt;""),SrcKA!R27,"")</f>
        <v>183801001</v>
      </c>
      <c r="X33" s="245" t="str">
        <f>IF((SrcKA!Q27&lt;&gt;""),SrcKA!Q27,"")</f>
        <v>1838022029</v>
      </c>
      <c r="Y33" s="245" t="str">
        <f>IF((SrcKA!S27&lt;&gt;""),SrcKA!S27,"")</f>
        <v>semzenergo.ru</v>
      </c>
      <c r="Z33" s="245" t="str">
        <f>IF((SrcKA!P27&lt;&gt;""),SrcKA!P27,"")</f>
        <v xml:space="preserve">РФ, 427964, Удмуртская республика,г. Сарапул, проезд Красный, здание 25, корпус 1</v>
      </c>
      <c r="AA33" s="246">
        <f>IF((SrcKA!N27&lt;&gt;""),SrcKA!N27,"")</f>
        <v>1</v>
      </c>
    </row>
    <row r="34" ht="57">
      <c r="A34" s="249" t="s">
        <v>633</v>
      </c>
      <c r="B34" s="250" t="str">
        <f>SrcKA!D28</f>
        <v>ТЦ_62.2.00.00_77_7719651413_16.09.2025_02_5.2</v>
      </c>
      <c r="C34" s="250" t="str">
        <f>IF((SrcKA!AI28&lt;&gt;""),SrcKA!AI28,"")</f>
        <v xml:space="preserve">Комплектная трансформаторная подстанция проходного типа 2КТП-630-(6)10/0,4 </v>
      </c>
      <c r="D34" s="250" t="str">
        <f>IF((SrcKA!E28&lt;&gt;""),SrcKA!E28,"")</f>
        <v xml:space="preserve">Комплектная трансформаторная подстанция проходного типа 2КТП-630-(6)10/0,4 </v>
      </c>
      <c r="E34" s="240" t="str">
        <f>IF((SrcKA!AH28&lt;&gt;""),SrcKA!AH28,"")</f>
        <v>ШТ</v>
      </c>
      <c r="F34" s="240" t="str">
        <f>IF((SrcKA!G28&lt;&gt;""),SrcKA!G28,"")</f>
        <v>ШТ</v>
      </c>
      <c r="G34" s="251">
        <f>IF((SrcKA!I28&lt;&gt;""),SrcKA!I28,"")</f>
        <v>2280000</v>
      </c>
      <c r="H34" s="251">
        <f>IF((SrcKA!H28&lt;&gt;""),SrcKA!H28,"")</f>
        <v>1900000</v>
      </c>
      <c r="I34" s="240" t="s">
        <v>811</v>
      </c>
      <c r="J34" s="252"/>
      <c r="K34" s="252" t="str">
        <f>IF((SrcKA!AB28&lt;&gt;""),SrcKA!AB28,"")</f>
        <v>*1</v>
      </c>
      <c r="L34" s="251">
        <f>IF((SrcKA!AC28&lt;&gt;""),SrcKA!AC28,"")</f>
        <v>1900000</v>
      </c>
      <c r="M34" s="251">
        <f>IF((SrcKA!AA28&lt;&gt;""),SrcKA!AA28,"")</f>
        <v>3</v>
      </c>
      <c r="N34" s="251">
        <f>IF((SrcKA!J28&lt;&gt;""),SrcKA!J28,"")</f>
        <v>57000</v>
      </c>
      <c r="O34" s="251">
        <f>IF((SrcKA!U28&lt;&gt;""),SrcKA!U28,"")</f>
        <v>1.2</v>
      </c>
      <c r="P34" s="251">
        <f>IF((SrcKA!V28&lt;&gt;""),SrcKA!V28,"")</f>
        <v>23484</v>
      </c>
      <c r="Q34" s="250"/>
      <c r="R34" s="251"/>
      <c r="S34" s="251">
        <f>IF((SrcKA!AE28&lt;&gt;""),SrcKA!AE28,"")</f>
        <v>0</v>
      </c>
      <c r="T34" s="251">
        <f>IF((SrcKA!K28&lt;&gt;""),SrcKA!K28,"")</f>
        <v>1980484</v>
      </c>
      <c r="U34" s="250" t="str">
        <f>IF((SrcKA!O28&lt;&gt;""),SrcKA!O28,"")</f>
        <v xml:space="preserve">ООО "Дартекс"</v>
      </c>
      <c r="V34" s="250" t="str">
        <f>IF((SrcKA!Z28&lt;&gt;""),SrcKA!Z28,"")</f>
        <v xml:space="preserve">Российская Федерация</v>
      </c>
      <c r="W34" s="250" t="str">
        <f>IF((SrcKA!R28&lt;&gt;""),SrcKA!R28,"")</f>
        <v>771801001</v>
      </c>
      <c r="X34" s="250" t="str">
        <f>IF((SrcKA!Q28&lt;&gt;""),SrcKA!Q28,"")</f>
        <v>7719651413</v>
      </c>
      <c r="Y34" s="250" t="str">
        <f>IF((SrcKA!S28&lt;&gt;""),SrcKA!S28,"")</f>
        <v>https://tdmetz.ru/</v>
      </c>
      <c r="Z34" s="250" t="str">
        <f>IF((SrcKA!P28&lt;&gt;""),SrcKA!P28,"")</f>
        <v xml:space="preserve">г. Москва,  ул. Щелковское шоссе, д. 23А, пом.III, ком.73</v>
      </c>
      <c r="AA34" s="240">
        <f>IF((SrcKA!N28&lt;&gt;""),SrcKA!N28,"")</f>
        <v>2</v>
      </c>
    </row>
    <row r="35" ht="85.5">
      <c r="A35" s="249" t="s">
        <v>634</v>
      </c>
      <c r="B35" s="250" t="str">
        <f>SrcKA!D29</f>
        <v>ТЦ_62.2.00.00_36_3663146899_09.09.2025_02_5.3</v>
      </c>
      <c r="C35" s="250" t="str">
        <f>IF((SrcKA!AI29&lt;&gt;""),SrcKA!AI29,"")</f>
        <v xml:space="preserve">Комплектная трансформаторная подстанция проходного типа 2КТП-630-(6)10/0,4 </v>
      </c>
      <c r="D35" s="250" t="str">
        <f>IF((SrcKA!E29&lt;&gt;""),SrcKA!E29,"")</f>
        <v xml:space="preserve">Комплектная трансформаторная подстанция проходного типа 2КТП-630-(6)10/0,4 </v>
      </c>
      <c r="E35" s="240" t="str">
        <f>IF((SrcKA!AH29&lt;&gt;""),SrcKA!AH29,"")</f>
        <v>ШТ</v>
      </c>
      <c r="F35" s="240" t="str">
        <f>IF((SrcKA!G29&lt;&gt;""),SrcKA!G29,"")</f>
        <v>ШТ</v>
      </c>
      <c r="G35" s="251">
        <f>IF((SrcKA!I29&lt;&gt;""),SrcKA!I29,"")</f>
        <v>2275000</v>
      </c>
      <c r="H35" s="251">
        <f>IF((SrcKA!H29&lt;&gt;""),SrcKA!H29,"")</f>
        <v>1895833.3300000001</v>
      </c>
      <c r="I35" s="240" t="s">
        <v>812</v>
      </c>
      <c r="J35" s="252"/>
      <c r="K35" s="252" t="str">
        <f>IF((SrcKA!AB29&lt;&gt;""),SrcKA!AB29,"")</f>
        <v>*1</v>
      </c>
      <c r="L35" s="251">
        <f>IF((SrcKA!AC29&lt;&gt;""),SrcKA!AC29,"")</f>
        <v>1895833.3300000001</v>
      </c>
      <c r="M35" s="251">
        <f>IF((SrcKA!AA29&lt;&gt;""),SrcKA!AA29,"")</f>
        <v>3</v>
      </c>
      <c r="N35" s="251">
        <f>IF((SrcKA!J29&lt;&gt;""),SrcKA!J29,"")</f>
        <v>56875</v>
      </c>
      <c r="O35" s="251">
        <f>IF((SrcKA!U29&lt;&gt;""),SrcKA!U29,"")</f>
        <v>1.2</v>
      </c>
      <c r="P35" s="251">
        <f>IF((SrcKA!V29&lt;&gt;""),SrcKA!V29,"")</f>
        <v>23432.5</v>
      </c>
      <c r="Q35" s="250"/>
      <c r="R35" s="251"/>
      <c r="S35" s="251">
        <f>IF((SrcKA!AE29&lt;&gt;""),SrcKA!AE29,"")</f>
        <v>0</v>
      </c>
      <c r="T35" s="251">
        <f>IF((SrcKA!K29&lt;&gt;""),SrcKA!K29,"")</f>
        <v>1976140.8300000001</v>
      </c>
      <c r="U35" s="250" t="str">
        <f>IF((SrcKA!O29&lt;&gt;""),SrcKA!O29,"")</f>
        <v xml:space="preserve">ООО  "ЭЛПРО"</v>
      </c>
      <c r="V35" s="250" t="str">
        <f>IF((SrcKA!Z29&lt;&gt;""),SrcKA!Z29,"")</f>
        <v xml:space="preserve">Российская Федерация</v>
      </c>
      <c r="W35" s="250" t="str">
        <f>IF((SrcKA!R29&lt;&gt;""),SrcKA!R29,"")</f>
        <v>366601001</v>
      </c>
      <c r="X35" s="250" t="str">
        <f>IF((SrcKA!Q29&lt;&gt;""),SrcKA!Q29,"")</f>
        <v>3663146899</v>
      </c>
      <c r="Y35" s="250" t="str">
        <f>IF((SrcKA!S29&lt;&gt;""),SrcKA!S29,"")</f>
        <v>https://zelpro.ru/</v>
      </c>
      <c r="Z35" s="250" t="str">
        <f>IF((SrcKA!P29&lt;&gt;""),SrcKA!P29,"")</f>
        <v xml:space="preserve">Воронежская область, г.о. город Воронеж, г. Воронеж, ул. Азовская, д. 2б, оф. 208</v>
      </c>
      <c r="AA35" s="240">
        <f>IF((SrcKA!N29&lt;&gt;""),SrcKA!N29,"")</f>
        <v>1</v>
      </c>
    </row>
    <row r="36" ht="42.75">
      <c r="A36" s="244" t="s">
        <v>504</v>
      </c>
      <c r="B36" s="245" t="str">
        <f>SrcKA!D30</f>
        <v>ТЦ_62.2.00.00_22_7720302216_16.05.2025_02_6.1</v>
      </c>
      <c r="C36" s="245" t="str">
        <f>IF((SrcKA!AI30&lt;&gt;""),SrcKA!AI30,"")</f>
        <v xml:space="preserve">Трансформатор силовой ТМГ-630/6(10)/0,4 энергосберегающий</v>
      </c>
      <c r="D36" s="245" t="str">
        <f>IF((SrcKA!E30&lt;&gt;""),SrcKA!E30,"")</f>
        <v xml:space="preserve">Трансформатор силовой ТМГ-630/6(10)/0,4 энергосберегающий</v>
      </c>
      <c r="E36" s="246" t="str">
        <f>IF((SrcKA!AH30&lt;&gt;""),SrcKA!AH30,"")</f>
        <v>ШТ</v>
      </c>
      <c r="F36" s="246" t="str">
        <f>IF((SrcKA!G30&lt;&gt;""),SrcKA!G30,"")</f>
        <v>ШТ</v>
      </c>
      <c r="G36" s="247">
        <f>IF((SrcKA!I30&lt;&gt;""),SrcKA!I30,"")</f>
        <v>884880</v>
      </c>
      <c r="H36" s="247">
        <f>IF((SrcKA!H30&lt;&gt;""),SrcKA!H30,"")</f>
        <v>737400</v>
      </c>
      <c r="I36" s="246" t="s">
        <v>813</v>
      </c>
      <c r="J36" s="248"/>
      <c r="K36" s="248" t="str">
        <f>IF((SrcKA!AB30&lt;&gt;""),SrcKA!AB30,"")</f>
        <v>*1</v>
      </c>
      <c r="L36" s="247">
        <f>IF((SrcKA!AC30&lt;&gt;""),SrcKA!AC30,"")</f>
        <v>737400</v>
      </c>
      <c r="M36" s="247">
        <f>IF((SrcKA!AA30&lt;&gt;""),SrcKA!AA30,"")</f>
        <v>3</v>
      </c>
      <c r="N36" s="247">
        <f>IF((SrcKA!J30&lt;&gt;""),SrcKA!J30,"")</f>
        <v>22122</v>
      </c>
      <c r="O36" s="247">
        <f>IF((SrcKA!U30&lt;&gt;""),SrcKA!U30,"")</f>
        <v>1.2</v>
      </c>
      <c r="P36" s="247">
        <f>IF((SrcKA!V30&lt;&gt;""),SrcKA!V30,"")</f>
        <v>9114.2600000000002</v>
      </c>
      <c r="Q36" s="245"/>
      <c r="R36" s="247"/>
      <c r="S36" s="247">
        <f>IF((SrcKA!AE30&lt;&gt;""),SrcKA!AE30,"")</f>
        <v>0</v>
      </c>
      <c r="T36" s="247">
        <f>IF((SrcKA!K30&lt;&gt;""),SrcKA!K30,"")</f>
        <v>768636.26000000001</v>
      </c>
      <c r="U36" s="245" t="str">
        <f>IF((SrcKA!O30&lt;&gt;""),SrcKA!O30,"")</f>
        <v xml:space="preserve">ООО "ЭЛТКОМ"</v>
      </c>
      <c r="V36" s="245" t="str">
        <f>IF((SrcKA!Z30&lt;&gt;""),SrcKA!Z30,"")</f>
        <v xml:space="preserve">Российская Федерация</v>
      </c>
      <c r="W36" s="245" t="str">
        <f>IF((SrcKA!R30&lt;&gt;""),SrcKA!R30,"")</f>
        <v>772001001</v>
      </c>
      <c r="X36" s="245" t="str">
        <f>IF((SrcKA!Q30&lt;&gt;""),SrcKA!Q30,"")</f>
        <v>7720302216</v>
      </c>
      <c r="Y36" s="245" t="str">
        <f>IF((SrcKA!S30&lt;&gt;""),SrcKA!S30,"")</f>
        <v>https://eltcom.ru/</v>
      </c>
      <c r="Z36" s="245" t="str">
        <f>IF((SrcKA!P30&lt;&gt;""),SrcKA!P30,"")</f>
        <v xml:space="preserve">г. Москва, Перовская ул., дом №33А</v>
      </c>
      <c r="AA36" s="246">
        <f>IF((SrcKA!N30&lt;&gt;""),SrcKA!N30,"")</f>
        <v>2</v>
      </c>
    </row>
    <row r="37" ht="57">
      <c r="A37" s="249" t="s">
        <v>814</v>
      </c>
      <c r="B37" s="250" t="str">
        <f>SrcKA!D31</f>
        <v>ТЦ_62.2.00.00_77_7719651413_15.05.2025_02_6.2</v>
      </c>
      <c r="C37" s="250" t="str">
        <f>IF((SrcKA!AI31&lt;&gt;""),SrcKA!AI31,"")</f>
        <v xml:space="preserve">Трансформатор силовой ТМГ-630/6(10)/0,4 энергосберегающий</v>
      </c>
      <c r="D37" s="250" t="str">
        <f>IF((SrcKA!E31&lt;&gt;""),SrcKA!E31,"")</f>
        <v xml:space="preserve">Трансформатор силовой ТМГ-630/6(10)/0,4 энергосберегающий</v>
      </c>
      <c r="E37" s="240" t="str">
        <f>IF((SrcKA!AH31&lt;&gt;""),SrcKA!AH31,"")</f>
        <v>ШТ</v>
      </c>
      <c r="F37" s="240" t="str">
        <f>IF((SrcKA!G31&lt;&gt;""),SrcKA!G31,"")</f>
        <v>ШТ</v>
      </c>
      <c r="G37" s="251">
        <f>IF((SrcKA!I31&lt;&gt;""),SrcKA!I31,"")</f>
        <v>929654.93000000005</v>
      </c>
      <c r="H37" s="251">
        <f>IF((SrcKA!H31&lt;&gt;""),SrcKA!H31,"")</f>
        <v>774712.43999999994</v>
      </c>
      <c r="I37" s="240" t="s">
        <v>815</v>
      </c>
      <c r="J37" s="252"/>
      <c r="K37" s="252" t="str">
        <f>IF((SrcKA!AB31&lt;&gt;""),SrcKA!AB31,"")</f>
        <v>*1</v>
      </c>
      <c r="L37" s="251">
        <f>IF((SrcKA!AC31&lt;&gt;""),SrcKA!AC31,"")</f>
        <v>774712.43999999994</v>
      </c>
      <c r="M37" s="251">
        <f>IF((SrcKA!AA31&lt;&gt;""),SrcKA!AA31,"")</f>
        <v>3</v>
      </c>
      <c r="N37" s="251">
        <f>IF((SrcKA!J31&lt;&gt;""),SrcKA!J31,"")</f>
        <v>23241.369999999999</v>
      </c>
      <c r="O37" s="251">
        <f>IF((SrcKA!U31&lt;&gt;""),SrcKA!U31,"")</f>
        <v>1.2</v>
      </c>
      <c r="P37" s="251">
        <f>IF((SrcKA!V31&lt;&gt;""),SrcKA!V31,"")</f>
        <v>9575.4500000000007</v>
      </c>
      <c r="Q37" s="250"/>
      <c r="R37" s="251"/>
      <c r="S37" s="251">
        <f>IF((SrcKA!AE31&lt;&gt;""),SrcKA!AE31,"")</f>
        <v>0</v>
      </c>
      <c r="T37" s="251">
        <f>IF((SrcKA!K31&lt;&gt;""),SrcKA!K31,"")</f>
        <v>807529.26000000001</v>
      </c>
      <c r="U37" s="250" t="str">
        <f>IF((SrcKA!O31&lt;&gt;""),SrcKA!O31,"")</f>
        <v xml:space="preserve">ООО "Дартекс"</v>
      </c>
      <c r="V37" s="250" t="str">
        <f>IF((SrcKA!Z31&lt;&gt;""),SrcKA!Z31,"")</f>
        <v xml:space="preserve">Российская Федерация</v>
      </c>
      <c r="W37" s="250" t="str">
        <f>IF((SrcKA!R31&lt;&gt;""),SrcKA!R31,"")</f>
        <v>771801001</v>
      </c>
      <c r="X37" s="250" t="str">
        <f>IF((SrcKA!Q31&lt;&gt;""),SrcKA!Q31,"")</f>
        <v>7719651413</v>
      </c>
      <c r="Y37" s="250" t="str">
        <f>IF((SrcKA!S31&lt;&gt;""),SrcKA!S31,"")</f>
        <v>https://tdmetz.ru/</v>
      </c>
      <c r="Z37" s="250" t="str">
        <f>IF((SrcKA!P31&lt;&gt;""),SrcKA!P31,"")</f>
        <v xml:space="preserve">г. Москва,  ул. Щелковское шоссе, д. 23А, пом.III, ком.73</v>
      </c>
      <c r="AA37" s="240">
        <f>IF((SrcKA!N31&lt;&gt;""),SrcKA!N31,"")</f>
        <v>2</v>
      </c>
    </row>
    <row r="38" ht="28.5">
      <c r="A38" s="249" t="s">
        <v>816</v>
      </c>
      <c r="B38" s="250" t="str">
        <f>SrcKA!D32</f>
        <v>ТЦ_62.2.00.00_63_6319171724_14.05.2025_02_6.3</v>
      </c>
      <c r="C38" s="250" t="str">
        <f>IF((SrcKA!AI32&lt;&gt;""),SrcKA!AI32,"")</f>
        <v xml:space="preserve">Трансформатор силовой ТМГ-630/6(10)/0,4 энергосберегающий</v>
      </c>
      <c r="D38" s="250" t="str">
        <f>IF((SrcKA!E32&lt;&gt;""),SrcKA!E32,"")</f>
        <v xml:space="preserve">Трансформатор силовой ТМГ-630/6(10)/0,4 энергосберегающий</v>
      </c>
      <c r="E38" s="240" t="str">
        <f>IF((SrcKA!AH32&lt;&gt;""),SrcKA!AH32,"")</f>
        <v>ШТ</v>
      </c>
      <c r="F38" s="240" t="str">
        <f>IF((SrcKA!G32&lt;&gt;""),SrcKA!G32,"")</f>
        <v>ШТ</v>
      </c>
      <c r="G38" s="251">
        <f>IF((SrcKA!I32&lt;&gt;""),SrcKA!I32,"")</f>
        <v>902577.59999999998</v>
      </c>
      <c r="H38" s="251">
        <f>IF((SrcKA!H32&lt;&gt;""),SrcKA!H32,"")</f>
        <v>752148</v>
      </c>
      <c r="I38" s="240" t="s">
        <v>817</v>
      </c>
      <c r="J38" s="252"/>
      <c r="K38" s="252" t="str">
        <f>IF((SrcKA!AB32&lt;&gt;""),SrcKA!AB32,"")</f>
        <v/>
      </c>
      <c r="L38" s="251">
        <f>IF((SrcKA!AC32&lt;&gt;""),SrcKA!AC32,"")</f>
        <v>752148</v>
      </c>
      <c r="M38" s="251">
        <f>IF((SrcKA!AA32&lt;&gt;""),SrcKA!AA32,"")</f>
        <v>3</v>
      </c>
      <c r="N38" s="251">
        <f>IF((SrcKA!J32&lt;&gt;""),SrcKA!J32,"")</f>
        <v>22564.439999999999</v>
      </c>
      <c r="O38" s="251">
        <f>IF((SrcKA!U32&lt;&gt;""),SrcKA!U32,"")</f>
        <v>1.2</v>
      </c>
      <c r="P38" s="251">
        <f>IF((SrcKA!V32&lt;&gt;""),SrcKA!V32,"")</f>
        <v>9296.5499999999993</v>
      </c>
      <c r="Q38" s="250"/>
      <c r="R38" s="251"/>
      <c r="S38" s="251">
        <f>IF((SrcKA!AE32&lt;&gt;""),SrcKA!AE32,"")</f>
        <v>0</v>
      </c>
      <c r="T38" s="251">
        <f>IF((SrcKA!K32&lt;&gt;""),SrcKA!K32,"")</f>
        <v>784008.98999999999</v>
      </c>
      <c r="U38" s="250" t="str">
        <f>IF((SrcKA!O32&lt;&gt;""),SrcKA!O32,"")</f>
        <v xml:space="preserve">АО "ЭнергоТехПроект"</v>
      </c>
      <c r="V38" s="250" t="str">
        <f>IF((SrcKA!Z32&lt;&gt;""),SrcKA!Z32,"")</f>
        <v xml:space="preserve">Российская Федерация</v>
      </c>
      <c r="W38" s="250" t="str">
        <f>IF((SrcKA!R32&lt;&gt;""),SrcKA!R32,"")</f>
        <v/>
      </c>
      <c r="X38" s="250" t="str">
        <f>IF((SrcKA!Q32&lt;&gt;""),SrcKA!Q32,"")</f>
        <v>6319171724</v>
      </c>
      <c r="Y38" s="250" t="str">
        <f>IF((SrcKA!S32&lt;&gt;""),SrcKA!S32,"")</f>
        <v/>
      </c>
      <c r="Z38" s="250" t="str">
        <f>IF((SrcKA!P32&lt;&gt;""),SrcKA!P32,"")</f>
        <v xml:space="preserve">443011, Самарская обл., г. Самара,</v>
      </c>
      <c r="AA38" s="240">
        <f>IF((SrcKA!N32&lt;&gt;""),SrcKA!N32,"")</f>
        <v>2</v>
      </c>
    </row>
    <row r="39" ht="85.5">
      <c r="A39" s="244" t="s">
        <v>89</v>
      </c>
      <c r="B39" s="245" t="str">
        <f>SrcKA!D33</f>
        <v>ТЦ_62.5.03.00_78_7804526950_15.09.2025_02_9.1</v>
      </c>
      <c r="C39" s="245" t="str">
        <f>IF((SrcKA!AI33&lt;&gt;""),SrcKA!AI33,"")</f>
        <v xml:space="preserve">Трансформатор тока 10 кВ, 150/5 А,
ТОЛ-НТЗ-10 – 0,2SFS5/0,5FS5/10P10-10/10/15-150/5 У3
</v>
      </c>
      <c r="D39" s="245" t="str">
        <f>IF((SrcKA!E33&lt;&gt;""),SrcKA!E33,"")</f>
        <v xml:space="preserve">Трансформатор тока ТОЛ-НТЗ-10 – 0,2SFS5/0,5FS5/10P10-10/10/15-150/5 У3</v>
      </c>
      <c r="E39" s="246" t="str">
        <f>IF((SrcKA!AH33&lt;&gt;""),SrcKA!AH33,"")</f>
        <v>ШТ</v>
      </c>
      <c r="F39" s="246" t="str">
        <f>IF((SrcKA!G33&lt;&gt;""),SrcKA!G33,"")</f>
        <v xml:space="preserve">1  шт.</v>
      </c>
      <c r="G39" s="247">
        <f>IF((SrcKA!I33&lt;&gt;""),SrcKA!I33,"")</f>
        <v>3500</v>
      </c>
      <c r="H39" s="247">
        <f>IF((SrcKA!H33&lt;&gt;""),SrcKA!H33,"")</f>
        <v>2916.6700000000001</v>
      </c>
      <c r="I39" s="246" t="s">
        <v>810</v>
      </c>
      <c r="J39" s="248"/>
      <c r="K39" s="248" t="str">
        <f>IF((SrcKA!AB33&lt;&gt;""),SrcKA!AB33,"")</f>
        <v>*1</v>
      </c>
      <c r="L39" s="247">
        <f>IF((SrcKA!AC33&lt;&gt;""),SrcKA!AC33,"")</f>
        <v>2916.6700000000001</v>
      </c>
      <c r="M39" s="247">
        <f>IF((SrcKA!AA33&lt;&gt;""),SrcKA!AA33,"")</f>
        <v>3</v>
      </c>
      <c r="N39" s="247">
        <f>IF((SrcKA!J33&lt;&gt;""),SrcKA!J33,"")</f>
        <v>87.5</v>
      </c>
      <c r="O39" s="247">
        <f>IF((SrcKA!U33&lt;&gt;""),SrcKA!U33,"")</f>
        <v>1.2</v>
      </c>
      <c r="P39" s="247">
        <f>IF((SrcKA!V33&lt;&gt;""),SrcKA!V33,"")</f>
        <v>36.049999999999997</v>
      </c>
      <c r="Q39" s="245"/>
      <c r="R39" s="247"/>
      <c r="S39" s="247">
        <f>IF((SrcKA!AE33&lt;&gt;""),SrcKA!AE33,"")</f>
        <v>0</v>
      </c>
      <c r="T39" s="247">
        <f>IF((SrcKA!K33&lt;&gt;""),SrcKA!K33,"")</f>
        <v>3040.2199999999998</v>
      </c>
      <c r="U39" s="245" t="str">
        <f>IF((SrcKA!O33&lt;&gt;""),SrcKA!O33,"")</f>
        <v xml:space="preserve">ООО "ТД "Электротехмонтаж"</v>
      </c>
      <c r="V39" s="245" t="str">
        <f>IF((SrcKA!Z33&lt;&gt;""),SrcKA!Z33,"")</f>
        <v/>
      </c>
      <c r="W39" s="245" t="str">
        <f>IF((SrcKA!R33&lt;&gt;""),SrcKA!R33,"")</f>
        <v>784201001</v>
      </c>
      <c r="X39" s="245" t="str">
        <f>IF((SrcKA!Q33&lt;&gt;""),SrcKA!Q33,"")</f>
        <v>7804526950</v>
      </c>
      <c r="Y39" s="245" t="str">
        <f>IF((SrcKA!S33&lt;&gt;""),SrcKA!S33,"")</f>
        <v>https://www.etm.ru/</v>
      </c>
      <c r="Z39" s="245" t="str">
        <f>IF((SrcKA!P33&lt;&gt;""),SrcKA!P33,"")</f>
        <v xml:space="preserve">141401,Московская обл,,Химки г,, Мельникова ул,32,А</v>
      </c>
      <c r="AA39" s="246">
        <f>IF((SrcKA!N33&lt;&gt;""),SrcKA!N33,"")</f>
        <v>2</v>
      </c>
    </row>
    <row r="40" ht="71.25">
      <c r="A40" s="249" t="s">
        <v>96</v>
      </c>
      <c r="B40" s="250" t="str">
        <f>SrcKA!D34</f>
        <v>ТЦ_62.5.03.00_77_7722753969_17.09.2025_02_9.2</v>
      </c>
      <c r="C40" s="250" t="str">
        <f>IF((SrcKA!AI34&lt;&gt;""),SrcKA!AI34,"")</f>
        <v xml:space="preserve">Трансформатор тока 10 кВ, 150/5 А,
ТОЛ-НТЗ-10 – 0,2SFS5/0,5FS5/10P10-10/10/15-150/5 У3
</v>
      </c>
      <c r="D40" s="250" t="str">
        <f>IF((SrcKA!E34&lt;&gt;""),SrcKA!E34,"")</f>
        <v xml:space="preserve">Трансформатор тока ТОЛ-НТЗ-10 – 0,2SFS5/0,5FS5/10P10-10/10/15-150/5 У3</v>
      </c>
      <c r="E40" s="240" t="str">
        <f>IF((SrcKA!AH34&lt;&gt;""),SrcKA!AH34,"")</f>
        <v>ШТ</v>
      </c>
      <c r="F40" s="240" t="str">
        <f>IF((SrcKA!G34&lt;&gt;""),SrcKA!G34,"")</f>
        <v xml:space="preserve">1  шт.</v>
      </c>
      <c r="G40" s="251">
        <f>IF((SrcKA!I34&lt;&gt;""),SrcKA!I34,"")</f>
        <v>3600</v>
      </c>
      <c r="H40" s="251">
        <f>IF((SrcKA!H34&lt;&gt;""),SrcKA!H34,"")</f>
        <v>3000</v>
      </c>
      <c r="I40" s="240" t="s">
        <v>818</v>
      </c>
      <c r="J40" s="252"/>
      <c r="K40" s="252" t="str">
        <f>IF((SrcKA!AB34&lt;&gt;""),SrcKA!AB34,"")</f>
        <v>*1</v>
      </c>
      <c r="L40" s="251">
        <f>IF((SrcKA!AC34&lt;&gt;""),SrcKA!AC34,"")</f>
        <v>3000</v>
      </c>
      <c r="M40" s="251">
        <f>IF((SrcKA!AA34&lt;&gt;""),SrcKA!AA34,"")</f>
        <v>3</v>
      </c>
      <c r="N40" s="251">
        <f>IF((SrcKA!J34&lt;&gt;""),SrcKA!J34,"")</f>
        <v>90</v>
      </c>
      <c r="O40" s="251">
        <f>IF((SrcKA!U34&lt;&gt;""),SrcKA!U34,"")</f>
        <v>1.2</v>
      </c>
      <c r="P40" s="251">
        <f>IF((SrcKA!V34&lt;&gt;""),SrcKA!V34,"")</f>
        <v>37.079999999999998</v>
      </c>
      <c r="Q40" s="250"/>
      <c r="R40" s="251"/>
      <c r="S40" s="251">
        <f>IF((SrcKA!AE34&lt;&gt;""),SrcKA!AE34,"")</f>
        <v>0</v>
      </c>
      <c r="T40" s="251">
        <f>IF((SrcKA!K34&lt;&gt;""),SrcKA!K34,"")</f>
        <v>3127.0799999999999</v>
      </c>
      <c r="U40" s="250" t="str">
        <f>IF((SrcKA!O34&lt;&gt;""),SrcKA!O34,"")</f>
        <v xml:space="preserve">OОО «ВсеИнструменты.ру»</v>
      </c>
      <c r="V40" s="250" t="str">
        <f>IF((SrcKA!Z34&lt;&gt;""),SrcKA!Z34,"")</f>
        <v/>
      </c>
      <c r="W40" s="250" t="str">
        <f>IF((SrcKA!R34&lt;&gt;""),SrcKA!R34,"")</f>
        <v>997750001</v>
      </c>
      <c r="X40" s="250" t="str">
        <f>IF((SrcKA!Q34&lt;&gt;""),SrcKA!Q34,"")</f>
        <v>7722753969</v>
      </c>
      <c r="Y40" s="250" t="str">
        <f>IF((SrcKA!S34&lt;&gt;""),SrcKA!S34,"")</f>
        <v/>
      </c>
      <c r="Z40" s="250" t="str">
        <f>IF((SrcKA!P34&lt;&gt;""),SrcKA!P34,"")</f>
        <v xml:space="preserve">109451, ГОРОД МОСКВА, УЛИЦА БРАТИСЛАВСКАЯ, ДОМ 16, КОРПУС 1, ПОМ. 3</v>
      </c>
      <c r="AA40" s="240">
        <f>IF((SrcKA!N34&lt;&gt;""),SrcKA!N34,"")</f>
        <v>2</v>
      </c>
    </row>
    <row r="41" ht="71.25">
      <c r="A41" s="249" t="s">
        <v>819</v>
      </c>
      <c r="B41" s="250" t="str">
        <f>SrcKA!D35</f>
        <v>ТЦ_62.5.03.00_77_7704844420_16.09.2025_02_9.3</v>
      </c>
      <c r="C41" s="250" t="str">
        <f>IF((SrcKA!AI35&lt;&gt;""),SrcKA!AI35,"")</f>
        <v xml:space="preserve">Трансформатор тока 10 кВ, 150/5 А,
ТОЛ-НТЗ-10 – 0,2SFS5/0,5FS5/10P10-10/10/15-150/5 У3
</v>
      </c>
      <c r="D41" s="250" t="str">
        <f>IF((SrcKA!E35&lt;&gt;""),SrcKA!E35,"")</f>
        <v xml:space="preserve">Трансформатор тока ТОЛ-НТЗ-10 – 0,2SFS5/0,5FS5/10P10-10/10/15-150/5 У3</v>
      </c>
      <c r="E41" s="240" t="str">
        <f>IF((SrcKA!AH35&lt;&gt;""),SrcKA!AH35,"")</f>
        <v>ШТ</v>
      </c>
      <c r="F41" s="240" t="str">
        <f>IF((SrcKA!G35&lt;&gt;""),SrcKA!G35,"")</f>
        <v xml:space="preserve">1  шт.</v>
      </c>
      <c r="G41" s="251">
        <f>IF((SrcKA!I35&lt;&gt;""),SrcKA!I35,"")</f>
        <v>3650</v>
      </c>
      <c r="H41" s="251">
        <f>IF((SrcKA!H35&lt;&gt;""),SrcKA!H35,"")</f>
        <v>3041.6700000000001</v>
      </c>
      <c r="I41" s="240" t="s">
        <v>811</v>
      </c>
      <c r="J41" s="252"/>
      <c r="K41" s="252" t="str">
        <f>IF((SrcKA!AB35&lt;&gt;""),SrcKA!AB35,"")</f>
        <v>*1</v>
      </c>
      <c r="L41" s="251">
        <f>IF((SrcKA!AC35&lt;&gt;""),SrcKA!AC35,"")</f>
        <v>3041.6700000000001</v>
      </c>
      <c r="M41" s="251">
        <f>IF((SrcKA!AA35&lt;&gt;""),SrcKA!AA35,"")</f>
        <v>3</v>
      </c>
      <c r="N41" s="251">
        <f>IF((SrcKA!J35&lt;&gt;""),SrcKA!J35,"")</f>
        <v>91.25</v>
      </c>
      <c r="O41" s="251">
        <f>IF((SrcKA!U35&lt;&gt;""),SrcKA!U35,"")</f>
        <v>1.2</v>
      </c>
      <c r="P41" s="251">
        <f>IF((SrcKA!V35&lt;&gt;""),SrcKA!V35,"")</f>
        <v>37.600000000000001</v>
      </c>
      <c r="Q41" s="250"/>
      <c r="R41" s="251"/>
      <c r="S41" s="251">
        <f>IF((SrcKA!AE35&lt;&gt;""),SrcKA!AE35,"")</f>
        <v>0</v>
      </c>
      <c r="T41" s="251">
        <f>IF((SrcKA!K35&lt;&gt;""),SrcKA!K35,"")</f>
        <v>3170.52</v>
      </c>
      <c r="U41" s="250" t="str">
        <f>IF((SrcKA!O35&lt;&gt;""),SrcKA!O35,"")</f>
        <v xml:space="preserve">Общество с ограниченной ответственностью "Русский Свет"</v>
      </c>
      <c r="V41" s="250" t="str">
        <f>IF((SrcKA!Z35&lt;&gt;""),SrcKA!Z35,"")</f>
        <v/>
      </c>
      <c r="W41" s="250" t="str">
        <f>IF((SrcKA!R35&lt;&gt;""),SrcKA!R35,"")</f>
        <v>772845001</v>
      </c>
      <c r="X41" s="250" t="str">
        <f>IF((SrcKA!Q35&lt;&gt;""),SrcKA!Q35,"")</f>
        <v>7704844420</v>
      </c>
      <c r="Y41" s="250" t="str">
        <f>IF((SrcKA!S35&lt;&gt;""),SrcKA!S35,"")</f>
        <v>www.rs24.ru</v>
      </c>
      <c r="Z41" s="250" t="str">
        <f>IF((SrcKA!P35&lt;&gt;""),SrcKA!P35,"")</f>
        <v xml:space="preserve">117342, Москва г, Обручева ул, 36, 2, П. 2236</v>
      </c>
      <c r="AA41" s="240">
        <f>IF((SrcKA!N35&lt;&gt;""),SrcKA!N35,"")</f>
        <v>2</v>
      </c>
    </row>
    <row r="42" ht="85.5">
      <c r="A42" s="244" t="s">
        <v>108</v>
      </c>
      <c r="B42" s="245" t="str">
        <f>SrcKA!D36</f>
        <v>ТЦ_21.1.06.08_66_6658388288_07.04.2025_02_10.1</v>
      </c>
      <c r="C42" s="245" t="str">
        <f>IF((SrcKA!AI36&lt;&gt;""),SrcKA!AI36,"")</f>
        <v xml:space="preserve">Кабель силовой с алюминиевыми жилами   АПвПуг 1х500/70</v>
      </c>
      <c r="D42" s="245" t="str">
        <f>IF((SrcKA!E36&lt;&gt;""),SrcKA!E36,"")</f>
        <v xml:space="preserve">Кабель силовой с алюминиевыми жилами   АПвПуг 1х500/70</v>
      </c>
      <c r="E42" s="246" t="str">
        <f>IF((SrcKA!AH36&lt;&gt;""),SrcKA!AH36,"")</f>
        <v>м</v>
      </c>
      <c r="F42" s="246" t="str">
        <f>IF((SrcKA!G36&lt;&gt;""),SrcKA!G36,"")</f>
        <v>м</v>
      </c>
      <c r="G42" s="247">
        <f>IF((SrcKA!I36&lt;&gt;""),SrcKA!I36,"")</f>
        <v>2458.6900000000001</v>
      </c>
      <c r="H42" s="247">
        <f>IF((SrcKA!H36&lt;&gt;""),SrcKA!H36,"")</f>
        <v>2048.9099999999999</v>
      </c>
      <c r="I42" s="246" t="s">
        <v>820</v>
      </c>
      <c r="J42" s="248"/>
      <c r="K42" s="248" t="str">
        <f>IF((SrcKA!AB36&lt;&gt;""),SrcKA!AB36,"")</f>
        <v/>
      </c>
      <c r="L42" s="247">
        <f>IF((SrcKA!AC36&lt;&gt;""),SrcKA!AC36,"")</f>
        <v>2048.9099999999999</v>
      </c>
      <c r="M42" s="247">
        <f>IF((SrcKA!AA36&lt;&gt;""),SrcKA!AA36,"")</f>
        <v>3</v>
      </c>
      <c r="N42" s="247">
        <f>IF((SrcKA!J36&lt;&gt;""),SrcKA!J36,"")</f>
        <v>61.469999999999999</v>
      </c>
      <c r="O42" s="247">
        <f>IF((SrcKA!U36&lt;&gt;""),SrcKA!U36,"")</f>
        <v>2</v>
      </c>
      <c r="P42" s="247">
        <f>IF((SrcKA!V36&lt;&gt;""),SrcKA!V36,"")</f>
        <v>42.210000000000001</v>
      </c>
      <c r="Q42" s="245"/>
      <c r="R42" s="247"/>
      <c r="S42" s="247">
        <f>IF((SrcKA!AE36&lt;&gt;""),SrcKA!AE36,"")</f>
        <v>0</v>
      </c>
      <c r="T42" s="247">
        <f>IF((SrcKA!K36&lt;&gt;""),SrcKA!K36,"")</f>
        <v>2152.5900000000001</v>
      </c>
      <c r="U42" s="245" t="str">
        <f>IF((SrcKA!O36&lt;&gt;""),SrcKA!O36,"")</f>
        <v xml:space="preserve">Общество с ограниченной ответственностью «Холдинг Кабельный Альянс»</v>
      </c>
      <c r="V42" s="245" t="str">
        <f>IF((SrcKA!Z36&lt;&gt;""),SrcKA!Z36,"")</f>
        <v/>
      </c>
      <c r="W42" s="245" t="str">
        <f>IF((SrcKA!R36&lt;&gt;""),SrcKA!R36,"")</f>
        <v>660850001</v>
      </c>
      <c r="X42" s="245" t="str">
        <f>IF((SrcKA!Q36&lt;&gt;""),SrcKA!Q36,"")</f>
        <v>6658388288</v>
      </c>
      <c r="Y42" s="245" t="str">
        <f>IF((SrcKA!S36&lt;&gt;""),SrcKA!S36,"")</f>
        <v/>
      </c>
      <c r="Z42" s="245" t="str">
        <f>IF((SrcKA!P36&lt;&gt;""),SrcKA!P36,"")</f>
        <v xml:space="preserve">Свердловская обл, Екатеринбург г, Мельникова ул, дом № 2</v>
      </c>
      <c r="AA42" s="246">
        <f>IF((SrcKA!N36&lt;&gt;""),SrcKA!N36,"")</f>
        <v>1</v>
      </c>
    </row>
    <row r="43" ht="71.25">
      <c r="A43" s="249" t="s">
        <v>111</v>
      </c>
      <c r="B43" s="250" t="str">
        <f>SrcKA!D37</f>
        <v>ТЦ_21.1.06.08_50_5001055273_08.04.2025_02_10.2</v>
      </c>
      <c r="C43" s="250" t="str">
        <f>IF((SrcKA!AI37&lt;&gt;""),SrcKA!AI37,"")</f>
        <v xml:space="preserve">Кабель силовой с алюминиевыми жилами   АПвПуг 1х500/70</v>
      </c>
      <c r="D43" s="250" t="str">
        <f>IF((SrcKA!E37&lt;&gt;""),SrcKA!E37,"")</f>
        <v xml:space="preserve">Кабель силовой с алюминиевыми жилами   АПвПуг 1х500/70</v>
      </c>
      <c r="E43" s="240" t="str">
        <f>IF((SrcKA!AH37&lt;&gt;""),SrcKA!AH37,"")</f>
        <v>м</v>
      </c>
      <c r="F43" s="240" t="str">
        <f>IF((SrcKA!G37&lt;&gt;""),SrcKA!G37,"")</f>
        <v>м</v>
      </c>
      <c r="G43" s="251">
        <f>IF((SrcKA!I37&lt;&gt;""),SrcKA!I37,"")</f>
        <v>2507.8699999999999</v>
      </c>
      <c r="H43" s="251">
        <f>IF((SrcKA!H37&lt;&gt;""),SrcKA!H37,"")</f>
        <v>2089.8899999999999</v>
      </c>
      <c r="I43" s="240" t="s">
        <v>821</v>
      </c>
      <c r="J43" s="252"/>
      <c r="K43" s="252" t="str">
        <f>IF((SrcKA!AB37&lt;&gt;""),SrcKA!AB37,"")</f>
        <v/>
      </c>
      <c r="L43" s="251">
        <f>IF((SrcKA!AC37&lt;&gt;""),SrcKA!AC37,"")</f>
        <v>2089.8899999999999</v>
      </c>
      <c r="M43" s="251">
        <f>IF((SrcKA!AA37&lt;&gt;""),SrcKA!AA37,"")</f>
        <v>3</v>
      </c>
      <c r="N43" s="251">
        <f>IF((SrcKA!J37&lt;&gt;""),SrcKA!J37,"")</f>
        <v>62.700000000000003</v>
      </c>
      <c r="O43" s="251">
        <f>IF((SrcKA!U37&lt;&gt;""),SrcKA!U37,"")</f>
        <v>2</v>
      </c>
      <c r="P43" s="251">
        <f>IF((SrcKA!V37&lt;&gt;""),SrcKA!V37,"")</f>
        <v>43.049999999999997</v>
      </c>
      <c r="Q43" s="250"/>
      <c r="R43" s="251"/>
      <c r="S43" s="251">
        <f>IF((SrcKA!AE37&lt;&gt;""),SrcKA!AE37,"")</f>
        <v>0</v>
      </c>
      <c r="T43" s="251">
        <f>IF((SrcKA!K37&lt;&gt;""),SrcKA!K37,"")</f>
        <v>2195.6399999999999</v>
      </c>
      <c r="U43" s="250" t="str">
        <f>IF((SrcKA!O37&lt;&gt;""),SrcKA!O37,"")</f>
        <v xml:space="preserve">ООО "Компания Альянс-Кабель",</v>
      </c>
      <c r="V43" s="250" t="str">
        <f>IF((SrcKA!Z37&lt;&gt;""),SrcKA!Z37,"")</f>
        <v/>
      </c>
      <c r="W43" s="250" t="str">
        <f>IF((SrcKA!R37&lt;&gt;""),SrcKA!R37,"")</f>
        <v>501201001</v>
      </c>
      <c r="X43" s="250" t="str">
        <f>IF((SrcKA!Q37&lt;&gt;""),SrcKA!Q37,"")</f>
        <v>5001055273</v>
      </c>
      <c r="Y43" s="250" t="str">
        <f>IF((SrcKA!S37&lt;&gt;""),SrcKA!S37,"")</f>
        <v/>
      </c>
      <c r="Z43" s="250" t="str">
        <f>IF((SrcKA!P37&lt;&gt;""),SrcKA!P37,"")</f>
        <v xml:space="preserve">Московская обл, г.Балашиха, мкр. Железнодорожный, Советская ул, дом № 50,</v>
      </c>
      <c r="AA43" s="240">
        <f>IF((SrcKA!N37&lt;&gt;""),SrcKA!N37,"")</f>
        <v>2</v>
      </c>
    </row>
    <row r="44" ht="71.25">
      <c r="A44" s="249" t="s">
        <v>682</v>
      </c>
      <c r="B44" s="250" t="str">
        <f>SrcKA!D38</f>
        <v>ТЦ_21.1.06.08_77_7731530768_09.04.2025_02_10.3</v>
      </c>
      <c r="C44" s="250" t="str">
        <f>IF((SrcKA!AI38&lt;&gt;""),SrcKA!AI38,"")</f>
        <v xml:space="preserve">Кабель силовой с алюминиевыми жилами   АПвПуг 1х500/70</v>
      </c>
      <c r="D44" s="250" t="str">
        <f>IF((SrcKA!E38&lt;&gt;""),SrcKA!E38,"")</f>
        <v xml:space="preserve">Кабель силовой с алюминиевыми жилами   АПвПуг 1х500/70</v>
      </c>
      <c r="E44" s="240" t="str">
        <f>IF((SrcKA!AH38&lt;&gt;""),SrcKA!AH38,"")</f>
        <v>м</v>
      </c>
      <c r="F44" s="240" t="str">
        <f>IF((SrcKA!G38&lt;&gt;""),SrcKA!G38,"")</f>
        <v>м</v>
      </c>
      <c r="G44" s="251">
        <f>IF((SrcKA!I38&lt;&gt;""),SrcKA!I38,"")</f>
        <v>2532.4400000000001</v>
      </c>
      <c r="H44" s="251">
        <f>IF((SrcKA!H38&lt;&gt;""),SrcKA!H38,"")</f>
        <v>2110.3699999999999</v>
      </c>
      <c r="I44" s="240" t="s">
        <v>822</v>
      </c>
      <c r="J44" s="252"/>
      <c r="K44" s="252" t="str">
        <f>IF((SrcKA!AB38&lt;&gt;""),SrcKA!AB38,"")</f>
        <v/>
      </c>
      <c r="L44" s="251">
        <f>IF((SrcKA!AC38&lt;&gt;""),SrcKA!AC38,"")</f>
        <v>2110.3699999999999</v>
      </c>
      <c r="M44" s="251">
        <f>IF((SrcKA!AA38&lt;&gt;""),SrcKA!AA38,"")</f>
        <v>3</v>
      </c>
      <c r="N44" s="251">
        <f>IF((SrcKA!J38&lt;&gt;""),SrcKA!J38,"")</f>
        <v>63.310000000000002</v>
      </c>
      <c r="O44" s="251">
        <f>IF((SrcKA!U38&lt;&gt;""),SrcKA!U38,"")</f>
        <v>2</v>
      </c>
      <c r="P44" s="251">
        <f>IF((SrcKA!V38&lt;&gt;""),SrcKA!V38,"")</f>
        <v>43.469999999999999</v>
      </c>
      <c r="Q44" s="250"/>
      <c r="R44" s="251"/>
      <c r="S44" s="251">
        <f>IF((SrcKA!AE38&lt;&gt;""),SrcKA!AE38,"")</f>
        <v>0</v>
      </c>
      <c r="T44" s="251">
        <f>IF((SrcKA!K38&lt;&gt;""),SrcKA!K38,"")</f>
        <v>2217.1500000000001</v>
      </c>
      <c r="U44" s="250" t="str">
        <f>IF((SrcKA!O38&lt;&gt;""),SrcKA!O38,"")</f>
        <v xml:space="preserve">ООО "ТД "УНКОМТЕХ"</v>
      </c>
      <c r="V44" s="250" t="str">
        <f>IF((SrcKA!Z38&lt;&gt;""),SrcKA!Z38,"")</f>
        <v/>
      </c>
      <c r="W44" s="250" t="str">
        <f>IF((SrcKA!R38&lt;&gt;""),SrcKA!R38,"")</f>
        <v>773601001</v>
      </c>
      <c r="X44" s="250" t="str">
        <f>IF((SrcKA!Q38&lt;&gt;""),SrcKA!Q38,"")</f>
        <v>7731530768</v>
      </c>
      <c r="Y44" s="250" t="str">
        <f>IF((SrcKA!S38&lt;&gt;""),SrcKA!S38,"")</f>
        <v/>
      </c>
      <c r="Z44" s="250" t="str">
        <f>IF((SrcKA!P38&lt;&gt;""),SrcKA!P38,"")</f>
        <v xml:space="preserve">г. Москва, вн.тер.г. муниципальный округ Ломоносовский, ул Вавилова, д. 69/75</v>
      </c>
      <c r="AA44" s="240">
        <f>IF((SrcKA!N38&lt;&gt;""),SrcKA!N38,"")</f>
        <v>2</v>
      </c>
    </row>
    <row r="45" ht="85.5">
      <c r="A45" s="244" t="s">
        <v>823</v>
      </c>
      <c r="B45" s="245" t="str">
        <f>SrcKA!D39</f>
        <v>ТЦ_21.1.07.02_50_3306007697_04.04.2025_02_11.1</v>
      </c>
      <c r="C45" s="245" t="str">
        <f>IF((SrcKA!AI39&lt;&gt;""),SrcKA!AI39,"")</f>
        <v xml:space="preserve">Кабель силовой  АСБл-10 3х120</v>
      </c>
      <c r="D45" s="245" t="str">
        <f>IF((SrcKA!E39&lt;&gt;""),SrcKA!E39,"")</f>
        <v xml:space="preserve">Кабель силовой  АСБл-10 3х120</v>
      </c>
      <c r="E45" s="246" t="str">
        <f>IF((SrcKA!AH39&lt;&gt;""),SrcKA!AH39,"")</f>
        <v>м</v>
      </c>
      <c r="F45" s="246" t="str">
        <f>IF((SrcKA!G39&lt;&gt;""),SrcKA!G39,"")</f>
        <v>м</v>
      </c>
      <c r="G45" s="247">
        <f>IF((SrcKA!I39&lt;&gt;""),SrcKA!I39,"")</f>
        <v>1778.24</v>
      </c>
      <c r="H45" s="247">
        <f>IF((SrcKA!H39&lt;&gt;""),SrcKA!H39,"")</f>
        <v>1481.8699999999999</v>
      </c>
      <c r="I45" s="246" t="s">
        <v>824</v>
      </c>
      <c r="J45" s="248"/>
      <c r="K45" s="248" t="str">
        <f>IF((SrcKA!AB39&lt;&gt;""),SrcKA!AB39,"")</f>
        <v>*1</v>
      </c>
      <c r="L45" s="247">
        <f>IF((SrcKA!AC39&lt;&gt;""),SrcKA!AC39,"")</f>
        <v>1481.8699999999999</v>
      </c>
      <c r="M45" s="247">
        <f>IF((SrcKA!AA39&lt;&gt;""),SrcKA!AA39,"")</f>
        <v>3</v>
      </c>
      <c r="N45" s="247">
        <f>IF((SrcKA!J39&lt;&gt;""),SrcKA!J39,"")</f>
        <v>44.460000000000001</v>
      </c>
      <c r="O45" s="247">
        <f>IF((SrcKA!U39&lt;&gt;""),SrcKA!U39,"")</f>
        <v>2</v>
      </c>
      <c r="P45" s="247">
        <f>IF((SrcKA!V39&lt;&gt;""),SrcKA!V39,"")</f>
        <v>30.530000000000001</v>
      </c>
      <c r="Q45" s="245"/>
      <c r="R45" s="247"/>
      <c r="S45" s="247">
        <f>IF((SrcKA!AE39&lt;&gt;""),SrcKA!AE39,"")</f>
        <v>0</v>
      </c>
      <c r="T45" s="247">
        <f>IF((SrcKA!K39&lt;&gt;""),SrcKA!K39,"")</f>
        <v>1556.8599999999999</v>
      </c>
      <c r="U45" s="245" t="str">
        <f>IF((SrcKA!O39&lt;&gt;""),SrcKA!O39,"")</f>
        <v xml:space="preserve">АО Электрокабель</v>
      </c>
      <c r="V45" s="245" t="str">
        <f>IF((SrcKA!Z39&lt;&gt;""),SrcKA!Z39,"")</f>
        <v xml:space="preserve">Российская Федерация</v>
      </c>
      <c r="W45" s="245" t="str">
        <f>IF((SrcKA!R39&lt;&gt;""),SrcKA!R39,"")</f>
        <v>785050001</v>
      </c>
      <c r="X45" s="245" t="str">
        <f>IF((SrcKA!Q39&lt;&gt;""),SrcKA!Q39,"")</f>
        <v>3306007697</v>
      </c>
      <c r="Y45" s="245" t="str">
        <f>IF((SrcKA!S39&lt;&gt;""),SrcKA!S39,"")</f>
        <v/>
      </c>
      <c r="Z45" s="245" t="str">
        <f>IF((SrcKA!P39&lt;&gt;""),SrcKA!P39,"")</f>
        <v xml:space="preserve">Владимирская обл, Кольчугинский р-н, Кольчугино г, К.Маркса ул, дом № 3</v>
      </c>
      <c r="AA45" s="246">
        <f>IF((SrcKA!N39&lt;&gt;""),SrcKA!N39,"")</f>
        <v>1</v>
      </c>
    </row>
    <row r="46" ht="71.25">
      <c r="A46" s="249" t="s">
        <v>825</v>
      </c>
      <c r="B46" s="250" t="str">
        <f>SrcKA!D40</f>
        <v>ТЦ_21.1.07.02_77_5001055273_03.04.2025_02_11.2</v>
      </c>
      <c r="C46" s="250" t="str">
        <f>IF((SrcKA!AI40&lt;&gt;""),SrcKA!AI40,"")</f>
        <v xml:space="preserve">Кабель силовой  АСБл-10 3х120</v>
      </c>
      <c r="D46" s="250" t="str">
        <f>IF((SrcKA!E40&lt;&gt;""),SrcKA!E40,"")</f>
        <v xml:space="preserve">Кабель силовой  АСБл-10 3х120</v>
      </c>
      <c r="E46" s="240" t="str">
        <f>IF((SrcKA!AH40&lt;&gt;""),SrcKA!AH40,"")</f>
        <v>м</v>
      </c>
      <c r="F46" s="240" t="str">
        <f>IF((SrcKA!G40&lt;&gt;""),SrcKA!G40,"")</f>
        <v>м</v>
      </c>
      <c r="G46" s="251">
        <f>IF((SrcKA!I40&lt;&gt;""),SrcKA!I40,"")</f>
        <v>1813.8099999999999</v>
      </c>
      <c r="H46" s="251">
        <f>IF((SrcKA!H40&lt;&gt;""),SrcKA!H40,"")</f>
        <v>1511.51</v>
      </c>
      <c r="I46" s="240" t="s">
        <v>826</v>
      </c>
      <c r="J46" s="252"/>
      <c r="K46" s="252" t="str">
        <f>IF((SrcKA!AB40&lt;&gt;""),SrcKA!AB40,"")</f>
        <v>*1</v>
      </c>
      <c r="L46" s="251">
        <f>IF((SrcKA!AC40&lt;&gt;""),SrcKA!AC40,"")</f>
        <v>1511.51</v>
      </c>
      <c r="M46" s="251">
        <f>IF((SrcKA!AA40&lt;&gt;""),SrcKA!AA40,"")</f>
        <v>3</v>
      </c>
      <c r="N46" s="251">
        <f>IF((SrcKA!J40&lt;&gt;""),SrcKA!J40,"")</f>
        <v>45.350000000000001</v>
      </c>
      <c r="O46" s="251">
        <f>IF((SrcKA!U40&lt;&gt;""),SrcKA!U40,"")</f>
        <v>2</v>
      </c>
      <c r="P46" s="251">
        <f>IF((SrcKA!V40&lt;&gt;""),SrcKA!V40,"")</f>
        <v>31.140000000000001</v>
      </c>
      <c r="Q46" s="250"/>
      <c r="R46" s="251"/>
      <c r="S46" s="251">
        <f>IF((SrcKA!AE40&lt;&gt;""),SrcKA!AE40,"")</f>
        <v>0</v>
      </c>
      <c r="T46" s="251">
        <f>IF((SrcKA!K40&lt;&gt;""),SrcKA!K40,"")</f>
        <v>1588</v>
      </c>
      <c r="U46" s="250" t="str">
        <f>IF((SrcKA!O40&lt;&gt;""),SrcKA!O40,"")</f>
        <v xml:space="preserve">ООО "Компания Альянс-Кабель",</v>
      </c>
      <c r="V46" s="250" t="str">
        <f>IF((SrcKA!Z40&lt;&gt;""),SrcKA!Z40,"")</f>
        <v xml:space="preserve">Российская Федерация</v>
      </c>
      <c r="W46" s="250" t="str">
        <f>IF((SrcKA!R40&lt;&gt;""),SrcKA!R40,"")</f>
        <v>501201001</v>
      </c>
      <c r="X46" s="250" t="str">
        <f>IF((SrcKA!Q40&lt;&gt;""),SrcKA!Q40,"")</f>
        <v>5001055273</v>
      </c>
      <c r="Y46" s="250" t="str">
        <f>IF((SrcKA!S40&lt;&gt;""),SrcKA!S40,"")</f>
        <v/>
      </c>
      <c r="Z46" s="250" t="str">
        <f>IF((SrcKA!P40&lt;&gt;""),SrcKA!P40,"")</f>
        <v xml:space="preserve">Московская обл, г.Балашиха, мкр. Железнодорожный, Советская ул, дом № 50,</v>
      </c>
      <c r="AA46" s="240">
        <f>IF((SrcKA!N40&lt;&gt;""),SrcKA!N40,"")</f>
        <v>2</v>
      </c>
    </row>
    <row r="47" ht="71.25">
      <c r="A47" s="249" t="s">
        <v>827</v>
      </c>
      <c r="B47" s="250" t="str">
        <f>SrcKA!D41</f>
        <v>ТЦ_21.1.07.02_77_7731530768_02.04.2025_02_11.3</v>
      </c>
      <c r="C47" s="250" t="str">
        <f>IF((SrcKA!AI41&lt;&gt;""),SrcKA!AI41,"")</f>
        <v xml:space="preserve">Кабель силовой  АСБл-10 3х120</v>
      </c>
      <c r="D47" s="250" t="str">
        <f>IF((SrcKA!E41&lt;&gt;""),SrcKA!E41,"")</f>
        <v xml:space="preserve">Кабель силовой  АСБл-10 3х120</v>
      </c>
      <c r="E47" s="240" t="str">
        <f>IF((SrcKA!AH41&lt;&gt;""),SrcKA!AH41,"")</f>
        <v>м</v>
      </c>
      <c r="F47" s="240" t="str">
        <f>IF((SrcKA!G41&lt;&gt;""),SrcKA!G41,"")</f>
        <v>м</v>
      </c>
      <c r="G47" s="251">
        <f>IF((SrcKA!I41&lt;&gt;""),SrcKA!I41,"")</f>
        <v>1831.5899999999999</v>
      </c>
      <c r="H47" s="251">
        <f>IF((SrcKA!H41&lt;&gt;""),SrcKA!H41,"")</f>
        <v>1526.3299999999999</v>
      </c>
      <c r="I47" s="240" t="s">
        <v>828</v>
      </c>
      <c r="J47" s="252"/>
      <c r="K47" s="252" t="str">
        <f>IF((SrcKA!AB41&lt;&gt;""),SrcKA!AB41,"")</f>
        <v>*1</v>
      </c>
      <c r="L47" s="251">
        <f>IF((SrcKA!AC41&lt;&gt;""),SrcKA!AC41,"")</f>
        <v>1526.3299999999999</v>
      </c>
      <c r="M47" s="251">
        <f>IF((SrcKA!AA41&lt;&gt;""),SrcKA!AA41,"")</f>
        <v>3</v>
      </c>
      <c r="N47" s="251">
        <f>IF((SrcKA!J41&lt;&gt;""),SrcKA!J41,"")</f>
        <v>45.789999999999999</v>
      </c>
      <c r="O47" s="251">
        <f>IF((SrcKA!U41&lt;&gt;""),SrcKA!U41,"")</f>
        <v>2</v>
      </c>
      <c r="P47" s="251">
        <f>IF((SrcKA!V41&lt;&gt;""),SrcKA!V41,"")</f>
        <v>31.440000000000001</v>
      </c>
      <c r="Q47" s="250"/>
      <c r="R47" s="251"/>
      <c r="S47" s="251">
        <f>IF((SrcKA!AE41&lt;&gt;""),SrcKA!AE41,"")</f>
        <v>0</v>
      </c>
      <c r="T47" s="251">
        <f>IF((SrcKA!K41&lt;&gt;""),SrcKA!K41,"")</f>
        <v>1603.5599999999999</v>
      </c>
      <c r="U47" s="250" t="str">
        <f>IF((SrcKA!O41&lt;&gt;""),SrcKA!O41,"")</f>
        <v xml:space="preserve">ООО "ТД "УНКОМТЕХ"</v>
      </c>
      <c r="V47" s="250" t="str">
        <f>IF((SrcKA!Z41&lt;&gt;""),SrcKA!Z41,"")</f>
        <v xml:space="preserve">Российская Федерация</v>
      </c>
      <c r="W47" s="250" t="str">
        <f>IF((SrcKA!R41&lt;&gt;""),SrcKA!R41,"")</f>
        <v>773601001</v>
      </c>
      <c r="X47" s="250" t="str">
        <f>IF((SrcKA!Q41&lt;&gt;""),SrcKA!Q41,"")</f>
        <v>7731530768</v>
      </c>
      <c r="Y47" s="250" t="str">
        <f>IF((SrcKA!S41&lt;&gt;""),SrcKA!S41,"")</f>
        <v/>
      </c>
      <c r="Z47" s="250" t="str">
        <f>IF((SrcKA!P41&lt;&gt;""),SrcKA!P41,"")</f>
        <v xml:space="preserve">г. Москва, вн.тер.г. муниципальный округ Ломоносовский, ул Вавилова, д. 69/75</v>
      </c>
      <c r="AA47" s="240">
        <f>IF((SrcKA!N41&lt;&gt;""),SrcKA!N41,"")</f>
        <v>2</v>
      </c>
    </row>
    <row r="48" ht="57">
      <c r="A48" s="244" t="s">
        <v>513</v>
      </c>
      <c r="B48" s="245" t="str">
        <f>SrcKA!D42</f>
        <v>ТЦ_20.2.09.12_77_7704844420_05.03.2025_02_14.1</v>
      </c>
      <c r="C48" s="245" t="str">
        <f>IF((SrcKA!AI42&lt;&gt;""),SrcKA!AI42,"")</f>
        <v xml:space="preserve">Муфта 1ПКВТ10-500-В С НАК. НС-500</v>
      </c>
      <c r="D48" s="245" t="str">
        <f>IF((SrcKA!E42&lt;&gt;""),SrcKA!E42,"")</f>
        <v xml:space="preserve">Муфта 1ПКВТ10-500-В С НАК. НС-500</v>
      </c>
      <c r="E48" s="246" t="str">
        <f>IF((SrcKA!AH42&lt;&gt;""),SrcKA!AH42,"")</f>
        <v>ШТ</v>
      </c>
      <c r="F48" s="246" t="str">
        <f>IF((SrcKA!G42&lt;&gt;""),SrcKA!G42,"")</f>
        <v>ШТ</v>
      </c>
      <c r="G48" s="247">
        <f>IF((SrcKA!I42&lt;&gt;""),SrcKA!I42,"")</f>
        <v>6780</v>
      </c>
      <c r="H48" s="247">
        <f>IF((SrcKA!H42&lt;&gt;""),SrcKA!H42,"")</f>
        <v>5650</v>
      </c>
      <c r="I48" s="246" t="s">
        <v>804</v>
      </c>
      <c r="J48" s="248"/>
      <c r="K48" s="248" t="str">
        <f>IF((SrcKA!AB42&lt;&gt;""),SrcKA!AB42,"")</f>
        <v>*1</v>
      </c>
      <c r="L48" s="247">
        <f>IF((SrcKA!AC42&lt;&gt;""),SrcKA!AC42,"")</f>
        <v>5650</v>
      </c>
      <c r="M48" s="247">
        <f>IF((SrcKA!AA42&lt;&gt;""),SrcKA!AA42,"")</f>
        <v>3</v>
      </c>
      <c r="N48" s="247">
        <f>IF((SrcKA!J42&lt;&gt;""),SrcKA!J42,"")</f>
        <v>169.5</v>
      </c>
      <c r="O48" s="247">
        <f>IF((SrcKA!U42&lt;&gt;""),SrcKA!U42,"")</f>
        <v>2</v>
      </c>
      <c r="P48" s="247">
        <f>IF((SrcKA!V42&lt;&gt;""),SrcKA!V42,"")</f>
        <v>116.39</v>
      </c>
      <c r="Q48" s="245"/>
      <c r="R48" s="247"/>
      <c r="S48" s="247">
        <f>IF((SrcKA!AE42&lt;&gt;""),SrcKA!AE42,"")</f>
        <v>0</v>
      </c>
      <c r="T48" s="247">
        <f>IF((SrcKA!K42&lt;&gt;""),SrcKA!K42,"")</f>
        <v>5935.8900000000003</v>
      </c>
      <c r="U48" s="245" t="str">
        <f>IF((SrcKA!O42&lt;&gt;""),SrcKA!O42,"")</f>
        <v xml:space="preserve">Общество с ограниченной ответственностью "Русский Свет"</v>
      </c>
      <c r="V48" s="245" t="str">
        <f>IF((SrcKA!Z42&lt;&gt;""),SrcKA!Z42,"")</f>
        <v xml:space="preserve">Российская Федерация</v>
      </c>
      <c r="W48" s="245" t="str">
        <f>IF((SrcKA!R42&lt;&gt;""),SrcKA!R42,"")</f>
        <v>772845001</v>
      </c>
      <c r="X48" s="245" t="str">
        <f>IF((SrcKA!Q42&lt;&gt;""),SrcKA!Q42,"")</f>
        <v>7704844420</v>
      </c>
      <c r="Y48" s="245" t="str">
        <f>IF((SrcKA!S42&lt;&gt;""),SrcKA!S42,"")</f>
        <v>www.rs24.ru</v>
      </c>
      <c r="Z48" s="245" t="str">
        <f>IF((SrcKA!P42&lt;&gt;""),SrcKA!P42,"")</f>
        <v xml:space="preserve">117342, Москва г, Обручева ул, 36, 2, П. 2236</v>
      </c>
      <c r="AA48" s="246">
        <f>IF((SrcKA!N42&lt;&gt;""),SrcKA!N42,"")</f>
        <v>2</v>
      </c>
    </row>
    <row r="49" ht="57">
      <c r="A49" s="249" t="s">
        <v>514</v>
      </c>
      <c r="B49" s="250" t="str">
        <f>SrcKA!D43</f>
        <v>ТЦ_20.2.09.12_77_7727246472_07.03.2025_02_14.2</v>
      </c>
      <c r="C49" s="250" t="str">
        <f>IF((SrcKA!AI43&lt;&gt;""),SrcKA!AI43,"")</f>
        <v xml:space="preserve">Муфта 1ПКВТ10-500-В С НАК. НС-500</v>
      </c>
      <c r="D49" s="250" t="str">
        <f>IF((SrcKA!E43&lt;&gt;""),SrcKA!E43,"")</f>
        <v xml:space="preserve">Муфта 1ПКВТ10-500-В С НАК. НС-500</v>
      </c>
      <c r="E49" s="240" t="str">
        <f>IF((SrcKA!AH43&lt;&gt;""),SrcKA!AH43,"")</f>
        <v>ШТ</v>
      </c>
      <c r="F49" s="240" t="str">
        <f>IF((SrcKA!G43&lt;&gt;""),SrcKA!G43,"")</f>
        <v>ШТ</v>
      </c>
      <c r="G49" s="251">
        <f>IF((SrcKA!I43&lt;&gt;""),SrcKA!I43,"")</f>
        <v>6790</v>
      </c>
      <c r="H49" s="251">
        <f>IF((SrcKA!H43&lt;&gt;""),SrcKA!H43,"")</f>
        <v>5658.3299999999999</v>
      </c>
      <c r="I49" s="240" t="s">
        <v>802</v>
      </c>
      <c r="J49" s="252"/>
      <c r="K49" s="252" t="str">
        <f>IF((SrcKA!AB43&lt;&gt;""),SrcKA!AB43,"")</f>
        <v>*1</v>
      </c>
      <c r="L49" s="251">
        <f>IF((SrcKA!AC43&lt;&gt;""),SrcKA!AC43,"")</f>
        <v>5658.3299999999999</v>
      </c>
      <c r="M49" s="251">
        <f>IF((SrcKA!AA43&lt;&gt;""),SrcKA!AA43,"")</f>
        <v>3</v>
      </c>
      <c r="N49" s="251">
        <f>IF((SrcKA!J43&lt;&gt;""),SrcKA!J43,"")</f>
        <v>169.75</v>
      </c>
      <c r="O49" s="251">
        <f>IF((SrcKA!U43&lt;&gt;""),SrcKA!U43,"")</f>
        <v>2</v>
      </c>
      <c r="P49" s="251">
        <f>IF((SrcKA!V43&lt;&gt;""),SrcKA!V43,"")</f>
        <v>116.56</v>
      </c>
      <c r="Q49" s="250"/>
      <c r="R49" s="251"/>
      <c r="S49" s="251">
        <f>IF((SrcKA!AE43&lt;&gt;""),SrcKA!AE43,"")</f>
        <v>0</v>
      </c>
      <c r="T49" s="251">
        <f>IF((SrcKA!K43&lt;&gt;""),SrcKA!K43,"")</f>
        <v>5944.6400000000003</v>
      </c>
      <c r="U49" s="250" t="str">
        <f>IF((SrcKA!O43&lt;&gt;""),SrcKA!O43,"")</f>
        <v xml:space="preserve">Общество с ограниченной ответственностью «Э.К.С.»</v>
      </c>
      <c r="V49" s="250" t="str">
        <f>IF((SrcKA!Z43&lt;&gt;""),SrcKA!Z43,"")</f>
        <v xml:space="preserve">Российская Федерация</v>
      </c>
      <c r="W49" s="250" t="str">
        <f>IF((SrcKA!R43&lt;&gt;""),SrcKA!R43,"")</f>
        <v>772701001</v>
      </c>
      <c r="X49" s="250" t="str">
        <f>IF((SrcKA!Q43&lt;&gt;""),SrcKA!Q43,"")</f>
        <v>7727246472</v>
      </c>
      <c r="Y49" s="250" t="str">
        <f>IF((SrcKA!S43&lt;&gt;""),SrcKA!S43,"")</f>
        <v>отсуствует</v>
      </c>
      <c r="Z49" s="250" t="str">
        <f>IF((SrcKA!P43&lt;&gt;""),SrcKA!P43,"")</f>
        <v xml:space="preserve">г.Москва, ул. Винокурова д.28, кор.2</v>
      </c>
      <c r="AA49" s="240">
        <f>IF((SrcKA!N43&lt;&gt;""),SrcKA!N43,"")</f>
        <v>2</v>
      </c>
    </row>
    <row r="50" ht="71.25">
      <c r="A50" s="249" t="s">
        <v>515</v>
      </c>
      <c r="B50" s="250" t="str">
        <f>SrcKA!D44</f>
        <v>ТЦ_20.2.09.12_77_7735180881_06.03.2025_02_14.3</v>
      </c>
      <c r="C50" s="250" t="str">
        <f>IF((SrcKA!AI44&lt;&gt;""),SrcKA!AI44,"")</f>
        <v xml:space="preserve">Муфта 1ПКВТ10-500-В С НАК. НС-500</v>
      </c>
      <c r="D50" s="250" t="str">
        <f>IF((SrcKA!E44&lt;&gt;""),SrcKA!E44,"")</f>
        <v xml:space="preserve">Муфта 1ПКВТ10-500-В С НАК. НС-500</v>
      </c>
      <c r="E50" s="240" t="str">
        <f>IF((SrcKA!AH44&lt;&gt;""),SrcKA!AH44,"")</f>
        <v>ШТ</v>
      </c>
      <c r="F50" s="240" t="str">
        <f>IF((SrcKA!G44&lt;&gt;""),SrcKA!G44,"")</f>
        <v>ШТ</v>
      </c>
      <c r="G50" s="251">
        <f>IF((SrcKA!I44&lt;&gt;""),SrcKA!I44,"")</f>
        <v>6801</v>
      </c>
      <c r="H50" s="251">
        <f>IF((SrcKA!H44&lt;&gt;""),SrcKA!H44,"")</f>
        <v>5667.5</v>
      </c>
      <c r="I50" s="240" t="s">
        <v>806</v>
      </c>
      <c r="J50" s="252"/>
      <c r="K50" s="252" t="str">
        <f>IF((SrcKA!AB44&lt;&gt;""),SrcKA!AB44,"")</f>
        <v>*1</v>
      </c>
      <c r="L50" s="251">
        <f>IF((SrcKA!AC44&lt;&gt;""),SrcKA!AC44,"")</f>
        <v>5667.5</v>
      </c>
      <c r="M50" s="251">
        <f>IF((SrcKA!AA44&lt;&gt;""),SrcKA!AA44,"")</f>
        <v>3</v>
      </c>
      <c r="N50" s="251">
        <f>IF((SrcKA!J44&lt;&gt;""),SrcKA!J44,"")</f>
        <v>170.03</v>
      </c>
      <c r="O50" s="251">
        <f>IF((SrcKA!U44&lt;&gt;""),SrcKA!U44,"")</f>
        <v>2</v>
      </c>
      <c r="P50" s="251">
        <f>IF((SrcKA!V44&lt;&gt;""),SrcKA!V44,"")</f>
        <v>116.75</v>
      </c>
      <c r="Q50" s="250"/>
      <c r="R50" s="251"/>
      <c r="S50" s="251">
        <f>IF((SrcKA!AE44&lt;&gt;""),SrcKA!AE44,"")</f>
        <v>0</v>
      </c>
      <c r="T50" s="251">
        <f>IF((SrcKA!K44&lt;&gt;""),SrcKA!K44,"")</f>
        <v>5954.2799999999997</v>
      </c>
      <c r="U50" s="250" t="str">
        <f>IF((SrcKA!O44&lt;&gt;""),SrcKA!O44,"")</f>
        <v xml:space="preserve">Общество с ограниченной ответственностью «ЭЛЕКТРОТК»</v>
      </c>
      <c r="V50" s="250" t="str">
        <f>IF((SrcKA!Z44&lt;&gt;""),SrcKA!Z44,"")</f>
        <v xml:space="preserve">Российская Федерация</v>
      </c>
      <c r="W50" s="250" t="str">
        <f>IF((SrcKA!R44&lt;&gt;""),SrcKA!R44,"")</f>
        <v>773501001</v>
      </c>
      <c r="X50" s="250" t="str">
        <f>IF((SrcKA!Q44&lt;&gt;""),SrcKA!Q44,"")</f>
        <v>7735180881</v>
      </c>
      <c r="Y50" s="250" t="str">
        <f>IF((SrcKA!S44&lt;&gt;""),SrcKA!S44,"")</f>
        <v>отсуствует</v>
      </c>
      <c r="Z50" s="250" t="str">
        <f>IF((SrcKA!P44&lt;&gt;""),SrcKA!P44,"")</f>
        <v xml:space="preserve">г.Москва, г.Зеленоград, ул.Конструктора Гуськова, д. 14, стр. 2, этаж 2, пом.204</v>
      </c>
      <c r="AA50" s="240">
        <f>IF((SrcKA!N44&lt;&gt;""),SrcKA!N44,"")</f>
        <v>2</v>
      </c>
    </row>
    <row r="51" ht="71.25">
      <c r="A51" s="244" t="s">
        <v>829</v>
      </c>
      <c r="B51" s="245" t="str">
        <f>SrcKA!D45</f>
        <v>ТЦ_24.3.04.00_77_7713501411_07.11.2024_02_16.1</v>
      </c>
      <c r="C51" s="245" t="str">
        <f>IF((SrcKA!AI45&lt;&gt;""),SrcKA!AI45,"")</f>
        <v xml:space="preserve">Трехслойная труба из термостойкой полимерной композиции с внешним слоем красного цвета SN 16 F3 D-225,  12,5 мм</v>
      </c>
      <c r="D51" s="245" t="str">
        <f>IF((SrcKA!E45&lt;&gt;""),SrcKA!E45,"")</f>
        <v xml:space="preserve">Трехслойная труба из термостойкой полимерной композиции с внешним слоем красного цвета SN 16 F3 D-225,  12,5 мм</v>
      </c>
      <c r="E51" s="246" t="str">
        <f>IF((SrcKA!AH45&lt;&gt;""),SrcKA!AH45,"")</f>
        <v>м</v>
      </c>
      <c r="F51" s="246" t="str">
        <f>IF((SrcKA!G45&lt;&gt;""),SrcKA!G45,"")</f>
        <v>м.п.</v>
      </c>
      <c r="G51" s="247">
        <f>IF((SrcKA!I45&lt;&gt;""),SrcKA!I45,"")</f>
        <v>2234.96</v>
      </c>
      <c r="H51" s="247">
        <f>IF((SrcKA!H45&lt;&gt;""),SrcKA!H45,"")</f>
        <v>1862.47</v>
      </c>
      <c r="I51" s="246" t="s">
        <v>830</v>
      </c>
      <c r="J51" s="248"/>
      <c r="K51" s="248" t="str">
        <f>IF((SrcKA!AB45&lt;&gt;""),SrcKA!AB45,"")</f>
        <v>*1</v>
      </c>
      <c r="L51" s="247">
        <f>IF((SrcKA!AC45&lt;&gt;""),SrcKA!AC45,"")</f>
        <v>1862.47</v>
      </c>
      <c r="M51" s="247">
        <f>IF((SrcKA!AA45&lt;&gt;""),SrcKA!AA45,"")</f>
        <v>3</v>
      </c>
      <c r="N51" s="247">
        <f>IF((SrcKA!J45&lt;&gt;""),SrcKA!J45,"")</f>
        <v>55.869999999999997</v>
      </c>
      <c r="O51" s="247">
        <f>IF((SrcKA!U45&lt;&gt;""),SrcKA!U45,"")</f>
        <v>2</v>
      </c>
      <c r="P51" s="247">
        <f>IF((SrcKA!V45&lt;&gt;""),SrcKA!V45,"")</f>
        <v>38.369999999999997</v>
      </c>
      <c r="Q51" s="245"/>
      <c r="R51" s="247"/>
      <c r="S51" s="247">
        <f>IF((SrcKA!AE45&lt;&gt;""),SrcKA!AE45,"")</f>
        <v>0</v>
      </c>
      <c r="T51" s="247">
        <f>IF((SrcKA!K45&lt;&gt;""),SrcKA!K45,"")</f>
        <v>1956.71</v>
      </c>
      <c r="U51" s="245" t="str">
        <f>IF((SrcKA!O45&lt;&gt;""),SrcKA!O45,"")</f>
        <v xml:space="preserve">ООО "СК СтройГрупп"</v>
      </c>
      <c r="V51" s="245" t="str">
        <f>IF((SrcKA!Z45&lt;&gt;""),SrcKA!Z45,"")</f>
        <v xml:space="preserve">Российская Федерация</v>
      </c>
      <c r="W51" s="245" t="str">
        <f>IF((SrcKA!R45&lt;&gt;""),SrcKA!R45,"")</f>
        <v>771501001</v>
      </c>
      <c r="X51" s="245" t="str">
        <f>IF((SrcKA!Q45&lt;&gt;""),SrcKA!Q45,"")</f>
        <v>7713501411</v>
      </c>
      <c r="Y51" s="245" t="str">
        <f>IF((SrcKA!S45&lt;&gt;""),SrcKA!S45,"")</f>
        <v/>
      </c>
      <c r="Z51" s="245" t="str">
        <f>IF((SrcKA!P45&lt;&gt;""),SrcKA!P45,"")</f>
        <v xml:space="preserve">127566, город Москва, б-р Северный, дом 9, квартира 19</v>
      </c>
      <c r="AA51" s="246">
        <f>IF((SrcKA!N45&lt;&gt;""),SrcKA!N45,"")</f>
        <v>2</v>
      </c>
    </row>
    <row r="52" ht="71.25">
      <c r="A52" s="249" t="s">
        <v>831</v>
      </c>
      <c r="B52" s="250" t="str">
        <f>SrcKA!D46</f>
        <v>ТЦ_24.3.04.00_50_5001055273_06.11.2024_02_16.2</v>
      </c>
      <c r="C52" s="250" t="str">
        <f>IF((SrcKA!AI46&lt;&gt;""),SrcKA!AI46,"")</f>
        <v xml:space="preserve">Трехслойная труба из термостойкой полимерной композиции с внешним слоем красного цвета SN 16 F3 D-225,  12,5 мм</v>
      </c>
      <c r="D52" s="250" t="str">
        <f>IF((SrcKA!E46&lt;&gt;""),SrcKA!E46,"")</f>
        <v xml:space="preserve">Трехслойная труба из термостойкой полимерной композиции с внешним слоем красного цвета SN 16 F3 D-225,  12,5 мм</v>
      </c>
      <c r="E52" s="240" t="str">
        <f>IF((SrcKA!AH46&lt;&gt;""),SrcKA!AH46,"")</f>
        <v>м</v>
      </c>
      <c r="F52" s="240" t="str">
        <f>IF((SrcKA!G46&lt;&gt;""),SrcKA!G46,"")</f>
        <v>м.п.</v>
      </c>
      <c r="G52" s="251">
        <f>IF((SrcKA!I46&lt;&gt;""),SrcKA!I46,"")</f>
        <v>2236</v>
      </c>
      <c r="H52" s="251">
        <f>IF((SrcKA!H46&lt;&gt;""),SrcKA!H46,"")</f>
        <v>1863.3299999999999</v>
      </c>
      <c r="I52" s="240" t="s">
        <v>832</v>
      </c>
      <c r="J52" s="252"/>
      <c r="K52" s="252" t="str">
        <f>IF((SrcKA!AB46&lt;&gt;""),SrcKA!AB46,"")</f>
        <v>*1</v>
      </c>
      <c r="L52" s="251">
        <f>IF((SrcKA!AC46&lt;&gt;""),SrcKA!AC46,"")</f>
        <v>1863.3299999999999</v>
      </c>
      <c r="M52" s="251">
        <f>IF((SrcKA!AA46&lt;&gt;""),SrcKA!AA46,"")</f>
        <v>3</v>
      </c>
      <c r="N52" s="251">
        <f>IF((SrcKA!J46&lt;&gt;""),SrcKA!J46,"")</f>
        <v>55.899999999999999</v>
      </c>
      <c r="O52" s="251">
        <f>IF((SrcKA!U46&lt;&gt;""),SrcKA!U46,"")</f>
        <v>2</v>
      </c>
      <c r="P52" s="251">
        <f>IF((SrcKA!V46&lt;&gt;""),SrcKA!V46,"")</f>
        <v>38.380000000000003</v>
      </c>
      <c r="Q52" s="250"/>
      <c r="R52" s="251"/>
      <c r="S52" s="251">
        <f>IF((SrcKA!AE46&lt;&gt;""),SrcKA!AE46,"")</f>
        <v>0</v>
      </c>
      <c r="T52" s="251">
        <f>IF((SrcKA!K46&lt;&gt;""),SrcKA!K46,"")</f>
        <v>1957.6099999999999</v>
      </c>
      <c r="U52" s="250" t="str">
        <f>IF((SrcKA!O46&lt;&gt;""),SrcKA!O46,"")</f>
        <v xml:space="preserve">ООО "Компания Альянс-Кабель",</v>
      </c>
      <c r="V52" s="250" t="str">
        <f>IF((SrcKA!Z46&lt;&gt;""),SrcKA!Z46,"")</f>
        <v xml:space="preserve">Российская Федерация</v>
      </c>
      <c r="W52" s="250" t="str">
        <f>IF((SrcKA!R46&lt;&gt;""),SrcKA!R46,"")</f>
        <v>501201001</v>
      </c>
      <c r="X52" s="250" t="str">
        <f>IF((SrcKA!Q46&lt;&gt;""),SrcKA!Q46,"")</f>
        <v>5001055273</v>
      </c>
      <c r="Y52" s="250" t="str">
        <f>IF((SrcKA!S46&lt;&gt;""),SrcKA!S46,"")</f>
        <v/>
      </c>
      <c r="Z52" s="250" t="str">
        <f>IF((SrcKA!P46&lt;&gt;""),SrcKA!P46,"")</f>
        <v xml:space="preserve">Московская обл, г.Балашиха, мкр. Железнодорожный, Советская ул, дом № 50,</v>
      </c>
      <c r="AA52" s="240">
        <f>IF((SrcKA!N46&lt;&gt;""),SrcKA!N46,"")</f>
        <v>2</v>
      </c>
    </row>
    <row r="53" ht="71.25">
      <c r="A53" s="249" t="s">
        <v>833</v>
      </c>
      <c r="B53" s="250" t="str">
        <f>SrcKA!D47</f>
        <v>ТЦ_24.3.04.00_77_7722753969_05.11.2024_02_16.3</v>
      </c>
      <c r="C53" s="250" t="str">
        <f>IF((SrcKA!AI47&lt;&gt;""),SrcKA!AI47,"")</f>
        <v xml:space="preserve">Трехслойная труба из термостойкой полимерной композиции с внешним слоем красного цвета SN 16 F3 D-225,  12,5 мм</v>
      </c>
      <c r="D53" s="250" t="str">
        <f>IF((SrcKA!E47&lt;&gt;""),SrcKA!E47,"")</f>
        <v xml:space="preserve">Трехслойная труба из термостойкой полимерной композиции с внешним слоем красного цвета SN 16 F3 D-225,  12,5 мм</v>
      </c>
      <c r="E53" s="240" t="str">
        <f>IF((SrcKA!AH47&lt;&gt;""),SrcKA!AH47,"")</f>
        <v>м</v>
      </c>
      <c r="F53" s="240" t="str">
        <f>IF((SrcKA!G47&lt;&gt;""),SrcKA!G47,"")</f>
        <v>м.п.</v>
      </c>
      <c r="G53" s="251">
        <f>IF((SrcKA!I47&lt;&gt;""),SrcKA!I47,"")</f>
        <v>2238</v>
      </c>
      <c r="H53" s="251">
        <f>IF((SrcKA!H47&lt;&gt;""),SrcKA!H47,"")</f>
        <v>1865</v>
      </c>
      <c r="I53" s="240" t="s">
        <v>834</v>
      </c>
      <c r="J53" s="252"/>
      <c r="K53" s="252" t="str">
        <f>IF((SrcKA!AB47&lt;&gt;""),SrcKA!AB47,"")</f>
        <v>*1</v>
      </c>
      <c r="L53" s="251">
        <f>IF((SrcKA!AC47&lt;&gt;""),SrcKA!AC47,"")</f>
        <v>1865</v>
      </c>
      <c r="M53" s="251">
        <f>IF((SrcKA!AA47&lt;&gt;""),SrcKA!AA47,"")</f>
        <v>3</v>
      </c>
      <c r="N53" s="251">
        <f>IF((SrcKA!J47&lt;&gt;""),SrcKA!J47,"")</f>
        <v>55.950000000000003</v>
      </c>
      <c r="O53" s="251">
        <f>IF((SrcKA!U47&lt;&gt;""),SrcKA!U47,"")</f>
        <v>2</v>
      </c>
      <c r="P53" s="251">
        <f>IF((SrcKA!V47&lt;&gt;""),SrcKA!V47,"")</f>
        <v>38.420000000000002</v>
      </c>
      <c r="Q53" s="250"/>
      <c r="R53" s="251"/>
      <c r="S53" s="251">
        <f>IF((SrcKA!AE47&lt;&gt;""),SrcKA!AE47,"")</f>
        <v>0</v>
      </c>
      <c r="T53" s="251">
        <f>IF((SrcKA!K47&lt;&gt;""),SrcKA!K47,"")</f>
        <v>1959.3699999999999</v>
      </c>
      <c r="U53" s="250" t="str">
        <f>IF((SrcKA!O47&lt;&gt;""),SrcKA!O47,"")</f>
        <v xml:space="preserve">OОО «ВсеИнструменты.ру»,</v>
      </c>
      <c r="V53" s="250" t="str">
        <f>IF((SrcKA!Z47&lt;&gt;""),SrcKA!Z47,"")</f>
        <v xml:space="preserve">Российская Федерация</v>
      </c>
      <c r="W53" s="250" t="str">
        <f>IF((SrcKA!R47&lt;&gt;""),SrcKA!R47,"")</f>
        <v>997750001</v>
      </c>
      <c r="X53" s="250" t="str">
        <f>IF((SrcKA!Q47&lt;&gt;""),SrcKA!Q47,"")</f>
        <v>7722753969</v>
      </c>
      <c r="Y53" s="250" t="str">
        <f>IF((SrcKA!S47&lt;&gt;""),SrcKA!S47,"")</f>
        <v>https://www.vseinstrumenti.ru/</v>
      </c>
      <c r="Z53" s="250" t="str">
        <f>IF((SrcKA!P47&lt;&gt;""),SrcKA!P47,"")</f>
        <v xml:space="preserve">109451, ГОРОД МОСКВА, УЛИЦА БРАТИСЛАВСКАЯ, ДОМ 16, КОРПУС 1, ПОМ. 3</v>
      </c>
      <c r="AA53" s="240">
        <f>IF((SrcKA!N47&lt;&gt;""),SrcKA!N47,"")</f>
        <v>2</v>
      </c>
    </row>
    <row r="54" ht="71.25">
      <c r="A54" s="244" t="s">
        <v>385</v>
      </c>
      <c r="B54" s="245" t="str">
        <f>SrcKA!D48</f>
        <v>ТЦ_08.1.02.00_77_7719546987_04.03.2025_02_17.1</v>
      </c>
      <c r="C54" s="245" t="str">
        <f>IF((SrcKA!AI48&lt;&gt;""),SrcKA!AI48,"")</f>
        <v xml:space="preserve">Уплотнитель кабельных проходов УКТП-235/65-350</v>
      </c>
      <c r="D54" s="245" t="str">
        <f>IF((SrcKA!E48&lt;&gt;""),SrcKA!E48,"")</f>
        <v xml:space="preserve">Уплотнитель кабельных проходов УКТП-235/65-350</v>
      </c>
      <c r="E54" s="246" t="str">
        <f>IF((SrcKA!AH48&lt;&gt;""),SrcKA!AH48,"")</f>
        <v>ШТ</v>
      </c>
      <c r="F54" s="246" t="str">
        <f>IF((SrcKA!G48&lt;&gt;""),SrcKA!G48,"")</f>
        <v>ШТ</v>
      </c>
      <c r="G54" s="247">
        <f>IF((SrcKA!I48&lt;&gt;""),SrcKA!I48,"")</f>
        <v>1128</v>
      </c>
      <c r="H54" s="247">
        <f>IF((SrcKA!H48&lt;&gt;""),SrcKA!H48,"")</f>
        <v>940</v>
      </c>
      <c r="I54" s="246" t="s">
        <v>807</v>
      </c>
      <c r="J54" s="248"/>
      <c r="K54" s="248" t="str">
        <f>IF((SrcKA!AB48&lt;&gt;""),SrcKA!AB48,"")</f>
        <v>*1</v>
      </c>
      <c r="L54" s="247">
        <f>IF((SrcKA!AC48&lt;&gt;""),SrcKA!AC48,"")</f>
        <v>940</v>
      </c>
      <c r="M54" s="247">
        <f>IF((SrcKA!AA48&lt;&gt;""),SrcKA!AA48,"")</f>
        <v>3</v>
      </c>
      <c r="N54" s="247">
        <f>IF((SrcKA!J48&lt;&gt;""),SrcKA!J48,"")</f>
        <v>28.199999999999999</v>
      </c>
      <c r="O54" s="247">
        <f>IF((SrcKA!U48&lt;&gt;""),SrcKA!U48,"")</f>
        <v>2</v>
      </c>
      <c r="P54" s="247">
        <f>IF((SrcKA!V48&lt;&gt;""),SrcKA!V48,"")</f>
        <v>19.359999999999999</v>
      </c>
      <c r="Q54" s="245"/>
      <c r="R54" s="247"/>
      <c r="S54" s="247">
        <f>IF((SrcKA!AE48&lt;&gt;""),SrcKA!AE48,"")</f>
        <v>0</v>
      </c>
      <c r="T54" s="247">
        <f>IF((SrcKA!K48&lt;&gt;""),SrcKA!K48,"")</f>
        <v>987.55999999999995</v>
      </c>
      <c r="U54" s="245" t="str">
        <f>IF((SrcKA!O48&lt;&gt;""),SrcKA!O48,"")</f>
        <v xml:space="preserve">ООО ТК "Норма-кабель"</v>
      </c>
      <c r="V54" s="245" t="str">
        <f>IF((SrcKA!Z48&lt;&gt;""),SrcKA!Z48,"")</f>
        <v>РФ</v>
      </c>
      <c r="W54" s="245" t="str">
        <f>IF((SrcKA!R48&lt;&gt;""),SrcKA!R48,"")</f>
        <v>504101001</v>
      </c>
      <c r="X54" s="245" t="str">
        <f>IF((SrcKA!Q48&lt;&gt;""),SrcKA!Q48,"")</f>
        <v>7719546987</v>
      </c>
      <c r="Y54" s="245" t="str">
        <f>IF((SrcKA!S48&lt;&gt;""),SrcKA!S48,"")</f>
        <v>norma-cable@yandex.ru</v>
      </c>
      <c r="Z54" s="245" t="str">
        <f>IF((SrcKA!P48&lt;&gt;""),SrcKA!P48,"")</f>
        <v xml:space="preserve">143969, Московская обл, Реутов г, Юбилейный пр-кт, дом № 42, офис 10</v>
      </c>
      <c r="AA54" s="246">
        <f>IF((SrcKA!N48&lt;&gt;""),SrcKA!N48,"")</f>
        <v>2</v>
      </c>
    </row>
    <row r="55" ht="57">
      <c r="A55" s="249" t="s">
        <v>637</v>
      </c>
      <c r="B55" s="250" t="str">
        <f>SrcKA!D49</f>
        <v>ТЦ_08.1.02.00_77_7727246472_06.03.2025_02_17.2</v>
      </c>
      <c r="C55" s="250" t="str">
        <f>IF((SrcKA!AI49&lt;&gt;""),SrcKA!AI49,"")</f>
        <v xml:space="preserve">Уплотнитель кабельных проходов УКТП-235/65-350</v>
      </c>
      <c r="D55" s="250" t="str">
        <f>IF((SrcKA!E49&lt;&gt;""),SrcKA!E49,"")</f>
        <v xml:space="preserve">Уплотнитель кабельных проходов УКТП-235/65-350</v>
      </c>
      <c r="E55" s="240" t="str">
        <f>IF((SrcKA!AH49&lt;&gt;""),SrcKA!AH49,"")</f>
        <v>ШТ</v>
      </c>
      <c r="F55" s="240" t="str">
        <f>IF((SrcKA!G49&lt;&gt;""),SrcKA!G49,"")</f>
        <v>ШТ</v>
      </c>
      <c r="G55" s="251">
        <f>IF((SrcKA!I49&lt;&gt;""),SrcKA!I49,"")</f>
        <v>1130</v>
      </c>
      <c r="H55" s="251">
        <f>IF((SrcKA!H49&lt;&gt;""),SrcKA!H49,"")</f>
        <v>941.66999999999996</v>
      </c>
      <c r="I55" s="240" t="s">
        <v>806</v>
      </c>
      <c r="J55" s="252"/>
      <c r="K55" s="252" t="str">
        <f>IF((SrcKA!AB49&lt;&gt;""),SrcKA!AB49,"")</f>
        <v>*1</v>
      </c>
      <c r="L55" s="251">
        <f>IF((SrcKA!AC49&lt;&gt;""),SrcKA!AC49,"")</f>
        <v>941.66999999999996</v>
      </c>
      <c r="M55" s="251">
        <f>IF((SrcKA!AA49&lt;&gt;""),SrcKA!AA49,"")</f>
        <v>3</v>
      </c>
      <c r="N55" s="251">
        <f>IF((SrcKA!J49&lt;&gt;""),SrcKA!J49,"")</f>
        <v>28.25</v>
      </c>
      <c r="O55" s="251">
        <f>IF((SrcKA!U49&lt;&gt;""),SrcKA!U49,"")</f>
        <v>2</v>
      </c>
      <c r="P55" s="251">
        <f>IF((SrcKA!V49&lt;&gt;""),SrcKA!V49,"")</f>
        <v>19.399999999999999</v>
      </c>
      <c r="Q55" s="250"/>
      <c r="R55" s="251"/>
      <c r="S55" s="251">
        <f>IF((SrcKA!AE49&lt;&gt;""),SrcKA!AE49,"")</f>
        <v>0</v>
      </c>
      <c r="T55" s="251">
        <f>IF((SrcKA!K49&lt;&gt;""),SrcKA!K49,"")</f>
        <v>989.32000000000005</v>
      </c>
      <c r="U55" s="250" t="str">
        <f>IF((SrcKA!O49&lt;&gt;""),SrcKA!O49,"")</f>
        <v xml:space="preserve">Общество с ограниченной ответственностью «Э.К.С.»</v>
      </c>
      <c r="V55" s="250" t="str">
        <f>IF((SrcKA!Z49&lt;&gt;""),SrcKA!Z49,"")</f>
        <v>РФ</v>
      </c>
      <c r="W55" s="250" t="str">
        <f>IF((SrcKA!R49&lt;&gt;""),SrcKA!R49,"")</f>
        <v>772701001</v>
      </c>
      <c r="X55" s="250" t="str">
        <f>IF((SrcKA!Q49&lt;&gt;""),SrcKA!Q49,"")</f>
        <v>7727246472</v>
      </c>
      <c r="Y55" s="250" t="str">
        <f>IF((SrcKA!S49&lt;&gt;""),SrcKA!S49,"")</f>
        <v>отсуствует</v>
      </c>
      <c r="Z55" s="250" t="str">
        <f>IF((SrcKA!P49&lt;&gt;""),SrcKA!P49,"")</f>
        <v xml:space="preserve">г.Москва, ул. Винокурова д.28, кор.2</v>
      </c>
      <c r="AA55" s="240">
        <f>IF((SrcKA!N49&lt;&gt;""),SrcKA!N49,"")</f>
        <v>2</v>
      </c>
    </row>
    <row r="56" ht="71.25">
      <c r="A56" s="249" t="s">
        <v>638</v>
      </c>
      <c r="B56" s="250" t="str">
        <f>SrcKA!D50</f>
        <v>ТЦ_08.1.02.00_77_7735180881_05.03.2025_02_17.3</v>
      </c>
      <c r="C56" s="250" t="str">
        <f>IF((SrcKA!AI50&lt;&gt;""),SrcKA!AI50,"")</f>
        <v xml:space="preserve">Уплотнитель кабельных проходов УКТП-235/65-350</v>
      </c>
      <c r="D56" s="250" t="str">
        <f>IF((SrcKA!E50&lt;&gt;""),SrcKA!E50,"")</f>
        <v xml:space="preserve">Уплотнитель кабельных проходов УКТП-235/65-350</v>
      </c>
      <c r="E56" s="240" t="str">
        <f>IF((SrcKA!AH50&lt;&gt;""),SrcKA!AH50,"")</f>
        <v>ШТ</v>
      </c>
      <c r="F56" s="240" t="str">
        <f>IF((SrcKA!G50&lt;&gt;""),SrcKA!G50,"")</f>
        <v>ШТ</v>
      </c>
      <c r="G56" s="251">
        <f>IF((SrcKA!I50&lt;&gt;""),SrcKA!I50,"")</f>
        <v>1131</v>
      </c>
      <c r="H56" s="251">
        <f>IF((SrcKA!H50&lt;&gt;""),SrcKA!H50,"")</f>
        <v>942.5</v>
      </c>
      <c r="I56" s="240" t="s">
        <v>804</v>
      </c>
      <c r="J56" s="252"/>
      <c r="K56" s="252" t="str">
        <f>IF((SrcKA!AB50&lt;&gt;""),SrcKA!AB50,"")</f>
        <v>*1</v>
      </c>
      <c r="L56" s="251">
        <f>IF((SrcKA!AC50&lt;&gt;""),SrcKA!AC50,"")</f>
        <v>942.5</v>
      </c>
      <c r="M56" s="251">
        <f>IF((SrcKA!AA50&lt;&gt;""),SrcKA!AA50,"")</f>
        <v>3</v>
      </c>
      <c r="N56" s="251">
        <f>IF((SrcKA!J50&lt;&gt;""),SrcKA!J50,"")</f>
        <v>28.280000000000001</v>
      </c>
      <c r="O56" s="251">
        <f>IF((SrcKA!U50&lt;&gt;""),SrcKA!U50,"")</f>
        <v>2</v>
      </c>
      <c r="P56" s="251">
        <f>IF((SrcKA!V50&lt;&gt;""),SrcKA!V50,"")</f>
        <v>19.420000000000002</v>
      </c>
      <c r="Q56" s="250"/>
      <c r="R56" s="251"/>
      <c r="S56" s="251">
        <f>IF((SrcKA!AE50&lt;&gt;""),SrcKA!AE50,"")</f>
        <v>0</v>
      </c>
      <c r="T56" s="251">
        <f>IF((SrcKA!K50&lt;&gt;""),SrcKA!K50,"")</f>
        <v>990.20000000000005</v>
      </c>
      <c r="U56" s="250" t="str">
        <f>IF((SrcKA!O50&lt;&gt;""),SrcKA!O50,"")</f>
        <v xml:space="preserve">ООО "ЭЛЕКТРОТК"</v>
      </c>
      <c r="V56" s="250" t="str">
        <f>IF((SrcKA!Z50&lt;&gt;""),SrcKA!Z50,"")</f>
        <v>РФ</v>
      </c>
      <c r="W56" s="250" t="str">
        <f>IF((SrcKA!R50&lt;&gt;""),SrcKA!R50,"")</f>
        <v>773501001</v>
      </c>
      <c r="X56" s="250" t="str">
        <f>IF((SrcKA!Q50&lt;&gt;""),SrcKA!Q50,"")</f>
        <v>7735180881</v>
      </c>
      <c r="Y56" s="250" t="str">
        <f>IF((SrcKA!S50&lt;&gt;""),SrcKA!S50,"")</f>
        <v/>
      </c>
      <c r="Z56" s="250" t="str">
        <f>IF((SrcKA!P50&lt;&gt;""),SrcKA!P50,"")</f>
        <v xml:space="preserve">124460 г.Москва, г.Зеленоград, ул.Конструктора Гуськова, д. 14, стр. 2, этаж 2, пом.204</v>
      </c>
      <c r="AA56" s="240">
        <f>IF((SrcKA!N50&lt;&gt;""),SrcKA!N50,"")</f>
        <v>2</v>
      </c>
    </row>
    <row r="57" ht="71.25">
      <c r="A57" s="244" t="s">
        <v>835</v>
      </c>
      <c r="B57" s="245" t="str">
        <f>SrcKA!D51</f>
        <v>ТЦ_24.3.04.00_78_7804526950_07.03.2025_02_18.1</v>
      </c>
      <c r="C57" s="245" t="str">
        <f>IF((SrcKA!AI51&lt;&gt;""),SrcKA!AI51,"")</f>
        <v xml:space="preserve">Трехслойная труба из термостойкой полимерной композиции с внешним слоем красного цвета SN 32 F2  D-160, 11мм</v>
      </c>
      <c r="D57" s="245" t="str">
        <f>IF((SrcKA!E51&lt;&gt;""),SrcKA!E51,"")</f>
        <v xml:space="preserve">Трехслойная труба из термостойкой полимерной композиции с внешним слоем красного цвета SN 32 F2  D-160, 11мм</v>
      </c>
      <c r="E57" s="246" t="str">
        <f>IF((SrcKA!AH51&lt;&gt;""),SrcKA!AH51,"")</f>
        <v>м</v>
      </c>
      <c r="F57" s="246" t="str">
        <f>IF((SrcKA!G51&lt;&gt;""),SrcKA!G51,"")</f>
        <v>м.п.</v>
      </c>
      <c r="G57" s="247">
        <f>IF((SrcKA!I51&lt;&gt;""),SrcKA!I51,"")</f>
        <v>1374.97</v>
      </c>
      <c r="H57" s="247">
        <f>IF((SrcKA!H51&lt;&gt;""),SrcKA!H51,"")</f>
        <v>1145.8099999999999</v>
      </c>
      <c r="I57" s="246" t="s">
        <v>802</v>
      </c>
      <c r="J57" s="248"/>
      <c r="K57" s="248" t="str">
        <f>IF((SrcKA!AB51&lt;&gt;""),SrcKA!AB51,"")</f>
        <v>*1</v>
      </c>
      <c r="L57" s="247">
        <f>IF((SrcKA!AC51&lt;&gt;""),SrcKA!AC51,"")</f>
        <v>1145.8099999999999</v>
      </c>
      <c r="M57" s="247">
        <f>IF((SrcKA!AA51&lt;&gt;""),SrcKA!AA51,"")</f>
        <v>3</v>
      </c>
      <c r="N57" s="247">
        <f>IF((SrcKA!J51&lt;&gt;""),SrcKA!J51,"")</f>
        <v>34.369999999999997</v>
      </c>
      <c r="O57" s="247">
        <f>IF((SrcKA!U51&lt;&gt;""),SrcKA!U51,"")</f>
        <v>2</v>
      </c>
      <c r="P57" s="247">
        <f>IF((SrcKA!V51&lt;&gt;""),SrcKA!V51,"")</f>
        <v>23.600000000000001</v>
      </c>
      <c r="Q57" s="245"/>
      <c r="R57" s="247"/>
      <c r="S57" s="247">
        <f>IF((SrcKA!AE51&lt;&gt;""),SrcKA!AE51,"")</f>
        <v>0</v>
      </c>
      <c r="T57" s="247">
        <f>IF((SrcKA!K51&lt;&gt;""),SrcKA!K51,"")</f>
        <v>1203.78</v>
      </c>
      <c r="U57" s="245" t="str">
        <f>IF((SrcKA!O51&lt;&gt;""),SrcKA!O51,"")</f>
        <v xml:space="preserve">ООО "ТД "Электротехмонтаж"</v>
      </c>
      <c r="V57" s="245" t="str">
        <f>IF((SrcKA!Z51&lt;&gt;""),SrcKA!Z51,"")</f>
        <v xml:space="preserve">Российская Федерация</v>
      </c>
      <c r="W57" s="245" t="str">
        <f>IF((SrcKA!R51&lt;&gt;""),SrcKA!R51,"")</f>
        <v>784201001</v>
      </c>
      <c r="X57" s="245" t="str">
        <f>IF((SrcKA!Q51&lt;&gt;""),SrcKA!Q51,"")</f>
        <v>7804526950</v>
      </c>
      <c r="Y57" s="245" t="str">
        <f>IF((SrcKA!S51&lt;&gt;""),SrcKA!S51,"")</f>
        <v>https://www.etm.ru/</v>
      </c>
      <c r="Z57" s="245" t="str">
        <f>IF((SrcKA!P51&lt;&gt;""),SrcKA!P51,"")</f>
        <v xml:space="preserve">141401,Московская обл,,Химки г,, Мельникова ул,32,А</v>
      </c>
      <c r="AA57" s="246">
        <f>IF((SrcKA!N51&lt;&gt;""),SrcKA!N51,"")</f>
        <v>2</v>
      </c>
    </row>
    <row r="58" ht="71.25">
      <c r="A58" s="249" t="s">
        <v>836</v>
      </c>
      <c r="B58" s="250" t="str">
        <f>SrcKA!D52</f>
        <v>ТЦ_24.3.04.00_77_7722753969_05.03.2025_02_18.2</v>
      </c>
      <c r="C58" s="250" t="str">
        <f>IF((SrcKA!AI52&lt;&gt;""),SrcKA!AI52,"")</f>
        <v xml:space="preserve">Трехслойная труба из термостойкой полимерной композиции с внешним слоем красного цвета SN 32 F2  D-160, 11мм</v>
      </c>
      <c r="D58" s="250" t="str">
        <f>IF((SrcKA!E52&lt;&gt;""),SrcKA!E52,"")</f>
        <v xml:space="preserve">Трехслойная труба из термостойкой полимерной композиции с внешним слоем красного цвета SN 32 F2  D-160, 11мм</v>
      </c>
      <c r="E58" s="240" t="str">
        <f>IF((SrcKA!AH52&lt;&gt;""),SrcKA!AH52,"")</f>
        <v>м</v>
      </c>
      <c r="F58" s="240" t="str">
        <f>IF((SrcKA!G52&lt;&gt;""),SrcKA!G52,"")</f>
        <v>м.п.</v>
      </c>
      <c r="G58" s="251">
        <f>IF((SrcKA!I52&lt;&gt;""),SrcKA!I52,"")</f>
        <v>1376</v>
      </c>
      <c r="H58" s="251">
        <f>IF((SrcKA!H52&lt;&gt;""),SrcKA!H52,"")</f>
        <v>1146.6700000000001</v>
      </c>
      <c r="I58" s="240" t="s">
        <v>804</v>
      </c>
      <c r="J58" s="252"/>
      <c r="K58" s="252" t="str">
        <f>IF((SrcKA!AB52&lt;&gt;""),SrcKA!AB52,"")</f>
        <v>*1</v>
      </c>
      <c r="L58" s="251">
        <f>IF((SrcKA!AC52&lt;&gt;""),SrcKA!AC52,"")</f>
        <v>1146.6700000000001</v>
      </c>
      <c r="M58" s="251">
        <f>IF((SrcKA!AA52&lt;&gt;""),SrcKA!AA52,"")</f>
        <v>3</v>
      </c>
      <c r="N58" s="251">
        <f>IF((SrcKA!J52&lt;&gt;""),SrcKA!J52,"")</f>
        <v>34.399999999999999</v>
      </c>
      <c r="O58" s="251">
        <f>IF((SrcKA!U52&lt;&gt;""),SrcKA!U52,"")</f>
        <v>2</v>
      </c>
      <c r="P58" s="251">
        <f>IF((SrcKA!V52&lt;&gt;""),SrcKA!V52,"")</f>
        <v>23.620000000000001</v>
      </c>
      <c r="Q58" s="250"/>
      <c r="R58" s="251"/>
      <c r="S58" s="251">
        <f>IF((SrcKA!AE52&lt;&gt;""),SrcKA!AE52,"")</f>
        <v>0</v>
      </c>
      <c r="T58" s="251">
        <f>IF((SrcKA!K52&lt;&gt;""),SrcKA!K52,"")</f>
        <v>1204.6900000000001</v>
      </c>
      <c r="U58" s="250" t="str">
        <f>IF((SrcKA!O52&lt;&gt;""),SrcKA!O52,"")</f>
        <v xml:space="preserve">OОО «ВсеИнструменты.ру»</v>
      </c>
      <c r="V58" s="250" t="str">
        <f>IF((SrcKA!Z52&lt;&gt;""),SrcKA!Z52,"")</f>
        <v xml:space="preserve">Российская Федерация</v>
      </c>
      <c r="W58" s="250" t="str">
        <f>IF((SrcKA!R52&lt;&gt;""),SrcKA!R52,"")</f>
        <v>997750001</v>
      </c>
      <c r="X58" s="250" t="str">
        <f>IF((SrcKA!Q52&lt;&gt;""),SrcKA!Q52,"")</f>
        <v>7722753969</v>
      </c>
      <c r="Y58" s="250" t="str">
        <f>IF((SrcKA!S52&lt;&gt;""),SrcKA!S52,"")</f>
        <v>https://www.vseinstrumenti.ru/</v>
      </c>
      <c r="Z58" s="250" t="str">
        <f>IF((SrcKA!P52&lt;&gt;""),SrcKA!P52,"")</f>
        <v xml:space="preserve">109451, ГОРОД МОСКВА, УЛИЦА БРАТИСЛАВСКАЯ, ДОМ 16, КОРПУС 1, ПОМ. 3</v>
      </c>
      <c r="AA58" s="240">
        <f>IF((SrcKA!N52&lt;&gt;""),SrcKA!N52,"")</f>
        <v>2</v>
      </c>
    </row>
    <row r="59" ht="71.25">
      <c r="A59" s="249" t="s">
        <v>837</v>
      </c>
      <c r="B59" s="250" t="str">
        <f>SrcKA!D53</f>
        <v>ТЦ_24.3.04.00_77_7727246472_06.03.2025_02_18.3</v>
      </c>
      <c r="C59" s="250" t="str">
        <f>IF((SrcKA!AI53&lt;&gt;""),SrcKA!AI53,"")</f>
        <v xml:space="preserve">Трехслойная труба из термостойкой полимерной композиции с внешним слоем красного цвета SN 32 F2  D-160, 11мм</v>
      </c>
      <c r="D59" s="250" t="str">
        <f>IF((SrcKA!E53&lt;&gt;""),SrcKA!E53,"")</f>
        <v xml:space="preserve">Трехслойная труба из термостойкой полимерной композиции с внешним слоем красного цвета SN 32 F2  D-160, 11мм</v>
      </c>
      <c r="E59" s="240" t="str">
        <f>IF((SrcKA!AH53&lt;&gt;""),SrcKA!AH53,"")</f>
        <v>м</v>
      </c>
      <c r="F59" s="240" t="str">
        <f>IF((SrcKA!G53&lt;&gt;""),SrcKA!G53,"")</f>
        <v>м.п.</v>
      </c>
      <c r="G59" s="251">
        <f>IF((SrcKA!I53&lt;&gt;""),SrcKA!I53,"")</f>
        <v>1375.5</v>
      </c>
      <c r="H59" s="251">
        <f>IF((SrcKA!H53&lt;&gt;""),SrcKA!H53,"")</f>
        <v>1146.25</v>
      </c>
      <c r="I59" s="240" t="s">
        <v>806</v>
      </c>
      <c r="J59" s="252"/>
      <c r="K59" s="252" t="str">
        <f>IF((SrcKA!AB53&lt;&gt;""),SrcKA!AB53,"")</f>
        <v>*1</v>
      </c>
      <c r="L59" s="251">
        <f>IF((SrcKA!AC53&lt;&gt;""),SrcKA!AC53,"")</f>
        <v>1146.25</v>
      </c>
      <c r="M59" s="251">
        <f>IF((SrcKA!AA53&lt;&gt;""),SrcKA!AA53,"")</f>
        <v>3</v>
      </c>
      <c r="N59" s="251">
        <f>IF((SrcKA!J53&lt;&gt;""),SrcKA!J53,"")</f>
        <v>34.390000000000001</v>
      </c>
      <c r="O59" s="251">
        <f>IF((SrcKA!U53&lt;&gt;""),SrcKA!U53,"")</f>
        <v>2</v>
      </c>
      <c r="P59" s="251">
        <f>IF((SrcKA!V53&lt;&gt;""),SrcKA!V53,"")</f>
        <v>23.609999999999999</v>
      </c>
      <c r="Q59" s="250"/>
      <c r="R59" s="251"/>
      <c r="S59" s="251">
        <f>IF((SrcKA!AE53&lt;&gt;""),SrcKA!AE53,"")</f>
        <v>0</v>
      </c>
      <c r="T59" s="251">
        <f>IF((SrcKA!K53&lt;&gt;""),SrcKA!K53,"")</f>
        <v>1204.25</v>
      </c>
      <c r="U59" s="250" t="str">
        <f>IF((SrcKA!O53&lt;&gt;""),SrcKA!O53,"")</f>
        <v xml:space="preserve">ООО «Э.К.С.»</v>
      </c>
      <c r="V59" s="250" t="str">
        <f>IF((SrcKA!Z53&lt;&gt;""),SrcKA!Z53,"")</f>
        <v xml:space="preserve">Российская Федерация</v>
      </c>
      <c r="W59" s="250" t="str">
        <f>IF((SrcKA!R53&lt;&gt;""),SrcKA!R53,"")</f>
        <v>772701001</v>
      </c>
      <c r="X59" s="250" t="str">
        <f>IF((SrcKA!Q53&lt;&gt;""),SrcKA!Q53,"")</f>
        <v>7727246472</v>
      </c>
      <c r="Y59" s="250" t="str">
        <f>IF((SrcKA!S53&lt;&gt;""),SrcKA!S53,"")</f>
        <v/>
      </c>
      <c r="Z59" s="250" t="str">
        <f>IF((SrcKA!P53&lt;&gt;""),SrcKA!P53,"")</f>
        <v xml:space="preserve">117447, г.Москва, ул. Винокурова д.28, кор.2</v>
      </c>
      <c r="AA59" s="240">
        <f>IF((SrcKA!N53&lt;&gt;""),SrcKA!N53,"")</f>
        <v>2</v>
      </c>
    </row>
    <row r="60" ht="57">
      <c r="A60" s="244" t="s">
        <v>838</v>
      </c>
      <c r="B60" s="245" t="str">
        <f>SrcKA!D54</f>
        <v>ТЦ_20.2.09.08_77_7704844420_08.10.2025_02_19.1</v>
      </c>
      <c r="C60" s="245" t="str">
        <f>IF((SrcKA!AI54&lt;&gt;""),SrcKA!AI54,"")</f>
        <v xml:space="preserve">Свая винтовая однолопастная стальная СВС 108/2500</v>
      </c>
      <c r="D60" s="245" t="str">
        <f>IF((SrcKA!E54&lt;&gt;""),SrcKA!E54,"")</f>
        <v xml:space="preserve">Свая винтовая однолопастная стальная СВС 108/2500</v>
      </c>
      <c r="E60" s="246" t="str">
        <f>IF((SrcKA!AH54&lt;&gt;""),SrcKA!AH54,"")</f>
        <v>ШТ</v>
      </c>
      <c r="F60" s="246" t="str">
        <f>IF((SrcKA!G54&lt;&gt;""),SrcKA!G54,"")</f>
        <v xml:space="preserve">1  ШТ.</v>
      </c>
      <c r="G60" s="247">
        <f>IF((SrcKA!I54&lt;&gt;""),SrcKA!I54,"")</f>
        <v>4344</v>
      </c>
      <c r="H60" s="247">
        <f>IF((SrcKA!H54&lt;&gt;""),SrcKA!H54,"")</f>
        <v>3620</v>
      </c>
      <c r="I60" s="246" t="s">
        <v>839</v>
      </c>
      <c r="J60" s="248"/>
      <c r="K60" s="248" t="str">
        <f>IF((SrcKA!AB54&lt;&gt;""),SrcKA!AB54,"")</f>
        <v>*1</v>
      </c>
      <c r="L60" s="247">
        <f>IF((SrcKA!AC54&lt;&gt;""),SrcKA!AC54,"")</f>
        <v>3620</v>
      </c>
      <c r="M60" s="247">
        <f>IF((SrcKA!AA54&lt;&gt;""),SrcKA!AA54,"")</f>
        <v>3</v>
      </c>
      <c r="N60" s="247">
        <f>IF((SrcKA!J54&lt;&gt;""),SrcKA!J54,"")</f>
        <v>108.59999999999999</v>
      </c>
      <c r="O60" s="247">
        <f>IF((SrcKA!U54&lt;&gt;""),SrcKA!U54,"")</f>
        <v>2</v>
      </c>
      <c r="P60" s="247">
        <f>IF((SrcKA!V54&lt;&gt;""),SrcKA!V54,"")</f>
        <v>74.569999999999993</v>
      </c>
      <c r="Q60" s="245"/>
      <c r="R60" s="247"/>
      <c r="S60" s="247">
        <f>IF((SrcKA!AE54&lt;&gt;""),SrcKA!AE54,"")</f>
        <v>0</v>
      </c>
      <c r="T60" s="247">
        <f>IF((SrcKA!K54&lt;&gt;""),SrcKA!K54,"")</f>
        <v>3803.1700000000001</v>
      </c>
      <c r="U60" s="245" t="str">
        <f>IF((SrcKA!O54&lt;&gt;""),SrcKA!O54,"")</f>
        <v xml:space="preserve">Общество с ограниченной ответственностью "Русский Свет"</v>
      </c>
      <c r="V60" s="245" t="str">
        <f>IF((SrcKA!Z54&lt;&gt;""),SrcKA!Z54,"")</f>
        <v xml:space="preserve">Российская Федерация</v>
      </c>
      <c r="W60" s="245" t="str">
        <f>IF((SrcKA!R54&lt;&gt;""),SrcKA!R54,"")</f>
        <v>772845001</v>
      </c>
      <c r="X60" s="245" t="str">
        <f>IF((SrcKA!Q54&lt;&gt;""),SrcKA!Q54,"")</f>
        <v>7704844420</v>
      </c>
      <c r="Y60" s="245" t="str">
        <f>IF((SrcKA!S54&lt;&gt;""),SrcKA!S54,"")</f>
        <v/>
      </c>
      <c r="Z60" s="245" t="str">
        <f>IF((SrcKA!P54&lt;&gt;""),SrcKA!P54,"")</f>
        <v xml:space="preserve">117342, Москва г, Обручева ул, 36, 2, П. 2236</v>
      </c>
      <c r="AA60" s="246">
        <f>IF((SrcKA!N54&lt;&gt;""),SrcKA!N54,"")</f>
        <v>2</v>
      </c>
    </row>
    <row r="61" ht="71.25">
      <c r="A61" s="249" t="s">
        <v>840</v>
      </c>
      <c r="B61" s="250" t="str">
        <f>SrcKA!D55</f>
        <v>ТЦ_20.2.09.08_77_7722753969_10.10.2025_02_19.2</v>
      </c>
      <c r="C61" s="250" t="str">
        <f>IF((SrcKA!AI55&lt;&gt;""),SrcKA!AI55,"")</f>
        <v xml:space="preserve">Свая винтовая однолопастная стальная СВС 108/2500</v>
      </c>
      <c r="D61" s="250" t="str">
        <f>IF((SrcKA!E55&lt;&gt;""),SrcKA!E55,"")</f>
        <v xml:space="preserve">Свая винтовая однолопастная стальная СВС 108/2500</v>
      </c>
      <c r="E61" s="240" t="str">
        <f>IF((SrcKA!AH55&lt;&gt;""),SrcKA!AH55,"")</f>
        <v>ШТ</v>
      </c>
      <c r="F61" s="240" t="str">
        <f>IF((SrcKA!G55&lt;&gt;""),SrcKA!G55,"")</f>
        <v>ШТ</v>
      </c>
      <c r="G61" s="251">
        <f>IF((SrcKA!I55&lt;&gt;""),SrcKA!I55,"")</f>
        <v>4474.3199999999997</v>
      </c>
      <c r="H61" s="251">
        <f>IF((SrcKA!H55&lt;&gt;""),SrcKA!H55,"")</f>
        <v>3728.5999999999999</v>
      </c>
      <c r="I61" s="240" t="s">
        <v>841</v>
      </c>
      <c r="J61" s="252"/>
      <c r="K61" s="252" t="str">
        <f>IF((SrcKA!AB55&lt;&gt;""),SrcKA!AB55,"")</f>
        <v>*1</v>
      </c>
      <c r="L61" s="251">
        <f>IF((SrcKA!AC55&lt;&gt;""),SrcKA!AC55,"")</f>
        <v>3728.5999999999999</v>
      </c>
      <c r="M61" s="251">
        <f>IF((SrcKA!AA55&lt;&gt;""),SrcKA!AA55,"")</f>
        <v>3</v>
      </c>
      <c r="N61" s="251">
        <f>IF((SrcKA!J55&lt;&gt;""),SrcKA!J55,"")</f>
        <v>111.86</v>
      </c>
      <c r="O61" s="251">
        <f>IF((SrcKA!U55&lt;&gt;""),SrcKA!U55,"")</f>
        <v>2</v>
      </c>
      <c r="P61" s="251">
        <f>IF((SrcKA!V55&lt;&gt;""),SrcKA!V55,"")</f>
        <v>76.810000000000002</v>
      </c>
      <c r="Q61" s="250"/>
      <c r="R61" s="251"/>
      <c r="S61" s="251">
        <f>IF((SrcKA!AE55&lt;&gt;""),SrcKA!AE55,"")</f>
        <v>0</v>
      </c>
      <c r="T61" s="251">
        <f>IF((SrcKA!K55&lt;&gt;""),SrcKA!K55,"")</f>
        <v>3917.27</v>
      </c>
      <c r="U61" s="250" t="str">
        <f>IF((SrcKA!O55&lt;&gt;""),SrcKA!O55,"")</f>
        <v xml:space="preserve">OОО «ВсеИнструменты.ру»</v>
      </c>
      <c r="V61" s="250" t="str">
        <f>IF((SrcKA!Z55&lt;&gt;""),SrcKA!Z55,"")</f>
        <v xml:space="preserve">Российская Федерация</v>
      </c>
      <c r="W61" s="250" t="str">
        <f>IF((SrcKA!R55&lt;&gt;""),SrcKA!R55,"")</f>
        <v>997750001</v>
      </c>
      <c r="X61" s="250" t="str">
        <f>IF((SrcKA!Q55&lt;&gt;""),SrcKA!Q55,"")</f>
        <v>7722753969</v>
      </c>
      <c r="Y61" s="250" t="str">
        <f>IF((SrcKA!S55&lt;&gt;""),SrcKA!S55,"")</f>
        <v>vseinstrumenti.ru</v>
      </c>
      <c r="Z61" s="250" t="str">
        <f>IF((SrcKA!P55&lt;&gt;""),SrcKA!P55,"")</f>
        <v xml:space="preserve">109451, ГОРОД МОСКВА, УЛИЦА БРАТИСЛАВСКАЯ, ДОМ 16, КОРПУС 1, ПОМ. 3</v>
      </c>
      <c r="AA61" s="240">
        <f>IF((SrcKA!N55&lt;&gt;""),SrcKA!N55,"")</f>
        <v>2</v>
      </c>
    </row>
    <row r="62" ht="42.75">
      <c r="A62" s="249" t="s">
        <v>842</v>
      </c>
      <c r="B62" s="250" t="str">
        <f>SrcKA!D56</f>
        <v>ТЦ_20.2.09.08_08_08.11.2024_08.10.2025_02_19.3</v>
      </c>
      <c r="C62" s="250" t="str">
        <f>IF((SrcKA!AI56&lt;&gt;""),SrcKA!AI56,"")</f>
        <v xml:space="preserve">Свая винтовая однолопастная стальная СВС 108/2500</v>
      </c>
      <c r="D62" s="250" t="str">
        <f>IF((SrcKA!E56&lt;&gt;""),SrcKA!E56,"")</f>
        <v xml:space="preserve">Свая винтовая однолопастная стальная СВС 108/2500</v>
      </c>
      <c r="E62" s="240" t="str">
        <f>IF((SrcKA!AH56&lt;&gt;""),SrcKA!AH56,"")</f>
        <v>ШТ</v>
      </c>
      <c r="F62" s="240" t="str">
        <f>IF((SrcKA!G56&lt;&gt;""),SrcKA!G56,"")</f>
        <v>ШТ</v>
      </c>
      <c r="G62" s="251">
        <f>IF((SrcKA!I56&lt;&gt;""),SrcKA!I56,"")</f>
        <v>4430.8800000000001</v>
      </c>
      <c r="H62" s="251">
        <f>IF((SrcKA!H56&lt;&gt;""),SrcKA!H56,"")</f>
        <v>3692.4000000000001</v>
      </c>
      <c r="I62" s="240" t="s">
        <v>839</v>
      </c>
      <c r="J62" s="252"/>
      <c r="K62" s="252" t="str">
        <f>IF((SrcKA!AB56&lt;&gt;""),SrcKA!AB56,"")</f>
        <v>*1</v>
      </c>
      <c r="L62" s="251">
        <f>IF((SrcKA!AC56&lt;&gt;""),SrcKA!AC56,"")</f>
        <v>3692.4000000000001</v>
      </c>
      <c r="M62" s="251">
        <f>IF((SrcKA!AA56&lt;&gt;""),SrcKA!AA56,"")</f>
        <v>3</v>
      </c>
      <c r="N62" s="251">
        <f>IF((SrcKA!J56&lt;&gt;""),SrcKA!J56,"")</f>
        <v>110.77</v>
      </c>
      <c r="O62" s="251">
        <f>IF((SrcKA!U56&lt;&gt;""),SrcKA!U56,"")</f>
        <v>2</v>
      </c>
      <c r="P62" s="251">
        <f>IF((SrcKA!V56&lt;&gt;""),SrcKA!V56,"")</f>
        <v>76.060000000000002</v>
      </c>
      <c r="Q62" s="250"/>
      <c r="R62" s="251"/>
      <c r="S62" s="251">
        <f>IF((SrcKA!AE56&lt;&gt;""),SrcKA!AE56,"")</f>
        <v>0</v>
      </c>
      <c r="T62" s="251">
        <f>IF((SrcKA!K56&lt;&gt;""),SrcKA!K56,"")</f>
        <v>3879.23</v>
      </c>
      <c r="U62" s="250" t="str">
        <f>IF((SrcKA!O56&lt;&gt;""),SrcKA!O56,"")</f>
        <v xml:space="preserve">ООО "ТД "Электротехмонтаж"</v>
      </c>
      <c r="V62" s="250" t="str">
        <f>IF((SrcKA!Z56&lt;&gt;""),SrcKA!Z56,"")</f>
        <v xml:space="preserve">Российская Федерация</v>
      </c>
      <c r="W62" s="250" t="str">
        <f>IF((SrcKA!R56&lt;&gt;""),SrcKA!R56,"")</f>
        <v>784201001</v>
      </c>
      <c r="X62" s="250" t="str">
        <f>IF((SrcKA!Q56&lt;&gt;""),SrcKA!Q56,"")</f>
        <v>08.11.2024</v>
      </c>
      <c r="Y62" s="250" t="str">
        <f>IF((SrcKA!S56&lt;&gt;""),SrcKA!S56,"")</f>
        <v>https://www.etm.ru/</v>
      </c>
      <c r="Z62" s="250" t="str">
        <f>IF((SrcKA!P56&lt;&gt;""),SrcKA!P56,"")</f>
        <v xml:space="preserve">141401,Московская обл,,Химки г,, Мельникова ул,32,А</v>
      </c>
      <c r="AA62" s="240">
        <f>IF((SrcKA!N56&lt;&gt;""),SrcKA!N56,"")</f>
        <v>2</v>
      </c>
    </row>
    <row r="63" ht="71.25">
      <c r="A63" s="249" t="s">
        <v>640</v>
      </c>
      <c r="B63" s="250" t="str">
        <f>SrcKA!D57</f>
        <v>ТЦ_62.5.00.00_77_7701654251_18.09.2025_02_20.1</v>
      </c>
      <c r="C63" s="250" t="str">
        <f>IF((SrcKA!AI57&lt;&gt;""),SrcKA!AI57,"")</f>
        <v xml:space="preserve">Комплектное распределительное устройство наружной установки КРН-IV-10</v>
      </c>
      <c r="D63" s="250" t="str">
        <f>IF((SrcKA!E57&lt;&gt;""),SrcKA!E57,"")</f>
        <v xml:space="preserve">Комплектное распределительное устройство наружной установки КРН-IV-10</v>
      </c>
      <c r="E63" s="240" t="str">
        <f>IF((SrcKA!AH57&lt;&gt;""),SrcKA!AH57,"")</f>
        <v>КОМПЛ</v>
      </c>
      <c r="F63" s="240" t="str">
        <f>IF((SrcKA!G57&lt;&gt;""),SrcKA!G57,"")</f>
        <v>КОМПЛ</v>
      </c>
      <c r="G63" s="251">
        <f>IF((SrcKA!I57&lt;&gt;""),SrcKA!I57,"")</f>
        <v>7205880</v>
      </c>
      <c r="H63" s="251">
        <f>IF((SrcKA!H57&lt;&gt;""),SrcKA!H57,"")</f>
        <v>6004900</v>
      </c>
      <c r="I63" s="240" t="s">
        <v>843</v>
      </c>
      <c r="J63" s="252"/>
      <c r="K63" s="252" t="str">
        <f>IF((SrcKA!AB57&lt;&gt;""),SrcKA!AB57,"")</f>
        <v>*1</v>
      </c>
      <c r="L63" s="251">
        <f>IF((SrcKA!AC57&lt;&gt;""),SrcKA!AC57,"")</f>
        <v>6004900</v>
      </c>
      <c r="M63" s="251">
        <f>IF((SrcKA!AA57&lt;&gt;""),SrcKA!AA57,"")</f>
        <v>3</v>
      </c>
      <c r="N63" s="251">
        <f>IF((SrcKA!J57&lt;&gt;""),SrcKA!J57,"")</f>
        <v>180147</v>
      </c>
      <c r="O63" s="251">
        <f>IF((SrcKA!U57&lt;&gt;""),SrcKA!U57,"")</f>
        <v>1.2</v>
      </c>
      <c r="P63" s="251">
        <f>IF((SrcKA!V57&lt;&gt;""),SrcKA!V57,"")</f>
        <v>74220.559999999998</v>
      </c>
      <c r="Q63" s="250"/>
      <c r="R63" s="251"/>
      <c r="S63" s="251">
        <f>IF((SrcKA!AE57&lt;&gt;""),SrcKA!AE57,"")</f>
        <v>0</v>
      </c>
      <c r="T63" s="251">
        <f>IF((SrcKA!K57&lt;&gt;""),SrcKA!K57,"")</f>
        <v>6259267.5599999996</v>
      </c>
      <c r="U63" s="250" t="str">
        <f>IF((SrcKA!O57&lt;&gt;""),SrcKA!O57,"")</f>
        <v xml:space="preserve">ООО "Таврида Электрик МСК"</v>
      </c>
      <c r="V63" s="250" t="str">
        <f>IF((SrcKA!Z57&lt;&gt;""),SrcKA!Z57,"")</f>
        <v xml:space="preserve">Российская Федерация</v>
      </c>
      <c r="W63" s="250" t="str">
        <f>IF((SrcKA!R57&lt;&gt;""),SrcKA!R57,"")</f>
        <v>771401001</v>
      </c>
      <c r="X63" s="250" t="str">
        <f>IF((SrcKA!Q57&lt;&gt;""),SrcKA!Q57,"")</f>
        <v>7701654251</v>
      </c>
      <c r="Y63" s="250" t="str">
        <f>IF((SrcKA!S57&lt;&gt;""),SrcKA!S57,"")</f>
        <v/>
      </c>
      <c r="Z63" s="250" t="str">
        <f>IF((SrcKA!P57&lt;&gt;""),SrcKA!P57,"")</f>
        <v xml:space="preserve">107140, г.Москва, вн. тер. г. муниципальный округ Красносельский, ул.</v>
      </c>
      <c r="AA63" s="240">
        <f>IF((SrcKA!N57&lt;&gt;""),SrcKA!N57,"")</f>
        <v>2</v>
      </c>
    </row>
    <row r="64" ht="42.75">
      <c r="A64" s="244" t="s">
        <v>844</v>
      </c>
      <c r="B64" s="245" t="str">
        <f>SrcKA!D58</f>
        <v>ТЦ_62.5.00.00_66_6674330951_17.09.2025_02_20.2</v>
      </c>
      <c r="C64" s="245" t="str">
        <f>IF((SrcKA!AI58&lt;&gt;""),SrcKA!AI58,"")</f>
        <v xml:space="preserve">Комплектное распределительное устройство наружной установки КРН-IV-10</v>
      </c>
      <c r="D64" s="245" t="str">
        <f>IF((SrcKA!E58&lt;&gt;""),SrcKA!E58,"")</f>
        <v xml:space="preserve">Комплектное распределительное устройство наружной установки КРН-IV-10</v>
      </c>
      <c r="E64" s="246" t="str">
        <f>IF((SrcKA!AH58&lt;&gt;""),SrcKA!AH58,"")</f>
        <v>КОМПЛ</v>
      </c>
      <c r="F64" s="246" t="str">
        <f>IF((SrcKA!G58&lt;&gt;""),SrcKA!G58,"")</f>
        <v>КОМПЛ</v>
      </c>
      <c r="G64" s="247">
        <f>IF((SrcKA!I58&lt;&gt;""),SrcKA!I58,"")</f>
        <v>6996000</v>
      </c>
      <c r="H64" s="247">
        <f>IF((SrcKA!H58&lt;&gt;""),SrcKA!H58,"")</f>
        <v>5830000</v>
      </c>
      <c r="I64" s="246" t="s">
        <v>818</v>
      </c>
      <c r="J64" s="248"/>
      <c r="K64" s="248" t="str">
        <f>IF((SrcKA!AB58&lt;&gt;""),SrcKA!AB58,"")</f>
        <v>*1</v>
      </c>
      <c r="L64" s="247">
        <f>IF((SrcKA!AC58&lt;&gt;""),SrcKA!AC58,"")</f>
        <v>5830000</v>
      </c>
      <c r="M64" s="247">
        <f>IF((SrcKA!AA58&lt;&gt;""),SrcKA!AA58,"")</f>
        <v>3</v>
      </c>
      <c r="N64" s="247">
        <f>IF((SrcKA!J58&lt;&gt;""),SrcKA!J58,"")</f>
        <v>174900</v>
      </c>
      <c r="O64" s="247">
        <f>IF((SrcKA!U58&lt;&gt;""),SrcKA!U58,"")</f>
        <v>1.2</v>
      </c>
      <c r="P64" s="247">
        <f>IF((SrcKA!V58&lt;&gt;""),SrcKA!V58,"")</f>
        <v>72058.800000000003</v>
      </c>
      <c r="Q64" s="245"/>
      <c r="R64" s="247"/>
      <c r="S64" s="247">
        <f>IF((SrcKA!AE58&lt;&gt;""),SrcKA!AE58,"")</f>
        <v>0</v>
      </c>
      <c r="T64" s="247">
        <f>IF((SrcKA!K58&lt;&gt;""),SrcKA!K58,"")</f>
        <v>6076958.7999999998</v>
      </c>
      <c r="U64" s="245" t="str">
        <f>IF((SrcKA!O58&lt;&gt;""),SrcKA!O58,"")</f>
        <v xml:space="preserve">АО "Группа СВЭЛ"</v>
      </c>
      <c r="V64" s="245" t="str">
        <f>IF((SrcKA!Z58&lt;&gt;""),SrcKA!Z58,"")</f>
        <v xml:space="preserve">Российская Федерация</v>
      </c>
      <c r="W64" s="245" t="str">
        <f>IF((SrcKA!R58&lt;&gt;""),SrcKA!R58,"")</f>
        <v>667901001</v>
      </c>
      <c r="X64" s="245" t="str">
        <f>IF((SrcKA!Q58&lt;&gt;""),SrcKA!Q58,"")</f>
        <v>6674330951</v>
      </c>
      <c r="Y64" s="245" t="str">
        <f>IF((SrcKA!S58&lt;&gt;""),SrcKA!S58,"")</f>
        <v/>
      </c>
      <c r="Z64" s="245" t="str">
        <f>IF((SrcKA!P58&lt;&gt;""),SrcKA!P58,"")</f>
        <v xml:space="preserve">г. Екатеринбург, ул. Черняховского, стр.61</v>
      </c>
      <c r="AA64" s="246">
        <f>IF((SrcKA!N58&lt;&gt;""),SrcKA!N58,"")</f>
        <v>2</v>
      </c>
    </row>
    <row r="65" ht="85.5">
      <c r="A65" s="249" t="s">
        <v>845</v>
      </c>
      <c r="B65" s="250" t="str">
        <f>SrcKA!D59</f>
        <v>ТЦ_62.5.00.00_77_7720221912_19.09.2025_02_20.3</v>
      </c>
      <c r="C65" s="250" t="str">
        <f>IF((SrcKA!AI59&lt;&gt;""),SrcKA!AI59,"")</f>
        <v xml:space="preserve">Комплектное распределительное устройство наружной установки КРН-IV-10</v>
      </c>
      <c r="D65" s="250" t="str">
        <f>IF((SrcKA!E59&lt;&gt;""),SrcKA!E59,"")</f>
        <v xml:space="preserve">Комплектное распределительное устройство наружной установки КРН-IV-10</v>
      </c>
      <c r="E65" s="240" t="str">
        <f>IF((SrcKA!AH59&lt;&gt;""),SrcKA!AH59,"")</f>
        <v>КОМПЛ</v>
      </c>
      <c r="F65" s="240" t="str">
        <f>IF((SrcKA!G59&lt;&gt;""),SrcKA!G59,"")</f>
        <v>КОМПЛ</v>
      </c>
      <c r="G65" s="251">
        <f>IF((SrcKA!I59&lt;&gt;""),SrcKA!I59,"")</f>
        <v>7135920</v>
      </c>
      <c r="H65" s="251">
        <f>IF((SrcKA!H59&lt;&gt;""),SrcKA!H59,"")</f>
        <v>5946600</v>
      </c>
      <c r="I65" s="240" t="s">
        <v>846</v>
      </c>
      <c r="J65" s="252"/>
      <c r="K65" s="252" t="str">
        <f>IF((SrcKA!AB59&lt;&gt;""),SrcKA!AB59,"")</f>
        <v>*1</v>
      </c>
      <c r="L65" s="251">
        <f>IF((SrcKA!AC59&lt;&gt;""),SrcKA!AC59,"")</f>
        <v>5946600</v>
      </c>
      <c r="M65" s="251">
        <f>IF((SrcKA!AA59&lt;&gt;""),SrcKA!AA59,"")</f>
        <v>3</v>
      </c>
      <c r="N65" s="251">
        <f>IF((SrcKA!J59&lt;&gt;""),SrcKA!J59,"")</f>
        <v>178398</v>
      </c>
      <c r="O65" s="251">
        <f>IF((SrcKA!U59&lt;&gt;""),SrcKA!U59,"")</f>
        <v>1.2</v>
      </c>
      <c r="P65" s="251">
        <f>IF((SrcKA!V59&lt;&gt;""),SrcKA!V59,"")</f>
        <v>73499.979999999996</v>
      </c>
      <c r="Q65" s="250"/>
      <c r="R65" s="251"/>
      <c r="S65" s="251">
        <f>IF((SrcKA!AE59&lt;&gt;""),SrcKA!AE59,"")</f>
        <v>0</v>
      </c>
      <c r="T65" s="251">
        <f>IF((SrcKA!K59&lt;&gt;""),SrcKA!K59,"")</f>
        <v>6198497.9800000004</v>
      </c>
      <c r="U65" s="250" t="str">
        <f>IF((SrcKA!O59&lt;&gt;""),SrcKA!O59,"")</f>
        <v xml:space="preserve">ООО "НПФ Техэнергокомплекс"</v>
      </c>
      <c r="V65" s="250" t="str">
        <f>IF((SrcKA!Z59&lt;&gt;""),SrcKA!Z59,"")</f>
        <v xml:space="preserve">Российская Федерация</v>
      </c>
      <c r="W65" s="250" t="str">
        <f>IF((SrcKA!R59&lt;&gt;""),SrcKA!R59,"")</f>
        <v/>
      </c>
      <c r="X65" s="250" t="str">
        <f>IF((SrcKA!Q59&lt;&gt;""),SrcKA!Q59,"")</f>
        <v>7720221912</v>
      </c>
      <c r="Y65" s="250" t="str">
        <f>IF((SrcKA!S59&lt;&gt;""),SrcKA!S59,"")</f>
        <v/>
      </c>
      <c r="Z65" s="250" t="str">
        <f>IF((SrcKA!P59&lt;&gt;""),SrcKA!P59,"")</f>
        <v xml:space="preserve">Московская область, Люберецкий район, г. Люберцы, ул.Транспортная д.1,</v>
      </c>
      <c r="AA65" s="240">
        <f>IF((SrcKA!N59&lt;&gt;""),SrcKA!N59,"")</f>
        <v>2</v>
      </c>
    </row>
    <row r="68" ht="14.25" customHeight="1">
      <c r="A68" s="137"/>
      <c r="B68" s="137"/>
      <c r="C68" s="137"/>
      <c r="D68" s="253" t="s">
        <v>268</v>
      </c>
      <c r="E68" s="152"/>
      <c r="F68" s="152"/>
      <c r="G68" s="152"/>
      <c r="H68" s="152"/>
      <c r="I68" s="152"/>
      <c r="J68" s="152"/>
      <c r="K68" s="152"/>
      <c r="L68" s="152"/>
      <c r="M68" s="152"/>
      <c r="N68" s="131"/>
      <c r="O68" s="137"/>
      <c r="P68" s="137"/>
      <c r="Q68" s="254"/>
      <c r="R68" s="254"/>
      <c r="S68" s="254"/>
      <c r="T68" s="254"/>
      <c r="U68" s="254"/>
      <c r="V68" s="137"/>
      <c r="W68" s="137"/>
      <c r="X68" s="137"/>
      <c r="Y68" s="137"/>
      <c r="Z68" s="137"/>
      <c r="AA68" s="137"/>
    </row>
    <row r="69" ht="14.25" customHeight="1">
      <c r="A69" s="137"/>
      <c r="B69" s="137"/>
      <c r="C69" s="137"/>
      <c r="D69" s="137"/>
      <c r="E69" s="255" t="s">
        <v>269</v>
      </c>
      <c r="F69" s="255"/>
      <c r="G69" s="255"/>
      <c r="H69" s="255"/>
      <c r="I69" s="255"/>
      <c r="J69" s="255"/>
      <c r="K69" s="255"/>
      <c r="L69" s="255"/>
      <c r="M69" s="255"/>
      <c r="N69" s="205"/>
      <c r="O69" s="204"/>
      <c r="P69" s="204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</row>
    <row r="70" ht="14.25" customHeight="1">
      <c r="A70" s="137"/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1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</row>
    <row r="71" ht="14.25" customHeight="1">
      <c r="A71" s="137"/>
      <c r="B71" s="137"/>
      <c r="C71" s="256"/>
      <c r="D71" s="253" t="s">
        <v>270</v>
      </c>
      <c r="E71" s="152"/>
      <c r="F71" s="152"/>
      <c r="G71" s="152"/>
      <c r="H71" s="152"/>
      <c r="I71" s="152"/>
      <c r="J71" s="152"/>
      <c r="K71" s="152"/>
      <c r="L71" s="152"/>
      <c r="M71" s="152"/>
      <c r="N71" s="131"/>
      <c r="O71" s="137"/>
      <c r="P71" s="137"/>
      <c r="Q71" s="254"/>
      <c r="R71" s="254"/>
      <c r="S71" s="254"/>
      <c r="T71" s="254"/>
      <c r="U71" s="254"/>
      <c r="V71" s="137"/>
      <c r="W71" s="137"/>
      <c r="X71" s="137"/>
      <c r="Y71" s="137"/>
      <c r="Z71" s="137"/>
      <c r="AA71" s="137"/>
    </row>
    <row r="72" ht="14.25" customHeight="1">
      <c r="A72" s="137"/>
      <c r="B72" s="137"/>
      <c r="C72" s="137"/>
      <c r="D72" s="137"/>
      <c r="E72" s="255" t="s">
        <v>269</v>
      </c>
      <c r="F72" s="255"/>
      <c r="G72" s="255"/>
      <c r="H72" s="255"/>
      <c r="I72" s="255"/>
      <c r="J72" s="255"/>
      <c r="K72" s="255"/>
      <c r="L72" s="255"/>
      <c r="M72" s="255"/>
      <c r="N72" s="205"/>
      <c r="O72" s="204"/>
      <c r="P72" s="204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</row>
    <row r="73" ht="14.25" customHeight="1">
      <c r="A73" s="137"/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1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</row>
    <row r="74" ht="28.5" customHeight="1">
      <c r="A74" s="137"/>
      <c r="B74" s="137"/>
      <c r="C74" s="137"/>
      <c r="D74" s="257" t="s">
        <v>847</v>
      </c>
      <c r="E74" s="152"/>
      <c r="F74" s="152"/>
      <c r="G74" s="152"/>
      <c r="H74" s="152"/>
      <c r="I74" s="152"/>
      <c r="J74" s="152"/>
      <c r="K74" s="152"/>
      <c r="L74" s="152"/>
      <c r="M74" s="152"/>
      <c r="N74" s="131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</row>
    <row r="75" ht="14.25" customHeight="1">
      <c r="A75" s="137"/>
      <c r="B75" s="137"/>
      <c r="C75" s="137"/>
      <c r="D75" s="137"/>
      <c r="E75" s="255" t="s">
        <v>269</v>
      </c>
      <c r="F75" s="255"/>
      <c r="G75" s="255"/>
      <c r="H75" s="255"/>
      <c r="I75" s="255"/>
      <c r="J75" s="255"/>
      <c r="K75" s="255"/>
      <c r="L75" s="255"/>
      <c r="M75" s="255"/>
      <c r="N75" s="131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</row>
  </sheetData>
  <mergeCells count="41">
    <mergeCell ref="A2:AA2"/>
    <mergeCell ref="A4:AA4"/>
    <mergeCell ref="A5:AA5"/>
    <mergeCell ref="V7:AA7"/>
    <mergeCell ref="V8:AA8"/>
    <mergeCell ref="V9:AA9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J12:J18"/>
    <mergeCell ref="K12:K18"/>
    <mergeCell ref="L12:L18"/>
    <mergeCell ref="M12:N15"/>
    <mergeCell ref="O12:P15"/>
    <mergeCell ref="Q12:S15"/>
    <mergeCell ref="T12:T18"/>
    <mergeCell ref="U12:U18"/>
    <mergeCell ref="V12:V18"/>
    <mergeCell ref="W12:W18"/>
    <mergeCell ref="X12:X18"/>
    <mergeCell ref="Y12:Y18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A20:AA20"/>
    <mergeCell ref="E69:M69"/>
    <mergeCell ref="E72:M72"/>
    <mergeCell ref="E75:M75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31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9" zoomScale="100" workbookViewId="0">
      <selection activeCell="H38" activeCellId="0" sqref="H38"/>
    </sheetView>
  </sheetViews>
  <sheetFormatPr defaultRowHeight="12.75"/>
  <cols>
    <col customWidth="1" min="1" max="1" width="5.7109375"/>
    <col customWidth="1" min="2" max="2" width="30.7109375"/>
    <col customWidth="1" min="3" max="3" width="40.7109375"/>
    <col customWidth="1" min="4" max="8" width="15.7109375"/>
    <col customWidth="1" hidden="1" min="30" max="31" width="0"/>
    <col customWidth="1" hidden="1" min="33" max="33" width="0"/>
  </cols>
  <sheetData>
    <row r="1">
      <c r="A1" s="122" t="str">
        <f>SourceObSm!B1</f>
        <v xml:space="preserve">Smeta.RU  (495) 974-1589</v>
      </c>
      <c r="B1" s="122"/>
      <c r="C1" s="122"/>
      <c r="D1" s="122"/>
    </row>
    <row r="2" ht="14.25">
      <c r="A2" s="132"/>
      <c r="B2" s="132"/>
      <c r="C2" s="132"/>
      <c r="D2" s="132"/>
      <c r="E2" s="132"/>
      <c r="F2" s="132"/>
      <c r="G2" s="132"/>
      <c r="H2" s="206"/>
    </row>
    <row r="3" ht="14.25">
      <c r="A3" s="132"/>
      <c r="B3" s="132"/>
      <c r="C3" s="132"/>
      <c r="D3" s="132"/>
      <c r="E3" s="132"/>
      <c r="F3" s="132"/>
      <c r="G3" s="132"/>
      <c r="H3" s="132"/>
    </row>
    <row r="4" ht="15">
      <c r="A4" s="258"/>
      <c r="B4" s="239" t="str">
        <f>IF(SourceObSm!G4&lt;&gt;"",SourceObSm!G4,IF(SourceObSm!F4&lt;&gt;"",SourceObSm!F4,IF(SourceObSm!G5&lt;&gt;"",SourceObSm!G5,IF(SourceObSm!F5&lt;&gt;"",SourceObSm!F5,IF(SourceObSm!G6&lt;&gt;"",SourceObSm!G6,IF(SourceObSm!G12&lt;&gt;"",SourceObSm!G12," "))))))</f>
        <v xml:space="preserve">Х264513-344744/ПИР_ООО ТАМИ и КО_КТП630-630_КЛ-10_ГНБ_КРУН_08.04.26(ЗП на траншею)</v>
      </c>
      <c r="C4" s="239"/>
      <c r="D4" s="239"/>
      <c r="E4" s="239"/>
      <c r="F4" s="239"/>
      <c r="G4" s="239"/>
      <c r="H4" s="259"/>
    </row>
    <row r="5" ht="14.25">
      <c r="A5" s="258"/>
      <c r="B5" s="260" t="s">
        <v>848</v>
      </c>
      <c r="C5" s="260"/>
      <c r="D5" s="260"/>
      <c r="E5" s="260"/>
      <c r="F5" s="260"/>
      <c r="G5" s="260"/>
      <c r="H5" s="261"/>
    </row>
    <row r="6" ht="14.25">
      <c r="A6" s="132"/>
      <c r="B6" s="132"/>
      <c r="C6" s="132"/>
      <c r="D6" s="132"/>
      <c r="E6" s="132"/>
      <c r="F6" s="132"/>
      <c r="G6" s="132"/>
      <c r="H6" s="132"/>
    </row>
    <row r="7" ht="15">
      <c r="A7" s="258"/>
      <c r="B7" s="239" t="str">
        <f>IF(SourceObSm!G12&lt;&gt;"",SourceObSm!G12,IF(SourceObSm!F12&lt;&gt;"",SourceObSm!F12," "))</f>
        <v xml:space="preserve">Х264513-344744/ПИР_ООО ТАМИ и КО_КТП630-630_КЛ-10_ГНБ_КРУН_08.04.26(ЗП на траншею)</v>
      </c>
      <c r="C7" s="239"/>
      <c r="D7" s="239"/>
      <c r="E7" s="239"/>
      <c r="F7" s="239"/>
      <c r="G7" s="239"/>
      <c r="H7" s="259"/>
    </row>
    <row r="8" ht="14.25">
      <c r="A8" s="258"/>
      <c r="B8" s="260" t="s">
        <v>849</v>
      </c>
      <c r="C8" s="260"/>
      <c r="D8" s="260"/>
      <c r="E8" s="260"/>
      <c r="F8" s="260"/>
      <c r="G8" s="260"/>
      <c r="H8" s="261"/>
    </row>
    <row r="9" ht="14.25">
      <c r="A9" s="258"/>
      <c r="B9" s="258"/>
      <c r="C9" s="132"/>
      <c r="D9" s="132"/>
      <c r="E9" s="132"/>
      <c r="F9" s="132"/>
      <c r="G9" s="132"/>
      <c r="H9" s="132"/>
    </row>
    <row r="10" ht="14.25">
      <c r="A10" s="258"/>
      <c r="B10" s="262" t="str">
        <f>CONCATENATE( "ОБЪЕКТНЫЙ СМЕТНЫЙ РАСЧЕТ № ОСР-", SourceObSm!F12)</f>
        <v xml:space="preserve">ОБЪЕКТНЫЙ СМЕТНЫЙ РАСЧЕТ № ОСР-ФСНБ_10</v>
      </c>
      <c r="C10" s="262"/>
      <c r="D10" s="262"/>
      <c r="E10" s="262"/>
      <c r="F10" s="262"/>
      <c r="G10" s="262"/>
      <c r="H10" s="132"/>
    </row>
    <row r="11" ht="14.25">
      <c r="A11" s="258"/>
      <c r="B11" s="258"/>
      <c r="C11" s="263"/>
      <c r="D11" s="258"/>
      <c r="E11" s="258"/>
      <c r="F11" s="258"/>
      <c r="G11" s="258"/>
      <c r="H11" s="132"/>
    </row>
    <row r="12" ht="14.25">
      <c r="A12" s="258"/>
      <c r="B12" s="264" t="str">
        <f>CONCATENATE( "Основание: ", SourceObSm!J12)</f>
        <v xml:space="preserve">Основание: </v>
      </c>
      <c r="C12" s="264"/>
      <c r="D12" s="264"/>
      <c r="E12" s="264"/>
      <c r="F12" s="264"/>
      <c r="G12" s="264"/>
      <c r="H12" s="258"/>
    </row>
    <row r="13" ht="14.25">
      <c r="A13" s="258"/>
      <c r="B13" s="260" t="s">
        <v>156</v>
      </c>
      <c r="C13" s="260"/>
      <c r="D13" s="260"/>
      <c r="E13" s="260"/>
      <c r="F13" s="260"/>
      <c r="G13" s="260"/>
      <c r="H13" s="261"/>
    </row>
    <row r="14" ht="14.25">
      <c r="A14" s="258"/>
      <c r="B14" s="258"/>
      <c r="C14" s="132"/>
      <c r="D14" s="132"/>
      <c r="E14" s="132"/>
      <c r="F14" s="132"/>
      <c r="G14" s="132"/>
      <c r="H14" s="132"/>
    </row>
    <row r="15" ht="14.25">
      <c r="A15" s="258"/>
      <c r="B15" s="134" t="s">
        <v>158</v>
      </c>
      <c r="C15" s="265">
        <f>H38</f>
        <v>28945.344439999997</v>
      </c>
      <c r="D15" s="266"/>
      <c r="E15" s="266"/>
      <c r="F15" s="266"/>
      <c r="G15" s="267" t="s">
        <v>850</v>
      </c>
      <c r="H15" s="131"/>
    </row>
    <row r="16" ht="14.25">
      <c r="A16" s="258"/>
      <c r="B16" s="258"/>
      <c r="C16" s="132"/>
      <c r="D16" s="132"/>
      <c r="E16" s="132"/>
      <c r="F16" s="132"/>
      <c r="G16" s="132"/>
      <c r="H16" s="132"/>
    </row>
    <row r="17" ht="14.25">
      <c r="A17" s="258"/>
      <c r="B17" s="258" t="s">
        <v>851</v>
      </c>
      <c r="C17" s="258"/>
      <c r="D17" s="268">
        <f>IF(SourceObSm!I12&lt;&gt;"",SourceObSm!I12," ")</f>
        <v>0</v>
      </c>
      <c r="E17" s="268"/>
      <c r="F17" s="268"/>
      <c r="G17" s="269" t="str">
        <f>IF(SourceObSm!H12&lt;&gt;"",SourceObSm!H12," ")</f>
        <v xml:space="preserve"> </v>
      </c>
      <c r="H17" s="132"/>
    </row>
    <row r="18" ht="14.25">
      <c r="A18" s="258"/>
      <c r="B18" s="258"/>
      <c r="C18" s="132"/>
      <c r="D18" s="132"/>
      <c r="E18" s="132"/>
      <c r="F18" s="132"/>
      <c r="G18" s="132"/>
      <c r="H18" s="132"/>
    </row>
    <row r="19" ht="30" customHeight="1">
      <c r="A19" s="258"/>
      <c r="B19" s="258" t="s">
        <v>852</v>
      </c>
      <c r="C19" s="258"/>
      <c r="D19" s="270" t="str">
        <f>IF(SourceObSm!I12=0," ", ROUND(C15/SourceObSm!I12,2))</f>
        <v xml:space="preserve"> </v>
      </c>
      <c r="E19" s="270"/>
      <c r="F19" s="270"/>
      <c r="G19" s="269" t="s">
        <v>850</v>
      </c>
      <c r="H19" s="131"/>
    </row>
    <row r="20" ht="14.25">
      <c r="A20" s="258"/>
      <c r="B20" s="258"/>
      <c r="C20" s="132"/>
      <c r="D20" s="132"/>
      <c r="E20" s="132"/>
      <c r="F20" s="132"/>
      <c r="G20" s="132"/>
      <c r="H20" s="132"/>
    </row>
    <row r="21" ht="14.25">
      <c r="A21" s="132"/>
      <c r="B21" s="271" t="s">
        <v>853</v>
      </c>
      <c r="C21" s="271"/>
      <c r="D21" s="271"/>
      <c r="E21" s="271"/>
      <c r="F21" s="271"/>
      <c r="G21" s="271"/>
      <c r="H21" s="132"/>
    </row>
    <row r="22" ht="14.25">
      <c r="A22" s="132"/>
      <c r="B22" s="132"/>
      <c r="C22" s="132"/>
      <c r="D22" s="132"/>
      <c r="E22" s="132"/>
      <c r="F22" s="132"/>
      <c r="G22" s="132"/>
      <c r="H22" s="132"/>
    </row>
    <row r="23" ht="14.25">
      <c r="A23" s="237" t="s">
        <v>40</v>
      </c>
      <c r="B23" s="237" t="s">
        <v>170</v>
      </c>
      <c r="C23" s="237" t="s">
        <v>854</v>
      </c>
      <c r="D23" s="237" t="s">
        <v>855</v>
      </c>
      <c r="E23" s="237"/>
      <c r="F23" s="237"/>
      <c r="G23" s="237"/>
      <c r="H23" s="237"/>
    </row>
    <row r="24" ht="85.5">
      <c r="A24" s="237"/>
      <c r="B24" s="237"/>
      <c r="C24" s="237"/>
      <c r="D24" s="237" t="s">
        <v>856</v>
      </c>
      <c r="E24" s="237" t="s">
        <v>857</v>
      </c>
      <c r="F24" s="237" t="s">
        <v>47</v>
      </c>
      <c r="G24" s="237" t="s">
        <v>858</v>
      </c>
      <c r="H24" s="237" t="s">
        <v>859</v>
      </c>
    </row>
    <row r="25" ht="14.25">
      <c r="A25" s="272">
        <v>1</v>
      </c>
      <c r="B25" s="272">
        <v>2</v>
      </c>
      <c r="C25" s="272">
        <v>3</v>
      </c>
      <c r="D25" s="272">
        <v>4</v>
      </c>
      <c r="E25" s="272">
        <v>5</v>
      </c>
      <c r="F25" s="272">
        <v>6</v>
      </c>
      <c r="G25" s="272">
        <v>7</v>
      </c>
      <c r="H25" s="272">
        <v>8</v>
      </c>
    </row>
    <row r="26" ht="14.25">
      <c r="A26" s="273">
        <v>1</v>
      </c>
      <c r="B26" s="274" t="str">
        <f>CONCATENATE("ЛСР №",SourceObSm!C16)</f>
        <v xml:space="preserve">ЛСР №01-01-01</v>
      </c>
      <c r="C26" s="274" t="str">
        <f>SourceObSm!D16</f>
        <v xml:space="preserve">Демонтажные работы</v>
      </c>
      <c r="D26" s="275" t="str">
        <f>IF(SourceObSm!E16=0,"-", ROUND(SourceObSm!E16,6))</f>
        <v>-</v>
      </c>
      <c r="E26" s="275">
        <f>IF(SourceObSm!F16=0,"-", ROUND(SourceObSm!F16,6))</f>
        <v>3.2999999999999998</v>
      </c>
      <c r="F26" s="275" t="str">
        <f>IF(SourceObSm!G16=0,"-", ROUND(SourceObSm!G16,6))</f>
        <v>-</v>
      </c>
      <c r="G26" s="275" t="str">
        <f>IF(SourceObSm!H16=0,"-", ROUND(SourceObSm!H16,6))</f>
        <v>-</v>
      </c>
      <c r="H26" s="275">
        <f>IF(SourceObSm!I16=0,"-", ROUND(SourceObSm!I16,6))</f>
        <v>3.2999999999999998</v>
      </c>
    </row>
    <row r="27" ht="28.5">
      <c r="A27" s="273">
        <v>2</v>
      </c>
      <c r="B27" s="274" t="str">
        <f>CONCATENATE("ЛСР №",SourceObSm!C17)</f>
        <v xml:space="preserve">ЛСР №02-01-01</v>
      </c>
      <c r="C27" s="274" t="str">
        <f>SourceObSm!D17</f>
        <v xml:space="preserve">Строительство КТП-630/10/0,4 кВ., с трансформатором ТМГ-630/10/0,4 кВ</v>
      </c>
      <c r="D27" s="275">
        <f>IF(SourceObSm!E17=0,"-",ROUND(SourceObSm!E17,6))</f>
        <v>232.75</v>
      </c>
      <c r="E27" s="275">
        <f>IF(SourceObSm!F17=0,"-",ROUND(SourceObSm!F17,6))</f>
        <v>126.28999999999999</v>
      </c>
      <c r="F27" s="275">
        <f>IF(SourceObSm!G17=0,"-",ROUND(SourceObSm!G17,6))</f>
        <v>3511.5</v>
      </c>
      <c r="G27" s="275" t="str">
        <f>IF(SourceObSm!H17=0,"-",ROUND(SourceObSm!H17,6))</f>
        <v>-</v>
      </c>
      <c r="H27" s="275">
        <f>IF(SourceObSm!I17=0,"-",ROUND(SourceObSm!I17,6))</f>
        <v>3870.54</v>
      </c>
    </row>
    <row r="28" ht="14.25">
      <c r="A28" s="273">
        <v>3</v>
      </c>
      <c r="B28" s="274" t="str">
        <f>CONCATENATE("ЛСР №",SourceObSm!C18)</f>
        <v xml:space="preserve">ЛСР №02-01-02</v>
      </c>
      <c r="C28" s="274" t="str">
        <f>SourceObSm!D18</f>
        <v xml:space="preserve">Замена ТТ в ЦРП-3115</v>
      </c>
      <c r="D28" s="275" t="str">
        <f>IF(SourceObSm!E18=0,"-",ROUND(SourceObSm!E18,6))</f>
        <v>-</v>
      </c>
      <c r="E28" s="275">
        <f>IF(SourceObSm!F18=0,"-",ROUND(SourceObSm!F18,6))</f>
        <v>9.6600000000000001</v>
      </c>
      <c r="F28" s="275">
        <f>IF(SourceObSm!G18=0,"-",ROUND(SourceObSm!G18,6))</f>
        <v>9.1199999999999992</v>
      </c>
      <c r="G28" s="275" t="str">
        <f>IF(SourceObSm!H18=0,"-",ROUND(SourceObSm!H18,6))</f>
        <v>-</v>
      </c>
      <c r="H28" s="275">
        <f>IF(SourceObSm!I18=0,"-",ROUND(SourceObSm!I18,6))</f>
        <v>18.779999999999998</v>
      </c>
    </row>
    <row r="29" ht="14.25">
      <c r="A29" s="273">
        <v>4</v>
      </c>
      <c r="B29" s="274" t="str">
        <f>CONCATENATE("ЛСР №",SourceObSm!C19)</f>
        <v xml:space="preserve">ЛСР №02-01-03</v>
      </c>
      <c r="C29" s="274" t="str">
        <f>SourceObSm!D19</f>
        <v xml:space="preserve">Строительство КЛ-10 кВ в траншее</v>
      </c>
      <c r="D29" s="275">
        <f>IF(SourceObSm!E19=0,"-",ROUND(SourceObSm!E19,6))</f>
        <v>2887.0099999999998</v>
      </c>
      <c r="E29" s="275">
        <f>IF(SourceObSm!F19=0,"-",ROUND(SourceObSm!F19,6))</f>
        <v>838.83999999999992</v>
      </c>
      <c r="F29" s="275" t="str">
        <f>IF(SourceObSm!G19=0,"-",ROUND(SourceObSm!G19,6))</f>
        <v>-</v>
      </c>
      <c r="G29" s="275" t="str">
        <f>IF(SourceObSm!H19=0,"-",ROUND(SourceObSm!H19,6))</f>
        <v>-</v>
      </c>
      <c r="H29" s="275">
        <f>IF(SourceObSm!I19=0,"-",ROUND(SourceObSm!I19,6))</f>
        <v>3725.8499999999999</v>
      </c>
    </row>
    <row r="30" ht="28.5">
      <c r="A30" s="273">
        <v>5</v>
      </c>
      <c r="B30" s="274" t="str">
        <f>CONCATENATE("ЛСР №",SourceObSm!C20)</f>
        <v xml:space="preserve">ЛСР №02-01-04</v>
      </c>
      <c r="C30" s="274" t="str">
        <f>SourceObSm!D20</f>
        <v xml:space="preserve">Прокладка кабеля КЛ-10 кВ по конструкциям</v>
      </c>
      <c r="D30" s="275">
        <f>IF(SourceObSm!E20=0,"-",ROUND(SourceObSm!E20,6))</f>
        <v>316.47999999999996</v>
      </c>
      <c r="E30" s="275">
        <f>IF(SourceObSm!F20=0,"-",ROUND(SourceObSm!F20,6))</f>
        <v>100.39</v>
      </c>
      <c r="F30" s="275" t="str">
        <f>IF(SourceObSm!G20=0,"-",ROUND(SourceObSm!G20,6))</f>
        <v>-</v>
      </c>
      <c r="G30" s="275" t="str">
        <f>IF(SourceObSm!H20=0,"-",ROUND(SourceObSm!H20,6))</f>
        <v>-</v>
      </c>
      <c r="H30" s="275">
        <f>IF(SourceObSm!I20=0,"-",ROUND(SourceObSm!I20,6))</f>
        <v>416.87</v>
      </c>
    </row>
    <row r="31" ht="28.5">
      <c r="A31" s="273">
        <v>6</v>
      </c>
      <c r="B31" s="274" t="str">
        <f>CONCATENATE("ЛСР №",SourceObSm!C21)</f>
        <v xml:space="preserve">ЛСР №02-01-05</v>
      </c>
      <c r="C31" s="274" t="str">
        <f>SourceObSm!D21</f>
        <v xml:space="preserve">Строительство КЛ-10 кВ, прокладка кабеля в трубе</v>
      </c>
      <c r="D31" s="275">
        <f>IF(SourceObSm!E21=0,"-",ROUND(SourceObSm!E21,6))</f>
        <v>258.59999999999997</v>
      </c>
      <c r="E31" s="275">
        <f>IF(SourceObSm!F21=0,"-",ROUND(SourceObSm!F21,6))</f>
        <v>80.289999999999992</v>
      </c>
      <c r="F31" s="275" t="str">
        <f>IF(SourceObSm!G21=0,"-",ROUND(SourceObSm!G21,6))</f>
        <v>-</v>
      </c>
      <c r="G31" s="275" t="str">
        <f>IF(SourceObSm!H21=0,"-",ROUND(SourceObSm!H21,6))</f>
        <v>-</v>
      </c>
      <c r="H31" s="275">
        <f>IF(SourceObSm!I21=0,"-",ROUND(SourceObSm!I21,6))</f>
        <v>338.88999999999999</v>
      </c>
    </row>
    <row r="32" ht="14.25">
      <c r="A32" s="273">
        <v>7</v>
      </c>
      <c r="B32" s="274" t="str">
        <f>CONCATENATE("ЛСР №",SourceObSm!C22)</f>
        <v xml:space="preserve">ЛСР №02-01-06</v>
      </c>
      <c r="C32" s="274" t="str">
        <f>SourceObSm!D22</f>
        <v xml:space="preserve">Прокол методом ГНБ</v>
      </c>
      <c r="D32" s="275">
        <f>IF(SourceObSm!E22=0,"-",ROUND(SourceObSm!E22,6))</f>
        <v>6795.5799999999999</v>
      </c>
      <c r="E32" s="275">
        <f>IF(SourceObSm!F22=0,"-",ROUND(SourceObSm!F22,6))</f>
        <v>142.40000000000001</v>
      </c>
      <c r="F32" s="275" t="str">
        <f>IF(SourceObSm!G22=0,"-",ROUND(SourceObSm!G22,6))</f>
        <v>-</v>
      </c>
      <c r="G32" s="275" t="str">
        <f>IF(SourceObSm!H22=0,"-",ROUND(SourceObSm!H22,6))</f>
        <v>-</v>
      </c>
      <c r="H32" s="275">
        <f>IF(SourceObSm!I22=0,"-",ROUND(SourceObSm!I22,6))</f>
        <v>6937.9799999999996</v>
      </c>
    </row>
    <row r="33" ht="14.25">
      <c r="A33" s="273">
        <v>8</v>
      </c>
      <c r="B33" s="274" t="str">
        <f>CONCATENATE("ЛСР №",SourceObSm!C23)</f>
        <v xml:space="preserve">ЛСР №02-01-07</v>
      </c>
      <c r="C33" s="274" t="str">
        <f>SourceObSm!D23</f>
        <v xml:space="preserve">Строительство КРУН</v>
      </c>
      <c r="D33" s="275">
        <f>IF(SourceObSm!E23=0,"-",ROUND(SourceObSm!E23,6))</f>
        <v>242.11999999999998</v>
      </c>
      <c r="E33" s="275">
        <f>IF(SourceObSm!F23=0,"-",ROUND(SourceObSm!F23,6))</f>
        <v>52.309999999999995</v>
      </c>
      <c r="F33" s="275">
        <f>IF(SourceObSm!G23=0,"-",ROUND(SourceObSm!G23,6))</f>
        <v>12153.92</v>
      </c>
      <c r="G33" s="275" t="str">
        <f>IF(SourceObSm!H23=0,"-",ROUND(SourceObSm!H23,6))</f>
        <v>-</v>
      </c>
      <c r="H33" s="275">
        <f>IF(SourceObSm!I23=0,"-",ROUND(SourceObSm!I23,6))</f>
        <v>12448.349999999999</v>
      </c>
    </row>
    <row r="34" ht="28.5">
      <c r="A34" s="273">
        <v>9</v>
      </c>
      <c r="B34" s="274" t="str">
        <f>CONCATENATE("ЛСР №",SourceObSm!C24)</f>
        <v xml:space="preserve">ЛСР №09-01-01</v>
      </c>
      <c r="C34" s="274" t="str">
        <f>SourceObSm!D24</f>
        <v xml:space="preserve">Программа измерений и испытаний первичного (силового) оборудования</v>
      </c>
      <c r="D34" s="275" t="str">
        <f>IF(SourceObSm!E24=0,"-",ROUND(SourceObSm!E24,6))</f>
        <v>-</v>
      </c>
      <c r="E34" s="275" t="str">
        <f>IF(SourceObSm!F24=0,"-",ROUND(SourceObSm!F24,6))</f>
        <v>-</v>
      </c>
      <c r="F34" s="275" t="str">
        <f>IF(SourceObSm!G24=0,"-",ROUND(SourceObSm!G24,6))</f>
        <v>-</v>
      </c>
      <c r="G34" s="275">
        <f>IF(SourceObSm!H24=0,"-",ROUND(SourceObSm!H24,6))</f>
        <v>306.39999999999998</v>
      </c>
      <c r="H34" s="275">
        <f>IF(SourceObSm!I24=0,"-",ROUND(SourceObSm!I24,6))</f>
        <v>306.39999999999998</v>
      </c>
    </row>
    <row r="35" ht="28.5">
      <c r="A35" s="273">
        <v>10</v>
      </c>
      <c r="B35" s="274" t="str">
        <f>CONCATENATE("ЛСР №",SourceObSm!C25)</f>
        <v xml:space="preserve">ЛСР №09-02-02</v>
      </c>
      <c r="C35" s="274" t="str">
        <f>SourceObSm!D25</f>
        <v xml:space="preserve">Пусконаладочные работы оборудования КРУН</v>
      </c>
      <c r="D35" s="275" t="str">
        <f>IF(SourceObSm!E25=0,"-",ROUND(SourceObSm!E25,6))</f>
        <v>-</v>
      </c>
      <c r="E35" s="275" t="str">
        <f>IF(SourceObSm!F25=0,"-",ROUND(SourceObSm!F25,6))</f>
        <v>-</v>
      </c>
      <c r="F35" s="275" t="str">
        <f>IF(SourceObSm!G25=0,"-",ROUND(SourceObSm!G25,6))</f>
        <v>-</v>
      </c>
      <c r="G35" s="275">
        <f>'09-02-02'!L719/1000</f>
        <v>789.67444</v>
      </c>
      <c r="H35" s="275">
        <v>789.67444</v>
      </c>
    </row>
    <row r="36" ht="28.5">
      <c r="A36" s="273">
        <v>11</v>
      </c>
      <c r="B36" s="274" t="str">
        <f>CONCATENATE("ЛСР №",SourceObSm!C26)</f>
        <v xml:space="preserve">ЛСР №09-01-03</v>
      </c>
      <c r="C36" s="274" t="str">
        <f>SourceObSm!D26</f>
        <v xml:space="preserve">Пусконаладочные работы ячейка КРУ 10 кВ отходящей линии</v>
      </c>
      <c r="D36" s="275" t="str">
        <f>IF(SourceObSm!E26=0,"-",ROUND(SourceObSm!E26,6))</f>
        <v>-</v>
      </c>
      <c r="E36" s="275" t="str">
        <f>IF(SourceObSm!F26=0,"-",ROUND(SourceObSm!F26,6))</f>
        <v>-</v>
      </c>
      <c r="F36" s="275" t="str">
        <f>IF(SourceObSm!G26=0,"-",ROUND(SourceObSm!G26,6))</f>
        <v>-</v>
      </c>
      <c r="G36" s="275">
        <f>IF(SourceObSm!H26=0,"-", ROUND(SourceObSm!H26,6))</f>
        <v>36.5</v>
      </c>
      <c r="H36" s="275">
        <f>IF(SourceObSm!I26=0,"-",ROUND(SourceObSm!I26,6))</f>
        <v>36.5</v>
      </c>
    </row>
    <row r="37" ht="14.25">
      <c r="A37" s="273">
        <v>12</v>
      </c>
      <c r="B37" s="274" t="str">
        <f>CONCATENATE("ЛСР №",SourceObSm!C27)</f>
        <v xml:space="preserve">ЛСР №09-01-04</v>
      </c>
      <c r="C37" s="274" t="str">
        <f>SourceObSm!D27</f>
        <v xml:space="preserve">Пусконаладочные работы КЛ-10 кВ</v>
      </c>
      <c r="D37" s="275" t="str">
        <f>IF(SourceObSm!E27=0,"-",ROUND(SourceObSm!E27,6))</f>
        <v>-</v>
      </c>
      <c r="E37" s="275" t="str">
        <f>IF(SourceObSm!F27=0,"-",ROUND(SourceObSm!F27,6))</f>
        <v>-</v>
      </c>
      <c r="F37" s="275" t="str">
        <f>IF(SourceObSm!G27=0,"-",ROUND(SourceObSm!G27,6))</f>
        <v>-</v>
      </c>
      <c r="G37" s="275">
        <f>IF(SourceObSm!H27=0,"-",ROUND(SourceObSm!H27,6))</f>
        <v>52.210000000000001</v>
      </c>
      <c r="H37" s="275">
        <f>IF(SourceObSm!I27=0,"-",ROUND(SourceObSm!I27,6))</f>
        <v>52.210000000000001</v>
      </c>
    </row>
    <row r="38" ht="14.25">
      <c r="A38" s="276"/>
      <c r="B38" s="277"/>
      <c r="C38" s="277" t="s">
        <v>860</v>
      </c>
      <c r="D38" s="278">
        <f>SUM(D26:D37)</f>
        <v>10732.540000000001</v>
      </c>
      <c r="E38" s="278">
        <f t="shared" ref="E38:H38" si="78">SUM(E26:E37)</f>
        <v>1353.48</v>
      </c>
      <c r="F38" s="278">
        <f t="shared" si="78"/>
        <v>15674.540000000001</v>
      </c>
      <c r="G38" s="278">
        <f t="shared" si="78"/>
        <v>1184.7844399999999</v>
      </c>
      <c r="H38" s="278">
        <f t="shared" si="78"/>
        <v>28945.344439999997</v>
      </c>
    </row>
    <row r="41" ht="14.25">
      <c r="A41" s="131"/>
      <c r="B41" s="279" t="s">
        <v>861</v>
      </c>
      <c r="C41" s="280"/>
      <c r="D41" s="281"/>
      <c r="E41" s="282"/>
      <c r="F41" s="282"/>
      <c r="G41" s="283" t="str">
        <f>IF(SourceObSm!X12&lt;&gt;"",SourceObSm!X12,"")</f>
        <v/>
      </c>
      <c r="H41" s="131"/>
    </row>
    <row r="42" ht="14.25">
      <c r="A42" s="131"/>
      <c r="B42" s="284"/>
      <c r="C42" s="285" t="s">
        <v>862</v>
      </c>
      <c r="D42" s="285"/>
      <c r="E42" s="285"/>
      <c r="F42" s="285"/>
      <c r="G42" s="122"/>
      <c r="H42" s="131"/>
    </row>
    <row r="43" ht="14.25">
      <c r="A43" s="131"/>
      <c r="B43" s="284"/>
      <c r="C43" s="205"/>
      <c r="D43" s="131"/>
      <c r="E43" s="131"/>
      <c r="F43" s="131"/>
      <c r="G43" s="131"/>
      <c r="H43" s="131"/>
    </row>
    <row r="44" ht="14.25">
      <c r="A44" s="131"/>
      <c r="B44" s="286" t="s">
        <v>863</v>
      </c>
      <c r="C44" s="281" t="str">
        <f>IF(SourceObSm!AA12&lt;&gt;"",SourceObSm!AA12,"")</f>
        <v/>
      </c>
      <c r="D44" s="205" t="s">
        <v>864</v>
      </c>
      <c r="E44" s="152"/>
      <c r="F44" s="152"/>
      <c r="G44" s="131" t="str">
        <f>IF(SourceObSm!Y12&lt;&gt;"",SourceObSm!Y12,"")</f>
        <v/>
      </c>
      <c r="H44" s="131"/>
    </row>
    <row r="45" ht="14.25">
      <c r="A45" s="131"/>
      <c r="B45" s="203"/>
      <c r="C45" s="287" t="s">
        <v>865</v>
      </c>
      <c r="D45" s="131"/>
      <c r="E45" s="285" t="s">
        <v>862</v>
      </c>
      <c r="F45" s="285"/>
      <c r="G45" s="122"/>
      <c r="H45" s="131"/>
    </row>
    <row r="46" ht="14.25">
      <c r="A46" s="131"/>
      <c r="B46" s="286"/>
      <c r="C46" s="131"/>
      <c r="D46" s="131"/>
      <c r="E46" s="131"/>
      <c r="F46" s="131"/>
      <c r="G46" s="131"/>
      <c r="H46" s="131"/>
    </row>
    <row r="47" ht="14.25">
      <c r="A47" s="131"/>
      <c r="B47" s="286" t="s">
        <v>866</v>
      </c>
      <c r="C47" s="281" t="str">
        <f>IF(SourceObSm!AC12&lt;&gt;"",SourceObSm!AC12,"")</f>
        <v xml:space="preserve">инженер сметчик ООО "Энком"</v>
      </c>
      <c r="D47" s="152"/>
      <c r="E47" s="152"/>
      <c r="F47" s="281"/>
      <c r="G47" s="131" t="str">
        <f>IF(SourceObSm!AB12&lt;&gt;"",SourceObSm!AB12,"")</f>
        <v xml:space="preserve">Астахов А.И.</v>
      </c>
      <c r="H47" s="131"/>
    </row>
    <row r="48" ht="14.25">
      <c r="A48" s="131"/>
      <c r="B48" s="286"/>
      <c r="C48" s="285" t="s">
        <v>269</v>
      </c>
      <c r="D48" s="285"/>
      <c r="E48" s="285"/>
      <c r="F48" s="285"/>
      <c r="G48" s="122"/>
      <c r="H48" s="131"/>
    </row>
    <row r="49" ht="14.25">
      <c r="A49" s="131"/>
      <c r="B49" s="286"/>
      <c r="C49" s="205"/>
      <c r="D49" s="205"/>
      <c r="E49" s="205"/>
      <c r="F49" s="131"/>
      <c r="G49" s="131"/>
      <c r="H49" s="131"/>
    </row>
    <row r="50" ht="14.25">
      <c r="A50" s="131"/>
      <c r="B50" s="286" t="s">
        <v>867</v>
      </c>
      <c r="C50" s="281" t="str">
        <f>IF(SourceObSm!AE12&lt;&gt;"",SourceObSm!AE12,"")</f>
        <v xml:space="preserve">Начальник сметного отдела ООО "Энком"</v>
      </c>
      <c r="D50" s="152"/>
      <c r="E50" s="152"/>
      <c r="F50" s="281"/>
      <c r="G50" s="131" t="str">
        <f>IF(SourceObSm!AD12&lt;&gt;"",SourceObSm!AD12,"")</f>
        <v xml:space="preserve">Стрекоза О.В.</v>
      </c>
      <c r="H50" s="131"/>
    </row>
    <row r="51" ht="14.25">
      <c r="A51" s="131"/>
      <c r="B51" s="288"/>
      <c r="C51" s="285" t="s">
        <v>269</v>
      </c>
      <c r="D51" s="285"/>
      <c r="E51" s="285"/>
      <c r="F51" s="285"/>
      <c r="G51" s="122"/>
      <c r="H51" s="131"/>
    </row>
  </sheetData>
  <mergeCells count="22">
    <mergeCell ref="A1:D1"/>
    <mergeCell ref="B4:G4"/>
    <mergeCell ref="B5:G5"/>
    <mergeCell ref="B7:G7"/>
    <mergeCell ref="B8:G8"/>
    <mergeCell ref="B10:G10"/>
    <mergeCell ref="B12:G12"/>
    <mergeCell ref="B13:G13"/>
    <mergeCell ref="C15:F15"/>
    <mergeCell ref="B17:C17"/>
    <mergeCell ref="D17:F17"/>
    <mergeCell ref="B19:C19"/>
    <mergeCell ref="D19:F19"/>
    <mergeCell ref="B21:G21"/>
    <mergeCell ref="A23:A24"/>
    <mergeCell ref="B23:B24"/>
    <mergeCell ref="C23:C24"/>
    <mergeCell ref="D23:H23"/>
    <mergeCell ref="C42:F42"/>
    <mergeCell ref="E45:F45"/>
    <mergeCell ref="C48:F48"/>
    <mergeCell ref="C51:F51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64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&amp;C&amp;P страница из &amp;N&amp;L&amp;8</oddHeader>
  </headerFooter>
  <rowBreaks count="1" manualBreakCount="1">
    <brk id="51" man="1" max="16383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N3" activeCellId="0" sqref="N3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868</v>
      </c>
      <c r="D1" t="s">
        <v>869</v>
      </c>
      <c r="F1">
        <v>0</v>
      </c>
      <c r="G1">
        <v>0</v>
      </c>
      <c r="H1">
        <v>0</v>
      </c>
      <c r="I1" t="s">
        <v>870</v>
      </c>
      <c r="J1" t="s">
        <v>871</v>
      </c>
      <c r="K1">
        <v>1</v>
      </c>
      <c r="L1">
        <v>71896</v>
      </c>
      <c r="M1">
        <v>47705867</v>
      </c>
      <c r="N1">
        <v>11</v>
      </c>
      <c r="O1">
        <v>15</v>
      </c>
      <c r="P1">
        <v>0</v>
      </c>
      <c r="Q1">
        <v>2</v>
      </c>
    </row>
    <row r="12">
      <c r="A12" s="289">
        <v>1</v>
      </c>
      <c r="B12" s="289">
        <v>2422</v>
      </c>
      <c r="C12" s="289">
        <v>0</v>
      </c>
      <c r="D12" s="289">
        <f>ROW(A2363)</f>
        <v>2363</v>
      </c>
      <c r="E12" s="289">
        <v>0</v>
      </c>
      <c r="F12" s="289" t="s">
        <v>872</v>
      </c>
      <c r="G12" s="289" t="s">
        <v>873</v>
      </c>
      <c r="H12" s="289" t="s">
        <v>871</v>
      </c>
      <c r="I12" s="289">
        <v>0</v>
      </c>
      <c r="J12" s="289" t="s">
        <v>871</v>
      </c>
      <c r="K12" s="289">
        <v>0</v>
      </c>
      <c r="L12" s="289">
        <v>0</v>
      </c>
      <c r="M12" s="289">
        <v>523</v>
      </c>
      <c r="N12" s="289"/>
      <c r="O12" s="289">
        <v>0</v>
      </c>
      <c r="P12" s="289">
        <v>0</v>
      </c>
      <c r="Q12" s="289">
        <v>7</v>
      </c>
      <c r="R12" s="289">
        <v>0</v>
      </c>
      <c r="S12" s="289"/>
      <c r="T12" s="289">
        <v>4</v>
      </c>
      <c r="U12" s="289" t="s">
        <v>871</v>
      </c>
      <c r="V12" s="289">
        <v>0</v>
      </c>
      <c r="W12" s="289" t="s">
        <v>871</v>
      </c>
      <c r="X12" s="289" t="s">
        <v>871</v>
      </c>
      <c r="Y12" s="289" t="s">
        <v>871</v>
      </c>
      <c r="Z12" s="289" t="s">
        <v>871</v>
      </c>
      <c r="AA12" s="289" t="s">
        <v>871</v>
      </c>
      <c r="AB12" s="289" t="s">
        <v>874</v>
      </c>
      <c r="AC12" s="289" t="s">
        <v>875</v>
      </c>
      <c r="AD12" s="289" t="s">
        <v>876</v>
      </c>
      <c r="AE12" s="289" t="s">
        <v>877</v>
      </c>
      <c r="AF12" s="289" t="s">
        <v>871</v>
      </c>
      <c r="AG12" s="289" t="s">
        <v>871</v>
      </c>
      <c r="AH12" s="289" t="s">
        <v>871</v>
      </c>
      <c r="AI12" s="289" t="s">
        <v>871</v>
      </c>
      <c r="AJ12" s="289" t="s">
        <v>871</v>
      </c>
      <c r="AK12" s="289"/>
      <c r="AL12" s="289" t="s">
        <v>871</v>
      </c>
      <c r="AM12" s="289" t="s">
        <v>871</v>
      </c>
      <c r="AN12" s="289" t="s">
        <v>871</v>
      </c>
      <c r="AO12" s="289"/>
      <c r="AP12" s="289" t="s">
        <v>871</v>
      </c>
      <c r="AQ12" s="289" t="s">
        <v>871</v>
      </c>
      <c r="AR12" s="289" t="s">
        <v>871</v>
      </c>
      <c r="AS12" s="289"/>
      <c r="AT12" s="289"/>
      <c r="AU12" s="289"/>
      <c r="AV12" s="289"/>
      <c r="AW12" s="289"/>
      <c r="AX12" s="289" t="s">
        <v>871</v>
      </c>
      <c r="AY12" s="289" t="s">
        <v>871</v>
      </c>
      <c r="AZ12" s="289" t="s">
        <v>871</v>
      </c>
      <c r="BA12" s="289"/>
      <c r="BB12" s="289">
        <v>0</v>
      </c>
      <c r="BC12" s="289"/>
      <c r="BD12" s="289"/>
      <c r="BE12" s="289"/>
      <c r="BF12" s="289"/>
      <c r="BG12" s="289"/>
      <c r="BH12" s="289" t="s">
        <v>878</v>
      </c>
      <c r="BI12" s="289" t="s">
        <v>879</v>
      </c>
      <c r="BJ12" s="289">
        <v>1</v>
      </c>
      <c r="BK12" s="289">
        <v>1</v>
      </c>
      <c r="BL12" s="289">
        <v>0</v>
      </c>
      <c r="BM12" s="289">
        <v>0</v>
      </c>
      <c r="BN12" s="289">
        <v>1</v>
      </c>
      <c r="BO12" s="289">
        <v>0</v>
      </c>
      <c r="BP12" s="289">
        <v>6</v>
      </c>
      <c r="BQ12" s="289">
        <v>2</v>
      </c>
      <c r="BR12" s="289">
        <v>1</v>
      </c>
      <c r="BS12" s="289">
        <v>1</v>
      </c>
      <c r="BT12" s="289">
        <v>0</v>
      </c>
      <c r="BU12" s="289">
        <v>0</v>
      </c>
      <c r="BV12" s="289">
        <v>0</v>
      </c>
      <c r="BW12" s="289">
        <v>0</v>
      </c>
      <c r="BX12" s="289">
        <v>0</v>
      </c>
      <c r="BY12" s="289" t="s">
        <v>880</v>
      </c>
      <c r="BZ12" s="289" t="s">
        <v>881</v>
      </c>
      <c r="CA12" s="289" t="s">
        <v>882</v>
      </c>
      <c r="CB12" s="289" t="s">
        <v>882</v>
      </c>
      <c r="CC12" s="289" t="s">
        <v>882</v>
      </c>
      <c r="CD12" s="289" t="s">
        <v>882</v>
      </c>
      <c r="CE12" s="289" t="s">
        <v>883</v>
      </c>
      <c r="CF12" s="289">
        <v>0</v>
      </c>
      <c r="CG12" s="289">
        <v>0</v>
      </c>
      <c r="CH12" s="289">
        <v>487096328</v>
      </c>
      <c r="CI12" s="289" t="s">
        <v>871</v>
      </c>
      <c r="CJ12" s="289" t="s">
        <v>871</v>
      </c>
      <c r="CK12" s="289">
        <v>17</v>
      </c>
      <c r="CL12" s="289"/>
      <c r="CM12" s="289"/>
      <c r="CN12" s="289"/>
      <c r="CO12" s="289"/>
      <c r="CP12" s="289"/>
      <c r="CQ12" s="289" t="s">
        <v>884</v>
      </c>
      <c r="CR12" s="289" t="s">
        <v>885</v>
      </c>
      <c r="CS12" s="289">
        <v>45883</v>
      </c>
      <c r="CT12" s="289">
        <v>535</v>
      </c>
      <c r="CU12" s="289">
        <v>15</v>
      </c>
      <c r="CV12" s="289" t="s">
        <v>886</v>
      </c>
      <c r="CW12" s="289"/>
      <c r="CX12" s="289"/>
      <c r="CY12" s="289">
        <v>0</v>
      </c>
      <c r="CZ12" s="289" t="s">
        <v>871</v>
      </c>
      <c r="DA12" s="289" t="s">
        <v>871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89"/>
      <c r="DS12" s="289"/>
      <c r="DT12" s="289"/>
      <c r="DU12" s="289"/>
      <c r="DV12" s="289"/>
      <c r="DW12" s="289"/>
      <c r="DX12" s="289"/>
      <c r="DY12" s="289"/>
      <c r="DZ12" s="289"/>
      <c r="EA12" s="289"/>
      <c r="EB12" s="289"/>
      <c r="EC12" s="289">
        <v>0</v>
      </c>
    </row>
    <row r="15">
      <c r="A15" s="289">
        <v>15</v>
      </c>
      <c r="B15" s="289">
        <v>1</v>
      </c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289"/>
      <c r="AB15" s="289"/>
      <c r="AC15" s="289"/>
      <c r="AD15" s="289"/>
      <c r="AE15" s="289"/>
      <c r="AF15" s="289"/>
      <c r="AG15" s="289"/>
      <c r="AH15" s="289"/>
      <c r="AI15" s="289"/>
      <c r="AJ15" s="289"/>
      <c r="AK15" s="289"/>
      <c r="AL15" s="289"/>
      <c r="AM15" s="289"/>
      <c r="AN15" s="289"/>
      <c r="AO15" s="289"/>
      <c r="AP15" s="289"/>
      <c r="AQ15" s="289"/>
      <c r="AR15" s="289"/>
      <c r="AS15" s="289"/>
      <c r="AT15" s="289"/>
      <c r="AU15" s="289"/>
      <c r="AV15" s="289"/>
      <c r="AW15" s="289"/>
      <c r="AX15" s="289"/>
      <c r="AY15" s="289"/>
      <c r="AZ15" s="289"/>
      <c r="BA15" s="289"/>
      <c r="BB15" s="289"/>
      <c r="BC15" s="289"/>
      <c r="BD15" s="289"/>
      <c r="BE15" s="289"/>
      <c r="BF15" s="289"/>
      <c r="BG15" s="289"/>
      <c r="BH15" s="289"/>
      <c r="BI15" s="289"/>
      <c r="BJ15" s="289"/>
      <c r="BK15" s="289"/>
      <c r="BL15" s="289"/>
      <c r="BM15" s="289"/>
      <c r="BN15" s="289"/>
      <c r="BO15" s="289"/>
      <c r="BP15" s="289"/>
      <c r="BQ15" s="289"/>
      <c r="BR15" s="289"/>
      <c r="BS15" s="289"/>
      <c r="BT15" s="289"/>
      <c r="BU15" s="289"/>
      <c r="BV15" s="289"/>
      <c r="BW15" s="289"/>
      <c r="BX15" s="289"/>
      <c r="BY15" s="289"/>
      <c r="BZ15" s="289"/>
      <c r="CA15" s="289"/>
      <c r="CB15" s="289"/>
      <c r="CC15" s="289"/>
      <c r="CD15" s="289"/>
      <c r="CE15" s="289"/>
      <c r="CF15" s="289"/>
      <c r="CG15" s="289"/>
      <c r="CH15" s="289"/>
      <c r="CI15" s="289"/>
      <c r="CJ15" s="289"/>
      <c r="CK15" s="289"/>
      <c r="CL15" s="289"/>
      <c r="CM15" s="289"/>
      <c r="CN15" s="289"/>
      <c r="CO15" s="289"/>
      <c r="CP15" s="289"/>
      <c r="CQ15" s="289"/>
      <c r="CR15" s="289"/>
      <c r="CS15" s="289"/>
      <c r="CT15" s="289"/>
      <c r="CU15" s="289"/>
      <c r="CV15" s="289"/>
      <c r="CW15" s="289"/>
      <c r="CX15" s="289"/>
      <c r="CY15" s="289"/>
      <c r="CZ15" s="289"/>
      <c r="DA15" s="289"/>
      <c r="DB15" s="289"/>
      <c r="DC15" s="289"/>
      <c r="DD15" s="289"/>
      <c r="DE15" s="289"/>
      <c r="DF15" s="289"/>
      <c r="DG15" s="289"/>
      <c r="DH15" s="289"/>
      <c r="DI15" s="289"/>
      <c r="DJ15" s="289"/>
      <c r="DK15" s="289"/>
      <c r="DL15" s="289"/>
      <c r="DM15" s="289"/>
      <c r="DN15" s="289"/>
      <c r="DO15" s="289"/>
      <c r="DP15" s="289"/>
      <c r="DQ15" s="289"/>
      <c r="DR15" s="289"/>
      <c r="DS15" s="289"/>
      <c r="DT15" s="289"/>
      <c r="DU15" s="289"/>
      <c r="DV15" s="289"/>
      <c r="DW15" s="289"/>
      <c r="DX15" s="289"/>
      <c r="DY15" s="289"/>
      <c r="DZ15" s="289"/>
      <c r="EA15" s="289"/>
      <c r="EB15" s="289"/>
      <c r="EC15" s="289"/>
    </row>
    <row r="18">
      <c r="A18" s="290">
        <v>52</v>
      </c>
      <c r="B18" s="290">
        <f t="shared" ref="B18:G18" si="79">B2363</f>
        <v>2422</v>
      </c>
      <c r="C18" s="290">
        <f t="shared" si="79"/>
        <v>1</v>
      </c>
      <c r="D18" s="290">
        <f t="shared" si="79"/>
        <v>12</v>
      </c>
      <c r="E18" s="290">
        <f t="shared" si="79"/>
        <v>0</v>
      </c>
      <c r="F18" s="290" t="str">
        <f t="shared" si="79"/>
        <v>ФСНБ_10</v>
      </c>
      <c r="G18" s="290" t="str">
        <f t="shared" si="79"/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H18" s="290"/>
      <c r="I18" s="290"/>
      <c r="J18" s="290"/>
      <c r="K18" s="290"/>
      <c r="L18" s="290"/>
      <c r="M18" s="290"/>
      <c r="N18" s="290"/>
      <c r="O18" s="290">
        <f t="shared" ref="O18:AT18" si="80">O2363</f>
        <v>26232693.91</v>
      </c>
      <c r="P18" s="290">
        <f t="shared" si="80"/>
        <v>21652881.629999999</v>
      </c>
      <c r="Q18" s="290">
        <f t="shared" si="80"/>
        <v>2652756.9199999999</v>
      </c>
      <c r="R18" s="290">
        <f t="shared" si="80"/>
        <v>514000.70000000001</v>
      </c>
      <c r="S18" s="290">
        <f t="shared" si="80"/>
        <v>1413054.6599999999</v>
      </c>
      <c r="T18" s="290">
        <f t="shared" si="80"/>
        <v>0</v>
      </c>
      <c r="U18" s="290">
        <f t="shared" si="80"/>
        <v>2519.441237</v>
      </c>
      <c r="V18" s="290">
        <f t="shared" si="80"/>
        <v>791.01522519999958</v>
      </c>
      <c r="W18" s="290">
        <f t="shared" si="80"/>
        <v>0</v>
      </c>
      <c r="X18" s="290">
        <f t="shared" si="80"/>
        <v>1797924.3500000001</v>
      </c>
      <c r="Y18" s="290">
        <f t="shared" si="80"/>
        <v>851975.90000000002</v>
      </c>
      <c r="Z18" s="290">
        <f t="shared" si="80"/>
        <v>0</v>
      </c>
      <c r="AA18" s="290">
        <f t="shared" si="80"/>
        <v>0</v>
      </c>
      <c r="AB18" s="290">
        <f t="shared" si="80"/>
        <v>0</v>
      </c>
      <c r="AC18" s="290">
        <f t="shared" si="80"/>
        <v>0</v>
      </c>
      <c r="AD18" s="290">
        <f t="shared" si="80"/>
        <v>0</v>
      </c>
      <c r="AE18" s="290">
        <f t="shared" si="80"/>
        <v>0</v>
      </c>
      <c r="AF18" s="290">
        <f t="shared" si="80"/>
        <v>0</v>
      </c>
      <c r="AG18" s="290">
        <f t="shared" si="80"/>
        <v>0</v>
      </c>
      <c r="AH18" s="290">
        <f t="shared" si="80"/>
        <v>0</v>
      </c>
      <c r="AI18" s="290">
        <f t="shared" si="80"/>
        <v>0</v>
      </c>
      <c r="AJ18" s="290">
        <f t="shared" si="80"/>
        <v>0</v>
      </c>
      <c r="AK18" s="290">
        <f t="shared" si="80"/>
        <v>0</v>
      </c>
      <c r="AL18" s="290">
        <f t="shared" si="80"/>
        <v>0</v>
      </c>
      <c r="AM18" s="290">
        <f t="shared" si="80"/>
        <v>0</v>
      </c>
      <c r="AN18" s="290">
        <f t="shared" si="80"/>
        <v>0</v>
      </c>
      <c r="AO18" s="290">
        <f t="shared" si="80"/>
        <v>0</v>
      </c>
      <c r="AP18" s="290">
        <f t="shared" si="80"/>
        <v>15674540.620000001</v>
      </c>
      <c r="AQ18" s="290">
        <f t="shared" si="80"/>
        <v>0</v>
      </c>
      <c r="AR18" s="290">
        <f t="shared" si="80"/>
        <v>28973896.060000002</v>
      </c>
      <c r="AS18" s="290">
        <f t="shared" si="80"/>
        <v>10732538.060000001</v>
      </c>
      <c r="AT18" s="290">
        <f t="shared" si="80"/>
        <v>1353478.95</v>
      </c>
      <c r="AU18" s="290">
        <f t="shared" ref="AU18:BZ18" si="81">AU2363</f>
        <v>1213338.4299999999</v>
      </c>
      <c r="AV18" s="290">
        <f t="shared" si="81"/>
        <v>21652881.629999999</v>
      </c>
      <c r="AW18" s="290">
        <f t="shared" si="81"/>
        <v>5978341.0099999998</v>
      </c>
      <c r="AX18" s="290">
        <f t="shared" si="81"/>
        <v>0</v>
      </c>
      <c r="AY18" s="290">
        <f t="shared" si="81"/>
        <v>5978341.0099999998</v>
      </c>
      <c r="AZ18" s="290">
        <f t="shared" si="81"/>
        <v>15674540.620000001</v>
      </c>
      <c r="BA18" s="290">
        <f t="shared" si="81"/>
        <v>0</v>
      </c>
      <c r="BB18" s="290">
        <f t="shared" si="81"/>
        <v>0</v>
      </c>
      <c r="BC18" s="290">
        <f t="shared" si="81"/>
        <v>0</v>
      </c>
      <c r="BD18" s="290">
        <f t="shared" si="81"/>
        <v>91301.900000000009</v>
      </c>
      <c r="BE18" s="290">
        <f t="shared" si="81"/>
        <v>0</v>
      </c>
      <c r="BF18" s="290">
        <f t="shared" si="81"/>
        <v>0</v>
      </c>
      <c r="BG18" s="290">
        <f t="shared" si="81"/>
        <v>0</v>
      </c>
      <c r="BH18" s="290">
        <f t="shared" si="81"/>
        <v>0</v>
      </c>
      <c r="BI18" s="290">
        <f t="shared" si="81"/>
        <v>0</v>
      </c>
      <c r="BJ18" s="290">
        <f t="shared" si="81"/>
        <v>0</v>
      </c>
      <c r="BK18" s="290">
        <f t="shared" si="81"/>
        <v>0</v>
      </c>
      <c r="BL18" s="290">
        <f t="shared" si="81"/>
        <v>0</v>
      </c>
      <c r="BM18" s="290">
        <f t="shared" si="81"/>
        <v>0</v>
      </c>
      <c r="BN18" s="290">
        <f t="shared" si="81"/>
        <v>0</v>
      </c>
      <c r="BO18" s="290">
        <f t="shared" si="81"/>
        <v>0</v>
      </c>
      <c r="BP18" s="290">
        <f t="shared" si="81"/>
        <v>0</v>
      </c>
      <c r="BQ18" s="290">
        <f t="shared" si="81"/>
        <v>0</v>
      </c>
      <c r="BR18" s="290">
        <f t="shared" si="81"/>
        <v>0</v>
      </c>
      <c r="BS18" s="290">
        <f t="shared" si="81"/>
        <v>0</v>
      </c>
      <c r="BT18" s="290">
        <f t="shared" si="81"/>
        <v>0</v>
      </c>
      <c r="BU18" s="290">
        <f t="shared" si="81"/>
        <v>0</v>
      </c>
      <c r="BV18" s="290">
        <f t="shared" si="81"/>
        <v>0</v>
      </c>
      <c r="BW18" s="290">
        <f t="shared" si="81"/>
        <v>0</v>
      </c>
      <c r="BX18" s="290">
        <f t="shared" si="81"/>
        <v>0</v>
      </c>
      <c r="BY18" s="290">
        <f t="shared" si="81"/>
        <v>0</v>
      </c>
      <c r="BZ18" s="290">
        <f t="shared" si="81"/>
        <v>0</v>
      </c>
      <c r="CA18" s="290">
        <f t="shared" ref="CA18:DF18" si="82">CA2363</f>
        <v>0</v>
      </c>
      <c r="CB18" s="290">
        <f t="shared" si="82"/>
        <v>0</v>
      </c>
      <c r="CC18" s="290">
        <f t="shared" si="82"/>
        <v>0</v>
      </c>
      <c r="CD18" s="290">
        <f t="shared" si="82"/>
        <v>0</v>
      </c>
      <c r="CE18" s="290">
        <f t="shared" si="82"/>
        <v>0</v>
      </c>
      <c r="CF18" s="290">
        <f t="shared" si="82"/>
        <v>0</v>
      </c>
      <c r="CG18" s="290">
        <f t="shared" si="82"/>
        <v>0</v>
      </c>
      <c r="CH18" s="290">
        <f t="shared" si="82"/>
        <v>0</v>
      </c>
      <c r="CI18" s="290">
        <f t="shared" si="82"/>
        <v>0</v>
      </c>
      <c r="CJ18" s="290">
        <f t="shared" si="82"/>
        <v>0</v>
      </c>
      <c r="CK18" s="290">
        <f t="shared" si="82"/>
        <v>0</v>
      </c>
      <c r="CL18" s="290">
        <f t="shared" si="82"/>
        <v>0</v>
      </c>
      <c r="CM18" s="290">
        <f t="shared" si="82"/>
        <v>0</v>
      </c>
      <c r="CN18" s="290">
        <f t="shared" si="82"/>
        <v>0</v>
      </c>
      <c r="CO18" s="290">
        <f t="shared" si="82"/>
        <v>0</v>
      </c>
      <c r="CP18" s="290">
        <f t="shared" si="82"/>
        <v>0</v>
      </c>
      <c r="CQ18" s="290">
        <f t="shared" si="82"/>
        <v>0</v>
      </c>
      <c r="CR18" s="290">
        <f t="shared" si="82"/>
        <v>0</v>
      </c>
      <c r="CS18" s="290">
        <f t="shared" si="82"/>
        <v>0</v>
      </c>
      <c r="CT18" s="290">
        <f t="shared" si="82"/>
        <v>0</v>
      </c>
      <c r="CU18" s="290">
        <f t="shared" si="82"/>
        <v>0</v>
      </c>
      <c r="CV18" s="290">
        <f t="shared" si="82"/>
        <v>0</v>
      </c>
      <c r="CW18" s="290">
        <f t="shared" si="82"/>
        <v>0</v>
      </c>
      <c r="CX18" s="290">
        <f t="shared" si="82"/>
        <v>0</v>
      </c>
      <c r="CY18" s="290">
        <f t="shared" si="82"/>
        <v>0</v>
      </c>
      <c r="CZ18" s="290">
        <f t="shared" si="82"/>
        <v>0</v>
      </c>
      <c r="DA18" s="290">
        <f t="shared" si="82"/>
        <v>0</v>
      </c>
      <c r="DB18" s="290">
        <f t="shared" si="82"/>
        <v>0</v>
      </c>
      <c r="DC18" s="290">
        <f t="shared" si="82"/>
        <v>0</v>
      </c>
      <c r="DD18" s="290">
        <f t="shared" si="82"/>
        <v>0</v>
      </c>
      <c r="DE18" s="290">
        <f t="shared" si="82"/>
        <v>0</v>
      </c>
      <c r="DF18" s="290">
        <f t="shared" si="82"/>
        <v>0</v>
      </c>
      <c r="DG18" s="291">
        <f t="shared" ref="DG18:EL18" si="83">DG2363</f>
        <v>0</v>
      </c>
      <c r="DH18" s="291">
        <f t="shared" si="83"/>
        <v>0</v>
      </c>
      <c r="DI18" s="291">
        <f t="shared" si="83"/>
        <v>0</v>
      </c>
      <c r="DJ18" s="291">
        <f t="shared" si="83"/>
        <v>0</v>
      </c>
      <c r="DK18" s="291">
        <f t="shared" si="83"/>
        <v>0</v>
      </c>
      <c r="DL18" s="291">
        <f t="shared" si="83"/>
        <v>0</v>
      </c>
      <c r="DM18" s="291">
        <f t="shared" si="83"/>
        <v>0</v>
      </c>
      <c r="DN18" s="291">
        <f t="shared" si="83"/>
        <v>0</v>
      </c>
      <c r="DO18" s="291">
        <f t="shared" si="83"/>
        <v>0</v>
      </c>
      <c r="DP18" s="291">
        <f t="shared" si="83"/>
        <v>0</v>
      </c>
      <c r="DQ18" s="291">
        <f t="shared" si="83"/>
        <v>0</v>
      </c>
      <c r="DR18" s="291">
        <f t="shared" si="83"/>
        <v>0</v>
      </c>
      <c r="DS18" s="291">
        <f t="shared" si="83"/>
        <v>0</v>
      </c>
      <c r="DT18" s="291">
        <f t="shared" si="83"/>
        <v>0</v>
      </c>
      <c r="DU18" s="291">
        <f t="shared" si="83"/>
        <v>0</v>
      </c>
      <c r="DV18" s="291">
        <f t="shared" si="83"/>
        <v>0</v>
      </c>
      <c r="DW18" s="291">
        <f t="shared" si="83"/>
        <v>0</v>
      </c>
      <c r="DX18" s="291">
        <f t="shared" si="83"/>
        <v>0</v>
      </c>
      <c r="DY18" s="291">
        <f t="shared" si="83"/>
        <v>0</v>
      </c>
      <c r="DZ18" s="291">
        <f t="shared" si="83"/>
        <v>0</v>
      </c>
      <c r="EA18" s="291">
        <f t="shared" si="83"/>
        <v>0</v>
      </c>
      <c r="EB18" s="291">
        <f t="shared" si="83"/>
        <v>0</v>
      </c>
      <c r="EC18" s="291">
        <f t="shared" si="83"/>
        <v>0</v>
      </c>
      <c r="ED18" s="291">
        <f t="shared" si="83"/>
        <v>0</v>
      </c>
      <c r="EE18" s="291">
        <f t="shared" si="83"/>
        <v>0</v>
      </c>
      <c r="EF18" s="291">
        <f t="shared" si="83"/>
        <v>0</v>
      </c>
      <c r="EG18" s="291">
        <f t="shared" si="83"/>
        <v>0</v>
      </c>
      <c r="EH18" s="291">
        <f t="shared" si="83"/>
        <v>0</v>
      </c>
      <c r="EI18" s="291">
        <f t="shared" si="83"/>
        <v>0</v>
      </c>
      <c r="EJ18" s="291">
        <f t="shared" si="83"/>
        <v>0</v>
      </c>
      <c r="EK18" s="291">
        <f t="shared" si="83"/>
        <v>0</v>
      </c>
      <c r="EL18" s="291">
        <f t="shared" si="83"/>
        <v>0</v>
      </c>
      <c r="EM18" s="291">
        <f t="shared" ref="EM18:FR18" si="84">EM2363</f>
        <v>0</v>
      </c>
      <c r="EN18" s="291">
        <f t="shared" si="84"/>
        <v>0</v>
      </c>
      <c r="EO18" s="291">
        <f t="shared" si="84"/>
        <v>0</v>
      </c>
      <c r="EP18" s="291">
        <f t="shared" si="84"/>
        <v>0</v>
      </c>
      <c r="EQ18" s="291">
        <f t="shared" si="84"/>
        <v>0</v>
      </c>
      <c r="ER18" s="291">
        <f t="shared" si="84"/>
        <v>0</v>
      </c>
      <c r="ES18" s="291">
        <f t="shared" si="84"/>
        <v>0</v>
      </c>
      <c r="ET18" s="291">
        <f t="shared" si="84"/>
        <v>0</v>
      </c>
      <c r="EU18" s="291">
        <f t="shared" si="84"/>
        <v>0</v>
      </c>
      <c r="EV18" s="291">
        <f t="shared" si="84"/>
        <v>0</v>
      </c>
      <c r="EW18" s="291">
        <f t="shared" si="84"/>
        <v>0</v>
      </c>
      <c r="EX18" s="291">
        <f t="shared" si="84"/>
        <v>0</v>
      </c>
      <c r="EY18" s="291">
        <f t="shared" si="84"/>
        <v>0</v>
      </c>
      <c r="EZ18" s="291">
        <f t="shared" si="84"/>
        <v>0</v>
      </c>
      <c r="FA18" s="291">
        <f t="shared" si="84"/>
        <v>0</v>
      </c>
      <c r="FB18" s="291">
        <f t="shared" si="84"/>
        <v>0</v>
      </c>
      <c r="FC18" s="291">
        <f t="shared" si="84"/>
        <v>0</v>
      </c>
      <c r="FD18" s="291">
        <f t="shared" si="84"/>
        <v>0</v>
      </c>
      <c r="FE18" s="291">
        <f t="shared" si="84"/>
        <v>0</v>
      </c>
      <c r="FF18" s="291">
        <f t="shared" si="84"/>
        <v>0</v>
      </c>
      <c r="FG18" s="291">
        <f t="shared" si="84"/>
        <v>0</v>
      </c>
      <c r="FH18" s="291">
        <f t="shared" si="84"/>
        <v>0</v>
      </c>
      <c r="FI18" s="291">
        <f t="shared" si="84"/>
        <v>0</v>
      </c>
      <c r="FJ18" s="291">
        <f t="shared" si="84"/>
        <v>0</v>
      </c>
      <c r="FK18" s="291">
        <f t="shared" si="84"/>
        <v>0</v>
      </c>
      <c r="FL18" s="291">
        <f t="shared" si="84"/>
        <v>0</v>
      </c>
      <c r="FM18" s="291">
        <f t="shared" si="84"/>
        <v>0</v>
      </c>
      <c r="FN18" s="291">
        <f t="shared" si="84"/>
        <v>0</v>
      </c>
      <c r="FO18" s="291">
        <f t="shared" si="84"/>
        <v>0</v>
      </c>
      <c r="FP18" s="291">
        <f t="shared" si="84"/>
        <v>0</v>
      </c>
      <c r="FQ18" s="291">
        <f t="shared" si="84"/>
        <v>0</v>
      </c>
      <c r="FR18" s="291">
        <f t="shared" si="84"/>
        <v>0</v>
      </c>
      <c r="FS18" s="291">
        <f t="shared" ref="FS18:GX18" si="85">FS2363</f>
        <v>0</v>
      </c>
      <c r="FT18" s="291">
        <f t="shared" si="85"/>
        <v>0</v>
      </c>
      <c r="FU18" s="291">
        <f t="shared" si="85"/>
        <v>0</v>
      </c>
      <c r="FV18" s="291">
        <f t="shared" si="85"/>
        <v>0</v>
      </c>
      <c r="FW18" s="291">
        <f t="shared" si="85"/>
        <v>0</v>
      </c>
      <c r="FX18" s="291">
        <f t="shared" si="85"/>
        <v>0</v>
      </c>
      <c r="FY18" s="291">
        <f t="shared" si="85"/>
        <v>0</v>
      </c>
      <c r="FZ18" s="291">
        <f t="shared" si="85"/>
        <v>0</v>
      </c>
      <c r="GA18" s="291">
        <f t="shared" si="85"/>
        <v>0</v>
      </c>
      <c r="GB18" s="291">
        <f t="shared" si="85"/>
        <v>0</v>
      </c>
      <c r="GC18" s="291">
        <f t="shared" si="85"/>
        <v>0</v>
      </c>
      <c r="GD18" s="291">
        <f t="shared" si="85"/>
        <v>0</v>
      </c>
      <c r="GE18" s="291">
        <f t="shared" si="85"/>
        <v>0</v>
      </c>
      <c r="GF18" s="291">
        <f t="shared" si="85"/>
        <v>0</v>
      </c>
      <c r="GG18" s="291">
        <f t="shared" si="85"/>
        <v>0</v>
      </c>
      <c r="GH18" s="291">
        <f t="shared" si="85"/>
        <v>0</v>
      </c>
      <c r="GI18" s="291">
        <f t="shared" si="85"/>
        <v>0</v>
      </c>
      <c r="GJ18" s="291">
        <f t="shared" si="85"/>
        <v>0</v>
      </c>
      <c r="GK18" s="291">
        <f t="shared" si="85"/>
        <v>0</v>
      </c>
      <c r="GL18" s="291">
        <f t="shared" si="85"/>
        <v>0</v>
      </c>
      <c r="GM18" s="291">
        <f t="shared" si="85"/>
        <v>0</v>
      </c>
      <c r="GN18" s="291">
        <f t="shared" si="85"/>
        <v>0</v>
      </c>
      <c r="GO18" s="291">
        <f t="shared" si="85"/>
        <v>0</v>
      </c>
      <c r="GP18" s="291">
        <f t="shared" si="85"/>
        <v>0</v>
      </c>
      <c r="GQ18" s="291">
        <f t="shared" si="85"/>
        <v>0</v>
      </c>
      <c r="GR18" s="291">
        <f t="shared" si="85"/>
        <v>0</v>
      </c>
      <c r="GS18" s="291">
        <f t="shared" si="85"/>
        <v>0</v>
      </c>
      <c r="GT18" s="291">
        <f t="shared" si="85"/>
        <v>0</v>
      </c>
      <c r="GU18" s="291">
        <f t="shared" si="85"/>
        <v>0</v>
      </c>
      <c r="GV18" s="291">
        <f t="shared" si="85"/>
        <v>0</v>
      </c>
      <c r="GW18" s="291">
        <f t="shared" si="85"/>
        <v>0</v>
      </c>
      <c r="GX18" s="291">
        <f t="shared" si="85"/>
        <v>0</v>
      </c>
    </row>
    <row r="20">
      <c r="A20" s="289">
        <v>3</v>
      </c>
      <c r="B20" s="289">
        <v>1</v>
      </c>
      <c r="C20" s="289"/>
      <c r="D20" s="289">
        <f>ROW(A61)</f>
        <v>61</v>
      </c>
      <c r="E20" s="289"/>
      <c r="F20" s="289" t="s">
        <v>51</v>
      </c>
      <c r="G20" s="289" t="s">
        <v>52</v>
      </c>
      <c r="H20" s="289" t="s">
        <v>871</v>
      </c>
      <c r="I20" s="289">
        <v>0</v>
      </c>
      <c r="J20" s="289" t="s">
        <v>871</v>
      </c>
      <c r="K20" s="289">
        <v>-1</v>
      </c>
      <c r="L20" s="289" t="s">
        <v>51</v>
      </c>
      <c r="M20" s="289" t="s">
        <v>871</v>
      </c>
      <c r="N20" s="289"/>
      <c r="O20" s="289"/>
      <c r="P20" s="289"/>
      <c r="Q20" s="289"/>
      <c r="R20" s="289"/>
      <c r="S20" s="289">
        <v>0</v>
      </c>
      <c r="T20" s="289"/>
      <c r="U20" s="289" t="s">
        <v>871</v>
      </c>
      <c r="V20" s="289">
        <v>0</v>
      </c>
      <c r="W20" s="289"/>
      <c r="X20" s="289"/>
      <c r="Y20" s="289"/>
      <c r="Z20" s="289"/>
      <c r="AA20" s="289"/>
      <c r="AB20" s="289" t="s">
        <v>871</v>
      </c>
      <c r="AC20" s="289" t="s">
        <v>871</v>
      </c>
      <c r="AD20" s="289" t="s">
        <v>871</v>
      </c>
      <c r="AE20" s="289" t="s">
        <v>871</v>
      </c>
      <c r="AF20" s="289" t="s">
        <v>871</v>
      </c>
      <c r="AG20" s="289" t="s">
        <v>871</v>
      </c>
      <c r="AH20" s="289"/>
      <c r="AI20" s="289"/>
      <c r="AJ20" s="289"/>
      <c r="AK20" s="289"/>
      <c r="AL20" s="289"/>
      <c r="AM20" s="289"/>
      <c r="AN20" s="289"/>
      <c r="AO20" s="289"/>
      <c r="AP20" s="289" t="s">
        <v>871</v>
      </c>
      <c r="AQ20" s="289" t="s">
        <v>871</v>
      </c>
      <c r="AR20" s="289" t="s">
        <v>871</v>
      </c>
      <c r="AS20" s="289"/>
      <c r="AT20" s="289"/>
      <c r="AU20" s="289"/>
      <c r="AV20" s="289"/>
      <c r="AW20" s="289"/>
      <c r="AX20" s="289"/>
      <c r="AY20" s="289"/>
      <c r="AZ20" s="289" t="s">
        <v>871</v>
      </c>
      <c r="BA20" s="289"/>
      <c r="BB20" s="289" t="s">
        <v>871</v>
      </c>
      <c r="BC20" s="289" t="s">
        <v>871</v>
      </c>
      <c r="BD20" s="289" t="s">
        <v>871</v>
      </c>
      <c r="BE20" s="289" t="s">
        <v>871</v>
      </c>
      <c r="BF20" s="289" t="s">
        <v>871</v>
      </c>
      <c r="BG20" s="289" t="s">
        <v>871</v>
      </c>
      <c r="BH20" s="289" t="s">
        <v>871</v>
      </c>
      <c r="BI20" s="289" t="s">
        <v>871</v>
      </c>
      <c r="BJ20" s="289" t="s">
        <v>871</v>
      </c>
      <c r="BK20" s="289" t="s">
        <v>871</v>
      </c>
      <c r="BL20" s="289" t="s">
        <v>871</v>
      </c>
      <c r="BM20" s="289" t="s">
        <v>871</v>
      </c>
      <c r="BN20" s="289" t="s">
        <v>871</v>
      </c>
      <c r="BO20" s="289" t="s">
        <v>871</v>
      </c>
      <c r="BP20" s="289" t="s">
        <v>871</v>
      </c>
      <c r="BQ20" s="289"/>
      <c r="BR20" s="289"/>
      <c r="BS20" s="289"/>
      <c r="BT20" s="289"/>
      <c r="BU20" s="289"/>
      <c r="BV20" s="289"/>
      <c r="BW20" s="289"/>
      <c r="BX20" s="289">
        <v>0</v>
      </c>
      <c r="BY20" s="289"/>
      <c r="BZ20" s="289"/>
      <c r="CA20" s="289"/>
      <c r="CB20" s="289"/>
      <c r="CC20" s="289"/>
      <c r="CD20" s="289"/>
      <c r="CE20" s="289"/>
      <c r="CF20" s="289">
        <v>0</v>
      </c>
      <c r="CG20" s="289">
        <v>0</v>
      </c>
      <c r="CH20" s="289"/>
      <c r="CI20" s="289" t="s">
        <v>871</v>
      </c>
      <c r="CJ20" s="289" t="s">
        <v>871</v>
      </c>
      <c r="CK20" t="s">
        <v>871</v>
      </c>
      <c r="CL20" t="s">
        <v>871</v>
      </c>
      <c r="CM20" t="s">
        <v>871</v>
      </c>
      <c r="CN20" t="s">
        <v>871</v>
      </c>
      <c r="CO20" t="s">
        <v>871</v>
      </c>
      <c r="CP20" t="s">
        <v>871</v>
      </c>
      <c r="CQ20" t="s">
        <v>871</v>
      </c>
    </row>
    <row r="22">
      <c r="A22" s="290">
        <v>52</v>
      </c>
      <c r="B22" s="290">
        <f t="shared" ref="B22:G22" si="86">B61</f>
        <v>1</v>
      </c>
      <c r="C22" s="290">
        <f t="shared" si="86"/>
        <v>3</v>
      </c>
      <c r="D22" s="290">
        <f t="shared" si="86"/>
        <v>20</v>
      </c>
      <c r="E22" s="290">
        <f t="shared" si="86"/>
        <v>0</v>
      </c>
      <c r="F22" s="290" t="str">
        <f t="shared" si="86"/>
        <v>01-01-01</v>
      </c>
      <c r="G22" s="290" t="str">
        <f t="shared" si="86"/>
        <v xml:space="preserve">Демонтажные работы</v>
      </c>
      <c r="H22" s="290"/>
      <c r="I22" s="290"/>
      <c r="J22" s="290"/>
      <c r="K22" s="290"/>
      <c r="L22" s="290"/>
      <c r="M22" s="290"/>
      <c r="N22" s="290"/>
      <c r="O22" s="290">
        <f t="shared" ref="O22:AT22" si="87">O61</f>
        <v>1417.1800000000001</v>
      </c>
      <c r="P22" s="290">
        <f t="shared" si="87"/>
        <v>67.430000000000007</v>
      </c>
      <c r="Q22" s="290">
        <f t="shared" si="87"/>
        <v>79.640000000000001</v>
      </c>
      <c r="R22" s="290">
        <f t="shared" si="87"/>
        <v>56.329999999999998</v>
      </c>
      <c r="S22" s="290">
        <f t="shared" si="87"/>
        <v>1213.78</v>
      </c>
      <c r="T22" s="290">
        <f t="shared" si="87"/>
        <v>0</v>
      </c>
      <c r="U22" s="290">
        <f t="shared" si="87"/>
        <v>2.3220000000000001</v>
      </c>
      <c r="V22" s="290">
        <f t="shared" si="87"/>
        <v>0.097199999999999995</v>
      </c>
      <c r="W22" s="290">
        <f t="shared" si="87"/>
        <v>0</v>
      </c>
      <c r="X22" s="290">
        <f t="shared" si="87"/>
        <v>1232.01</v>
      </c>
      <c r="Y22" s="290">
        <f t="shared" si="87"/>
        <v>647.75999999999999</v>
      </c>
      <c r="Z22" s="290">
        <f t="shared" si="87"/>
        <v>0</v>
      </c>
      <c r="AA22" s="290">
        <f t="shared" si="87"/>
        <v>0</v>
      </c>
      <c r="AB22" s="290">
        <f t="shared" si="87"/>
        <v>0</v>
      </c>
      <c r="AC22" s="290">
        <f t="shared" si="87"/>
        <v>0</v>
      </c>
      <c r="AD22" s="290">
        <f t="shared" si="87"/>
        <v>0</v>
      </c>
      <c r="AE22" s="290">
        <f t="shared" si="87"/>
        <v>0</v>
      </c>
      <c r="AF22" s="290">
        <f t="shared" si="87"/>
        <v>0</v>
      </c>
      <c r="AG22" s="290">
        <f t="shared" si="87"/>
        <v>0</v>
      </c>
      <c r="AH22" s="290">
        <f t="shared" si="87"/>
        <v>0</v>
      </c>
      <c r="AI22" s="290">
        <f t="shared" si="87"/>
        <v>0</v>
      </c>
      <c r="AJ22" s="290">
        <f t="shared" si="87"/>
        <v>0</v>
      </c>
      <c r="AK22" s="290">
        <f t="shared" si="87"/>
        <v>0</v>
      </c>
      <c r="AL22" s="290">
        <f t="shared" si="87"/>
        <v>0</v>
      </c>
      <c r="AM22" s="290">
        <f t="shared" si="87"/>
        <v>0</v>
      </c>
      <c r="AN22" s="290">
        <f t="shared" si="87"/>
        <v>0</v>
      </c>
      <c r="AO22" s="290">
        <f t="shared" si="87"/>
        <v>0</v>
      </c>
      <c r="AP22" s="290">
        <f t="shared" si="87"/>
        <v>0</v>
      </c>
      <c r="AQ22" s="290">
        <f t="shared" si="87"/>
        <v>0</v>
      </c>
      <c r="AR22" s="290">
        <f t="shared" si="87"/>
        <v>3296.9500000000003</v>
      </c>
      <c r="AS22" s="290">
        <f t="shared" si="87"/>
        <v>0</v>
      </c>
      <c r="AT22" s="290">
        <f t="shared" si="87"/>
        <v>3296.9500000000003</v>
      </c>
      <c r="AU22" s="290">
        <f t="shared" ref="AU22:BZ22" si="88">AU61</f>
        <v>0</v>
      </c>
      <c r="AV22" s="290">
        <f t="shared" si="88"/>
        <v>67.430000000000007</v>
      </c>
      <c r="AW22" s="290">
        <f t="shared" si="88"/>
        <v>67.430000000000007</v>
      </c>
      <c r="AX22" s="290">
        <f t="shared" si="88"/>
        <v>0</v>
      </c>
      <c r="AY22" s="290">
        <f t="shared" si="88"/>
        <v>67.430000000000007</v>
      </c>
      <c r="AZ22" s="290">
        <f t="shared" si="88"/>
        <v>0</v>
      </c>
      <c r="BA22" s="290">
        <f t="shared" si="88"/>
        <v>0</v>
      </c>
      <c r="BB22" s="290">
        <f t="shared" si="88"/>
        <v>0</v>
      </c>
      <c r="BC22" s="290">
        <f t="shared" si="88"/>
        <v>0</v>
      </c>
      <c r="BD22" s="290">
        <f t="shared" si="88"/>
        <v>0</v>
      </c>
      <c r="BE22" s="290">
        <f t="shared" si="88"/>
        <v>0</v>
      </c>
      <c r="BF22" s="290">
        <f t="shared" si="88"/>
        <v>0</v>
      </c>
      <c r="BG22" s="290">
        <f t="shared" si="88"/>
        <v>0</v>
      </c>
      <c r="BH22" s="290">
        <f t="shared" si="88"/>
        <v>0</v>
      </c>
      <c r="BI22" s="290">
        <f t="shared" si="88"/>
        <v>0</v>
      </c>
      <c r="BJ22" s="290">
        <f t="shared" si="88"/>
        <v>0</v>
      </c>
      <c r="BK22" s="290">
        <f t="shared" si="88"/>
        <v>0</v>
      </c>
      <c r="BL22" s="290">
        <f t="shared" si="88"/>
        <v>0</v>
      </c>
      <c r="BM22" s="290">
        <f t="shared" si="88"/>
        <v>0</v>
      </c>
      <c r="BN22" s="290">
        <f t="shared" si="88"/>
        <v>0</v>
      </c>
      <c r="BO22" s="290">
        <f t="shared" si="88"/>
        <v>0</v>
      </c>
      <c r="BP22" s="290">
        <f t="shared" si="88"/>
        <v>0</v>
      </c>
      <c r="BQ22" s="290">
        <f t="shared" si="88"/>
        <v>0</v>
      </c>
      <c r="BR22" s="290">
        <f t="shared" si="88"/>
        <v>0</v>
      </c>
      <c r="BS22" s="290">
        <f t="shared" si="88"/>
        <v>0</v>
      </c>
      <c r="BT22" s="290">
        <f t="shared" si="88"/>
        <v>0</v>
      </c>
      <c r="BU22" s="290">
        <f t="shared" si="88"/>
        <v>0</v>
      </c>
      <c r="BV22" s="290">
        <f t="shared" si="88"/>
        <v>0</v>
      </c>
      <c r="BW22" s="290">
        <f t="shared" si="88"/>
        <v>0</v>
      </c>
      <c r="BX22" s="290">
        <f t="shared" si="88"/>
        <v>0</v>
      </c>
      <c r="BY22" s="290">
        <f t="shared" si="88"/>
        <v>0</v>
      </c>
      <c r="BZ22" s="290">
        <f t="shared" si="88"/>
        <v>0</v>
      </c>
      <c r="CA22" s="290">
        <f t="shared" ref="CA22:DF22" si="89">CA61</f>
        <v>0</v>
      </c>
      <c r="CB22" s="290">
        <f t="shared" si="89"/>
        <v>0</v>
      </c>
      <c r="CC22" s="290">
        <f t="shared" si="89"/>
        <v>0</v>
      </c>
      <c r="CD22" s="290">
        <f t="shared" si="89"/>
        <v>0</v>
      </c>
      <c r="CE22" s="290">
        <f t="shared" si="89"/>
        <v>0</v>
      </c>
      <c r="CF22" s="290">
        <f t="shared" si="89"/>
        <v>0</v>
      </c>
      <c r="CG22" s="290">
        <f t="shared" si="89"/>
        <v>0</v>
      </c>
      <c r="CH22" s="290">
        <f t="shared" si="89"/>
        <v>0</v>
      </c>
      <c r="CI22" s="290">
        <f t="shared" si="89"/>
        <v>0</v>
      </c>
      <c r="CJ22" s="290">
        <f t="shared" si="89"/>
        <v>0</v>
      </c>
      <c r="CK22" s="290">
        <f t="shared" si="89"/>
        <v>0</v>
      </c>
      <c r="CL22" s="290">
        <f t="shared" si="89"/>
        <v>0</v>
      </c>
      <c r="CM22" s="290">
        <f t="shared" si="89"/>
        <v>0</v>
      </c>
      <c r="CN22" s="290">
        <f t="shared" si="89"/>
        <v>0</v>
      </c>
      <c r="CO22" s="290">
        <f t="shared" si="89"/>
        <v>0</v>
      </c>
      <c r="CP22" s="290">
        <f t="shared" si="89"/>
        <v>0</v>
      </c>
      <c r="CQ22" s="290">
        <f t="shared" si="89"/>
        <v>0</v>
      </c>
      <c r="CR22" s="290">
        <f t="shared" si="89"/>
        <v>0</v>
      </c>
      <c r="CS22" s="290">
        <f t="shared" si="89"/>
        <v>0</v>
      </c>
      <c r="CT22" s="290">
        <f t="shared" si="89"/>
        <v>0</v>
      </c>
      <c r="CU22" s="290">
        <f t="shared" si="89"/>
        <v>0</v>
      </c>
      <c r="CV22" s="290">
        <f t="shared" si="89"/>
        <v>0</v>
      </c>
      <c r="CW22" s="290">
        <f t="shared" si="89"/>
        <v>0</v>
      </c>
      <c r="CX22" s="290">
        <f t="shared" si="89"/>
        <v>0</v>
      </c>
      <c r="CY22" s="290">
        <f t="shared" si="89"/>
        <v>0</v>
      </c>
      <c r="CZ22" s="290">
        <f t="shared" si="89"/>
        <v>0</v>
      </c>
      <c r="DA22" s="290">
        <f t="shared" si="89"/>
        <v>0</v>
      </c>
      <c r="DB22" s="290">
        <f t="shared" si="89"/>
        <v>0</v>
      </c>
      <c r="DC22" s="290">
        <f t="shared" si="89"/>
        <v>0</v>
      </c>
      <c r="DD22" s="290">
        <f t="shared" si="89"/>
        <v>0</v>
      </c>
      <c r="DE22" s="290">
        <f t="shared" si="89"/>
        <v>0</v>
      </c>
      <c r="DF22" s="290">
        <f t="shared" si="89"/>
        <v>0</v>
      </c>
      <c r="DG22" s="291">
        <f t="shared" ref="DG22:EL22" si="90">DG61</f>
        <v>0</v>
      </c>
      <c r="DH22" s="291">
        <f t="shared" si="90"/>
        <v>0</v>
      </c>
      <c r="DI22" s="291">
        <f t="shared" si="90"/>
        <v>0</v>
      </c>
      <c r="DJ22" s="291">
        <f t="shared" si="90"/>
        <v>0</v>
      </c>
      <c r="DK22" s="291">
        <f t="shared" si="90"/>
        <v>0</v>
      </c>
      <c r="DL22" s="291">
        <f t="shared" si="90"/>
        <v>0</v>
      </c>
      <c r="DM22" s="291">
        <f t="shared" si="90"/>
        <v>0</v>
      </c>
      <c r="DN22" s="291">
        <f t="shared" si="90"/>
        <v>0</v>
      </c>
      <c r="DO22" s="291">
        <f t="shared" si="90"/>
        <v>0</v>
      </c>
      <c r="DP22" s="291">
        <f t="shared" si="90"/>
        <v>0</v>
      </c>
      <c r="DQ22" s="291">
        <f t="shared" si="90"/>
        <v>0</v>
      </c>
      <c r="DR22" s="291">
        <f t="shared" si="90"/>
        <v>0</v>
      </c>
      <c r="DS22" s="291">
        <f t="shared" si="90"/>
        <v>0</v>
      </c>
      <c r="DT22" s="291">
        <f t="shared" si="90"/>
        <v>0</v>
      </c>
      <c r="DU22" s="291">
        <f t="shared" si="90"/>
        <v>0</v>
      </c>
      <c r="DV22" s="291">
        <f t="shared" si="90"/>
        <v>0</v>
      </c>
      <c r="DW22" s="291">
        <f t="shared" si="90"/>
        <v>0</v>
      </c>
      <c r="DX22" s="291">
        <f t="shared" si="90"/>
        <v>0</v>
      </c>
      <c r="DY22" s="291">
        <f t="shared" si="90"/>
        <v>0</v>
      </c>
      <c r="DZ22" s="291">
        <f t="shared" si="90"/>
        <v>0</v>
      </c>
      <c r="EA22" s="291">
        <f t="shared" si="90"/>
        <v>0</v>
      </c>
      <c r="EB22" s="291">
        <f t="shared" si="90"/>
        <v>0</v>
      </c>
      <c r="EC22" s="291">
        <f t="shared" si="90"/>
        <v>0</v>
      </c>
      <c r="ED22" s="291">
        <f t="shared" si="90"/>
        <v>0</v>
      </c>
      <c r="EE22" s="291">
        <f t="shared" si="90"/>
        <v>0</v>
      </c>
      <c r="EF22" s="291">
        <f t="shared" si="90"/>
        <v>0</v>
      </c>
      <c r="EG22" s="291">
        <f t="shared" si="90"/>
        <v>0</v>
      </c>
      <c r="EH22" s="291">
        <f t="shared" si="90"/>
        <v>0</v>
      </c>
      <c r="EI22" s="291">
        <f t="shared" si="90"/>
        <v>0</v>
      </c>
      <c r="EJ22" s="291">
        <f t="shared" si="90"/>
        <v>0</v>
      </c>
      <c r="EK22" s="291">
        <f t="shared" si="90"/>
        <v>0</v>
      </c>
      <c r="EL22" s="291">
        <f t="shared" si="90"/>
        <v>0</v>
      </c>
      <c r="EM22" s="291">
        <f t="shared" ref="EM22:FR22" si="91">EM61</f>
        <v>0</v>
      </c>
      <c r="EN22" s="291">
        <f t="shared" si="91"/>
        <v>0</v>
      </c>
      <c r="EO22" s="291">
        <f t="shared" si="91"/>
        <v>0</v>
      </c>
      <c r="EP22" s="291">
        <f t="shared" si="91"/>
        <v>0</v>
      </c>
      <c r="EQ22" s="291">
        <f t="shared" si="91"/>
        <v>0</v>
      </c>
      <c r="ER22" s="291">
        <f t="shared" si="91"/>
        <v>0</v>
      </c>
      <c r="ES22" s="291">
        <f t="shared" si="91"/>
        <v>0</v>
      </c>
      <c r="ET22" s="291">
        <f t="shared" si="91"/>
        <v>0</v>
      </c>
      <c r="EU22" s="291">
        <f t="shared" si="91"/>
        <v>0</v>
      </c>
      <c r="EV22" s="291">
        <f t="shared" si="91"/>
        <v>0</v>
      </c>
      <c r="EW22" s="291">
        <f t="shared" si="91"/>
        <v>0</v>
      </c>
      <c r="EX22" s="291">
        <f t="shared" si="91"/>
        <v>0</v>
      </c>
      <c r="EY22" s="291">
        <f t="shared" si="91"/>
        <v>0</v>
      </c>
      <c r="EZ22" s="291">
        <f t="shared" si="91"/>
        <v>0</v>
      </c>
      <c r="FA22" s="291">
        <f t="shared" si="91"/>
        <v>0</v>
      </c>
      <c r="FB22" s="291">
        <f t="shared" si="91"/>
        <v>0</v>
      </c>
      <c r="FC22" s="291">
        <f t="shared" si="91"/>
        <v>0</v>
      </c>
      <c r="FD22" s="291">
        <f t="shared" si="91"/>
        <v>0</v>
      </c>
      <c r="FE22" s="291">
        <f t="shared" si="91"/>
        <v>0</v>
      </c>
      <c r="FF22" s="291">
        <f t="shared" si="91"/>
        <v>0</v>
      </c>
      <c r="FG22" s="291">
        <f t="shared" si="91"/>
        <v>0</v>
      </c>
      <c r="FH22" s="291">
        <f t="shared" si="91"/>
        <v>0</v>
      </c>
      <c r="FI22" s="291">
        <f t="shared" si="91"/>
        <v>0</v>
      </c>
      <c r="FJ22" s="291">
        <f t="shared" si="91"/>
        <v>0</v>
      </c>
      <c r="FK22" s="291">
        <f t="shared" si="91"/>
        <v>0</v>
      </c>
      <c r="FL22" s="291">
        <f t="shared" si="91"/>
        <v>0</v>
      </c>
      <c r="FM22" s="291">
        <f t="shared" si="91"/>
        <v>0</v>
      </c>
      <c r="FN22" s="291">
        <f t="shared" si="91"/>
        <v>0</v>
      </c>
      <c r="FO22" s="291">
        <f t="shared" si="91"/>
        <v>0</v>
      </c>
      <c r="FP22" s="291">
        <f t="shared" si="91"/>
        <v>0</v>
      </c>
      <c r="FQ22" s="291">
        <f t="shared" si="91"/>
        <v>0</v>
      </c>
      <c r="FR22" s="291">
        <f t="shared" si="91"/>
        <v>0</v>
      </c>
      <c r="FS22" s="291">
        <f t="shared" ref="FS22:GX22" si="92">FS61</f>
        <v>0</v>
      </c>
      <c r="FT22" s="291">
        <f t="shared" si="92"/>
        <v>0</v>
      </c>
      <c r="FU22" s="291">
        <f t="shared" si="92"/>
        <v>0</v>
      </c>
      <c r="FV22" s="291">
        <f t="shared" si="92"/>
        <v>0</v>
      </c>
      <c r="FW22" s="291">
        <f t="shared" si="92"/>
        <v>0</v>
      </c>
      <c r="FX22" s="291">
        <f t="shared" si="92"/>
        <v>0</v>
      </c>
      <c r="FY22" s="291">
        <f t="shared" si="92"/>
        <v>0</v>
      </c>
      <c r="FZ22" s="291">
        <f t="shared" si="92"/>
        <v>0</v>
      </c>
      <c r="GA22" s="291">
        <f t="shared" si="92"/>
        <v>0</v>
      </c>
      <c r="GB22" s="291">
        <f t="shared" si="92"/>
        <v>0</v>
      </c>
      <c r="GC22" s="291">
        <f t="shared" si="92"/>
        <v>0</v>
      </c>
      <c r="GD22" s="291">
        <f t="shared" si="92"/>
        <v>0</v>
      </c>
      <c r="GE22" s="291">
        <f t="shared" si="92"/>
        <v>0</v>
      </c>
      <c r="GF22" s="291">
        <f t="shared" si="92"/>
        <v>0</v>
      </c>
      <c r="GG22" s="291">
        <f t="shared" si="92"/>
        <v>0</v>
      </c>
      <c r="GH22" s="291">
        <f t="shared" si="92"/>
        <v>0</v>
      </c>
      <c r="GI22" s="291">
        <f t="shared" si="92"/>
        <v>0</v>
      </c>
      <c r="GJ22" s="291">
        <f t="shared" si="92"/>
        <v>0</v>
      </c>
      <c r="GK22" s="291">
        <f t="shared" si="92"/>
        <v>0</v>
      </c>
      <c r="GL22" s="291">
        <f t="shared" si="92"/>
        <v>0</v>
      </c>
      <c r="GM22" s="291">
        <f t="shared" si="92"/>
        <v>0</v>
      </c>
      <c r="GN22" s="291">
        <f t="shared" si="92"/>
        <v>0</v>
      </c>
      <c r="GO22" s="291">
        <f t="shared" si="92"/>
        <v>0</v>
      </c>
      <c r="GP22" s="291">
        <f t="shared" si="92"/>
        <v>0</v>
      </c>
      <c r="GQ22" s="291">
        <f t="shared" si="92"/>
        <v>0</v>
      </c>
      <c r="GR22" s="291">
        <f t="shared" si="92"/>
        <v>0</v>
      </c>
      <c r="GS22" s="291">
        <f t="shared" si="92"/>
        <v>0</v>
      </c>
      <c r="GT22" s="291">
        <f t="shared" si="92"/>
        <v>0</v>
      </c>
      <c r="GU22" s="291">
        <f t="shared" si="92"/>
        <v>0</v>
      </c>
      <c r="GV22" s="291">
        <f t="shared" si="92"/>
        <v>0</v>
      </c>
      <c r="GW22" s="291">
        <f t="shared" si="92"/>
        <v>0</v>
      </c>
      <c r="GX22" s="291">
        <f t="shared" si="92"/>
        <v>0</v>
      </c>
    </row>
    <row r="24">
      <c r="A24" s="289">
        <v>4</v>
      </c>
      <c r="B24" s="289">
        <v>1</v>
      </c>
      <c r="C24" s="289"/>
      <c r="D24" s="289">
        <f>ROW(A31)</f>
        <v>31</v>
      </c>
      <c r="E24" s="289"/>
      <c r="F24" s="289" t="s">
        <v>871</v>
      </c>
      <c r="G24" s="289" t="s">
        <v>887</v>
      </c>
      <c r="H24" s="289" t="s">
        <v>871</v>
      </c>
      <c r="I24" s="289">
        <v>0</v>
      </c>
      <c r="J24" s="289"/>
      <c r="K24" s="289">
        <v>-1</v>
      </c>
      <c r="L24" s="289"/>
      <c r="M24" s="289" t="s">
        <v>871</v>
      </c>
      <c r="N24" s="289"/>
      <c r="O24" s="289"/>
      <c r="P24" s="289"/>
      <c r="Q24" s="289"/>
      <c r="R24" s="289"/>
      <c r="S24" s="289">
        <v>0</v>
      </c>
      <c r="T24" s="289"/>
      <c r="U24" s="289" t="s">
        <v>871</v>
      </c>
      <c r="V24" s="289">
        <v>0</v>
      </c>
      <c r="W24" s="289"/>
      <c r="X24" s="289"/>
      <c r="Y24" s="289"/>
      <c r="Z24" s="289"/>
      <c r="AA24" s="289"/>
      <c r="AB24" s="289" t="s">
        <v>871</v>
      </c>
      <c r="AC24" s="289" t="s">
        <v>871</v>
      </c>
      <c r="AD24" s="289" t="s">
        <v>871</v>
      </c>
      <c r="AE24" s="289" t="s">
        <v>871</v>
      </c>
      <c r="AF24" s="289" t="s">
        <v>871</v>
      </c>
      <c r="AG24" s="289" t="s">
        <v>871</v>
      </c>
      <c r="AH24" s="289"/>
      <c r="AI24" s="289"/>
      <c r="AJ24" s="289"/>
      <c r="AK24" s="289"/>
      <c r="AL24" s="289"/>
      <c r="AM24" s="289"/>
      <c r="AN24" s="289"/>
      <c r="AO24" s="289"/>
      <c r="AP24" s="289" t="s">
        <v>871</v>
      </c>
      <c r="AQ24" s="289" t="s">
        <v>871</v>
      </c>
      <c r="AR24" s="289" t="s">
        <v>871</v>
      </c>
      <c r="AS24" s="289"/>
      <c r="AT24" s="289"/>
      <c r="AU24" s="289"/>
      <c r="AV24" s="289"/>
      <c r="AW24" s="289"/>
      <c r="AX24" s="289"/>
      <c r="AY24" s="289"/>
      <c r="AZ24" s="289" t="s">
        <v>871</v>
      </c>
      <c r="BA24" s="289"/>
      <c r="BB24" s="289" t="s">
        <v>871</v>
      </c>
      <c r="BC24" s="289" t="s">
        <v>871</v>
      </c>
      <c r="BD24" s="289" t="s">
        <v>871</v>
      </c>
      <c r="BE24" s="289" t="s">
        <v>871</v>
      </c>
      <c r="BF24" s="289" t="s">
        <v>871</v>
      </c>
      <c r="BG24" s="289" t="s">
        <v>871</v>
      </c>
      <c r="BH24" s="289" t="s">
        <v>871</v>
      </c>
      <c r="BI24" s="289" t="s">
        <v>871</v>
      </c>
      <c r="BJ24" s="289" t="s">
        <v>871</v>
      </c>
      <c r="BK24" s="289" t="s">
        <v>871</v>
      </c>
      <c r="BL24" s="289" t="s">
        <v>871</v>
      </c>
      <c r="BM24" s="289" t="s">
        <v>871</v>
      </c>
      <c r="BN24" s="289" t="s">
        <v>871</v>
      </c>
      <c r="BO24" s="289" t="s">
        <v>871</v>
      </c>
      <c r="BP24" s="289" t="s">
        <v>871</v>
      </c>
      <c r="BQ24" s="289"/>
      <c r="BR24" s="289"/>
      <c r="BS24" s="289"/>
      <c r="BT24" s="289"/>
      <c r="BU24" s="289"/>
      <c r="BV24" s="289"/>
      <c r="BW24" s="289"/>
      <c r="BX24" s="289">
        <v>0</v>
      </c>
      <c r="BY24" s="289"/>
      <c r="BZ24" s="289"/>
      <c r="CA24" s="289"/>
      <c r="CB24" s="289"/>
      <c r="CC24" s="289"/>
      <c r="CD24" s="289"/>
      <c r="CE24" s="289"/>
      <c r="CF24" s="289"/>
      <c r="CG24" s="289"/>
      <c r="CH24" s="289"/>
      <c r="CI24" s="289"/>
      <c r="CJ24" s="289">
        <v>0</v>
      </c>
    </row>
    <row r="26">
      <c r="A26" s="290">
        <v>52</v>
      </c>
      <c r="B26" s="290">
        <f t="shared" ref="B26:G26" si="93">B31</f>
        <v>1</v>
      </c>
      <c r="C26" s="290">
        <f t="shared" si="93"/>
        <v>4</v>
      </c>
      <c r="D26" s="290">
        <f t="shared" si="93"/>
        <v>24</v>
      </c>
      <c r="E26" s="290">
        <f t="shared" si="93"/>
        <v>0</v>
      </c>
      <c r="F26" s="290" t="str">
        <f t="shared" si="93"/>
        <v/>
      </c>
      <c r="G26" s="290" t="str">
        <f t="shared" si="93"/>
        <v xml:space="preserve">Демонтаж трансформатора тока</v>
      </c>
      <c r="H26" s="290"/>
      <c r="I26" s="290"/>
      <c r="J26" s="290"/>
      <c r="K26" s="290"/>
      <c r="L26" s="290"/>
      <c r="M26" s="290"/>
      <c r="N26" s="290"/>
      <c r="O26" s="290">
        <f t="shared" ref="O26:AT26" si="94">O31</f>
        <v>1417.1800000000001</v>
      </c>
      <c r="P26" s="290">
        <f t="shared" si="94"/>
        <v>67.430000000000007</v>
      </c>
      <c r="Q26" s="290">
        <f t="shared" si="94"/>
        <v>79.640000000000001</v>
      </c>
      <c r="R26" s="290">
        <f t="shared" si="94"/>
        <v>56.329999999999998</v>
      </c>
      <c r="S26" s="290">
        <f t="shared" si="94"/>
        <v>1213.78</v>
      </c>
      <c r="T26" s="290">
        <f t="shared" si="94"/>
        <v>0</v>
      </c>
      <c r="U26" s="290">
        <f t="shared" si="94"/>
        <v>2.3220000000000001</v>
      </c>
      <c r="V26" s="290">
        <f t="shared" si="94"/>
        <v>0.097199999999999995</v>
      </c>
      <c r="W26" s="290">
        <f t="shared" si="94"/>
        <v>0</v>
      </c>
      <c r="X26" s="290">
        <f t="shared" si="94"/>
        <v>1232.01</v>
      </c>
      <c r="Y26" s="290">
        <f t="shared" si="94"/>
        <v>647.75999999999999</v>
      </c>
      <c r="Z26" s="290">
        <f t="shared" si="94"/>
        <v>0</v>
      </c>
      <c r="AA26" s="290">
        <f t="shared" si="94"/>
        <v>0</v>
      </c>
      <c r="AB26" s="290">
        <f t="shared" si="94"/>
        <v>1417.1800000000001</v>
      </c>
      <c r="AC26" s="290">
        <f t="shared" si="94"/>
        <v>67.430000000000007</v>
      </c>
      <c r="AD26" s="290">
        <f t="shared" si="94"/>
        <v>79.640000000000001</v>
      </c>
      <c r="AE26" s="290">
        <f t="shared" si="94"/>
        <v>56.329999999999998</v>
      </c>
      <c r="AF26" s="290">
        <f t="shared" si="94"/>
        <v>1213.78</v>
      </c>
      <c r="AG26" s="290">
        <f t="shared" si="94"/>
        <v>0</v>
      </c>
      <c r="AH26" s="290">
        <f t="shared" si="94"/>
        <v>2.3220000000000001</v>
      </c>
      <c r="AI26" s="290">
        <f t="shared" si="94"/>
        <v>0.097199999999999995</v>
      </c>
      <c r="AJ26" s="290">
        <f t="shared" si="94"/>
        <v>0</v>
      </c>
      <c r="AK26" s="290">
        <f t="shared" si="94"/>
        <v>1232.01</v>
      </c>
      <c r="AL26" s="290">
        <f t="shared" si="94"/>
        <v>647.75999999999999</v>
      </c>
      <c r="AM26" s="290">
        <f t="shared" si="94"/>
        <v>0</v>
      </c>
      <c r="AN26" s="290">
        <f t="shared" si="94"/>
        <v>0</v>
      </c>
      <c r="AO26" s="290">
        <f t="shared" si="94"/>
        <v>0</v>
      </c>
      <c r="AP26" s="290">
        <f t="shared" si="94"/>
        <v>0</v>
      </c>
      <c r="AQ26" s="290">
        <f t="shared" si="94"/>
        <v>0</v>
      </c>
      <c r="AR26" s="290">
        <f t="shared" si="94"/>
        <v>3296.9500000000003</v>
      </c>
      <c r="AS26" s="290">
        <f t="shared" si="94"/>
        <v>0</v>
      </c>
      <c r="AT26" s="290">
        <f t="shared" si="94"/>
        <v>3296.9500000000003</v>
      </c>
      <c r="AU26" s="290">
        <f t="shared" ref="AU26:BZ26" si="95">AU31</f>
        <v>0</v>
      </c>
      <c r="AV26" s="290">
        <f t="shared" si="95"/>
        <v>67.430000000000007</v>
      </c>
      <c r="AW26" s="290">
        <f t="shared" si="95"/>
        <v>67.430000000000007</v>
      </c>
      <c r="AX26" s="290">
        <f t="shared" si="95"/>
        <v>0</v>
      </c>
      <c r="AY26" s="290">
        <f t="shared" si="95"/>
        <v>67.430000000000007</v>
      </c>
      <c r="AZ26" s="290">
        <f t="shared" si="95"/>
        <v>0</v>
      </c>
      <c r="BA26" s="290">
        <f t="shared" si="95"/>
        <v>0</v>
      </c>
      <c r="BB26" s="290">
        <f t="shared" si="95"/>
        <v>0</v>
      </c>
      <c r="BC26" s="290">
        <f t="shared" si="95"/>
        <v>0</v>
      </c>
      <c r="BD26" s="290">
        <f t="shared" si="95"/>
        <v>0</v>
      </c>
      <c r="BE26" s="290">
        <f t="shared" si="95"/>
        <v>0</v>
      </c>
      <c r="BF26" s="290">
        <f t="shared" si="95"/>
        <v>0</v>
      </c>
      <c r="BG26" s="290">
        <f t="shared" si="95"/>
        <v>0</v>
      </c>
      <c r="BH26" s="290">
        <f t="shared" si="95"/>
        <v>0</v>
      </c>
      <c r="BI26" s="290">
        <f t="shared" si="95"/>
        <v>0</v>
      </c>
      <c r="BJ26" s="290">
        <f t="shared" si="95"/>
        <v>0</v>
      </c>
      <c r="BK26" s="290">
        <f t="shared" si="95"/>
        <v>0</v>
      </c>
      <c r="BL26" s="290">
        <f t="shared" si="95"/>
        <v>0</v>
      </c>
      <c r="BM26" s="290">
        <f t="shared" si="95"/>
        <v>0</v>
      </c>
      <c r="BN26" s="290">
        <f t="shared" si="95"/>
        <v>0</v>
      </c>
      <c r="BO26" s="290">
        <f t="shared" si="95"/>
        <v>0</v>
      </c>
      <c r="BP26" s="290">
        <f t="shared" si="95"/>
        <v>0</v>
      </c>
      <c r="BQ26" s="290">
        <f t="shared" si="95"/>
        <v>0</v>
      </c>
      <c r="BR26" s="290">
        <f t="shared" si="95"/>
        <v>0</v>
      </c>
      <c r="BS26" s="290">
        <f t="shared" si="95"/>
        <v>0</v>
      </c>
      <c r="BT26" s="290">
        <f t="shared" si="95"/>
        <v>0</v>
      </c>
      <c r="BU26" s="290">
        <f t="shared" si="95"/>
        <v>0</v>
      </c>
      <c r="BV26" s="290">
        <f t="shared" si="95"/>
        <v>0</v>
      </c>
      <c r="BW26" s="290">
        <f t="shared" si="95"/>
        <v>0</v>
      </c>
      <c r="BX26" s="290">
        <f t="shared" si="95"/>
        <v>0</v>
      </c>
      <c r="BY26" s="290">
        <f t="shared" si="95"/>
        <v>0</v>
      </c>
      <c r="BZ26" s="290">
        <f t="shared" si="95"/>
        <v>0</v>
      </c>
      <c r="CA26" s="290">
        <f t="shared" ref="CA26:DF26" si="96">CA31</f>
        <v>3296.9500000000003</v>
      </c>
      <c r="CB26" s="290">
        <f t="shared" si="96"/>
        <v>0</v>
      </c>
      <c r="CC26" s="290">
        <f t="shared" si="96"/>
        <v>3296.9500000000003</v>
      </c>
      <c r="CD26" s="290">
        <f t="shared" si="96"/>
        <v>0</v>
      </c>
      <c r="CE26" s="290">
        <f t="shared" si="96"/>
        <v>67.430000000000007</v>
      </c>
      <c r="CF26" s="290">
        <f t="shared" si="96"/>
        <v>67.430000000000007</v>
      </c>
      <c r="CG26" s="290">
        <f t="shared" si="96"/>
        <v>0</v>
      </c>
      <c r="CH26" s="290">
        <f t="shared" si="96"/>
        <v>67.430000000000007</v>
      </c>
      <c r="CI26" s="290">
        <f t="shared" si="96"/>
        <v>0</v>
      </c>
      <c r="CJ26" s="290">
        <f t="shared" si="96"/>
        <v>0</v>
      </c>
      <c r="CK26" s="290">
        <f t="shared" si="96"/>
        <v>0</v>
      </c>
      <c r="CL26" s="290">
        <f t="shared" si="96"/>
        <v>0</v>
      </c>
      <c r="CM26" s="290">
        <f t="shared" si="96"/>
        <v>0</v>
      </c>
      <c r="CN26" s="290">
        <f t="shared" si="96"/>
        <v>0</v>
      </c>
      <c r="CO26" s="290">
        <f t="shared" si="96"/>
        <v>0</v>
      </c>
      <c r="CP26" s="290">
        <f t="shared" si="96"/>
        <v>0</v>
      </c>
      <c r="CQ26" s="290">
        <f t="shared" si="96"/>
        <v>0</v>
      </c>
      <c r="CR26" s="290">
        <f t="shared" si="96"/>
        <v>0</v>
      </c>
      <c r="CS26" s="290">
        <f t="shared" si="96"/>
        <v>0</v>
      </c>
      <c r="CT26" s="290">
        <f t="shared" si="96"/>
        <v>0</v>
      </c>
      <c r="CU26" s="290">
        <f t="shared" si="96"/>
        <v>0</v>
      </c>
      <c r="CV26" s="290">
        <f t="shared" si="96"/>
        <v>0</v>
      </c>
      <c r="CW26" s="290">
        <f t="shared" si="96"/>
        <v>0</v>
      </c>
      <c r="CX26" s="290">
        <f t="shared" si="96"/>
        <v>0</v>
      </c>
      <c r="CY26" s="290">
        <f t="shared" si="96"/>
        <v>0</v>
      </c>
      <c r="CZ26" s="290">
        <f t="shared" si="96"/>
        <v>0</v>
      </c>
      <c r="DA26" s="290">
        <f t="shared" si="96"/>
        <v>0</v>
      </c>
      <c r="DB26" s="290">
        <f t="shared" si="96"/>
        <v>0</v>
      </c>
      <c r="DC26" s="290">
        <f t="shared" si="96"/>
        <v>0</v>
      </c>
      <c r="DD26" s="290">
        <f t="shared" si="96"/>
        <v>0</v>
      </c>
      <c r="DE26" s="290">
        <f t="shared" si="96"/>
        <v>0</v>
      </c>
      <c r="DF26" s="290">
        <f t="shared" si="96"/>
        <v>0</v>
      </c>
      <c r="DG26" s="291">
        <f t="shared" ref="DG26:EL26" si="97">DG31</f>
        <v>0</v>
      </c>
      <c r="DH26" s="291">
        <f t="shared" si="97"/>
        <v>0</v>
      </c>
      <c r="DI26" s="291">
        <f t="shared" si="97"/>
        <v>0</v>
      </c>
      <c r="DJ26" s="291">
        <f t="shared" si="97"/>
        <v>0</v>
      </c>
      <c r="DK26" s="291">
        <f t="shared" si="97"/>
        <v>0</v>
      </c>
      <c r="DL26" s="291">
        <f t="shared" si="97"/>
        <v>0</v>
      </c>
      <c r="DM26" s="291">
        <f t="shared" si="97"/>
        <v>0</v>
      </c>
      <c r="DN26" s="291">
        <f t="shared" si="97"/>
        <v>0</v>
      </c>
      <c r="DO26" s="291">
        <f t="shared" si="97"/>
        <v>0</v>
      </c>
      <c r="DP26" s="291">
        <f t="shared" si="97"/>
        <v>0</v>
      </c>
      <c r="DQ26" s="291">
        <f t="shared" si="97"/>
        <v>0</v>
      </c>
      <c r="DR26" s="291">
        <f t="shared" si="97"/>
        <v>0</v>
      </c>
      <c r="DS26" s="291">
        <f t="shared" si="97"/>
        <v>0</v>
      </c>
      <c r="DT26" s="291">
        <f t="shared" si="97"/>
        <v>0</v>
      </c>
      <c r="DU26" s="291">
        <f t="shared" si="97"/>
        <v>0</v>
      </c>
      <c r="DV26" s="291">
        <f t="shared" si="97"/>
        <v>0</v>
      </c>
      <c r="DW26" s="291">
        <f t="shared" si="97"/>
        <v>0</v>
      </c>
      <c r="DX26" s="291">
        <f t="shared" si="97"/>
        <v>0</v>
      </c>
      <c r="DY26" s="291">
        <f t="shared" si="97"/>
        <v>0</v>
      </c>
      <c r="DZ26" s="291">
        <f t="shared" si="97"/>
        <v>0</v>
      </c>
      <c r="EA26" s="291">
        <f t="shared" si="97"/>
        <v>0</v>
      </c>
      <c r="EB26" s="291">
        <f t="shared" si="97"/>
        <v>0</v>
      </c>
      <c r="EC26" s="291">
        <f t="shared" si="97"/>
        <v>0</v>
      </c>
      <c r="ED26" s="291">
        <f t="shared" si="97"/>
        <v>0</v>
      </c>
      <c r="EE26" s="291">
        <f t="shared" si="97"/>
        <v>0</v>
      </c>
      <c r="EF26" s="291">
        <f t="shared" si="97"/>
        <v>0</v>
      </c>
      <c r="EG26" s="291">
        <f t="shared" si="97"/>
        <v>0</v>
      </c>
      <c r="EH26" s="291">
        <f t="shared" si="97"/>
        <v>0</v>
      </c>
      <c r="EI26" s="291">
        <f t="shared" si="97"/>
        <v>0</v>
      </c>
      <c r="EJ26" s="291">
        <f t="shared" si="97"/>
        <v>0</v>
      </c>
      <c r="EK26" s="291">
        <f t="shared" si="97"/>
        <v>0</v>
      </c>
      <c r="EL26" s="291">
        <f t="shared" si="97"/>
        <v>0</v>
      </c>
      <c r="EM26" s="291">
        <f t="shared" ref="EM26:FR26" si="98">EM31</f>
        <v>0</v>
      </c>
      <c r="EN26" s="291">
        <f t="shared" si="98"/>
        <v>0</v>
      </c>
      <c r="EO26" s="291">
        <f t="shared" si="98"/>
        <v>0</v>
      </c>
      <c r="EP26" s="291">
        <f t="shared" si="98"/>
        <v>0</v>
      </c>
      <c r="EQ26" s="291">
        <f t="shared" si="98"/>
        <v>0</v>
      </c>
      <c r="ER26" s="291">
        <f t="shared" si="98"/>
        <v>0</v>
      </c>
      <c r="ES26" s="291">
        <f t="shared" si="98"/>
        <v>0</v>
      </c>
      <c r="ET26" s="291">
        <f t="shared" si="98"/>
        <v>0</v>
      </c>
      <c r="EU26" s="291">
        <f t="shared" si="98"/>
        <v>0</v>
      </c>
      <c r="EV26" s="291">
        <f t="shared" si="98"/>
        <v>0</v>
      </c>
      <c r="EW26" s="291">
        <f t="shared" si="98"/>
        <v>0</v>
      </c>
      <c r="EX26" s="291">
        <f t="shared" si="98"/>
        <v>0</v>
      </c>
      <c r="EY26" s="291">
        <f t="shared" si="98"/>
        <v>0</v>
      </c>
      <c r="EZ26" s="291">
        <f t="shared" si="98"/>
        <v>0</v>
      </c>
      <c r="FA26" s="291">
        <f t="shared" si="98"/>
        <v>0</v>
      </c>
      <c r="FB26" s="291">
        <f t="shared" si="98"/>
        <v>0</v>
      </c>
      <c r="FC26" s="291">
        <f t="shared" si="98"/>
        <v>0</v>
      </c>
      <c r="FD26" s="291">
        <f t="shared" si="98"/>
        <v>0</v>
      </c>
      <c r="FE26" s="291">
        <f t="shared" si="98"/>
        <v>0</v>
      </c>
      <c r="FF26" s="291">
        <f t="shared" si="98"/>
        <v>0</v>
      </c>
      <c r="FG26" s="291">
        <f t="shared" si="98"/>
        <v>0</v>
      </c>
      <c r="FH26" s="291">
        <f t="shared" si="98"/>
        <v>0</v>
      </c>
      <c r="FI26" s="291">
        <f t="shared" si="98"/>
        <v>0</v>
      </c>
      <c r="FJ26" s="291">
        <f t="shared" si="98"/>
        <v>0</v>
      </c>
      <c r="FK26" s="291">
        <f t="shared" si="98"/>
        <v>0</v>
      </c>
      <c r="FL26" s="291">
        <f t="shared" si="98"/>
        <v>0</v>
      </c>
      <c r="FM26" s="291">
        <f t="shared" si="98"/>
        <v>0</v>
      </c>
      <c r="FN26" s="291">
        <f t="shared" si="98"/>
        <v>0</v>
      </c>
      <c r="FO26" s="291">
        <f t="shared" si="98"/>
        <v>0</v>
      </c>
      <c r="FP26" s="291">
        <f t="shared" si="98"/>
        <v>0</v>
      </c>
      <c r="FQ26" s="291">
        <f t="shared" si="98"/>
        <v>0</v>
      </c>
      <c r="FR26" s="291">
        <f t="shared" si="98"/>
        <v>0</v>
      </c>
      <c r="FS26" s="291">
        <f t="shared" ref="FS26:GX26" si="99">FS31</f>
        <v>0</v>
      </c>
      <c r="FT26" s="291">
        <f t="shared" si="99"/>
        <v>0</v>
      </c>
      <c r="FU26" s="291">
        <f t="shared" si="99"/>
        <v>0</v>
      </c>
      <c r="FV26" s="291">
        <f t="shared" si="99"/>
        <v>0</v>
      </c>
      <c r="FW26" s="291">
        <f t="shared" si="99"/>
        <v>0</v>
      </c>
      <c r="FX26" s="291">
        <f t="shared" si="99"/>
        <v>0</v>
      </c>
      <c r="FY26" s="291">
        <f t="shared" si="99"/>
        <v>0</v>
      </c>
      <c r="FZ26" s="291">
        <f t="shared" si="99"/>
        <v>0</v>
      </c>
      <c r="GA26" s="291">
        <f t="shared" si="99"/>
        <v>0</v>
      </c>
      <c r="GB26" s="291">
        <f t="shared" si="99"/>
        <v>0</v>
      </c>
      <c r="GC26" s="291">
        <f t="shared" si="99"/>
        <v>0</v>
      </c>
      <c r="GD26" s="291">
        <f t="shared" si="99"/>
        <v>0</v>
      </c>
      <c r="GE26" s="291">
        <f t="shared" si="99"/>
        <v>0</v>
      </c>
      <c r="GF26" s="291">
        <f t="shared" si="99"/>
        <v>0</v>
      </c>
      <c r="GG26" s="291">
        <f t="shared" si="99"/>
        <v>0</v>
      </c>
      <c r="GH26" s="291">
        <f t="shared" si="99"/>
        <v>0</v>
      </c>
      <c r="GI26" s="291">
        <f t="shared" si="99"/>
        <v>0</v>
      </c>
      <c r="GJ26" s="291">
        <f t="shared" si="99"/>
        <v>0</v>
      </c>
      <c r="GK26" s="291">
        <f t="shared" si="99"/>
        <v>0</v>
      </c>
      <c r="GL26" s="291">
        <f t="shared" si="99"/>
        <v>0</v>
      </c>
      <c r="GM26" s="291">
        <f t="shared" si="99"/>
        <v>0</v>
      </c>
      <c r="GN26" s="291">
        <f t="shared" si="99"/>
        <v>0</v>
      </c>
      <c r="GO26" s="291">
        <f t="shared" si="99"/>
        <v>0</v>
      </c>
      <c r="GP26" s="291">
        <f t="shared" si="99"/>
        <v>0</v>
      </c>
      <c r="GQ26" s="291">
        <f t="shared" si="99"/>
        <v>0</v>
      </c>
      <c r="GR26" s="291">
        <f t="shared" si="99"/>
        <v>0</v>
      </c>
      <c r="GS26" s="291">
        <f t="shared" si="99"/>
        <v>0</v>
      </c>
      <c r="GT26" s="291">
        <f t="shared" si="99"/>
        <v>0</v>
      </c>
      <c r="GU26" s="291">
        <f t="shared" si="99"/>
        <v>0</v>
      </c>
      <c r="GV26" s="291">
        <f t="shared" si="99"/>
        <v>0</v>
      </c>
      <c r="GW26" s="291">
        <f t="shared" si="99"/>
        <v>0</v>
      </c>
      <c r="GX26" s="291">
        <f t="shared" si="99"/>
        <v>0</v>
      </c>
    </row>
    <row r="28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183</v>
      </c>
      <c r="F28" t="s">
        <v>888</v>
      </c>
      <c r="G28" t="s">
        <v>889</v>
      </c>
      <c r="H28" t="s">
        <v>890</v>
      </c>
      <c r="I28">
        <v>3</v>
      </c>
      <c r="J28">
        <v>0</v>
      </c>
      <c r="K28">
        <v>3</v>
      </c>
      <c r="O28">
        <f>ROUND(CP28,2)</f>
        <v>1349.75</v>
      </c>
      <c r="P28">
        <f>SUMIF(SmtRes!AQ1:'SmtRes'!AQ8,"=1",SmtRes!DF1:'SmtRes'!DF8)</f>
        <v>0</v>
      </c>
      <c r="Q28">
        <f>SUMIF(SmtRes!AQ1:'SmtRes'!AQ8,"=1",SmtRes!DG1:'SmtRes'!DG8)</f>
        <v>79.640000000000001</v>
      </c>
      <c r="R28">
        <f>SUMIF(SmtRes!AQ1:'SmtRes'!AQ8,"=1",SmtRes!DH1:'SmtRes'!DH8)</f>
        <v>56.329999999999998</v>
      </c>
      <c r="S28">
        <f>SUMIF(SmtRes!AQ1:'SmtRes'!AQ8,"=1",SmtRes!DI1:'SmtRes'!DI8)</f>
        <v>1213.78</v>
      </c>
      <c r="T28">
        <f t="shared" ref="T28:T29" si="100">ROUND(CU28*I28,2)</f>
        <v>0</v>
      </c>
      <c r="U28">
        <f>SUMIF(SmtRes!AQ1:'SmtRes'!AQ8,"=1",SmtRes!CV1:'SmtRes'!CV8)</f>
        <v>2.3220000000000001</v>
      </c>
      <c r="V28">
        <f>SUMIF(SmtRes!AQ1:'SmtRes'!AQ8,"=1",SmtRes!CW1:'SmtRes'!CW8)</f>
        <v>0.097199999999999995</v>
      </c>
      <c r="W28">
        <f t="shared" ref="W28:W29" si="101">ROUND(CX28*I28,2)</f>
        <v>0</v>
      </c>
      <c r="X28">
        <f t="shared" ref="X28:X29" si="102">ROUND(CY28,2)</f>
        <v>1232.01</v>
      </c>
      <c r="Y28">
        <f t="shared" ref="Y28:Y29" si="103">ROUND(CZ28,2)</f>
        <v>647.75999999999999</v>
      </c>
      <c r="AA28">
        <v>70177108</v>
      </c>
      <c r="AB28">
        <f t="shared" ref="AB28:AB29" si="104">ROUND((AC28+AD28+AF28),6)</f>
        <v>430.97016600000001</v>
      </c>
      <c r="AC28">
        <f>ROUND((0),6)</f>
        <v>0</v>
      </c>
      <c r="AD28">
        <f>ROUND((((SUM(SmtRes!BR1:'SmtRes'!BR8))-(SUM(SmtRes!BS1:'SmtRes'!BS8)))+AE28),6)</f>
        <v>26.377146</v>
      </c>
      <c r="AE28">
        <f>ROUND((SUM(SmtRes!BS1:'SmtRes'!BS8)),6)</f>
        <v>18.776249999999997</v>
      </c>
      <c r="AF28">
        <f>ROUND((SUM(SmtRes!BT1:'SmtRes'!BT8)),6)</f>
        <v>404.59301999999997</v>
      </c>
      <c r="AG28">
        <f t="shared" ref="AG28:AG29" si="105">ROUND((AP28),6)</f>
        <v>0</v>
      </c>
      <c r="AH28">
        <f>(SUM(SmtRes!BU1:'SmtRes'!BU8))</f>
        <v>0.77399999999999991</v>
      </c>
      <c r="AI28">
        <f>(SUM(SmtRes!BV1:'SmtRes'!BV8))</f>
        <v>0.032399999999999998</v>
      </c>
      <c r="AJ28">
        <f t="shared" ref="AJ28:AJ29" si="106">(AS28)</f>
        <v>0</v>
      </c>
      <c r="AK28">
        <v>1411.9873</v>
      </c>
      <c r="AL28">
        <v>162.69170000000003</v>
      </c>
      <c r="AM28">
        <v>73.269850000000005</v>
      </c>
      <c r="AN28">
        <v>52.15625</v>
      </c>
      <c r="AO28">
        <v>1123.8695</v>
      </c>
      <c r="AP28">
        <v>0</v>
      </c>
      <c r="AQ28">
        <v>2.1499999999999999</v>
      </c>
      <c r="AR28">
        <v>0.090000000000000011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871</v>
      </c>
      <c r="BE28" t="s">
        <v>871</v>
      </c>
      <c r="BF28" t="s">
        <v>871</v>
      </c>
      <c r="BG28" t="s">
        <v>871</v>
      </c>
      <c r="BH28">
        <v>0</v>
      </c>
      <c r="BI28">
        <v>2</v>
      </c>
      <c r="BJ28" t="s">
        <v>891</v>
      </c>
      <c r="BM28">
        <v>108001</v>
      </c>
      <c r="BN28">
        <v>0</v>
      </c>
      <c r="BO28" t="s">
        <v>871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871</v>
      </c>
      <c r="BZ28">
        <v>97</v>
      </c>
      <c r="CA28">
        <v>51</v>
      </c>
      <c r="CB28" t="s">
        <v>871</v>
      </c>
      <c r="CE28">
        <v>0</v>
      </c>
      <c r="CF28">
        <v>0</v>
      </c>
      <c r="CG28">
        <v>0</v>
      </c>
      <c r="CM28">
        <v>0</v>
      </c>
      <c r="CN28" t="s">
        <v>892</v>
      </c>
      <c r="CO28">
        <v>0</v>
      </c>
      <c r="CP28">
        <f>(P28+Q28+S28+R28)</f>
        <v>1349.75</v>
      </c>
      <c r="CQ28">
        <f>SUMIF(SmtRes!AQ1:'SmtRes'!AQ8,"=1",SmtRes!AA1:'SmtRes'!AA8)</f>
        <v>1491.9000000000001</v>
      </c>
      <c r="CR28">
        <f>SUMIF(SmtRes!AQ1:'SmtRes'!AQ8,"=1",SmtRes!AB1:'SmtRes'!AB8)</f>
        <v>2140.7600000000002</v>
      </c>
      <c r="CS28">
        <f>SUMIF(SmtRes!AQ1:'SmtRes'!AQ8,"=1",SmtRes!AC1:'SmtRes'!AC8)</f>
        <v>1689.1300000000001</v>
      </c>
      <c r="CT28">
        <f>SUMIF(SmtRes!AQ1:'SmtRes'!AQ8,"=1",SmtRes!AD1:'SmtRes'!AD8)</f>
        <v>522.73000000000002</v>
      </c>
      <c r="CU28">
        <f>AG28</f>
        <v>0</v>
      </c>
      <c r="CV28">
        <f>SUMIF(SmtRes!AQ1:'SmtRes'!AQ8,"=1",SmtRes!BU1:'SmtRes'!BU8)</f>
        <v>0.77399999999999991</v>
      </c>
      <c r="CW28">
        <f>SUMIF(SmtRes!AQ1:'SmtRes'!AQ8,"=1",SmtRes!BV1:'SmtRes'!BV8)</f>
        <v>0.032399999999999998</v>
      </c>
      <c r="CX28">
        <f>AJ28</f>
        <v>0</v>
      </c>
      <c r="CY28">
        <f>(((S28+R28)*AT28)/100)</f>
        <v>1232.0066999999999</v>
      </c>
      <c r="CZ28">
        <f>(((S28+R28)*AU28)/100)</f>
        <v>647.75609999999995</v>
      </c>
      <c r="DB28">
        <v>1</v>
      </c>
      <c r="DC28" t="s">
        <v>871</v>
      </c>
      <c r="DD28" t="s">
        <v>893</v>
      </c>
      <c r="DE28" t="s">
        <v>894</v>
      </c>
      <c r="DF28" t="s">
        <v>894</v>
      </c>
      <c r="DG28" t="s">
        <v>894</v>
      </c>
      <c r="DH28" t="s">
        <v>871</v>
      </c>
      <c r="DI28" t="s">
        <v>894</v>
      </c>
      <c r="DJ28" t="s">
        <v>894</v>
      </c>
      <c r="DK28" t="s">
        <v>871</v>
      </c>
      <c r="DL28" t="s">
        <v>871</v>
      </c>
      <c r="DM28" t="s">
        <v>871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890</v>
      </c>
      <c r="DW28" t="s">
        <v>890</v>
      </c>
      <c r="DX28">
        <v>1</v>
      </c>
      <c r="DZ28" t="s">
        <v>871</v>
      </c>
      <c r="EA28" t="s">
        <v>871</v>
      </c>
      <c r="EB28" t="s">
        <v>871</v>
      </c>
      <c r="EC28" t="s">
        <v>871</v>
      </c>
      <c r="EE28">
        <v>62027773</v>
      </c>
      <c r="EF28">
        <v>3</v>
      </c>
      <c r="EG28" t="s">
        <v>895</v>
      </c>
      <c r="EH28">
        <v>0</v>
      </c>
      <c r="EI28" t="s">
        <v>871</v>
      </c>
      <c r="EJ28">
        <v>2</v>
      </c>
      <c r="EK28">
        <v>108001</v>
      </c>
      <c r="EL28" t="s">
        <v>896</v>
      </c>
      <c r="EM28" t="s">
        <v>897</v>
      </c>
      <c r="EO28" t="s">
        <v>898</v>
      </c>
      <c r="EQ28">
        <v>512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2.1499999999999999</v>
      </c>
      <c r="EX28">
        <v>0.089999999999999997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871</v>
      </c>
      <c r="GD28">
        <v>1</v>
      </c>
      <c r="GF28">
        <v>1949555155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29" si="107">ROUND(IF(AND(BH28=3,BI28=3,FS28&lt;&gt;0),P28,0),2)</f>
        <v>0</v>
      </c>
      <c r="GM28">
        <f t="shared" ref="GM28:GM29" si="108">ROUND(O28+X28+Y28,2)+GX28</f>
        <v>3229.52</v>
      </c>
      <c r="GN28">
        <f t="shared" ref="GN28:GN29" si="109">IF(OR(BI28=0,BI28=1),GM28-GX28,0)</f>
        <v>0</v>
      </c>
      <c r="GO28">
        <f t="shared" ref="GO28:GO29" si="110">IF(BI28=2,GM28-GX28,0)</f>
        <v>3229.52</v>
      </c>
      <c r="GP28">
        <f t="shared" ref="GP28:GP29" si="111">IF(BI28=4,GM28-GX28,0)</f>
        <v>0</v>
      </c>
      <c r="GR28">
        <v>0</v>
      </c>
      <c r="GS28">
        <v>3</v>
      </c>
      <c r="GT28">
        <v>0</v>
      </c>
      <c r="GU28" t="s">
        <v>871</v>
      </c>
      <c r="GV28">
        <f t="shared" ref="GV28:GV29" si="112">ROUND((GT28),6)</f>
        <v>0</v>
      </c>
      <c r="GW28">
        <v>1</v>
      </c>
      <c r="GX28">
        <f t="shared" ref="GX28:GX29" si="113">ROUND(HC28*I28,2)</f>
        <v>0</v>
      </c>
      <c r="HA28">
        <v>0</v>
      </c>
      <c r="HB28">
        <v>0</v>
      </c>
      <c r="HC28">
        <f>GV28*GW28</f>
        <v>0</v>
      </c>
      <c r="HE28" t="s">
        <v>871</v>
      </c>
      <c r="HF28" t="s">
        <v>871</v>
      </c>
      <c r="HM28" t="s">
        <v>871</v>
      </c>
      <c r="HN28" t="s">
        <v>218</v>
      </c>
      <c r="HO28" t="s">
        <v>221</v>
      </c>
      <c r="HP28" t="s">
        <v>896</v>
      </c>
      <c r="HQ28" t="s">
        <v>896</v>
      </c>
      <c r="HS28">
        <v>0</v>
      </c>
      <c r="IK28">
        <v>0</v>
      </c>
    </row>
    <row r="29">
      <c r="A29">
        <v>18</v>
      </c>
      <c r="B29">
        <v>1</v>
      </c>
      <c r="C29">
        <v>8</v>
      </c>
      <c r="E29" t="s">
        <v>899</v>
      </c>
      <c r="F29" t="s">
        <v>900</v>
      </c>
      <c r="G29" t="s">
        <v>901</v>
      </c>
      <c r="H29" t="s">
        <v>220</v>
      </c>
      <c r="I29">
        <f>J29</f>
        <v>2</v>
      </c>
      <c r="J29">
        <v>2</v>
      </c>
      <c r="K29">
        <v>2</v>
      </c>
      <c r="O29">
        <f>ROUND(P29,2)</f>
        <v>67.430000000000007</v>
      </c>
      <c r="P29">
        <f>ROUND(ROUND(ROUND(SUMIF(SmtRes!AQ1:'SmtRes'!AQ8,"=1",SmtRes!CU1:'SmtRes'!CU8),2),2)*I29/100,2)</f>
        <v>67.430000000000007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100"/>
        <v>0</v>
      </c>
      <c r="U29">
        <f>ROUND(CV29*I29,7)</f>
        <v>0</v>
      </c>
      <c r="V29">
        <f>ROUND(CW29*I29,7)</f>
        <v>0</v>
      </c>
      <c r="W29">
        <f t="shared" si="101"/>
        <v>0</v>
      </c>
      <c r="X29">
        <f t="shared" si="102"/>
        <v>0</v>
      </c>
      <c r="Y29">
        <f t="shared" si="103"/>
        <v>0</v>
      </c>
      <c r="AA29">
        <v>70177108</v>
      </c>
      <c r="AB29">
        <f t="shared" si="104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105"/>
        <v>0</v>
      </c>
      <c r="AH29">
        <f>(EW29)</f>
        <v>0</v>
      </c>
      <c r="AI29">
        <f>(EX29)</f>
        <v>0</v>
      </c>
      <c r="AJ29">
        <f t="shared" si="106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871</v>
      </c>
      <c r="BE29" t="s">
        <v>871</v>
      </c>
      <c r="BF29" t="s">
        <v>871</v>
      </c>
      <c r="BG29" t="s">
        <v>871</v>
      </c>
      <c r="BH29">
        <v>3</v>
      </c>
      <c r="BI29">
        <v>2</v>
      </c>
      <c r="BJ29" t="s">
        <v>871</v>
      </c>
      <c r="BM29">
        <v>108001</v>
      </c>
      <c r="BN29">
        <v>0</v>
      </c>
      <c r="BO29" t="s">
        <v>871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871</v>
      </c>
      <c r="BZ29">
        <v>97</v>
      </c>
      <c r="CA29">
        <v>51</v>
      </c>
      <c r="CB29" t="s">
        <v>871</v>
      </c>
      <c r="CE29">
        <v>0</v>
      </c>
      <c r="CF29">
        <v>0</v>
      </c>
      <c r="CG29">
        <v>0</v>
      </c>
      <c r="CM29">
        <v>0</v>
      </c>
      <c r="CN29" t="s">
        <v>871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871</v>
      </c>
      <c r="DD29" t="s">
        <v>871</v>
      </c>
      <c r="DE29" t="s">
        <v>871</v>
      </c>
      <c r="DF29" t="s">
        <v>871</v>
      </c>
      <c r="DG29" t="s">
        <v>871</v>
      </c>
      <c r="DH29" t="s">
        <v>871</v>
      </c>
      <c r="DI29" t="s">
        <v>871</v>
      </c>
      <c r="DJ29" t="s">
        <v>871</v>
      </c>
      <c r="DK29" t="s">
        <v>871</v>
      </c>
      <c r="DL29" t="s">
        <v>871</v>
      </c>
      <c r="DM29" t="s">
        <v>871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220</v>
      </c>
      <c r="DW29" t="s">
        <v>220</v>
      </c>
      <c r="DX29">
        <v>1</v>
      </c>
      <c r="DZ29" t="s">
        <v>871</v>
      </c>
      <c r="EA29" t="s">
        <v>871</v>
      </c>
      <c r="EB29" t="s">
        <v>871</v>
      </c>
      <c r="EC29" t="s">
        <v>871</v>
      </c>
      <c r="EE29">
        <v>62027773</v>
      </c>
      <c r="EF29">
        <v>3</v>
      </c>
      <c r="EG29" t="s">
        <v>895</v>
      </c>
      <c r="EH29">
        <v>0</v>
      </c>
      <c r="EI29" t="s">
        <v>871</v>
      </c>
      <c r="EJ29">
        <v>2</v>
      </c>
      <c r="EK29">
        <v>108001</v>
      </c>
      <c r="EL29" t="s">
        <v>896</v>
      </c>
      <c r="EM29" t="s">
        <v>897</v>
      </c>
      <c r="EO29" t="s">
        <v>871</v>
      </c>
      <c r="EQ29">
        <v>512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871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107"/>
        <v>0</v>
      </c>
      <c r="GM29">
        <f t="shared" si="108"/>
        <v>67.430000000000007</v>
      </c>
      <c r="GN29">
        <f t="shared" si="109"/>
        <v>0</v>
      </c>
      <c r="GO29">
        <f t="shared" si="110"/>
        <v>67.430000000000007</v>
      </c>
      <c r="GP29">
        <f t="shared" si="111"/>
        <v>0</v>
      </c>
      <c r="GR29">
        <v>0</v>
      </c>
      <c r="GS29">
        <v>3</v>
      </c>
      <c r="GT29">
        <v>0</v>
      </c>
      <c r="GU29" t="s">
        <v>871</v>
      </c>
      <c r="GV29">
        <f t="shared" si="112"/>
        <v>0</v>
      </c>
      <c r="GW29">
        <v>1</v>
      </c>
      <c r="GX29">
        <f t="shared" si="113"/>
        <v>0</v>
      </c>
      <c r="HA29">
        <v>0</v>
      </c>
      <c r="HB29">
        <v>0</v>
      </c>
      <c r="HC29">
        <f>0</f>
        <v>0</v>
      </c>
      <c r="HE29" t="s">
        <v>871</v>
      </c>
      <c r="HF29" t="s">
        <v>871</v>
      </c>
      <c r="HM29" t="s">
        <v>871</v>
      </c>
      <c r="HN29" t="s">
        <v>218</v>
      </c>
      <c r="HO29" t="s">
        <v>221</v>
      </c>
      <c r="HP29" t="s">
        <v>896</v>
      </c>
      <c r="HQ29" t="s">
        <v>896</v>
      </c>
      <c r="HS29">
        <v>0</v>
      </c>
      <c r="IK29">
        <v>0</v>
      </c>
    </row>
    <row r="31">
      <c r="A31" s="290">
        <v>51</v>
      </c>
      <c r="B31" s="290">
        <f>B24</f>
        <v>1</v>
      </c>
      <c r="C31" s="290">
        <f>A24</f>
        <v>4</v>
      </c>
      <c r="D31" s="290">
        <f>ROW(A24)</f>
        <v>24</v>
      </c>
      <c r="E31" s="290"/>
      <c r="F31" s="290" t="str">
        <f>IF(F24&lt;&gt;"",F24,"")</f>
        <v/>
      </c>
      <c r="G31" s="290" t="str">
        <f>IF(G24&lt;&gt;"",G24,"")</f>
        <v xml:space="preserve">Демонтаж трансформатора тока</v>
      </c>
      <c r="H31" s="290">
        <v>0</v>
      </c>
      <c r="I31" s="290"/>
      <c r="J31" s="290"/>
      <c r="K31" s="290"/>
      <c r="L31" s="290"/>
      <c r="M31" s="290"/>
      <c r="N31" s="290"/>
      <c r="O31" s="290">
        <f t="shared" ref="O31:T31" si="114">ROUND(AB31,2)</f>
        <v>1417.1800000000001</v>
      </c>
      <c r="P31" s="290">
        <f t="shared" si="114"/>
        <v>67.430000000000007</v>
      </c>
      <c r="Q31" s="290">
        <f t="shared" si="114"/>
        <v>79.640000000000001</v>
      </c>
      <c r="R31" s="290">
        <f t="shared" si="114"/>
        <v>56.329999999999998</v>
      </c>
      <c r="S31" s="290">
        <f t="shared" si="114"/>
        <v>1213.78</v>
      </c>
      <c r="T31" s="290">
        <f t="shared" si="114"/>
        <v>0</v>
      </c>
      <c r="U31" s="290">
        <f>AH31</f>
        <v>2.3220000000000001</v>
      </c>
      <c r="V31" s="290">
        <f>AI31</f>
        <v>0.097199999999999995</v>
      </c>
      <c r="W31" s="290">
        <f>ROUND(AJ31,2)</f>
        <v>0</v>
      </c>
      <c r="X31" s="290">
        <f>ROUND(AK31,2)</f>
        <v>1232.01</v>
      </c>
      <c r="Y31" s="290">
        <f>ROUND(AL31,2)</f>
        <v>647.75999999999999</v>
      </c>
      <c r="Z31" s="290"/>
      <c r="AA31" s="290"/>
      <c r="AB31" s="290">
        <f>ROUND(SUMIF(AA28:AA29,"=70177108",O28:O29),2)</f>
        <v>1417.1800000000001</v>
      </c>
      <c r="AC31" s="290">
        <f>ROUND(SUMIF(AA28:AA29,"=70177108",P28:P29),2)</f>
        <v>67.430000000000007</v>
      </c>
      <c r="AD31" s="290">
        <f>ROUND(SUMIF(AA28:AA29,"=70177108",Q28:Q29),2)</f>
        <v>79.640000000000001</v>
      </c>
      <c r="AE31" s="290">
        <f>ROUND(SUMIF(AA28:AA29,"=70177108",R28:R29),2)</f>
        <v>56.329999999999998</v>
      </c>
      <c r="AF31" s="290">
        <f>ROUND(SUMIF(AA28:AA29,"=70177108",S28:S29),2)</f>
        <v>1213.78</v>
      </c>
      <c r="AG31" s="290">
        <f>ROUND(SUMIF(AA28:AA29,"=70177108",T28:T29),2)</f>
        <v>0</v>
      </c>
      <c r="AH31" s="290">
        <f>SUMIF(AA28:AA29,"=70177108",U28:U29)</f>
        <v>2.3220000000000001</v>
      </c>
      <c r="AI31" s="290">
        <f>SUMIF(AA28:AA29,"=70177108",V28:V29)</f>
        <v>0.097199999999999995</v>
      </c>
      <c r="AJ31" s="290">
        <f>ROUND(SUMIF(AA28:AA29,"=70177108",W28:W29),2)</f>
        <v>0</v>
      </c>
      <c r="AK31" s="290">
        <f>ROUND(SUMIF(AA28:AA29,"=70177108",X28:X29),2)</f>
        <v>1232.01</v>
      </c>
      <c r="AL31" s="290">
        <f>ROUND(SUMIF(AA28:AA29,"=70177108",Y28:Y29),2)</f>
        <v>647.75999999999999</v>
      </c>
      <c r="AM31" s="290"/>
      <c r="AN31" s="290"/>
      <c r="AO31" s="290">
        <f t="shared" ref="AO31:BD31" si="115">ROUND(BX31,2)</f>
        <v>0</v>
      </c>
      <c r="AP31" s="290">
        <f t="shared" si="115"/>
        <v>0</v>
      </c>
      <c r="AQ31" s="290">
        <f t="shared" si="115"/>
        <v>0</v>
      </c>
      <c r="AR31" s="290">
        <f t="shared" si="115"/>
        <v>3296.9500000000003</v>
      </c>
      <c r="AS31" s="290">
        <f t="shared" si="115"/>
        <v>0</v>
      </c>
      <c r="AT31" s="290">
        <f t="shared" si="115"/>
        <v>3296.9500000000003</v>
      </c>
      <c r="AU31" s="290">
        <f t="shared" si="115"/>
        <v>0</v>
      </c>
      <c r="AV31" s="290">
        <f t="shared" si="115"/>
        <v>67.430000000000007</v>
      </c>
      <c r="AW31" s="290">
        <f t="shared" si="115"/>
        <v>67.430000000000007</v>
      </c>
      <c r="AX31" s="290">
        <f t="shared" si="115"/>
        <v>0</v>
      </c>
      <c r="AY31" s="290">
        <f t="shared" si="115"/>
        <v>67.430000000000007</v>
      </c>
      <c r="AZ31" s="290">
        <f t="shared" si="115"/>
        <v>0</v>
      </c>
      <c r="BA31" s="290">
        <f t="shared" si="115"/>
        <v>0</v>
      </c>
      <c r="BB31" s="290">
        <f t="shared" si="115"/>
        <v>0</v>
      </c>
      <c r="BC31" s="290">
        <f t="shared" si="115"/>
        <v>0</v>
      </c>
      <c r="BD31" s="290">
        <f t="shared" si="115"/>
        <v>0</v>
      </c>
      <c r="BE31" s="290"/>
      <c r="BF31" s="290"/>
      <c r="BG31" s="290"/>
      <c r="BH31" s="290"/>
      <c r="BI31" s="290"/>
      <c r="BJ31" s="290"/>
      <c r="BK31" s="290"/>
      <c r="BL31" s="290"/>
      <c r="BM31" s="290"/>
      <c r="BN31" s="290"/>
      <c r="BO31" s="290"/>
      <c r="BP31" s="290"/>
      <c r="BQ31" s="290"/>
      <c r="BR31" s="290"/>
      <c r="BS31" s="290"/>
      <c r="BT31" s="290"/>
      <c r="BU31" s="290"/>
      <c r="BV31" s="290"/>
      <c r="BW31" s="290"/>
      <c r="BX31" s="290">
        <f>ROUND(SUMIF(AA28:AA29,"=70177108",FQ28:FQ29),2)</f>
        <v>0</v>
      </c>
      <c r="BY31" s="290">
        <f>ROUND(SUMIF(AA28:AA29,"=70177108",FR28:FR29),2)</f>
        <v>0</v>
      </c>
      <c r="BZ31" s="290">
        <f>ROUND(SUMIF(AA28:AA29,"=70177108",GL28:GL29),2)</f>
        <v>0</v>
      </c>
      <c r="CA31" s="290">
        <f>ROUND(SUMIF(AA28:AA29,"=70177108",GM28:GM29),2)</f>
        <v>3296.9500000000003</v>
      </c>
      <c r="CB31" s="290">
        <f>ROUND(SUMIF(AA28:AA29,"=70177108",GN28:GN29),2)</f>
        <v>0</v>
      </c>
      <c r="CC31" s="290">
        <f>ROUND(SUMIF(AA28:AA29,"=70177108",GO28:GO29),2)</f>
        <v>3296.9500000000003</v>
      </c>
      <c r="CD31" s="290">
        <f>ROUND(SUMIF(AA28:AA29,"=70177108",GP28:GP29),2)</f>
        <v>0</v>
      </c>
      <c r="CE31" s="290">
        <f>AC31-BX31</f>
        <v>67.430000000000007</v>
      </c>
      <c r="CF31" s="290">
        <f>AC31-BY31</f>
        <v>67.430000000000007</v>
      </c>
      <c r="CG31" s="290">
        <f>BX31-BZ31</f>
        <v>0</v>
      </c>
      <c r="CH31" s="290">
        <f>AC31-BX31-BY31+BZ31</f>
        <v>67.430000000000007</v>
      </c>
      <c r="CI31" s="290">
        <f>BY31-BZ31</f>
        <v>0</v>
      </c>
      <c r="CJ31" s="290">
        <f>ROUND(SUMIF(AA28:AA29,"=70177108",GX28:GX29),2)</f>
        <v>0</v>
      </c>
      <c r="CK31" s="290">
        <f>ROUND(SUMIF(AA28:AA29,"=70177108",GY28:GY29),2)</f>
        <v>0</v>
      </c>
      <c r="CL31" s="290">
        <f>ROUND(SUMIF(AA28:AA29,"=70177108",GZ28:GZ29),2)</f>
        <v>0</v>
      </c>
      <c r="CM31" s="290">
        <f>ROUND(SUMIF(AA28:AA29,"=70177108",HD28:HD29),2)</f>
        <v>0</v>
      </c>
      <c r="CN31" s="290"/>
      <c r="CO31" s="290"/>
      <c r="CP31" s="290"/>
      <c r="CQ31" s="290"/>
      <c r="CR31" s="290"/>
      <c r="CS31" s="290"/>
      <c r="CT31" s="290"/>
      <c r="CU31" s="290"/>
      <c r="CV31" s="290"/>
      <c r="CW31" s="290"/>
      <c r="CX31" s="290"/>
      <c r="CY31" s="290"/>
      <c r="CZ31" s="290"/>
      <c r="DA31" s="290"/>
      <c r="DB31" s="290"/>
      <c r="DC31" s="290"/>
      <c r="DD31" s="290"/>
      <c r="DE31" s="290"/>
      <c r="DF31" s="290"/>
      <c r="DG31" s="291"/>
      <c r="DH31" s="291"/>
      <c r="DI31" s="291"/>
      <c r="DJ31" s="291"/>
      <c r="DK31" s="291"/>
      <c r="DL31" s="291"/>
      <c r="DM31" s="291"/>
      <c r="DN31" s="291"/>
      <c r="DO31" s="291"/>
      <c r="DP31" s="291"/>
      <c r="DQ31" s="291"/>
      <c r="DR31" s="291"/>
      <c r="DS31" s="291"/>
      <c r="DT31" s="291"/>
      <c r="DU31" s="291"/>
      <c r="DV31" s="291"/>
      <c r="DW31" s="291"/>
      <c r="DX31" s="291"/>
      <c r="DY31" s="291"/>
      <c r="DZ31" s="291"/>
      <c r="EA31" s="291"/>
      <c r="EB31" s="291"/>
      <c r="EC31" s="291"/>
      <c r="ED31" s="291"/>
      <c r="EE31" s="291"/>
      <c r="EF31" s="291"/>
      <c r="EG31" s="291"/>
      <c r="EH31" s="291"/>
      <c r="EI31" s="291"/>
      <c r="EJ31" s="291"/>
      <c r="EK31" s="291"/>
      <c r="EL31" s="291"/>
      <c r="EM31" s="291"/>
      <c r="EN31" s="291"/>
      <c r="EO31" s="291"/>
      <c r="EP31" s="291"/>
      <c r="EQ31" s="291"/>
      <c r="ER31" s="291"/>
      <c r="ES31" s="291"/>
      <c r="ET31" s="291"/>
      <c r="EU31" s="291"/>
      <c r="EV31" s="291"/>
      <c r="EW31" s="291"/>
      <c r="EX31" s="291"/>
      <c r="EY31" s="291"/>
      <c r="EZ31" s="291"/>
      <c r="FA31" s="291"/>
      <c r="FB31" s="291"/>
      <c r="FC31" s="291"/>
      <c r="FD31" s="291"/>
      <c r="FE31" s="291"/>
      <c r="FF31" s="291"/>
      <c r="FG31" s="291"/>
      <c r="FH31" s="291"/>
      <c r="FI31" s="291"/>
      <c r="FJ31" s="291"/>
      <c r="FK31" s="291"/>
      <c r="FL31" s="291"/>
      <c r="FM31" s="291"/>
      <c r="FN31" s="291"/>
      <c r="FO31" s="291"/>
      <c r="FP31" s="291"/>
      <c r="FQ31" s="291"/>
      <c r="FR31" s="291"/>
      <c r="FS31" s="291"/>
      <c r="FT31" s="291"/>
      <c r="FU31" s="291"/>
      <c r="FV31" s="291"/>
      <c r="FW31" s="291"/>
      <c r="FX31" s="291"/>
      <c r="FY31" s="291"/>
      <c r="FZ31" s="291"/>
      <c r="GA31" s="291"/>
      <c r="GB31" s="291"/>
      <c r="GC31" s="291"/>
      <c r="GD31" s="291"/>
      <c r="GE31" s="291"/>
      <c r="GF31" s="291"/>
      <c r="GG31" s="291"/>
      <c r="GH31" s="291"/>
      <c r="GI31" s="291"/>
      <c r="GJ31" s="291"/>
      <c r="GK31" s="291"/>
      <c r="GL31" s="291"/>
      <c r="GM31" s="291"/>
      <c r="GN31" s="291"/>
      <c r="GO31" s="291"/>
      <c r="GP31" s="291"/>
      <c r="GQ31" s="291"/>
      <c r="GR31" s="291"/>
      <c r="GS31" s="291"/>
      <c r="GT31" s="291"/>
      <c r="GU31" s="291"/>
      <c r="GV31" s="291"/>
      <c r="GW31" s="291"/>
      <c r="GX31" s="291">
        <v>0</v>
      </c>
    </row>
    <row r="33">
      <c r="A33" s="292">
        <v>50</v>
      </c>
      <c r="B33" s="292">
        <v>0</v>
      </c>
      <c r="C33" s="292">
        <v>0</v>
      </c>
      <c r="D33" s="292">
        <v>1</v>
      </c>
      <c r="E33" s="292">
        <v>201</v>
      </c>
      <c r="F33" s="292">
        <f>ROUND(Source!O31,O33)</f>
        <v>1417.1800000000001</v>
      </c>
      <c r="G33" s="292" t="s">
        <v>902</v>
      </c>
      <c r="H33" s="292" t="s">
        <v>903</v>
      </c>
      <c r="I33" s="292"/>
      <c r="J33" s="292"/>
      <c r="K33" s="292">
        <v>201</v>
      </c>
      <c r="L33" s="292">
        <v>1</v>
      </c>
      <c r="M33" s="292">
        <v>3</v>
      </c>
      <c r="N33" s="292" t="s">
        <v>871</v>
      </c>
      <c r="O33" s="292">
        <v>2</v>
      </c>
      <c r="P33" s="292"/>
      <c r="Q33" s="292"/>
      <c r="R33" s="292"/>
      <c r="S33" s="292"/>
      <c r="T33" s="292"/>
      <c r="U33" s="292"/>
      <c r="V33" s="292"/>
      <c r="W33" s="292">
        <v>1417.1799999999998</v>
      </c>
      <c r="X33" s="292">
        <v>1</v>
      </c>
      <c r="Y33" s="292">
        <v>1417.1799999999998</v>
      </c>
      <c r="Z33" s="292"/>
      <c r="AA33" s="292"/>
      <c r="AB33" s="292"/>
    </row>
    <row r="34">
      <c r="A34" s="292">
        <v>50</v>
      </c>
      <c r="B34" s="292">
        <v>0</v>
      </c>
      <c r="C34" s="292">
        <v>0</v>
      </c>
      <c r="D34" s="292">
        <v>1</v>
      </c>
      <c r="E34" s="292">
        <v>202</v>
      </c>
      <c r="F34" s="292">
        <f>ROUND(Source!P31,O34)</f>
        <v>67.430000000000007</v>
      </c>
      <c r="G34" s="292" t="s">
        <v>904</v>
      </c>
      <c r="H34" s="292" t="s">
        <v>905</v>
      </c>
      <c r="I34" s="292"/>
      <c r="J34" s="292"/>
      <c r="K34" s="292">
        <v>202</v>
      </c>
      <c r="L34" s="292">
        <v>2</v>
      </c>
      <c r="M34" s="292">
        <v>3</v>
      </c>
      <c r="N34" s="292" t="s">
        <v>871</v>
      </c>
      <c r="O34" s="292">
        <v>2</v>
      </c>
      <c r="P34" s="292"/>
      <c r="Q34" s="292"/>
      <c r="R34" s="292"/>
      <c r="S34" s="292"/>
      <c r="T34" s="292"/>
      <c r="U34" s="292"/>
      <c r="V34" s="292"/>
      <c r="W34" s="292">
        <v>67.430000000000007</v>
      </c>
      <c r="X34" s="292">
        <v>1</v>
      </c>
      <c r="Y34" s="292">
        <v>67.430000000000007</v>
      </c>
      <c r="Z34" s="292"/>
      <c r="AA34" s="292"/>
      <c r="AB34" s="292"/>
    </row>
    <row r="35">
      <c r="A35" s="292">
        <v>50</v>
      </c>
      <c r="B35" s="292">
        <v>0</v>
      </c>
      <c r="C35" s="292">
        <v>0</v>
      </c>
      <c r="D35" s="292">
        <v>1</v>
      </c>
      <c r="E35" s="292">
        <v>222</v>
      </c>
      <c r="F35" s="292">
        <f>ROUND(Source!AO31,O35)</f>
        <v>0</v>
      </c>
      <c r="G35" s="292" t="s">
        <v>906</v>
      </c>
      <c r="H35" s="292" t="s">
        <v>907</v>
      </c>
      <c r="I35" s="292"/>
      <c r="J35" s="292"/>
      <c r="K35" s="292">
        <v>222</v>
      </c>
      <c r="L35" s="292">
        <v>3</v>
      </c>
      <c r="M35" s="292">
        <v>3</v>
      </c>
      <c r="N35" s="292" t="s">
        <v>871</v>
      </c>
      <c r="O35" s="292">
        <v>2</v>
      </c>
      <c r="P35" s="292"/>
      <c r="Q35" s="292"/>
      <c r="R35" s="292"/>
      <c r="S35" s="292"/>
      <c r="T35" s="292"/>
      <c r="U35" s="292"/>
      <c r="V35" s="292"/>
      <c r="W35" s="292">
        <v>0</v>
      </c>
      <c r="X35" s="292">
        <v>1</v>
      </c>
      <c r="Y35" s="292">
        <v>0</v>
      </c>
      <c r="Z35" s="292"/>
      <c r="AA35" s="292"/>
      <c r="AB35" s="292"/>
    </row>
    <row r="36">
      <c r="A36" s="292">
        <v>50</v>
      </c>
      <c r="B36" s="292">
        <v>0</v>
      </c>
      <c r="C36" s="292">
        <v>0</v>
      </c>
      <c r="D36" s="292">
        <v>1</v>
      </c>
      <c r="E36" s="292">
        <v>225</v>
      </c>
      <c r="F36" s="292">
        <f>ROUND(Source!AV31,O36)</f>
        <v>67.430000000000007</v>
      </c>
      <c r="G36" s="292" t="s">
        <v>908</v>
      </c>
      <c r="H36" s="292" t="s">
        <v>909</v>
      </c>
      <c r="I36" s="292"/>
      <c r="J36" s="292"/>
      <c r="K36" s="292">
        <v>225</v>
      </c>
      <c r="L36" s="292">
        <v>4</v>
      </c>
      <c r="M36" s="292">
        <v>3</v>
      </c>
      <c r="N36" s="292" t="s">
        <v>871</v>
      </c>
      <c r="O36" s="292">
        <v>2</v>
      </c>
      <c r="P36" s="292"/>
      <c r="Q36" s="292"/>
      <c r="R36" s="292"/>
      <c r="S36" s="292"/>
      <c r="T36" s="292"/>
      <c r="U36" s="292"/>
      <c r="V36" s="292"/>
      <c r="W36" s="292">
        <v>67.430000000000007</v>
      </c>
      <c r="X36" s="292">
        <v>1</v>
      </c>
      <c r="Y36" s="292">
        <v>67.430000000000007</v>
      </c>
      <c r="Z36" s="292"/>
      <c r="AA36" s="292"/>
      <c r="AB36" s="292"/>
    </row>
    <row r="37">
      <c r="A37" s="292">
        <v>50</v>
      </c>
      <c r="B37" s="292">
        <v>0</v>
      </c>
      <c r="C37" s="292">
        <v>0</v>
      </c>
      <c r="D37" s="292">
        <v>1</v>
      </c>
      <c r="E37" s="292">
        <v>226</v>
      </c>
      <c r="F37" s="292">
        <f>ROUND(Source!AW31,O37)</f>
        <v>67.430000000000007</v>
      </c>
      <c r="G37" s="292" t="s">
        <v>910</v>
      </c>
      <c r="H37" s="292" t="s">
        <v>911</v>
      </c>
      <c r="I37" s="292"/>
      <c r="J37" s="292"/>
      <c r="K37" s="292">
        <v>226</v>
      </c>
      <c r="L37" s="292">
        <v>5</v>
      </c>
      <c r="M37" s="292">
        <v>3</v>
      </c>
      <c r="N37" s="292" t="s">
        <v>871</v>
      </c>
      <c r="O37" s="292">
        <v>2</v>
      </c>
      <c r="P37" s="292"/>
      <c r="Q37" s="292"/>
      <c r="R37" s="292"/>
      <c r="S37" s="292"/>
      <c r="T37" s="292"/>
      <c r="U37" s="292"/>
      <c r="V37" s="292"/>
      <c r="W37" s="292">
        <v>67.430000000000007</v>
      </c>
      <c r="X37" s="292">
        <v>1</v>
      </c>
      <c r="Y37" s="292">
        <v>67.430000000000007</v>
      </c>
      <c r="Z37" s="292"/>
      <c r="AA37" s="292"/>
      <c r="AB37" s="292"/>
    </row>
    <row r="38">
      <c r="A38" s="292">
        <v>50</v>
      </c>
      <c r="B38" s="292">
        <v>0</v>
      </c>
      <c r="C38" s="292">
        <v>0</v>
      </c>
      <c r="D38" s="292">
        <v>1</v>
      </c>
      <c r="E38" s="292">
        <v>227</v>
      </c>
      <c r="F38" s="292">
        <f>ROUND(Source!AX31,O38)</f>
        <v>0</v>
      </c>
      <c r="G38" s="292" t="s">
        <v>912</v>
      </c>
      <c r="H38" s="292" t="s">
        <v>913</v>
      </c>
      <c r="I38" s="292"/>
      <c r="J38" s="292"/>
      <c r="K38" s="292">
        <v>227</v>
      </c>
      <c r="L38" s="292">
        <v>6</v>
      </c>
      <c r="M38" s="292">
        <v>3</v>
      </c>
      <c r="N38" s="292" t="s">
        <v>871</v>
      </c>
      <c r="O38" s="292">
        <v>2</v>
      </c>
      <c r="P38" s="292"/>
      <c r="Q38" s="292"/>
      <c r="R38" s="292"/>
      <c r="S38" s="292"/>
      <c r="T38" s="292"/>
      <c r="U38" s="292"/>
      <c r="V38" s="292"/>
      <c r="W38" s="292">
        <v>0</v>
      </c>
      <c r="X38" s="292">
        <v>1</v>
      </c>
      <c r="Y38" s="292">
        <v>0</v>
      </c>
      <c r="Z38" s="292"/>
      <c r="AA38" s="292"/>
      <c r="AB38" s="292"/>
    </row>
    <row r="39">
      <c r="A39" s="292">
        <v>50</v>
      </c>
      <c r="B39" s="292">
        <v>0</v>
      </c>
      <c r="C39" s="292">
        <v>0</v>
      </c>
      <c r="D39" s="292">
        <v>1</v>
      </c>
      <c r="E39" s="292">
        <v>228</v>
      </c>
      <c r="F39" s="292">
        <f>ROUND(Source!AY31,O39)</f>
        <v>67.430000000000007</v>
      </c>
      <c r="G39" s="292" t="s">
        <v>914</v>
      </c>
      <c r="H39" s="292" t="s">
        <v>915</v>
      </c>
      <c r="I39" s="292"/>
      <c r="J39" s="292"/>
      <c r="K39" s="292">
        <v>228</v>
      </c>
      <c r="L39" s="292">
        <v>7</v>
      </c>
      <c r="M39" s="292">
        <v>3</v>
      </c>
      <c r="N39" s="292" t="s">
        <v>871</v>
      </c>
      <c r="O39" s="292">
        <v>2</v>
      </c>
      <c r="P39" s="292"/>
      <c r="Q39" s="292"/>
      <c r="R39" s="292"/>
      <c r="S39" s="292"/>
      <c r="T39" s="292"/>
      <c r="U39" s="292"/>
      <c r="V39" s="292"/>
      <c r="W39" s="292">
        <v>67.430000000000007</v>
      </c>
      <c r="X39" s="292">
        <v>1</v>
      </c>
      <c r="Y39" s="292">
        <v>67.430000000000007</v>
      </c>
      <c r="Z39" s="292"/>
      <c r="AA39" s="292"/>
      <c r="AB39" s="292"/>
    </row>
    <row r="40">
      <c r="A40" s="292">
        <v>50</v>
      </c>
      <c r="B40" s="292">
        <v>0</v>
      </c>
      <c r="C40" s="292">
        <v>0</v>
      </c>
      <c r="D40" s="292">
        <v>1</v>
      </c>
      <c r="E40" s="292">
        <v>216</v>
      </c>
      <c r="F40" s="292">
        <f>ROUND(Source!AP31,O40)</f>
        <v>0</v>
      </c>
      <c r="G40" s="292" t="s">
        <v>916</v>
      </c>
      <c r="H40" s="292" t="s">
        <v>917</v>
      </c>
      <c r="I40" s="292"/>
      <c r="J40" s="292"/>
      <c r="K40" s="292">
        <v>216</v>
      </c>
      <c r="L40" s="292">
        <v>8</v>
      </c>
      <c r="M40" s="292">
        <v>3</v>
      </c>
      <c r="N40" s="292" t="s">
        <v>871</v>
      </c>
      <c r="O40" s="292">
        <v>2</v>
      </c>
      <c r="P40" s="292"/>
      <c r="Q40" s="292"/>
      <c r="R40" s="292"/>
      <c r="S40" s="292"/>
      <c r="T40" s="292"/>
      <c r="U40" s="292"/>
      <c r="V40" s="292"/>
      <c r="W40" s="292">
        <v>0</v>
      </c>
      <c r="X40" s="292">
        <v>1</v>
      </c>
      <c r="Y40" s="292">
        <v>0</v>
      </c>
      <c r="Z40" s="292"/>
      <c r="AA40" s="292"/>
      <c r="AB40" s="292"/>
    </row>
    <row r="41">
      <c r="A41" s="292">
        <v>50</v>
      </c>
      <c r="B41" s="292">
        <v>0</v>
      </c>
      <c r="C41" s="292">
        <v>0</v>
      </c>
      <c r="D41" s="292">
        <v>1</v>
      </c>
      <c r="E41" s="292">
        <v>223</v>
      </c>
      <c r="F41" s="292">
        <f>ROUND(Source!AQ31,O41)</f>
        <v>0</v>
      </c>
      <c r="G41" s="292" t="s">
        <v>918</v>
      </c>
      <c r="H41" s="292" t="s">
        <v>919</v>
      </c>
      <c r="I41" s="292"/>
      <c r="J41" s="292"/>
      <c r="K41" s="292">
        <v>223</v>
      </c>
      <c r="L41" s="292">
        <v>9</v>
      </c>
      <c r="M41" s="292">
        <v>3</v>
      </c>
      <c r="N41" s="292" t="s">
        <v>871</v>
      </c>
      <c r="O41" s="292">
        <v>2</v>
      </c>
      <c r="P41" s="292"/>
      <c r="Q41" s="292"/>
      <c r="R41" s="292"/>
      <c r="S41" s="292"/>
      <c r="T41" s="292"/>
      <c r="U41" s="292"/>
      <c r="V41" s="292"/>
      <c r="W41" s="292">
        <v>0</v>
      </c>
      <c r="X41" s="292">
        <v>1</v>
      </c>
      <c r="Y41" s="292">
        <v>0</v>
      </c>
      <c r="Z41" s="292"/>
      <c r="AA41" s="292"/>
      <c r="AB41" s="292"/>
    </row>
    <row r="42">
      <c r="A42" s="292">
        <v>50</v>
      </c>
      <c r="B42" s="292">
        <v>0</v>
      </c>
      <c r="C42" s="292">
        <v>0</v>
      </c>
      <c r="D42" s="292">
        <v>1</v>
      </c>
      <c r="E42" s="292">
        <v>229</v>
      </c>
      <c r="F42" s="292">
        <f>ROUND(Source!AZ31,O42)</f>
        <v>0</v>
      </c>
      <c r="G42" s="292" t="s">
        <v>920</v>
      </c>
      <c r="H42" s="292" t="s">
        <v>921</v>
      </c>
      <c r="I42" s="292"/>
      <c r="J42" s="292"/>
      <c r="K42" s="292">
        <v>229</v>
      </c>
      <c r="L42" s="292">
        <v>10</v>
      </c>
      <c r="M42" s="292">
        <v>3</v>
      </c>
      <c r="N42" s="292" t="s">
        <v>871</v>
      </c>
      <c r="O42" s="292">
        <v>2</v>
      </c>
      <c r="P42" s="292"/>
      <c r="Q42" s="292"/>
      <c r="R42" s="292"/>
      <c r="S42" s="292"/>
      <c r="T42" s="292"/>
      <c r="U42" s="292"/>
      <c r="V42" s="292"/>
      <c r="W42" s="292">
        <v>0</v>
      </c>
      <c r="X42" s="292">
        <v>1</v>
      </c>
      <c r="Y42" s="292">
        <v>0</v>
      </c>
      <c r="Z42" s="292"/>
      <c r="AA42" s="292"/>
      <c r="AB42" s="292"/>
    </row>
    <row r="43">
      <c r="A43" s="292">
        <v>50</v>
      </c>
      <c r="B43" s="292">
        <v>0</v>
      </c>
      <c r="C43" s="292">
        <v>0</v>
      </c>
      <c r="D43" s="292">
        <v>1</v>
      </c>
      <c r="E43" s="292">
        <v>203</v>
      </c>
      <c r="F43" s="292">
        <f>ROUND(Source!Q31,O43)</f>
        <v>79.640000000000001</v>
      </c>
      <c r="G43" s="292" t="s">
        <v>922</v>
      </c>
      <c r="H43" s="292" t="s">
        <v>923</v>
      </c>
      <c r="I43" s="292"/>
      <c r="J43" s="292"/>
      <c r="K43" s="292">
        <v>203</v>
      </c>
      <c r="L43" s="292">
        <v>11</v>
      </c>
      <c r="M43" s="292">
        <v>3</v>
      </c>
      <c r="N43" s="292" t="s">
        <v>871</v>
      </c>
      <c r="O43" s="292">
        <v>2</v>
      </c>
      <c r="P43" s="292"/>
      <c r="Q43" s="292"/>
      <c r="R43" s="292"/>
      <c r="S43" s="292"/>
      <c r="T43" s="292"/>
      <c r="U43" s="292"/>
      <c r="V43" s="292"/>
      <c r="W43" s="292">
        <v>79.640000000000001</v>
      </c>
      <c r="X43" s="292">
        <v>1</v>
      </c>
      <c r="Y43" s="292">
        <v>79.640000000000001</v>
      </c>
      <c r="Z43" s="292"/>
      <c r="AA43" s="292"/>
      <c r="AB43" s="292"/>
    </row>
    <row r="44">
      <c r="A44" s="292">
        <v>50</v>
      </c>
      <c r="B44" s="292">
        <v>0</v>
      </c>
      <c r="C44" s="292">
        <v>0</v>
      </c>
      <c r="D44" s="292">
        <v>1</v>
      </c>
      <c r="E44" s="292">
        <v>231</v>
      </c>
      <c r="F44" s="292">
        <f>ROUND(Source!BB31,O44)</f>
        <v>0</v>
      </c>
      <c r="G44" s="292" t="s">
        <v>924</v>
      </c>
      <c r="H44" s="292" t="s">
        <v>925</v>
      </c>
      <c r="I44" s="292"/>
      <c r="J44" s="292"/>
      <c r="K44" s="292">
        <v>231</v>
      </c>
      <c r="L44" s="292">
        <v>12</v>
      </c>
      <c r="M44" s="292">
        <v>3</v>
      </c>
      <c r="N44" s="292" t="s">
        <v>871</v>
      </c>
      <c r="O44" s="292">
        <v>2</v>
      </c>
      <c r="P44" s="292"/>
      <c r="Q44" s="292"/>
      <c r="R44" s="292"/>
      <c r="S44" s="292"/>
      <c r="T44" s="292"/>
      <c r="U44" s="292"/>
      <c r="V44" s="292"/>
      <c r="W44" s="292">
        <v>0</v>
      </c>
      <c r="X44" s="292">
        <v>1</v>
      </c>
      <c r="Y44" s="292">
        <v>0</v>
      </c>
      <c r="Z44" s="292"/>
      <c r="AA44" s="292"/>
      <c r="AB44" s="292"/>
    </row>
    <row r="45">
      <c r="A45" s="292">
        <v>50</v>
      </c>
      <c r="B45" s="292">
        <v>0</v>
      </c>
      <c r="C45" s="292">
        <v>0</v>
      </c>
      <c r="D45" s="292">
        <v>1</v>
      </c>
      <c r="E45" s="292">
        <v>204</v>
      </c>
      <c r="F45" s="292">
        <f>ROUND(Source!R31,O45)</f>
        <v>56.329999999999998</v>
      </c>
      <c r="G45" s="292" t="s">
        <v>926</v>
      </c>
      <c r="H45" s="292" t="s">
        <v>927</v>
      </c>
      <c r="I45" s="292"/>
      <c r="J45" s="292"/>
      <c r="K45" s="292">
        <v>204</v>
      </c>
      <c r="L45" s="292">
        <v>13</v>
      </c>
      <c r="M45" s="292">
        <v>3</v>
      </c>
      <c r="N45" s="292" t="s">
        <v>871</v>
      </c>
      <c r="O45" s="292">
        <v>2</v>
      </c>
      <c r="P45" s="292"/>
      <c r="Q45" s="292"/>
      <c r="R45" s="292"/>
      <c r="S45" s="292"/>
      <c r="T45" s="292"/>
      <c r="U45" s="292"/>
      <c r="V45" s="292"/>
      <c r="W45" s="292">
        <v>56.329999999999998</v>
      </c>
      <c r="X45" s="292">
        <v>1</v>
      </c>
      <c r="Y45" s="292">
        <v>56.329999999999998</v>
      </c>
      <c r="Z45" s="292"/>
      <c r="AA45" s="292"/>
      <c r="AB45" s="292"/>
    </row>
    <row r="46">
      <c r="A46" s="292">
        <v>50</v>
      </c>
      <c r="B46" s="292">
        <v>0</v>
      </c>
      <c r="C46" s="292">
        <v>0</v>
      </c>
      <c r="D46" s="292">
        <v>1</v>
      </c>
      <c r="E46" s="292">
        <v>205</v>
      </c>
      <c r="F46" s="292">
        <f>ROUND(Source!S31,O46)</f>
        <v>1213.78</v>
      </c>
      <c r="G46" s="292" t="s">
        <v>928</v>
      </c>
      <c r="H46" s="292" t="s">
        <v>929</v>
      </c>
      <c r="I46" s="292"/>
      <c r="J46" s="292"/>
      <c r="K46" s="292">
        <v>205</v>
      </c>
      <c r="L46" s="292">
        <v>14</v>
      </c>
      <c r="M46" s="292">
        <v>3</v>
      </c>
      <c r="N46" s="292" t="s">
        <v>871</v>
      </c>
      <c r="O46" s="292">
        <v>2</v>
      </c>
      <c r="P46" s="292"/>
      <c r="Q46" s="292"/>
      <c r="R46" s="292"/>
      <c r="S46" s="292"/>
      <c r="T46" s="292"/>
      <c r="U46" s="292"/>
      <c r="V46" s="292"/>
      <c r="W46" s="292">
        <v>1213.78</v>
      </c>
      <c r="X46" s="292">
        <v>1</v>
      </c>
      <c r="Y46" s="292">
        <v>1213.78</v>
      </c>
      <c r="Z46" s="292"/>
      <c r="AA46" s="292"/>
      <c r="AB46" s="292"/>
    </row>
    <row r="47">
      <c r="A47" s="292">
        <v>50</v>
      </c>
      <c r="B47" s="292">
        <v>0</v>
      </c>
      <c r="C47" s="292">
        <v>0</v>
      </c>
      <c r="D47" s="292">
        <v>1</v>
      </c>
      <c r="E47" s="292">
        <v>232</v>
      </c>
      <c r="F47" s="292">
        <f>ROUND(Source!BC31,O47)</f>
        <v>0</v>
      </c>
      <c r="G47" s="292" t="s">
        <v>930</v>
      </c>
      <c r="H47" s="292" t="s">
        <v>931</v>
      </c>
      <c r="I47" s="292"/>
      <c r="J47" s="292"/>
      <c r="K47" s="292">
        <v>232</v>
      </c>
      <c r="L47" s="292">
        <v>15</v>
      </c>
      <c r="M47" s="292">
        <v>3</v>
      </c>
      <c r="N47" s="292" t="s">
        <v>871</v>
      </c>
      <c r="O47" s="292">
        <v>2</v>
      </c>
      <c r="P47" s="292"/>
      <c r="Q47" s="292"/>
      <c r="R47" s="292"/>
      <c r="S47" s="292"/>
      <c r="T47" s="292"/>
      <c r="U47" s="292"/>
      <c r="V47" s="292"/>
      <c r="W47" s="292">
        <v>0</v>
      </c>
      <c r="X47" s="292">
        <v>1</v>
      </c>
      <c r="Y47" s="292">
        <v>0</v>
      </c>
      <c r="Z47" s="292"/>
      <c r="AA47" s="292"/>
      <c r="AB47" s="292"/>
    </row>
    <row r="48">
      <c r="A48" s="292">
        <v>50</v>
      </c>
      <c r="B48" s="292">
        <v>0</v>
      </c>
      <c r="C48" s="292">
        <v>0</v>
      </c>
      <c r="D48" s="292">
        <v>1</v>
      </c>
      <c r="E48" s="292">
        <v>214</v>
      </c>
      <c r="F48" s="292">
        <f>ROUND(Source!AS31,O48)</f>
        <v>0</v>
      </c>
      <c r="G48" s="292" t="s">
        <v>932</v>
      </c>
      <c r="H48" s="292" t="s">
        <v>933</v>
      </c>
      <c r="I48" s="292"/>
      <c r="J48" s="292"/>
      <c r="K48" s="292">
        <v>214</v>
      </c>
      <c r="L48" s="292">
        <v>16</v>
      </c>
      <c r="M48" s="292">
        <v>3</v>
      </c>
      <c r="N48" s="292" t="s">
        <v>871</v>
      </c>
      <c r="O48" s="292">
        <v>2</v>
      </c>
      <c r="P48" s="292"/>
      <c r="Q48" s="292"/>
      <c r="R48" s="292"/>
      <c r="S48" s="292"/>
      <c r="T48" s="292"/>
      <c r="U48" s="292"/>
      <c r="V48" s="292"/>
      <c r="W48" s="292">
        <v>0</v>
      </c>
      <c r="X48" s="292">
        <v>1</v>
      </c>
      <c r="Y48" s="292">
        <v>0</v>
      </c>
      <c r="Z48" s="292"/>
      <c r="AA48" s="292"/>
      <c r="AB48" s="292"/>
    </row>
    <row r="49">
      <c r="A49" s="292">
        <v>50</v>
      </c>
      <c r="B49" s="292">
        <v>0</v>
      </c>
      <c r="C49" s="292">
        <v>0</v>
      </c>
      <c r="D49" s="292">
        <v>1</v>
      </c>
      <c r="E49" s="292">
        <v>215</v>
      </c>
      <c r="F49" s="292">
        <f>ROUND(Source!AT31,O49)</f>
        <v>3296.9500000000003</v>
      </c>
      <c r="G49" s="292" t="s">
        <v>934</v>
      </c>
      <c r="H49" s="292" t="s">
        <v>935</v>
      </c>
      <c r="I49" s="292"/>
      <c r="J49" s="292"/>
      <c r="K49" s="292">
        <v>215</v>
      </c>
      <c r="L49" s="292">
        <v>17</v>
      </c>
      <c r="M49" s="292">
        <v>3</v>
      </c>
      <c r="N49" s="292" t="s">
        <v>871</v>
      </c>
      <c r="O49" s="292">
        <v>2</v>
      </c>
      <c r="P49" s="292"/>
      <c r="Q49" s="292"/>
      <c r="R49" s="292"/>
      <c r="S49" s="292"/>
      <c r="T49" s="292"/>
      <c r="U49" s="292"/>
      <c r="V49" s="292"/>
      <c r="W49" s="292">
        <v>3296.9499999999998</v>
      </c>
      <c r="X49" s="292">
        <v>1</v>
      </c>
      <c r="Y49" s="292">
        <v>3296.9499999999998</v>
      </c>
      <c r="Z49" s="292"/>
      <c r="AA49" s="292"/>
      <c r="AB49" s="292"/>
    </row>
    <row r="50">
      <c r="A50" s="292">
        <v>50</v>
      </c>
      <c r="B50" s="292">
        <v>0</v>
      </c>
      <c r="C50" s="292">
        <v>0</v>
      </c>
      <c r="D50" s="292">
        <v>1</v>
      </c>
      <c r="E50" s="292">
        <v>217</v>
      </c>
      <c r="F50" s="292">
        <f>ROUND(Source!AU31,O50)</f>
        <v>0</v>
      </c>
      <c r="G50" s="292" t="s">
        <v>936</v>
      </c>
      <c r="H50" s="292" t="s">
        <v>937</v>
      </c>
      <c r="I50" s="292"/>
      <c r="J50" s="292"/>
      <c r="K50" s="292">
        <v>217</v>
      </c>
      <c r="L50" s="292">
        <v>18</v>
      </c>
      <c r="M50" s="292">
        <v>3</v>
      </c>
      <c r="N50" s="292" t="s">
        <v>871</v>
      </c>
      <c r="O50" s="292">
        <v>2</v>
      </c>
      <c r="P50" s="292"/>
      <c r="Q50" s="292"/>
      <c r="R50" s="292"/>
      <c r="S50" s="292"/>
      <c r="T50" s="292"/>
      <c r="U50" s="292"/>
      <c r="V50" s="292"/>
      <c r="W50" s="292">
        <v>0</v>
      </c>
      <c r="X50" s="292">
        <v>1</v>
      </c>
      <c r="Y50" s="292">
        <v>0</v>
      </c>
      <c r="Z50" s="292"/>
      <c r="AA50" s="292"/>
      <c r="AB50" s="292"/>
    </row>
    <row r="51">
      <c r="A51" s="292">
        <v>50</v>
      </c>
      <c r="B51" s="292">
        <v>0</v>
      </c>
      <c r="C51" s="292">
        <v>0</v>
      </c>
      <c r="D51" s="292">
        <v>1</v>
      </c>
      <c r="E51" s="292">
        <v>230</v>
      </c>
      <c r="F51" s="292">
        <f>ROUND(Source!BA31,O51)</f>
        <v>0</v>
      </c>
      <c r="G51" s="292" t="s">
        <v>938</v>
      </c>
      <c r="H51" s="292" t="s">
        <v>939</v>
      </c>
      <c r="I51" s="292"/>
      <c r="J51" s="292"/>
      <c r="K51" s="292">
        <v>230</v>
      </c>
      <c r="L51" s="292">
        <v>19</v>
      </c>
      <c r="M51" s="292">
        <v>3</v>
      </c>
      <c r="N51" s="292" t="s">
        <v>871</v>
      </c>
      <c r="O51" s="292">
        <v>2</v>
      </c>
      <c r="P51" s="292"/>
      <c r="Q51" s="292"/>
      <c r="R51" s="292"/>
      <c r="S51" s="292"/>
      <c r="T51" s="292"/>
      <c r="U51" s="292"/>
      <c r="V51" s="292"/>
      <c r="W51" s="292">
        <v>0</v>
      </c>
      <c r="X51" s="292">
        <v>1</v>
      </c>
      <c r="Y51" s="292">
        <v>0</v>
      </c>
      <c r="Z51" s="292"/>
      <c r="AA51" s="292"/>
      <c r="AB51" s="292"/>
    </row>
    <row r="52">
      <c r="A52" s="292">
        <v>50</v>
      </c>
      <c r="B52" s="292">
        <v>0</v>
      </c>
      <c r="C52" s="292">
        <v>0</v>
      </c>
      <c r="D52" s="292">
        <v>1</v>
      </c>
      <c r="E52" s="292">
        <v>206</v>
      </c>
      <c r="F52" s="292">
        <f>ROUND(Source!T31,O52)</f>
        <v>0</v>
      </c>
      <c r="G52" s="292" t="s">
        <v>940</v>
      </c>
      <c r="H52" s="292" t="s">
        <v>941</v>
      </c>
      <c r="I52" s="292"/>
      <c r="J52" s="292"/>
      <c r="K52" s="292">
        <v>206</v>
      </c>
      <c r="L52" s="292">
        <v>20</v>
      </c>
      <c r="M52" s="292">
        <v>3</v>
      </c>
      <c r="N52" s="292" t="s">
        <v>871</v>
      </c>
      <c r="O52" s="292">
        <v>2</v>
      </c>
      <c r="P52" s="292"/>
      <c r="Q52" s="292"/>
      <c r="R52" s="292"/>
      <c r="S52" s="292"/>
      <c r="T52" s="292"/>
      <c r="U52" s="292"/>
      <c r="V52" s="292"/>
      <c r="W52" s="292">
        <v>0</v>
      </c>
      <c r="X52" s="292">
        <v>1</v>
      </c>
      <c r="Y52" s="292">
        <v>0</v>
      </c>
      <c r="Z52" s="292"/>
      <c r="AA52" s="292"/>
      <c r="AB52" s="292"/>
    </row>
    <row r="53">
      <c r="A53" s="292">
        <v>50</v>
      </c>
      <c r="B53" s="292">
        <v>0</v>
      </c>
      <c r="C53" s="292">
        <v>0</v>
      </c>
      <c r="D53" s="292">
        <v>1</v>
      </c>
      <c r="E53" s="292">
        <v>207</v>
      </c>
      <c r="F53" s="292">
        <f>ROUND(Source!U31,O53)</f>
        <v>2.3220000000000001</v>
      </c>
      <c r="G53" s="292" t="s">
        <v>942</v>
      </c>
      <c r="H53" s="292" t="s">
        <v>943</v>
      </c>
      <c r="I53" s="292"/>
      <c r="J53" s="292"/>
      <c r="K53" s="292">
        <v>207</v>
      </c>
      <c r="L53" s="292">
        <v>21</v>
      </c>
      <c r="M53" s="292">
        <v>3</v>
      </c>
      <c r="N53" s="292" t="s">
        <v>871</v>
      </c>
      <c r="O53" s="292">
        <v>7</v>
      </c>
      <c r="P53" s="292"/>
      <c r="Q53" s="292"/>
      <c r="R53" s="292"/>
      <c r="S53" s="292"/>
      <c r="T53" s="292"/>
      <c r="U53" s="292"/>
      <c r="V53" s="292"/>
      <c r="W53" s="292">
        <v>2.3220000000000001</v>
      </c>
      <c r="X53" s="292">
        <v>1</v>
      </c>
      <c r="Y53" s="292">
        <v>2.3220000000000001</v>
      </c>
      <c r="Z53" s="292"/>
      <c r="AA53" s="292"/>
      <c r="AB53" s="292"/>
    </row>
    <row r="54">
      <c r="A54" s="292">
        <v>50</v>
      </c>
      <c r="B54" s="292">
        <v>0</v>
      </c>
      <c r="C54" s="292">
        <v>0</v>
      </c>
      <c r="D54" s="292">
        <v>1</v>
      </c>
      <c r="E54" s="292">
        <v>208</v>
      </c>
      <c r="F54" s="292">
        <f>ROUND(Source!V31,O54)</f>
        <v>0.097199999999999995</v>
      </c>
      <c r="G54" s="292" t="s">
        <v>944</v>
      </c>
      <c r="H54" s="292" t="s">
        <v>945</v>
      </c>
      <c r="I54" s="292"/>
      <c r="J54" s="292"/>
      <c r="K54" s="292">
        <v>208</v>
      </c>
      <c r="L54" s="292">
        <v>22</v>
      </c>
      <c r="M54" s="292">
        <v>3</v>
      </c>
      <c r="N54" s="292" t="s">
        <v>871</v>
      </c>
      <c r="O54" s="292">
        <v>7</v>
      </c>
      <c r="P54" s="292"/>
      <c r="Q54" s="292"/>
      <c r="R54" s="292"/>
      <c r="S54" s="292"/>
      <c r="T54" s="292"/>
      <c r="U54" s="292"/>
      <c r="V54" s="292"/>
      <c r="W54" s="292">
        <v>0.097199999999999995</v>
      </c>
      <c r="X54" s="292">
        <v>1</v>
      </c>
      <c r="Y54" s="292">
        <v>0.097199999999999995</v>
      </c>
      <c r="Z54" s="292"/>
      <c r="AA54" s="292"/>
      <c r="AB54" s="292"/>
    </row>
    <row r="55">
      <c r="A55" s="292">
        <v>50</v>
      </c>
      <c r="B55" s="292">
        <v>0</v>
      </c>
      <c r="C55" s="292">
        <v>0</v>
      </c>
      <c r="D55" s="292">
        <v>1</v>
      </c>
      <c r="E55" s="292">
        <v>209</v>
      </c>
      <c r="F55" s="292">
        <f>ROUND(Source!W31,O55)</f>
        <v>0</v>
      </c>
      <c r="G55" s="292" t="s">
        <v>946</v>
      </c>
      <c r="H55" s="292" t="s">
        <v>947</v>
      </c>
      <c r="I55" s="292"/>
      <c r="J55" s="292"/>
      <c r="K55" s="292">
        <v>209</v>
      </c>
      <c r="L55" s="292">
        <v>23</v>
      </c>
      <c r="M55" s="292">
        <v>3</v>
      </c>
      <c r="N55" s="292" t="s">
        <v>871</v>
      </c>
      <c r="O55" s="292">
        <v>2</v>
      </c>
      <c r="P55" s="292"/>
      <c r="Q55" s="292"/>
      <c r="R55" s="292"/>
      <c r="S55" s="292"/>
      <c r="T55" s="292"/>
      <c r="U55" s="292"/>
      <c r="V55" s="292"/>
      <c r="W55" s="292">
        <v>0</v>
      </c>
      <c r="X55" s="292">
        <v>1</v>
      </c>
      <c r="Y55" s="292">
        <v>0</v>
      </c>
      <c r="Z55" s="292"/>
      <c r="AA55" s="292"/>
      <c r="AB55" s="292"/>
    </row>
    <row r="56">
      <c r="A56" s="292">
        <v>50</v>
      </c>
      <c r="B56" s="292">
        <v>0</v>
      </c>
      <c r="C56" s="292">
        <v>0</v>
      </c>
      <c r="D56" s="292">
        <v>1</v>
      </c>
      <c r="E56" s="292">
        <v>233</v>
      </c>
      <c r="F56" s="292">
        <f>ROUND(Source!BD31,O56)</f>
        <v>0</v>
      </c>
      <c r="G56" s="292" t="s">
        <v>948</v>
      </c>
      <c r="H56" s="292" t="s">
        <v>949</v>
      </c>
      <c r="I56" s="292"/>
      <c r="J56" s="292"/>
      <c r="K56" s="292">
        <v>233</v>
      </c>
      <c r="L56" s="292">
        <v>24</v>
      </c>
      <c r="M56" s="292">
        <v>3</v>
      </c>
      <c r="N56" s="292" t="s">
        <v>871</v>
      </c>
      <c r="O56" s="292">
        <v>2</v>
      </c>
      <c r="P56" s="292"/>
      <c r="Q56" s="292"/>
      <c r="R56" s="292"/>
      <c r="S56" s="292"/>
      <c r="T56" s="292"/>
      <c r="U56" s="292"/>
      <c r="V56" s="292"/>
      <c r="W56" s="292">
        <v>0</v>
      </c>
      <c r="X56" s="292">
        <v>1</v>
      </c>
      <c r="Y56" s="292">
        <v>0</v>
      </c>
      <c r="Z56" s="292"/>
      <c r="AA56" s="292"/>
      <c r="AB56" s="292"/>
    </row>
    <row r="57">
      <c r="A57" s="292">
        <v>50</v>
      </c>
      <c r="B57" s="292">
        <v>0</v>
      </c>
      <c r="C57" s="292">
        <v>0</v>
      </c>
      <c r="D57" s="292">
        <v>1</v>
      </c>
      <c r="E57" s="292">
        <v>210</v>
      </c>
      <c r="F57" s="292">
        <f>ROUND(Source!X31,O57)</f>
        <v>1232.01</v>
      </c>
      <c r="G57" s="292" t="s">
        <v>950</v>
      </c>
      <c r="H57" s="292" t="s">
        <v>951</v>
      </c>
      <c r="I57" s="292"/>
      <c r="J57" s="292"/>
      <c r="K57" s="292">
        <v>210</v>
      </c>
      <c r="L57" s="292">
        <v>25</v>
      </c>
      <c r="M57" s="292">
        <v>3</v>
      </c>
      <c r="N57" s="292" t="s">
        <v>871</v>
      </c>
      <c r="O57" s="292">
        <v>2</v>
      </c>
      <c r="P57" s="292"/>
      <c r="Q57" s="292"/>
      <c r="R57" s="292"/>
      <c r="S57" s="292"/>
      <c r="T57" s="292"/>
      <c r="U57" s="292"/>
      <c r="V57" s="292"/>
      <c r="W57" s="292">
        <v>1232.01</v>
      </c>
      <c r="X57" s="292">
        <v>1</v>
      </c>
      <c r="Y57" s="292">
        <v>1232.01</v>
      </c>
      <c r="Z57" s="292"/>
      <c r="AA57" s="292"/>
      <c r="AB57" s="292"/>
    </row>
    <row r="58">
      <c r="A58" s="292">
        <v>50</v>
      </c>
      <c r="B58" s="292">
        <v>0</v>
      </c>
      <c r="C58" s="292">
        <v>0</v>
      </c>
      <c r="D58" s="292">
        <v>1</v>
      </c>
      <c r="E58" s="292">
        <v>211</v>
      </c>
      <c r="F58" s="292">
        <f>ROUND(Source!Y31,O58)</f>
        <v>647.75999999999999</v>
      </c>
      <c r="G58" s="292" t="s">
        <v>952</v>
      </c>
      <c r="H58" s="292" t="s">
        <v>953</v>
      </c>
      <c r="I58" s="292"/>
      <c r="J58" s="292"/>
      <c r="K58" s="292">
        <v>211</v>
      </c>
      <c r="L58" s="292">
        <v>26</v>
      </c>
      <c r="M58" s="292">
        <v>3</v>
      </c>
      <c r="N58" s="292" t="s">
        <v>871</v>
      </c>
      <c r="O58" s="292">
        <v>2</v>
      </c>
      <c r="P58" s="292"/>
      <c r="Q58" s="292"/>
      <c r="R58" s="292"/>
      <c r="S58" s="292"/>
      <c r="T58" s="292"/>
      <c r="U58" s="292"/>
      <c r="V58" s="292"/>
      <c r="W58" s="292">
        <v>647.75999999999999</v>
      </c>
      <c r="X58" s="292">
        <v>1</v>
      </c>
      <c r="Y58" s="292">
        <v>647.75999999999999</v>
      </c>
      <c r="Z58" s="292"/>
      <c r="AA58" s="292"/>
      <c r="AB58" s="292"/>
    </row>
    <row r="59">
      <c r="A59" s="292">
        <v>50</v>
      </c>
      <c r="B59" s="292">
        <v>0</v>
      </c>
      <c r="C59" s="292">
        <v>0</v>
      </c>
      <c r="D59" s="292">
        <v>1</v>
      </c>
      <c r="E59" s="292">
        <v>224</v>
      </c>
      <c r="F59" s="292">
        <f>ROUND(Source!AR31,O59)</f>
        <v>3296.9500000000003</v>
      </c>
      <c r="G59" s="292" t="s">
        <v>859</v>
      </c>
      <c r="H59" s="292" t="s">
        <v>954</v>
      </c>
      <c r="I59" s="292"/>
      <c r="J59" s="292"/>
      <c r="K59" s="292">
        <v>224</v>
      </c>
      <c r="L59" s="292">
        <v>27</v>
      </c>
      <c r="M59" s="292">
        <v>3</v>
      </c>
      <c r="N59" s="292" t="s">
        <v>871</v>
      </c>
      <c r="O59" s="292">
        <v>2</v>
      </c>
      <c r="P59" s="292"/>
      <c r="Q59" s="292"/>
      <c r="R59" s="292"/>
      <c r="S59" s="292"/>
      <c r="T59" s="292"/>
      <c r="U59" s="292"/>
      <c r="V59" s="292"/>
      <c r="W59" s="292">
        <v>3296.9499999999998</v>
      </c>
      <c r="X59" s="292">
        <v>1</v>
      </c>
      <c r="Y59" s="292">
        <v>3296.9499999999998</v>
      </c>
      <c r="Z59" s="292"/>
      <c r="AA59" s="292"/>
      <c r="AB59" s="292"/>
    </row>
    <row r="61">
      <c r="A61" s="290">
        <v>51</v>
      </c>
      <c r="B61" s="290">
        <f>B20</f>
        <v>1</v>
      </c>
      <c r="C61" s="290">
        <f>A20</f>
        <v>3</v>
      </c>
      <c r="D61" s="290">
        <f>ROW(A20)</f>
        <v>20</v>
      </c>
      <c r="E61" s="290"/>
      <c r="F61" s="290" t="str">
        <f>IF(F20&lt;&gt;"",F20,"")</f>
        <v>01-01-01</v>
      </c>
      <c r="G61" s="290" t="str">
        <f>IF(G20&lt;&gt;"",G20,"")</f>
        <v xml:space="preserve">Демонтажные работы</v>
      </c>
      <c r="H61" s="290">
        <v>0</v>
      </c>
      <c r="I61" s="290"/>
      <c r="J61" s="290"/>
      <c r="K61" s="290"/>
      <c r="L61" s="290"/>
      <c r="M61" s="290"/>
      <c r="N61" s="290"/>
      <c r="O61" s="290">
        <f t="shared" ref="O61:T61" si="116">ROUND(O31+AB61,2)</f>
        <v>1417.1800000000001</v>
      </c>
      <c r="P61" s="290">
        <f t="shared" si="116"/>
        <v>67.430000000000007</v>
      </c>
      <c r="Q61" s="290">
        <f t="shared" si="116"/>
        <v>79.640000000000001</v>
      </c>
      <c r="R61" s="290">
        <f t="shared" si="116"/>
        <v>56.329999999999998</v>
      </c>
      <c r="S61" s="290">
        <f t="shared" si="116"/>
        <v>1213.78</v>
      </c>
      <c r="T61" s="290">
        <f t="shared" si="116"/>
        <v>0</v>
      </c>
      <c r="U61" s="290">
        <f>U31+AH61</f>
        <v>2.3220000000000001</v>
      </c>
      <c r="V61" s="290">
        <f>V31+AI61</f>
        <v>0.097199999999999995</v>
      </c>
      <c r="W61" s="290">
        <f>ROUND(W31+AJ61,2)</f>
        <v>0</v>
      </c>
      <c r="X61" s="290">
        <f>ROUND(X31+AK61,2)</f>
        <v>1232.01</v>
      </c>
      <c r="Y61" s="290">
        <f>ROUND(Y31+AL61,2)</f>
        <v>647.75999999999999</v>
      </c>
      <c r="Z61" s="290"/>
      <c r="AA61" s="290"/>
      <c r="AB61" s="290"/>
      <c r="AC61" s="290"/>
      <c r="AD61" s="290"/>
      <c r="AE61" s="290"/>
      <c r="AF61" s="290"/>
      <c r="AG61" s="290"/>
      <c r="AH61" s="290"/>
      <c r="AI61" s="290"/>
      <c r="AJ61" s="290"/>
      <c r="AK61" s="290"/>
      <c r="AL61" s="290"/>
      <c r="AM61" s="290"/>
      <c r="AN61" s="290"/>
      <c r="AO61" s="290">
        <f t="shared" ref="AO61:BD61" si="117">ROUND(AO31+BX61,2)</f>
        <v>0</v>
      </c>
      <c r="AP61" s="290">
        <f t="shared" si="117"/>
        <v>0</v>
      </c>
      <c r="AQ61" s="290">
        <f t="shared" si="117"/>
        <v>0</v>
      </c>
      <c r="AR61" s="290">
        <f t="shared" si="117"/>
        <v>3296.9500000000003</v>
      </c>
      <c r="AS61" s="290">
        <f t="shared" si="117"/>
        <v>0</v>
      </c>
      <c r="AT61" s="290">
        <f t="shared" si="117"/>
        <v>3296.9500000000003</v>
      </c>
      <c r="AU61" s="290">
        <f t="shared" si="117"/>
        <v>0</v>
      </c>
      <c r="AV61" s="290">
        <f t="shared" si="117"/>
        <v>67.430000000000007</v>
      </c>
      <c r="AW61" s="290">
        <f t="shared" si="117"/>
        <v>67.430000000000007</v>
      </c>
      <c r="AX61" s="290">
        <f t="shared" si="117"/>
        <v>0</v>
      </c>
      <c r="AY61" s="290">
        <f t="shared" si="117"/>
        <v>67.430000000000007</v>
      </c>
      <c r="AZ61" s="290">
        <f t="shared" si="117"/>
        <v>0</v>
      </c>
      <c r="BA61" s="290">
        <f t="shared" si="117"/>
        <v>0</v>
      </c>
      <c r="BB61" s="290">
        <f t="shared" si="117"/>
        <v>0</v>
      </c>
      <c r="BC61" s="290">
        <f t="shared" si="117"/>
        <v>0</v>
      </c>
      <c r="BD61" s="290">
        <f t="shared" si="117"/>
        <v>0</v>
      </c>
      <c r="BE61" s="290"/>
      <c r="BF61" s="290"/>
      <c r="BG61" s="290"/>
      <c r="BH61" s="290"/>
      <c r="BI61" s="290"/>
      <c r="BJ61" s="290"/>
      <c r="BK61" s="290"/>
      <c r="BL61" s="290"/>
      <c r="BM61" s="290"/>
      <c r="BN61" s="290"/>
      <c r="BO61" s="290"/>
      <c r="BP61" s="290"/>
      <c r="BQ61" s="290"/>
      <c r="BR61" s="290"/>
      <c r="BS61" s="290"/>
      <c r="BT61" s="290"/>
      <c r="BU61" s="290"/>
      <c r="BV61" s="290"/>
      <c r="BW61" s="290"/>
      <c r="BX61" s="290"/>
      <c r="BY61" s="290"/>
      <c r="BZ61" s="290"/>
      <c r="CA61" s="290"/>
      <c r="CB61" s="290"/>
      <c r="CC61" s="290"/>
      <c r="CD61" s="290"/>
      <c r="CE61" s="290"/>
      <c r="CF61" s="290"/>
      <c r="CG61" s="290"/>
      <c r="CH61" s="290"/>
      <c r="CI61" s="290"/>
      <c r="CJ61" s="290"/>
      <c r="CK61" s="290"/>
      <c r="CL61" s="290"/>
      <c r="CM61" s="290"/>
      <c r="CN61" s="290"/>
      <c r="CO61" s="290"/>
      <c r="CP61" s="290"/>
      <c r="CQ61" s="290"/>
      <c r="CR61" s="290"/>
      <c r="CS61" s="290"/>
      <c r="CT61" s="290"/>
      <c r="CU61" s="290"/>
      <c r="CV61" s="290"/>
      <c r="CW61" s="290"/>
      <c r="CX61" s="290"/>
      <c r="CY61" s="290"/>
      <c r="CZ61" s="290"/>
      <c r="DA61" s="290"/>
      <c r="DB61" s="290"/>
      <c r="DC61" s="290"/>
      <c r="DD61" s="290"/>
      <c r="DE61" s="290"/>
      <c r="DF61" s="290"/>
      <c r="DG61" s="291"/>
      <c r="DH61" s="291"/>
      <c r="DI61" s="291"/>
      <c r="DJ61" s="291"/>
      <c r="DK61" s="291"/>
      <c r="DL61" s="291"/>
      <c r="DM61" s="291"/>
      <c r="DN61" s="291"/>
      <c r="DO61" s="291"/>
      <c r="DP61" s="291"/>
      <c r="DQ61" s="291"/>
      <c r="DR61" s="291"/>
      <c r="DS61" s="291"/>
      <c r="DT61" s="291"/>
      <c r="DU61" s="291"/>
      <c r="DV61" s="291"/>
      <c r="DW61" s="291"/>
      <c r="DX61" s="291"/>
      <c r="DY61" s="291"/>
      <c r="DZ61" s="291"/>
      <c r="EA61" s="291"/>
      <c r="EB61" s="291"/>
      <c r="EC61" s="291"/>
      <c r="ED61" s="291"/>
      <c r="EE61" s="291"/>
      <c r="EF61" s="291"/>
      <c r="EG61" s="291"/>
      <c r="EH61" s="291"/>
      <c r="EI61" s="291"/>
      <c r="EJ61" s="291"/>
      <c r="EK61" s="291"/>
      <c r="EL61" s="291"/>
      <c r="EM61" s="291"/>
      <c r="EN61" s="291"/>
      <c r="EO61" s="291"/>
      <c r="EP61" s="291"/>
      <c r="EQ61" s="291"/>
      <c r="ER61" s="291"/>
      <c r="ES61" s="291"/>
      <c r="ET61" s="291"/>
      <c r="EU61" s="291"/>
      <c r="EV61" s="291"/>
      <c r="EW61" s="291"/>
      <c r="EX61" s="291"/>
      <c r="EY61" s="291"/>
      <c r="EZ61" s="291"/>
      <c r="FA61" s="291"/>
      <c r="FB61" s="291"/>
      <c r="FC61" s="291"/>
      <c r="FD61" s="291"/>
      <c r="FE61" s="291"/>
      <c r="FF61" s="291"/>
      <c r="FG61" s="291"/>
      <c r="FH61" s="291"/>
      <c r="FI61" s="291"/>
      <c r="FJ61" s="291"/>
      <c r="FK61" s="291"/>
      <c r="FL61" s="291"/>
      <c r="FM61" s="291"/>
      <c r="FN61" s="291"/>
      <c r="FO61" s="291"/>
      <c r="FP61" s="291"/>
      <c r="FQ61" s="291"/>
      <c r="FR61" s="291"/>
      <c r="FS61" s="291"/>
      <c r="FT61" s="291"/>
      <c r="FU61" s="291"/>
      <c r="FV61" s="291"/>
      <c r="FW61" s="291"/>
      <c r="FX61" s="291"/>
      <c r="FY61" s="291"/>
      <c r="FZ61" s="291"/>
      <c r="GA61" s="291"/>
      <c r="GB61" s="291"/>
      <c r="GC61" s="291"/>
      <c r="GD61" s="291"/>
      <c r="GE61" s="291"/>
      <c r="GF61" s="291"/>
      <c r="GG61" s="291"/>
      <c r="GH61" s="291"/>
      <c r="GI61" s="291"/>
      <c r="GJ61" s="291"/>
      <c r="GK61" s="291"/>
      <c r="GL61" s="291"/>
      <c r="GM61" s="291"/>
      <c r="GN61" s="291"/>
      <c r="GO61" s="291"/>
      <c r="GP61" s="291"/>
      <c r="GQ61" s="291"/>
      <c r="GR61" s="291"/>
      <c r="GS61" s="291"/>
      <c r="GT61" s="291"/>
      <c r="GU61" s="291"/>
      <c r="GV61" s="291"/>
      <c r="GW61" s="291"/>
      <c r="GX61" s="291">
        <v>0</v>
      </c>
    </row>
    <row r="63">
      <c r="A63" s="292">
        <v>50</v>
      </c>
      <c r="B63" s="292">
        <v>0</v>
      </c>
      <c r="C63" s="292">
        <v>0</v>
      </c>
      <c r="D63" s="292">
        <v>1</v>
      </c>
      <c r="E63" s="292">
        <v>201</v>
      </c>
      <c r="F63" s="292">
        <f>ROUND(Source!O61,O63)</f>
        <v>1417.1800000000001</v>
      </c>
      <c r="G63" s="292" t="s">
        <v>902</v>
      </c>
      <c r="H63" s="292" t="s">
        <v>903</v>
      </c>
      <c r="I63" s="292"/>
      <c r="J63" s="292"/>
      <c r="K63" s="292">
        <v>201</v>
      </c>
      <c r="L63" s="292">
        <v>1</v>
      </c>
      <c r="M63" s="292">
        <v>3</v>
      </c>
      <c r="N63" s="292" t="s">
        <v>871</v>
      </c>
      <c r="O63" s="292">
        <v>2</v>
      </c>
      <c r="P63" s="292"/>
      <c r="Q63" s="292"/>
      <c r="R63" s="292"/>
      <c r="S63" s="292"/>
      <c r="T63" s="292"/>
      <c r="U63" s="292"/>
      <c r="V63" s="292"/>
      <c r="W63" s="292">
        <v>1417.1799999999998</v>
      </c>
      <c r="X63" s="292">
        <v>1</v>
      </c>
      <c r="Y63" s="292">
        <v>1417.1799999999998</v>
      </c>
      <c r="Z63" s="292"/>
      <c r="AA63" s="292"/>
      <c r="AB63" s="292"/>
    </row>
    <row r="64">
      <c r="A64" s="292">
        <v>50</v>
      </c>
      <c r="B64" s="292">
        <v>0</v>
      </c>
      <c r="C64" s="292">
        <v>0</v>
      </c>
      <c r="D64" s="292">
        <v>1</v>
      </c>
      <c r="E64" s="292">
        <v>202</v>
      </c>
      <c r="F64" s="292">
        <f>ROUND(Source!P61,O64)</f>
        <v>67.430000000000007</v>
      </c>
      <c r="G64" s="292" t="s">
        <v>904</v>
      </c>
      <c r="H64" s="292" t="s">
        <v>905</v>
      </c>
      <c r="I64" s="292"/>
      <c r="J64" s="292"/>
      <c r="K64" s="292">
        <v>202</v>
      </c>
      <c r="L64" s="292">
        <v>2</v>
      </c>
      <c r="M64" s="292">
        <v>3</v>
      </c>
      <c r="N64" s="292" t="s">
        <v>871</v>
      </c>
      <c r="O64" s="292">
        <v>2</v>
      </c>
      <c r="P64" s="292"/>
      <c r="Q64" s="292"/>
      <c r="R64" s="292"/>
      <c r="S64" s="292"/>
      <c r="T64" s="292"/>
      <c r="U64" s="292"/>
      <c r="V64" s="292"/>
      <c r="W64" s="292">
        <v>67.430000000000007</v>
      </c>
      <c r="X64" s="292">
        <v>1</v>
      </c>
      <c r="Y64" s="292">
        <v>67.430000000000007</v>
      </c>
      <c r="Z64" s="292"/>
      <c r="AA64" s="292"/>
      <c r="AB64" s="292"/>
    </row>
    <row r="65">
      <c r="A65" s="292">
        <v>50</v>
      </c>
      <c r="B65" s="292">
        <v>0</v>
      </c>
      <c r="C65" s="292">
        <v>0</v>
      </c>
      <c r="D65" s="292">
        <v>1</v>
      </c>
      <c r="E65" s="292">
        <v>222</v>
      </c>
      <c r="F65" s="292">
        <f>ROUND(Source!AO61,O65)</f>
        <v>0</v>
      </c>
      <c r="G65" s="292" t="s">
        <v>906</v>
      </c>
      <c r="H65" s="292" t="s">
        <v>907</v>
      </c>
      <c r="I65" s="292"/>
      <c r="J65" s="292"/>
      <c r="K65" s="292">
        <v>222</v>
      </c>
      <c r="L65" s="292">
        <v>3</v>
      </c>
      <c r="M65" s="292">
        <v>3</v>
      </c>
      <c r="N65" s="292" t="s">
        <v>871</v>
      </c>
      <c r="O65" s="292">
        <v>2</v>
      </c>
      <c r="P65" s="292"/>
      <c r="Q65" s="292"/>
      <c r="R65" s="292"/>
      <c r="S65" s="292"/>
      <c r="T65" s="292"/>
      <c r="U65" s="292"/>
      <c r="V65" s="292"/>
      <c r="W65" s="292">
        <v>0</v>
      </c>
      <c r="X65" s="292">
        <v>1</v>
      </c>
      <c r="Y65" s="292">
        <v>0</v>
      </c>
      <c r="Z65" s="292"/>
      <c r="AA65" s="292"/>
      <c r="AB65" s="292"/>
    </row>
    <row r="66">
      <c r="A66" s="292">
        <v>50</v>
      </c>
      <c r="B66" s="292">
        <v>0</v>
      </c>
      <c r="C66" s="292">
        <v>0</v>
      </c>
      <c r="D66" s="292">
        <v>1</v>
      </c>
      <c r="E66" s="292">
        <v>225</v>
      </c>
      <c r="F66" s="292">
        <f>ROUND(Source!AV61,O66)</f>
        <v>67.430000000000007</v>
      </c>
      <c r="G66" s="292" t="s">
        <v>908</v>
      </c>
      <c r="H66" s="292" t="s">
        <v>909</v>
      </c>
      <c r="I66" s="292"/>
      <c r="J66" s="292"/>
      <c r="K66" s="292">
        <v>225</v>
      </c>
      <c r="L66" s="292">
        <v>4</v>
      </c>
      <c r="M66" s="292">
        <v>3</v>
      </c>
      <c r="N66" s="292" t="s">
        <v>871</v>
      </c>
      <c r="O66" s="292">
        <v>2</v>
      </c>
      <c r="P66" s="292"/>
      <c r="Q66" s="292"/>
      <c r="R66" s="292"/>
      <c r="S66" s="292"/>
      <c r="T66" s="292"/>
      <c r="U66" s="292"/>
      <c r="V66" s="292"/>
      <c r="W66" s="292">
        <v>67.430000000000007</v>
      </c>
      <c r="X66" s="292">
        <v>1</v>
      </c>
      <c r="Y66" s="292">
        <v>67.430000000000007</v>
      </c>
      <c r="Z66" s="292"/>
      <c r="AA66" s="292"/>
      <c r="AB66" s="292"/>
    </row>
    <row r="67">
      <c r="A67" s="292">
        <v>50</v>
      </c>
      <c r="B67" s="292">
        <v>0</v>
      </c>
      <c r="C67" s="292">
        <v>0</v>
      </c>
      <c r="D67" s="292">
        <v>1</v>
      </c>
      <c r="E67" s="292">
        <v>226</v>
      </c>
      <c r="F67" s="292">
        <f>ROUND(Source!AW61,O67)</f>
        <v>67.430000000000007</v>
      </c>
      <c r="G67" s="292" t="s">
        <v>910</v>
      </c>
      <c r="H67" s="292" t="s">
        <v>911</v>
      </c>
      <c r="I67" s="292"/>
      <c r="J67" s="292"/>
      <c r="K67" s="292">
        <v>226</v>
      </c>
      <c r="L67" s="292">
        <v>5</v>
      </c>
      <c r="M67" s="292">
        <v>3</v>
      </c>
      <c r="N67" s="292" t="s">
        <v>871</v>
      </c>
      <c r="O67" s="292">
        <v>2</v>
      </c>
      <c r="P67" s="292"/>
      <c r="Q67" s="292"/>
      <c r="R67" s="292"/>
      <c r="S67" s="292"/>
      <c r="T67" s="292"/>
      <c r="U67" s="292"/>
      <c r="V67" s="292"/>
      <c r="W67" s="292">
        <v>67.430000000000007</v>
      </c>
      <c r="X67" s="292">
        <v>1</v>
      </c>
      <c r="Y67" s="292">
        <v>67.430000000000007</v>
      </c>
      <c r="Z67" s="292"/>
      <c r="AA67" s="292"/>
      <c r="AB67" s="292"/>
    </row>
    <row r="68">
      <c r="A68" s="292">
        <v>50</v>
      </c>
      <c r="B68" s="292">
        <v>0</v>
      </c>
      <c r="C68" s="292">
        <v>0</v>
      </c>
      <c r="D68" s="292">
        <v>1</v>
      </c>
      <c r="E68" s="292">
        <v>227</v>
      </c>
      <c r="F68" s="292">
        <f>ROUND(Source!AX61,O68)</f>
        <v>0</v>
      </c>
      <c r="G68" s="292" t="s">
        <v>912</v>
      </c>
      <c r="H68" s="292" t="s">
        <v>913</v>
      </c>
      <c r="I68" s="292"/>
      <c r="J68" s="292"/>
      <c r="K68" s="292">
        <v>227</v>
      </c>
      <c r="L68" s="292">
        <v>6</v>
      </c>
      <c r="M68" s="292">
        <v>3</v>
      </c>
      <c r="N68" s="292" t="s">
        <v>871</v>
      </c>
      <c r="O68" s="292">
        <v>2</v>
      </c>
      <c r="P68" s="292"/>
      <c r="Q68" s="292"/>
      <c r="R68" s="292"/>
      <c r="S68" s="292"/>
      <c r="T68" s="292"/>
      <c r="U68" s="292"/>
      <c r="V68" s="292"/>
      <c r="W68" s="292">
        <v>0</v>
      </c>
      <c r="X68" s="292">
        <v>1</v>
      </c>
      <c r="Y68" s="292">
        <v>0</v>
      </c>
      <c r="Z68" s="292"/>
      <c r="AA68" s="292"/>
      <c r="AB68" s="292"/>
    </row>
    <row r="69">
      <c r="A69" s="292">
        <v>50</v>
      </c>
      <c r="B69" s="292">
        <v>0</v>
      </c>
      <c r="C69" s="292">
        <v>0</v>
      </c>
      <c r="D69" s="292">
        <v>1</v>
      </c>
      <c r="E69" s="292">
        <v>228</v>
      </c>
      <c r="F69" s="292">
        <f>ROUND(Source!AY61,O69)</f>
        <v>67.430000000000007</v>
      </c>
      <c r="G69" s="292" t="s">
        <v>914</v>
      </c>
      <c r="H69" s="292" t="s">
        <v>915</v>
      </c>
      <c r="I69" s="292"/>
      <c r="J69" s="292"/>
      <c r="K69" s="292">
        <v>228</v>
      </c>
      <c r="L69" s="292">
        <v>7</v>
      </c>
      <c r="M69" s="292">
        <v>3</v>
      </c>
      <c r="N69" s="292" t="s">
        <v>871</v>
      </c>
      <c r="O69" s="292">
        <v>2</v>
      </c>
      <c r="P69" s="292"/>
      <c r="Q69" s="292"/>
      <c r="R69" s="292"/>
      <c r="S69" s="292"/>
      <c r="T69" s="292"/>
      <c r="U69" s="292"/>
      <c r="V69" s="292"/>
      <c r="W69" s="292">
        <v>67.430000000000007</v>
      </c>
      <c r="X69" s="292">
        <v>1</v>
      </c>
      <c r="Y69" s="292">
        <v>67.430000000000007</v>
      </c>
      <c r="Z69" s="292"/>
      <c r="AA69" s="292"/>
      <c r="AB69" s="292"/>
    </row>
    <row r="70">
      <c r="A70" s="292">
        <v>50</v>
      </c>
      <c r="B70" s="292">
        <v>0</v>
      </c>
      <c r="C70" s="292">
        <v>0</v>
      </c>
      <c r="D70" s="292">
        <v>1</v>
      </c>
      <c r="E70" s="292">
        <v>216</v>
      </c>
      <c r="F70" s="292">
        <f>ROUND(Source!AP61,O70)</f>
        <v>0</v>
      </c>
      <c r="G70" s="292" t="s">
        <v>916</v>
      </c>
      <c r="H70" s="292" t="s">
        <v>917</v>
      </c>
      <c r="I70" s="292"/>
      <c r="J70" s="292"/>
      <c r="K70" s="292">
        <v>216</v>
      </c>
      <c r="L70" s="292">
        <v>8</v>
      </c>
      <c r="M70" s="292">
        <v>3</v>
      </c>
      <c r="N70" s="292" t="s">
        <v>871</v>
      </c>
      <c r="O70" s="292">
        <v>2</v>
      </c>
      <c r="P70" s="292"/>
      <c r="Q70" s="292"/>
      <c r="R70" s="292"/>
      <c r="S70" s="292"/>
      <c r="T70" s="292"/>
      <c r="U70" s="292"/>
      <c r="V70" s="292"/>
      <c r="W70" s="292">
        <v>0</v>
      </c>
      <c r="X70" s="292">
        <v>1</v>
      </c>
      <c r="Y70" s="292">
        <v>0</v>
      </c>
      <c r="Z70" s="292"/>
      <c r="AA70" s="292"/>
      <c r="AB70" s="292"/>
    </row>
    <row r="71">
      <c r="A71" s="292">
        <v>50</v>
      </c>
      <c r="B71" s="292">
        <v>0</v>
      </c>
      <c r="C71" s="292">
        <v>0</v>
      </c>
      <c r="D71" s="292">
        <v>1</v>
      </c>
      <c r="E71" s="292">
        <v>223</v>
      </c>
      <c r="F71" s="292">
        <f>ROUND(Source!AQ61,O71)</f>
        <v>0</v>
      </c>
      <c r="G71" s="292" t="s">
        <v>918</v>
      </c>
      <c r="H71" s="292" t="s">
        <v>919</v>
      </c>
      <c r="I71" s="292"/>
      <c r="J71" s="292"/>
      <c r="K71" s="292">
        <v>223</v>
      </c>
      <c r="L71" s="292">
        <v>9</v>
      </c>
      <c r="M71" s="292">
        <v>3</v>
      </c>
      <c r="N71" s="292" t="s">
        <v>871</v>
      </c>
      <c r="O71" s="292">
        <v>2</v>
      </c>
      <c r="P71" s="292"/>
      <c r="Q71" s="292"/>
      <c r="R71" s="292"/>
      <c r="S71" s="292"/>
      <c r="T71" s="292"/>
      <c r="U71" s="292"/>
      <c r="V71" s="292"/>
      <c r="W71" s="292">
        <v>0</v>
      </c>
      <c r="X71" s="292">
        <v>1</v>
      </c>
      <c r="Y71" s="292">
        <v>0</v>
      </c>
      <c r="Z71" s="292"/>
      <c r="AA71" s="292"/>
      <c r="AB71" s="292"/>
    </row>
    <row r="72">
      <c r="A72" s="292">
        <v>50</v>
      </c>
      <c r="B72" s="292">
        <v>0</v>
      </c>
      <c r="C72" s="292">
        <v>0</v>
      </c>
      <c r="D72" s="292">
        <v>1</v>
      </c>
      <c r="E72" s="292">
        <v>229</v>
      </c>
      <c r="F72" s="292">
        <f>ROUND(Source!AZ61,O72)</f>
        <v>0</v>
      </c>
      <c r="G72" s="292" t="s">
        <v>920</v>
      </c>
      <c r="H72" s="292" t="s">
        <v>921</v>
      </c>
      <c r="I72" s="292"/>
      <c r="J72" s="292"/>
      <c r="K72" s="292">
        <v>229</v>
      </c>
      <c r="L72" s="292">
        <v>10</v>
      </c>
      <c r="M72" s="292">
        <v>3</v>
      </c>
      <c r="N72" s="292" t="s">
        <v>871</v>
      </c>
      <c r="O72" s="292">
        <v>2</v>
      </c>
      <c r="P72" s="292"/>
      <c r="Q72" s="292"/>
      <c r="R72" s="292"/>
      <c r="S72" s="292"/>
      <c r="T72" s="292"/>
      <c r="U72" s="292"/>
      <c r="V72" s="292"/>
      <c r="W72" s="292">
        <v>0</v>
      </c>
      <c r="X72" s="292">
        <v>1</v>
      </c>
      <c r="Y72" s="292">
        <v>0</v>
      </c>
      <c r="Z72" s="292"/>
      <c r="AA72" s="292"/>
      <c r="AB72" s="292"/>
    </row>
    <row r="73">
      <c r="A73" s="292">
        <v>50</v>
      </c>
      <c r="B73" s="292">
        <v>0</v>
      </c>
      <c r="C73" s="292">
        <v>0</v>
      </c>
      <c r="D73" s="292">
        <v>1</v>
      </c>
      <c r="E73" s="292">
        <v>203</v>
      </c>
      <c r="F73" s="292">
        <f>ROUND(Source!Q61,O73)</f>
        <v>79.640000000000001</v>
      </c>
      <c r="G73" s="292" t="s">
        <v>922</v>
      </c>
      <c r="H73" s="292" t="s">
        <v>923</v>
      </c>
      <c r="I73" s="292"/>
      <c r="J73" s="292"/>
      <c r="K73" s="292">
        <v>203</v>
      </c>
      <c r="L73" s="292">
        <v>11</v>
      </c>
      <c r="M73" s="292">
        <v>3</v>
      </c>
      <c r="N73" s="292" t="s">
        <v>871</v>
      </c>
      <c r="O73" s="292">
        <v>2</v>
      </c>
      <c r="P73" s="292"/>
      <c r="Q73" s="292"/>
      <c r="R73" s="292"/>
      <c r="S73" s="292"/>
      <c r="T73" s="292"/>
      <c r="U73" s="292"/>
      <c r="V73" s="292"/>
      <c r="W73" s="292">
        <v>79.640000000000001</v>
      </c>
      <c r="X73" s="292">
        <v>1</v>
      </c>
      <c r="Y73" s="292">
        <v>79.640000000000001</v>
      </c>
      <c r="Z73" s="292"/>
      <c r="AA73" s="292"/>
      <c r="AB73" s="292"/>
    </row>
    <row r="74">
      <c r="A74" s="292">
        <v>50</v>
      </c>
      <c r="B74" s="292">
        <v>0</v>
      </c>
      <c r="C74" s="292">
        <v>0</v>
      </c>
      <c r="D74" s="292">
        <v>1</v>
      </c>
      <c r="E74" s="292">
        <v>231</v>
      </c>
      <c r="F74" s="292">
        <f>ROUND(Source!BB61,O74)</f>
        <v>0</v>
      </c>
      <c r="G74" s="292" t="s">
        <v>924</v>
      </c>
      <c r="H74" s="292" t="s">
        <v>925</v>
      </c>
      <c r="I74" s="292"/>
      <c r="J74" s="292"/>
      <c r="K74" s="292">
        <v>231</v>
      </c>
      <c r="L74" s="292">
        <v>12</v>
      </c>
      <c r="M74" s="292">
        <v>3</v>
      </c>
      <c r="N74" s="292" t="s">
        <v>871</v>
      </c>
      <c r="O74" s="292">
        <v>2</v>
      </c>
      <c r="P74" s="292"/>
      <c r="Q74" s="292"/>
      <c r="R74" s="292"/>
      <c r="S74" s="292"/>
      <c r="T74" s="292"/>
      <c r="U74" s="292"/>
      <c r="V74" s="292"/>
      <c r="W74" s="292">
        <v>0</v>
      </c>
      <c r="X74" s="292">
        <v>1</v>
      </c>
      <c r="Y74" s="292">
        <v>0</v>
      </c>
      <c r="Z74" s="292"/>
      <c r="AA74" s="292"/>
      <c r="AB74" s="292"/>
    </row>
    <row r="75">
      <c r="A75" s="292">
        <v>50</v>
      </c>
      <c r="B75" s="292">
        <v>0</v>
      </c>
      <c r="C75" s="292">
        <v>0</v>
      </c>
      <c r="D75" s="292">
        <v>1</v>
      </c>
      <c r="E75" s="292">
        <v>204</v>
      </c>
      <c r="F75" s="292">
        <f>ROUND(Source!R61,O75)</f>
        <v>56.329999999999998</v>
      </c>
      <c r="G75" s="292" t="s">
        <v>926</v>
      </c>
      <c r="H75" s="292" t="s">
        <v>927</v>
      </c>
      <c r="I75" s="292"/>
      <c r="J75" s="292"/>
      <c r="K75" s="292">
        <v>204</v>
      </c>
      <c r="L75" s="292">
        <v>13</v>
      </c>
      <c r="M75" s="292">
        <v>3</v>
      </c>
      <c r="N75" s="292" t="s">
        <v>871</v>
      </c>
      <c r="O75" s="292">
        <v>2</v>
      </c>
      <c r="P75" s="292"/>
      <c r="Q75" s="292"/>
      <c r="R75" s="292"/>
      <c r="S75" s="292"/>
      <c r="T75" s="292"/>
      <c r="U75" s="292"/>
      <c r="V75" s="292"/>
      <c r="W75" s="292">
        <v>56.329999999999998</v>
      </c>
      <c r="X75" s="292">
        <v>1</v>
      </c>
      <c r="Y75" s="292">
        <v>56.329999999999998</v>
      </c>
      <c r="Z75" s="292"/>
      <c r="AA75" s="292"/>
      <c r="AB75" s="292"/>
    </row>
    <row r="76">
      <c r="A76" s="292">
        <v>50</v>
      </c>
      <c r="B76" s="292">
        <v>0</v>
      </c>
      <c r="C76" s="292">
        <v>0</v>
      </c>
      <c r="D76" s="292">
        <v>1</v>
      </c>
      <c r="E76" s="292">
        <v>205</v>
      </c>
      <c r="F76" s="292">
        <f>ROUND(Source!S61,O76)</f>
        <v>1213.78</v>
      </c>
      <c r="G76" s="292" t="s">
        <v>928</v>
      </c>
      <c r="H76" s="292" t="s">
        <v>929</v>
      </c>
      <c r="I76" s="292"/>
      <c r="J76" s="292"/>
      <c r="K76" s="292">
        <v>205</v>
      </c>
      <c r="L76" s="292">
        <v>14</v>
      </c>
      <c r="M76" s="292">
        <v>3</v>
      </c>
      <c r="N76" s="292" t="s">
        <v>871</v>
      </c>
      <c r="O76" s="292">
        <v>2</v>
      </c>
      <c r="P76" s="292"/>
      <c r="Q76" s="292"/>
      <c r="R76" s="292"/>
      <c r="S76" s="292"/>
      <c r="T76" s="292"/>
      <c r="U76" s="292"/>
      <c r="V76" s="292"/>
      <c r="W76" s="292">
        <v>1213.78</v>
      </c>
      <c r="X76" s="292">
        <v>1</v>
      </c>
      <c r="Y76" s="292">
        <v>1213.78</v>
      </c>
      <c r="Z76" s="292"/>
      <c r="AA76" s="292"/>
      <c r="AB76" s="292"/>
    </row>
    <row r="77">
      <c r="A77" s="292">
        <v>50</v>
      </c>
      <c r="B77" s="292">
        <v>0</v>
      </c>
      <c r="C77" s="292">
        <v>0</v>
      </c>
      <c r="D77" s="292">
        <v>1</v>
      </c>
      <c r="E77" s="292">
        <v>232</v>
      </c>
      <c r="F77" s="292">
        <f>ROUND(Source!BC61,O77)</f>
        <v>0</v>
      </c>
      <c r="G77" s="292" t="s">
        <v>930</v>
      </c>
      <c r="H77" s="292" t="s">
        <v>931</v>
      </c>
      <c r="I77" s="292"/>
      <c r="J77" s="292"/>
      <c r="K77" s="292">
        <v>232</v>
      </c>
      <c r="L77" s="292">
        <v>15</v>
      </c>
      <c r="M77" s="292">
        <v>3</v>
      </c>
      <c r="N77" s="292" t="s">
        <v>871</v>
      </c>
      <c r="O77" s="292">
        <v>2</v>
      </c>
      <c r="P77" s="292"/>
      <c r="Q77" s="292"/>
      <c r="R77" s="292"/>
      <c r="S77" s="292"/>
      <c r="T77" s="292"/>
      <c r="U77" s="292"/>
      <c r="V77" s="292"/>
      <c r="W77" s="292">
        <v>0</v>
      </c>
      <c r="X77" s="292">
        <v>1</v>
      </c>
      <c r="Y77" s="292">
        <v>0</v>
      </c>
      <c r="Z77" s="292"/>
      <c r="AA77" s="292"/>
      <c r="AB77" s="292"/>
    </row>
    <row r="78">
      <c r="A78" s="292">
        <v>50</v>
      </c>
      <c r="B78" s="292">
        <v>0</v>
      </c>
      <c r="C78" s="292">
        <v>0</v>
      </c>
      <c r="D78" s="292">
        <v>1</v>
      </c>
      <c r="E78" s="292">
        <v>214</v>
      </c>
      <c r="F78" s="292">
        <f>ROUND(Source!AS61,O78)</f>
        <v>0</v>
      </c>
      <c r="G78" s="292" t="s">
        <v>932</v>
      </c>
      <c r="H78" s="292" t="s">
        <v>933</v>
      </c>
      <c r="I78" s="292"/>
      <c r="J78" s="292"/>
      <c r="K78" s="292">
        <v>214</v>
      </c>
      <c r="L78" s="292">
        <v>16</v>
      </c>
      <c r="M78" s="292">
        <v>3</v>
      </c>
      <c r="N78" s="292" t="s">
        <v>871</v>
      </c>
      <c r="O78" s="292">
        <v>2</v>
      </c>
      <c r="P78" s="292"/>
      <c r="Q78" s="292"/>
      <c r="R78" s="292"/>
      <c r="S78" s="292"/>
      <c r="T78" s="292"/>
      <c r="U78" s="292"/>
      <c r="V78" s="292"/>
      <c r="W78" s="292">
        <v>0</v>
      </c>
      <c r="X78" s="292">
        <v>1</v>
      </c>
      <c r="Y78" s="292">
        <v>0</v>
      </c>
      <c r="Z78" s="292"/>
      <c r="AA78" s="292"/>
      <c r="AB78" s="292"/>
    </row>
    <row r="79">
      <c r="A79" s="292">
        <v>50</v>
      </c>
      <c r="B79" s="292">
        <v>0</v>
      </c>
      <c r="C79" s="292">
        <v>0</v>
      </c>
      <c r="D79" s="292">
        <v>1</v>
      </c>
      <c r="E79" s="292">
        <v>215</v>
      </c>
      <c r="F79" s="292">
        <f>ROUND(Source!AT61,O79)</f>
        <v>3296.9500000000003</v>
      </c>
      <c r="G79" s="292" t="s">
        <v>934</v>
      </c>
      <c r="H79" s="292" t="s">
        <v>935</v>
      </c>
      <c r="I79" s="292"/>
      <c r="J79" s="292"/>
      <c r="K79" s="292">
        <v>215</v>
      </c>
      <c r="L79" s="292">
        <v>17</v>
      </c>
      <c r="M79" s="292">
        <v>3</v>
      </c>
      <c r="N79" s="292" t="s">
        <v>871</v>
      </c>
      <c r="O79" s="292">
        <v>2</v>
      </c>
      <c r="P79" s="292"/>
      <c r="Q79" s="292"/>
      <c r="R79" s="292"/>
      <c r="S79" s="292"/>
      <c r="T79" s="292"/>
      <c r="U79" s="292"/>
      <c r="V79" s="292"/>
      <c r="W79" s="292">
        <v>3296.9499999999998</v>
      </c>
      <c r="X79" s="292">
        <v>1</v>
      </c>
      <c r="Y79" s="292">
        <v>3296.9499999999998</v>
      </c>
      <c r="Z79" s="292"/>
      <c r="AA79" s="292"/>
      <c r="AB79" s="292"/>
    </row>
    <row r="80">
      <c r="A80" s="292">
        <v>50</v>
      </c>
      <c r="B80" s="292">
        <v>0</v>
      </c>
      <c r="C80" s="292">
        <v>0</v>
      </c>
      <c r="D80" s="292">
        <v>1</v>
      </c>
      <c r="E80" s="292">
        <v>217</v>
      </c>
      <c r="F80" s="292">
        <f>ROUND(Source!AU61,O80)</f>
        <v>0</v>
      </c>
      <c r="G80" s="292" t="s">
        <v>936</v>
      </c>
      <c r="H80" s="292" t="s">
        <v>937</v>
      </c>
      <c r="I80" s="292"/>
      <c r="J80" s="292"/>
      <c r="K80" s="292">
        <v>217</v>
      </c>
      <c r="L80" s="292">
        <v>18</v>
      </c>
      <c r="M80" s="292">
        <v>3</v>
      </c>
      <c r="N80" s="292" t="s">
        <v>871</v>
      </c>
      <c r="O80" s="292">
        <v>2</v>
      </c>
      <c r="P80" s="292"/>
      <c r="Q80" s="292"/>
      <c r="R80" s="292"/>
      <c r="S80" s="292"/>
      <c r="T80" s="292"/>
      <c r="U80" s="292"/>
      <c r="V80" s="292"/>
      <c r="W80" s="292">
        <v>0</v>
      </c>
      <c r="X80" s="292">
        <v>1</v>
      </c>
      <c r="Y80" s="292">
        <v>0</v>
      </c>
      <c r="Z80" s="292"/>
      <c r="AA80" s="292"/>
      <c r="AB80" s="292"/>
    </row>
    <row r="81">
      <c r="A81" s="292">
        <v>50</v>
      </c>
      <c r="B81" s="292">
        <v>0</v>
      </c>
      <c r="C81" s="292">
        <v>0</v>
      </c>
      <c r="D81" s="292">
        <v>1</v>
      </c>
      <c r="E81" s="292">
        <v>230</v>
      </c>
      <c r="F81" s="292">
        <f>ROUND(Source!BA61,O81)</f>
        <v>0</v>
      </c>
      <c r="G81" s="292" t="s">
        <v>938</v>
      </c>
      <c r="H81" s="292" t="s">
        <v>939</v>
      </c>
      <c r="I81" s="292"/>
      <c r="J81" s="292"/>
      <c r="K81" s="292">
        <v>230</v>
      </c>
      <c r="L81" s="292">
        <v>19</v>
      </c>
      <c r="M81" s="292">
        <v>3</v>
      </c>
      <c r="N81" s="292" t="s">
        <v>871</v>
      </c>
      <c r="O81" s="292">
        <v>2</v>
      </c>
      <c r="P81" s="292"/>
      <c r="Q81" s="292"/>
      <c r="R81" s="292"/>
      <c r="S81" s="292"/>
      <c r="T81" s="292"/>
      <c r="U81" s="292"/>
      <c r="V81" s="292"/>
      <c r="W81" s="292">
        <v>0</v>
      </c>
      <c r="X81" s="292">
        <v>1</v>
      </c>
      <c r="Y81" s="292">
        <v>0</v>
      </c>
      <c r="Z81" s="292"/>
      <c r="AA81" s="292"/>
      <c r="AB81" s="292"/>
    </row>
    <row r="82">
      <c r="A82" s="292">
        <v>50</v>
      </c>
      <c r="B82" s="292">
        <v>0</v>
      </c>
      <c r="C82" s="292">
        <v>0</v>
      </c>
      <c r="D82" s="292">
        <v>1</v>
      </c>
      <c r="E82" s="292">
        <v>206</v>
      </c>
      <c r="F82" s="292">
        <f>ROUND(Source!T61,O82)</f>
        <v>0</v>
      </c>
      <c r="G82" s="292" t="s">
        <v>940</v>
      </c>
      <c r="H82" s="292" t="s">
        <v>941</v>
      </c>
      <c r="I82" s="292"/>
      <c r="J82" s="292"/>
      <c r="K82" s="292">
        <v>206</v>
      </c>
      <c r="L82" s="292">
        <v>20</v>
      </c>
      <c r="M82" s="292">
        <v>3</v>
      </c>
      <c r="N82" s="292" t="s">
        <v>871</v>
      </c>
      <c r="O82" s="292">
        <v>2</v>
      </c>
      <c r="P82" s="292"/>
      <c r="Q82" s="292"/>
      <c r="R82" s="292"/>
      <c r="S82" s="292"/>
      <c r="T82" s="292"/>
      <c r="U82" s="292"/>
      <c r="V82" s="292"/>
      <c r="W82" s="292">
        <v>0</v>
      </c>
      <c r="X82" s="292">
        <v>1</v>
      </c>
      <c r="Y82" s="292">
        <v>0</v>
      </c>
      <c r="Z82" s="292"/>
      <c r="AA82" s="292"/>
      <c r="AB82" s="292"/>
    </row>
    <row r="83">
      <c r="A83" s="292">
        <v>50</v>
      </c>
      <c r="B83" s="292">
        <v>0</v>
      </c>
      <c r="C83" s="292">
        <v>0</v>
      </c>
      <c r="D83" s="292">
        <v>1</v>
      </c>
      <c r="E83" s="292">
        <v>207</v>
      </c>
      <c r="F83" s="292">
        <f>ROUND(Source!U61,O83)</f>
        <v>2.3220000000000001</v>
      </c>
      <c r="G83" s="292" t="s">
        <v>942</v>
      </c>
      <c r="H83" s="292" t="s">
        <v>943</v>
      </c>
      <c r="I83" s="292"/>
      <c r="J83" s="292"/>
      <c r="K83" s="292">
        <v>207</v>
      </c>
      <c r="L83" s="292">
        <v>21</v>
      </c>
      <c r="M83" s="292">
        <v>3</v>
      </c>
      <c r="N83" s="292" t="s">
        <v>871</v>
      </c>
      <c r="O83" s="292">
        <v>7</v>
      </c>
      <c r="P83" s="292"/>
      <c r="Q83" s="292"/>
      <c r="R83" s="292"/>
      <c r="S83" s="292"/>
      <c r="T83" s="292"/>
      <c r="U83" s="292"/>
      <c r="V83" s="292"/>
      <c r="W83" s="292">
        <v>2.3220000000000001</v>
      </c>
      <c r="X83" s="292">
        <v>1</v>
      </c>
      <c r="Y83" s="292">
        <v>2.3220000000000001</v>
      </c>
      <c r="Z83" s="292"/>
      <c r="AA83" s="292"/>
      <c r="AB83" s="292"/>
    </row>
    <row r="84">
      <c r="A84" s="292">
        <v>50</v>
      </c>
      <c r="B84" s="292">
        <v>0</v>
      </c>
      <c r="C84" s="292">
        <v>0</v>
      </c>
      <c r="D84" s="292">
        <v>1</v>
      </c>
      <c r="E84" s="292">
        <v>208</v>
      </c>
      <c r="F84" s="292">
        <f>ROUND(Source!V61,O84)</f>
        <v>0.097199999999999995</v>
      </c>
      <c r="G84" s="292" t="s">
        <v>944</v>
      </c>
      <c r="H84" s="292" t="s">
        <v>945</v>
      </c>
      <c r="I84" s="292"/>
      <c r="J84" s="292"/>
      <c r="K84" s="292">
        <v>208</v>
      </c>
      <c r="L84" s="292">
        <v>22</v>
      </c>
      <c r="M84" s="292">
        <v>3</v>
      </c>
      <c r="N84" s="292" t="s">
        <v>871</v>
      </c>
      <c r="O84" s="292">
        <v>7</v>
      </c>
      <c r="P84" s="292"/>
      <c r="Q84" s="292"/>
      <c r="R84" s="292"/>
      <c r="S84" s="292"/>
      <c r="T84" s="292"/>
      <c r="U84" s="292"/>
      <c r="V84" s="292"/>
      <c r="W84" s="292">
        <v>0.097199999999999995</v>
      </c>
      <c r="X84" s="292">
        <v>1</v>
      </c>
      <c r="Y84" s="292">
        <v>0.097199999999999995</v>
      </c>
      <c r="Z84" s="292"/>
      <c r="AA84" s="292"/>
      <c r="AB84" s="292"/>
    </row>
    <row r="85">
      <c r="A85" s="292">
        <v>50</v>
      </c>
      <c r="B85" s="292">
        <v>0</v>
      </c>
      <c r="C85" s="292">
        <v>0</v>
      </c>
      <c r="D85" s="292">
        <v>1</v>
      </c>
      <c r="E85" s="292">
        <v>209</v>
      </c>
      <c r="F85" s="292">
        <f>ROUND(Source!W61,O85)</f>
        <v>0</v>
      </c>
      <c r="G85" s="292" t="s">
        <v>946</v>
      </c>
      <c r="H85" s="292" t="s">
        <v>947</v>
      </c>
      <c r="I85" s="292"/>
      <c r="J85" s="292"/>
      <c r="K85" s="292">
        <v>209</v>
      </c>
      <c r="L85" s="292">
        <v>23</v>
      </c>
      <c r="M85" s="292">
        <v>3</v>
      </c>
      <c r="N85" s="292" t="s">
        <v>871</v>
      </c>
      <c r="O85" s="292">
        <v>2</v>
      </c>
      <c r="P85" s="292"/>
      <c r="Q85" s="292"/>
      <c r="R85" s="292"/>
      <c r="S85" s="292"/>
      <c r="T85" s="292"/>
      <c r="U85" s="292"/>
      <c r="V85" s="292"/>
      <c r="W85" s="292">
        <v>0</v>
      </c>
      <c r="X85" s="292">
        <v>1</v>
      </c>
      <c r="Y85" s="292">
        <v>0</v>
      </c>
      <c r="Z85" s="292"/>
      <c r="AA85" s="292"/>
      <c r="AB85" s="292"/>
    </row>
    <row r="86">
      <c r="A86" s="292">
        <v>50</v>
      </c>
      <c r="B86" s="292">
        <v>0</v>
      </c>
      <c r="C86" s="292">
        <v>0</v>
      </c>
      <c r="D86" s="292">
        <v>1</v>
      </c>
      <c r="E86" s="292">
        <v>233</v>
      </c>
      <c r="F86" s="292">
        <f>ROUND(Source!BD61,O86)</f>
        <v>0</v>
      </c>
      <c r="G86" s="292" t="s">
        <v>948</v>
      </c>
      <c r="H86" s="292" t="s">
        <v>949</v>
      </c>
      <c r="I86" s="292"/>
      <c r="J86" s="292"/>
      <c r="K86" s="292">
        <v>233</v>
      </c>
      <c r="L86" s="292">
        <v>24</v>
      </c>
      <c r="M86" s="292">
        <v>3</v>
      </c>
      <c r="N86" s="292" t="s">
        <v>871</v>
      </c>
      <c r="O86" s="292">
        <v>2</v>
      </c>
      <c r="P86" s="292"/>
      <c r="Q86" s="292"/>
      <c r="R86" s="292"/>
      <c r="S86" s="292"/>
      <c r="T86" s="292"/>
      <c r="U86" s="292"/>
      <c r="V86" s="292"/>
      <c r="W86" s="292">
        <v>0</v>
      </c>
      <c r="X86" s="292">
        <v>1</v>
      </c>
      <c r="Y86" s="292">
        <v>0</v>
      </c>
      <c r="Z86" s="292"/>
      <c r="AA86" s="292"/>
      <c r="AB86" s="292"/>
    </row>
    <row r="87">
      <c r="A87" s="292">
        <v>50</v>
      </c>
      <c r="B87" s="292">
        <v>0</v>
      </c>
      <c r="C87" s="292">
        <v>0</v>
      </c>
      <c r="D87" s="292">
        <v>1</v>
      </c>
      <c r="E87" s="292">
        <v>210</v>
      </c>
      <c r="F87" s="292">
        <f>ROUND(Source!X61,O87)</f>
        <v>1232.01</v>
      </c>
      <c r="G87" s="292" t="s">
        <v>950</v>
      </c>
      <c r="H87" s="292" t="s">
        <v>951</v>
      </c>
      <c r="I87" s="292"/>
      <c r="J87" s="292"/>
      <c r="K87" s="292">
        <v>210</v>
      </c>
      <c r="L87" s="292">
        <v>25</v>
      </c>
      <c r="M87" s="292">
        <v>3</v>
      </c>
      <c r="N87" s="292" t="s">
        <v>871</v>
      </c>
      <c r="O87" s="292">
        <v>2</v>
      </c>
      <c r="P87" s="292"/>
      <c r="Q87" s="292"/>
      <c r="R87" s="292"/>
      <c r="S87" s="292"/>
      <c r="T87" s="292"/>
      <c r="U87" s="292"/>
      <c r="V87" s="292"/>
      <c r="W87" s="292">
        <v>1232.01</v>
      </c>
      <c r="X87" s="292">
        <v>1</v>
      </c>
      <c r="Y87" s="292">
        <v>1232.01</v>
      </c>
      <c r="Z87" s="292"/>
      <c r="AA87" s="292"/>
      <c r="AB87" s="292"/>
    </row>
    <row r="88">
      <c r="A88" s="292">
        <v>50</v>
      </c>
      <c r="B88" s="292">
        <v>0</v>
      </c>
      <c r="C88" s="292">
        <v>0</v>
      </c>
      <c r="D88" s="292">
        <v>1</v>
      </c>
      <c r="E88" s="292">
        <v>211</v>
      </c>
      <c r="F88" s="292">
        <f>ROUND(Source!Y61,O88)</f>
        <v>647.75999999999999</v>
      </c>
      <c r="G88" s="292" t="s">
        <v>952</v>
      </c>
      <c r="H88" s="292" t="s">
        <v>953</v>
      </c>
      <c r="I88" s="292"/>
      <c r="J88" s="292"/>
      <c r="K88" s="292">
        <v>211</v>
      </c>
      <c r="L88" s="292">
        <v>26</v>
      </c>
      <c r="M88" s="292">
        <v>3</v>
      </c>
      <c r="N88" s="292" t="s">
        <v>871</v>
      </c>
      <c r="O88" s="292">
        <v>2</v>
      </c>
      <c r="P88" s="292"/>
      <c r="Q88" s="292"/>
      <c r="R88" s="292"/>
      <c r="S88" s="292"/>
      <c r="T88" s="292"/>
      <c r="U88" s="292"/>
      <c r="V88" s="292"/>
      <c r="W88" s="292">
        <v>647.75999999999999</v>
      </c>
      <c r="X88" s="292">
        <v>1</v>
      </c>
      <c r="Y88" s="292">
        <v>647.75999999999999</v>
      </c>
      <c r="Z88" s="292"/>
      <c r="AA88" s="292"/>
      <c r="AB88" s="292"/>
    </row>
    <row r="89">
      <c r="A89" s="292">
        <v>50</v>
      </c>
      <c r="B89" s="292">
        <v>0</v>
      </c>
      <c r="C89" s="292">
        <v>0</v>
      </c>
      <c r="D89" s="292">
        <v>1</v>
      </c>
      <c r="E89" s="292">
        <v>224</v>
      </c>
      <c r="F89" s="292">
        <f>ROUND(Source!AR61,O89)</f>
        <v>3296.9500000000003</v>
      </c>
      <c r="G89" s="292" t="s">
        <v>859</v>
      </c>
      <c r="H89" s="292" t="s">
        <v>954</v>
      </c>
      <c r="I89" s="292"/>
      <c r="J89" s="292"/>
      <c r="K89" s="292">
        <v>224</v>
      </c>
      <c r="L89" s="292">
        <v>27</v>
      </c>
      <c r="M89" s="292">
        <v>3</v>
      </c>
      <c r="N89" s="292" t="s">
        <v>871</v>
      </c>
      <c r="O89" s="292">
        <v>2</v>
      </c>
      <c r="P89" s="292"/>
      <c r="Q89" s="292"/>
      <c r="R89" s="292"/>
      <c r="S89" s="292"/>
      <c r="T89" s="292"/>
      <c r="U89" s="292"/>
      <c r="V89" s="292"/>
      <c r="W89" s="292">
        <v>3296.9499999999998</v>
      </c>
      <c r="X89" s="292">
        <v>1</v>
      </c>
      <c r="Y89" s="292">
        <v>3296.9499999999998</v>
      </c>
      <c r="Z89" s="292"/>
      <c r="AA89" s="292"/>
      <c r="AB89" s="292"/>
    </row>
    <row r="91">
      <c r="A91" s="289">
        <v>3</v>
      </c>
      <c r="B91" s="289">
        <v>1</v>
      </c>
      <c r="C91" s="289"/>
      <c r="D91" s="289">
        <f>ROW(A243)</f>
        <v>243</v>
      </c>
      <c r="E91" s="289"/>
      <c r="F91" s="289" t="s">
        <v>56</v>
      </c>
      <c r="G91" s="289" t="s">
        <v>57</v>
      </c>
      <c r="H91" s="289" t="s">
        <v>871</v>
      </c>
      <c r="I91" s="289">
        <v>0</v>
      </c>
      <c r="J91" s="289" t="s">
        <v>871</v>
      </c>
      <c r="K91" s="289">
        <v>-1</v>
      </c>
      <c r="L91" s="289" t="s">
        <v>56</v>
      </c>
      <c r="M91" s="289" t="s">
        <v>871</v>
      </c>
      <c r="N91" s="289"/>
      <c r="O91" s="289"/>
      <c r="P91" s="289"/>
      <c r="Q91" s="289"/>
      <c r="R91" s="289"/>
      <c r="S91" s="289">
        <v>0</v>
      </c>
      <c r="T91" s="289"/>
      <c r="U91" s="289" t="s">
        <v>871</v>
      </c>
      <c r="V91" s="289">
        <v>0</v>
      </c>
      <c r="W91" s="289"/>
      <c r="X91" s="289"/>
      <c r="Y91" s="289"/>
      <c r="Z91" s="289"/>
      <c r="AA91" s="289"/>
      <c r="AB91" s="289" t="s">
        <v>871</v>
      </c>
      <c r="AC91" s="289" t="s">
        <v>871</v>
      </c>
      <c r="AD91" s="289" t="s">
        <v>871</v>
      </c>
      <c r="AE91" s="289" t="s">
        <v>871</v>
      </c>
      <c r="AF91" s="289" t="s">
        <v>871</v>
      </c>
      <c r="AG91" s="289" t="s">
        <v>871</v>
      </c>
      <c r="AH91" s="289"/>
      <c r="AI91" s="289"/>
      <c r="AJ91" s="289"/>
      <c r="AK91" s="289"/>
      <c r="AL91" s="289"/>
      <c r="AM91" s="289"/>
      <c r="AN91" s="289"/>
      <c r="AO91" s="289"/>
      <c r="AP91" s="289" t="s">
        <v>871</v>
      </c>
      <c r="AQ91" s="289" t="s">
        <v>871</v>
      </c>
      <c r="AR91" s="289" t="s">
        <v>871</v>
      </c>
      <c r="AS91" s="289"/>
      <c r="AT91" s="289"/>
      <c r="AU91" s="289"/>
      <c r="AV91" s="289"/>
      <c r="AW91" s="289"/>
      <c r="AX91" s="289"/>
      <c r="AY91" s="289"/>
      <c r="AZ91" s="289" t="s">
        <v>871</v>
      </c>
      <c r="BA91" s="289"/>
      <c r="BB91" s="289" t="s">
        <v>871</v>
      </c>
      <c r="BC91" s="289" t="s">
        <v>871</v>
      </c>
      <c r="BD91" s="289" t="s">
        <v>871</v>
      </c>
      <c r="BE91" s="289" t="s">
        <v>871</v>
      </c>
      <c r="BF91" s="289" t="s">
        <v>871</v>
      </c>
      <c r="BG91" s="289" t="s">
        <v>871</v>
      </c>
      <c r="BH91" s="289" t="s">
        <v>871</v>
      </c>
      <c r="BI91" s="289" t="s">
        <v>871</v>
      </c>
      <c r="BJ91" s="289" t="s">
        <v>871</v>
      </c>
      <c r="BK91" s="289" t="s">
        <v>871</v>
      </c>
      <c r="BL91" s="289" t="s">
        <v>871</v>
      </c>
      <c r="BM91" s="289" t="s">
        <v>871</v>
      </c>
      <c r="BN91" s="289" t="s">
        <v>871</v>
      </c>
      <c r="BO91" s="289" t="s">
        <v>871</v>
      </c>
      <c r="BP91" s="289" t="s">
        <v>871</v>
      </c>
      <c r="BQ91" s="289"/>
      <c r="BR91" s="289"/>
      <c r="BS91" s="289"/>
      <c r="BT91" s="289"/>
      <c r="BU91" s="289"/>
      <c r="BV91" s="289"/>
      <c r="BW91" s="289"/>
      <c r="BX91" s="289">
        <v>0</v>
      </c>
      <c r="BY91" s="289"/>
      <c r="BZ91" s="289"/>
      <c r="CA91" s="289"/>
      <c r="CB91" s="289"/>
      <c r="CC91" s="289"/>
      <c r="CD91" s="289"/>
      <c r="CE91" s="289"/>
      <c r="CF91" s="289">
        <v>0</v>
      </c>
      <c r="CG91" s="289">
        <v>0</v>
      </c>
      <c r="CH91" s="289"/>
      <c r="CI91" s="289" t="s">
        <v>871</v>
      </c>
      <c r="CJ91" s="289" t="s">
        <v>871</v>
      </c>
      <c r="CK91" t="s">
        <v>871</v>
      </c>
      <c r="CL91" t="s">
        <v>871</v>
      </c>
      <c r="CM91" t="s">
        <v>871</v>
      </c>
      <c r="CN91" t="s">
        <v>871</v>
      </c>
      <c r="CO91" t="s">
        <v>871</v>
      </c>
      <c r="CP91" t="s">
        <v>871</v>
      </c>
      <c r="CQ91" t="s">
        <v>871</v>
      </c>
    </row>
    <row r="93">
      <c r="A93" s="290">
        <v>52</v>
      </c>
      <c r="B93" s="290">
        <f t="shared" ref="B93:G93" si="118">B243</f>
        <v>1</v>
      </c>
      <c r="C93" s="290">
        <f t="shared" si="118"/>
        <v>3</v>
      </c>
      <c r="D93" s="290">
        <f t="shared" si="118"/>
        <v>91</v>
      </c>
      <c r="E93" s="290">
        <f t="shared" si="118"/>
        <v>0</v>
      </c>
      <c r="F93" s="290" t="str">
        <f t="shared" si="118"/>
        <v>02-01-01</v>
      </c>
      <c r="G93" s="290" t="str">
        <f t="shared" si="118"/>
        <v xml:space="preserve">Строительство КТП-630/10/0,4 кВ., с трансформатором ТМГ-630/10/0,4 кВ</v>
      </c>
      <c r="H93" s="290"/>
      <c r="I93" s="290"/>
      <c r="J93" s="290"/>
      <c r="K93" s="290"/>
      <c r="L93" s="290"/>
      <c r="M93" s="290"/>
      <c r="N93" s="290"/>
      <c r="O93" s="290">
        <f t="shared" ref="O93:AT93" si="119">O243</f>
        <v>3750901.71</v>
      </c>
      <c r="P93" s="290">
        <f t="shared" si="119"/>
        <v>3658397.25</v>
      </c>
      <c r="Q93" s="290">
        <f t="shared" si="119"/>
        <v>16910.700000000001</v>
      </c>
      <c r="R93" s="290">
        <f t="shared" si="119"/>
        <v>7253.4400000000005</v>
      </c>
      <c r="S93" s="290">
        <f t="shared" si="119"/>
        <v>68340.320000000007</v>
      </c>
      <c r="T93" s="290">
        <f t="shared" si="119"/>
        <v>0</v>
      </c>
      <c r="U93" s="290">
        <f t="shared" si="119"/>
        <v>141.5700764</v>
      </c>
      <c r="V93" s="290">
        <f t="shared" si="119"/>
        <v>10.731876799999998</v>
      </c>
      <c r="W93" s="290">
        <f t="shared" si="119"/>
        <v>0</v>
      </c>
      <c r="X93" s="290">
        <f t="shared" si="119"/>
        <v>73787.550000000003</v>
      </c>
      <c r="Y93" s="290">
        <f t="shared" si="119"/>
        <v>40528.029999999999</v>
      </c>
      <c r="Z93" s="290">
        <f t="shared" si="119"/>
        <v>0</v>
      </c>
      <c r="AA93" s="290">
        <f t="shared" si="119"/>
        <v>0</v>
      </c>
      <c r="AB93" s="290">
        <f t="shared" si="119"/>
        <v>0</v>
      </c>
      <c r="AC93" s="290">
        <f t="shared" si="119"/>
        <v>0</v>
      </c>
      <c r="AD93" s="290">
        <f t="shared" si="119"/>
        <v>0</v>
      </c>
      <c r="AE93" s="290">
        <f t="shared" si="119"/>
        <v>0</v>
      </c>
      <c r="AF93" s="290">
        <f t="shared" si="119"/>
        <v>0</v>
      </c>
      <c r="AG93" s="290">
        <f t="shared" si="119"/>
        <v>0</v>
      </c>
      <c r="AH93" s="290">
        <f t="shared" si="119"/>
        <v>0</v>
      </c>
      <c r="AI93" s="290">
        <f t="shared" si="119"/>
        <v>0</v>
      </c>
      <c r="AJ93" s="290">
        <f t="shared" si="119"/>
        <v>0</v>
      </c>
      <c r="AK93" s="290">
        <f t="shared" si="119"/>
        <v>0</v>
      </c>
      <c r="AL93" s="290">
        <f t="shared" si="119"/>
        <v>0</v>
      </c>
      <c r="AM93" s="290">
        <f t="shared" si="119"/>
        <v>0</v>
      </c>
      <c r="AN93" s="290">
        <f t="shared" si="119"/>
        <v>0</v>
      </c>
      <c r="AO93" s="290">
        <f t="shared" si="119"/>
        <v>0</v>
      </c>
      <c r="AP93" s="290">
        <f t="shared" si="119"/>
        <v>3511502.3599999999</v>
      </c>
      <c r="AQ93" s="290">
        <f t="shared" si="119"/>
        <v>0</v>
      </c>
      <c r="AR93" s="290">
        <f t="shared" si="119"/>
        <v>3870545.3399999999</v>
      </c>
      <c r="AS93" s="290">
        <f t="shared" si="119"/>
        <v>232752</v>
      </c>
      <c r="AT93" s="290">
        <f t="shared" si="119"/>
        <v>126290.98</v>
      </c>
      <c r="AU93" s="290">
        <f t="shared" ref="AU93:BZ93" si="120">AU243</f>
        <v>0</v>
      </c>
      <c r="AV93" s="290">
        <f t="shared" si="120"/>
        <v>3658397.25</v>
      </c>
      <c r="AW93" s="290">
        <f t="shared" si="120"/>
        <v>146894.89000000001</v>
      </c>
      <c r="AX93" s="290">
        <f t="shared" si="120"/>
        <v>0</v>
      </c>
      <c r="AY93" s="290">
        <f t="shared" si="120"/>
        <v>146894.89000000001</v>
      </c>
      <c r="AZ93" s="290">
        <f t="shared" si="120"/>
        <v>3511502.3599999999</v>
      </c>
      <c r="BA93" s="290">
        <f t="shared" si="120"/>
        <v>0</v>
      </c>
      <c r="BB93" s="290">
        <f t="shared" si="120"/>
        <v>0</v>
      </c>
      <c r="BC93" s="290">
        <f t="shared" si="120"/>
        <v>0</v>
      </c>
      <c r="BD93" s="290">
        <f t="shared" si="120"/>
        <v>5328.0500000000002</v>
      </c>
      <c r="BE93" s="290">
        <f t="shared" si="120"/>
        <v>0</v>
      </c>
      <c r="BF93" s="290">
        <f t="shared" si="120"/>
        <v>0</v>
      </c>
      <c r="BG93" s="290">
        <f t="shared" si="120"/>
        <v>0</v>
      </c>
      <c r="BH93" s="290">
        <f t="shared" si="120"/>
        <v>0</v>
      </c>
      <c r="BI93" s="290">
        <f t="shared" si="120"/>
        <v>0</v>
      </c>
      <c r="BJ93" s="290">
        <f t="shared" si="120"/>
        <v>0</v>
      </c>
      <c r="BK93" s="290">
        <f t="shared" si="120"/>
        <v>0</v>
      </c>
      <c r="BL93" s="290">
        <f t="shared" si="120"/>
        <v>0</v>
      </c>
      <c r="BM93" s="290">
        <f t="shared" si="120"/>
        <v>0</v>
      </c>
      <c r="BN93" s="290">
        <f t="shared" si="120"/>
        <v>0</v>
      </c>
      <c r="BO93" s="290">
        <f t="shared" si="120"/>
        <v>0</v>
      </c>
      <c r="BP93" s="290">
        <f t="shared" si="120"/>
        <v>0</v>
      </c>
      <c r="BQ93" s="290">
        <f t="shared" si="120"/>
        <v>0</v>
      </c>
      <c r="BR93" s="290">
        <f t="shared" si="120"/>
        <v>0</v>
      </c>
      <c r="BS93" s="290">
        <f t="shared" si="120"/>
        <v>0</v>
      </c>
      <c r="BT93" s="290">
        <f t="shared" si="120"/>
        <v>0</v>
      </c>
      <c r="BU93" s="290">
        <f t="shared" si="120"/>
        <v>0</v>
      </c>
      <c r="BV93" s="290">
        <f t="shared" si="120"/>
        <v>0</v>
      </c>
      <c r="BW93" s="290">
        <f t="shared" si="120"/>
        <v>0</v>
      </c>
      <c r="BX93" s="290">
        <f t="shared" si="120"/>
        <v>0</v>
      </c>
      <c r="BY93" s="290">
        <f t="shared" si="120"/>
        <v>0</v>
      </c>
      <c r="BZ93" s="290">
        <f t="shared" si="120"/>
        <v>0</v>
      </c>
      <c r="CA93" s="290">
        <f t="shared" ref="CA93:DF93" si="121">CA243</f>
        <v>0</v>
      </c>
      <c r="CB93" s="290">
        <f t="shared" si="121"/>
        <v>0</v>
      </c>
      <c r="CC93" s="290">
        <f t="shared" si="121"/>
        <v>0</v>
      </c>
      <c r="CD93" s="290">
        <f t="shared" si="121"/>
        <v>0</v>
      </c>
      <c r="CE93" s="290">
        <f t="shared" si="121"/>
        <v>0</v>
      </c>
      <c r="CF93" s="290">
        <f t="shared" si="121"/>
        <v>0</v>
      </c>
      <c r="CG93" s="290">
        <f t="shared" si="121"/>
        <v>0</v>
      </c>
      <c r="CH93" s="290">
        <f t="shared" si="121"/>
        <v>0</v>
      </c>
      <c r="CI93" s="290">
        <f t="shared" si="121"/>
        <v>0</v>
      </c>
      <c r="CJ93" s="290">
        <f t="shared" si="121"/>
        <v>0</v>
      </c>
      <c r="CK93" s="290">
        <f t="shared" si="121"/>
        <v>0</v>
      </c>
      <c r="CL93" s="290">
        <f t="shared" si="121"/>
        <v>0</v>
      </c>
      <c r="CM93" s="290">
        <f t="shared" si="121"/>
        <v>0</v>
      </c>
      <c r="CN93" s="290">
        <f t="shared" si="121"/>
        <v>0</v>
      </c>
      <c r="CO93" s="290">
        <f t="shared" si="121"/>
        <v>0</v>
      </c>
      <c r="CP93" s="290">
        <f t="shared" si="121"/>
        <v>0</v>
      </c>
      <c r="CQ93" s="290">
        <f t="shared" si="121"/>
        <v>0</v>
      </c>
      <c r="CR93" s="290">
        <f t="shared" si="121"/>
        <v>0</v>
      </c>
      <c r="CS93" s="290">
        <f t="shared" si="121"/>
        <v>0</v>
      </c>
      <c r="CT93" s="290">
        <f t="shared" si="121"/>
        <v>0</v>
      </c>
      <c r="CU93" s="290">
        <f t="shared" si="121"/>
        <v>0</v>
      </c>
      <c r="CV93" s="290">
        <f t="shared" si="121"/>
        <v>0</v>
      </c>
      <c r="CW93" s="290">
        <f t="shared" si="121"/>
        <v>0</v>
      </c>
      <c r="CX93" s="290">
        <f t="shared" si="121"/>
        <v>0</v>
      </c>
      <c r="CY93" s="290">
        <f t="shared" si="121"/>
        <v>0</v>
      </c>
      <c r="CZ93" s="290">
        <f t="shared" si="121"/>
        <v>0</v>
      </c>
      <c r="DA93" s="290">
        <f t="shared" si="121"/>
        <v>0</v>
      </c>
      <c r="DB93" s="290">
        <f t="shared" si="121"/>
        <v>0</v>
      </c>
      <c r="DC93" s="290">
        <f t="shared" si="121"/>
        <v>0</v>
      </c>
      <c r="DD93" s="290">
        <f t="shared" si="121"/>
        <v>0</v>
      </c>
      <c r="DE93" s="290">
        <f t="shared" si="121"/>
        <v>0</v>
      </c>
      <c r="DF93" s="290">
        <f t="shared" si="121"/>
        <v>0</v>
      </c>
      <c r="DG93" s="291">
        <f t="shared" ref="DG93:EL93" si="122">DG243</f>
        <v>0</v>
      </c>
      <c r="DH93" s="291">
        <f t="shared" si="122"/>
        <v>0</v>
      </c>
      <c r="DI93" s="291">
        <f t="shared" si="122"/>
        <v>0</v>
      </c>
      <c r="DJ93" s="291">
        <f t="shared" si="122"/>
        <v>0</v>
      </c>
      <c r="DK93" s="291">
        <f t="shared" si="122"/>
        <v>0</v>
      </c>
      <c r="DL93" s="291">
        <f t="shared" si="122"/>
        <v>0</v>
      </c>
      <c r="DM93" s="291">
        <f t="shared" si="122"/>
        <v>0</v>
      </c>
      <c r="DN93" s="291">
        <f t="shared" si="122"/>
        <v>0</v>
      </c>
      <c r="DO93" s="291">
        <f t="shared" si="122"/>
        <v>0</v>
      </c>
      <c r="DP93" s="291">
        <f t="shared" si="122"/>
        <v>0</v>
      </c>
      <c r="DQ93" s="291">
        <f t="shared" si="122"/>
        <v>0</v>
      </c>
      <c r="DR93" s="291">
        <f t="shared" si="122"/>
        <v>0</v>
      </c>
      <c r="DS93" s="291">
        <f t="shared" si="122"/>
        <v>0</v>
      </c>
      <c r="DT93" s="291">
        <f t="shared" si="122"/>
        <v>0</v>
      </c>
      <c r="DU93" s="291">
        <f t="shared" si="122"/>
        <v>0</v>
      </c>
      <c r="DV93" s="291">
        <f t="shared" si="122"/>
        <v>0</v>
      </c>
      <c r="DW93" s="291">
        <f t="shared" si="122"/>
        <v>0</v>
      </c>
      <c r="DX93" s="291">
        <f t="shared" si="122"/>
        <v>0</v>
      </c>
      <c r="DY93" s="291">
        <f t="shared" si="122"/>
        <v>0</v>
      </c>
      <c r="DZ93" s="291">
        <f t="shared" si="122"/>
        <v>0</v>
      </c>
      <c r="EA93" s="291">
        <f t="shared" si="122"/>
        <v>0</v>
      </c>
      <c r="EB93" s="291">
        <f t="shared" si="122"/>
        <v>0</v>
      </c>
      <c r="EC93" s="291">
        <f t="shared" si="122"/>
        <v>0</v>
      </c>
      <c r="ED93" s="291">
        <f t="shared" si="122"/>
        <v>0</v>
      </c>
      <c r="EE93" s="291">
        <f t="shared" si="122"/>
        <v>0</v>
      </c>
      <c r="EF93" s="291">
        <f t="shared" si="122"/>
        <v>0</v>
      </c>
      <c r="EG93" s="291">
        <f t="shared" si="122"/>
        <v>0</v>
      </c>
      <c r="EH93" s="291">
        <f t="shared" si="122"/>
        <v>0</v>
      </c>
      <c r="EI93" s="291">
        <f t="shared" si="122"/>
        <v>0</v>
      </c>
      <c r="EJ93" s="291">
        <f t="shared" si="122"/>
        <v>0</v>
      </c>
      <c r="EK93" s="291">
        <f t="shared" si="122"/>
        <v>0</v>
      </c>
      <c r="EL93" s="291">
        <f t="shared" si="122"/>
        <v>0</v>
      </c>
      <c r="EM93" s="291">
        <f t="shared" ref="EM93:FR93" si="123">EM243</f>
        <v>0</v>
      </c>
      <c r="EN93" s="291">
        <f t="shared" si="123"/>
        <v>0</v>
      </c>
      <c r="EO93" s="291">
        <f t="shared" si="123"/>
        <v>0</v>
      </c>
      <c r="EP93" s="291">
        <f t="shared" si="123"/>
        <v>0</v>
      </c>
      <c r="EQ93" s="291">
        <f t="shared" si="123"/>
        <v>0</v>
      </c>
      <c r="ER93" s="291">
        <f t="shared" si="123"/>
        <v>0</v>
      </c>
      <c r="ES93" s="291">
        <f t="shared" si="123"/>
        <v>0</v>
      </c>
      <c r="ET93" s="291">
        <f t="shared" si="123"/>
        <v>0</v>
      </c>
      <c r="EU93" s="291">
        <f t="shared" si="123"/>
        <v>0</v>
      </c>
      <c r="EV93" s="291">
        <f t="shared" si="123"/>
        <v>0</v>
      </c>
      <c r="EW93" s="291">
        <f t="shared" si="123"/>
        <v>0</v>
      </c>
      <c r="EX93" s="291">
        <f t="shared" si="123"/>
        <v>0</v>
      </c>
      <c r="EY93" s="291">
        <f t="shared" si="123"/>
        <v>0</v>
      </c>
      <c r="EZ93" s="291">
        <f t="shared" si="123"/>
        <v>0</v>
      </c>
      <c r="FA93" s="291">
        <f t="shared" si="123"/>
        <v>0</v>
      </c>
      <c r="FB93" s="291">
        <f t="shared" si="123"/>
        <v>0</v>
      </c>
      <c r="FC93" s="291">
        <f t="shared" si="123"/>
        <v>0</v>
      </c>
      <c r="FD93" s="291">
        <f t="shared" si="123"/>
        <v>0</v>
      </c>
      <c r="FE93" s="291">
        <f t="shared" si="123"/>
        <v>0</v>
      </c>
      <c r="FF93" s="291">
        <f t="shared" si="123"/>
        <v>0</v>
      </c>
      <c r="FG93" s="291">
        <f t="shared" si="123"/>
        <v>0</v>
      </c>
      <c r="FH93" s="291">
        <f t="shared" si="123"/>
        <v>0</v>
      </c>
      <c r="FI93" s="291">
        <f t="shared" si="123"/>
        <v>0</v>
      </c>
      <c r="FJ93" s="291">
        <f t="shared" si="123"/>
        <v>0</v>
      </c>
      <c r="FK93" s="291">
        <f t="shared" si="123"/>
        <v>0</v>
      </c>
      <c r="FL93" s="291">
        <f t="shared" si="123"/>
        <v>0</v>
      </c>
      <c r="FM93" s="291">
        <f t="shared" si="123"/>
        <v>0</v>
      </c>
      <c r="FN93" s="291">
        <f t="shared" si="123"/>
        <v>0</v>
      </c>
      <c r="FO93" s="291">
        <f t="shared" si="123"/>
        <v>0</v>
      </c>
      <c r="FP93" s="291">
        <f t="shared" si="123"/>
        <v>0</v>
      </c>
      <c r="FQ93" s="291">
        <f t="shared" si="123"/>
        <v>0</v>
      </c>
      <c r="FR93" s="291">
        <f t="shared" si="123"/>
        <v>0</v>
      </c>
      <c r="FS93" s="291">
        <f t="shared" ref="FS93:GX93" si="124">FS243</f>
        <v>0</v>
      </c>
      <c r="FT93" s="291">
        <f t="shared" si="124"/>
        <v>0</v>
      </c>
      <c r="FU93" s="291">
        <f t="shared" si="124"/>
        <v>0</v>
      </c>
      <c r="FV93" s="291">
        <f t="shared" si="124"/>
        <v>0</v>
      </c>
      <c r="FW93" s="291">
        <f t="shared" si="124"/>
        <v>0</v>
      </c>
      <c r="FX93" s="291">
        <f t="shared" si="124"/>
        <v>0</v>
      </c>
      <c r="FY93" s="291">
        <f t="shared" si="124"/>
        <v>0</v>
      </c>
      <c r="FZ93" s="291">
        <f t="shared" si="124"/>
        <v>0</v>
      </c>
      <c r="GA93" s="291">
        <f t="shared" si="124"/>
        <v>0</v>
      </c>
      <c r="GB93" s="291">
        <f t="shared" si="124"/>
        <v>0</v>
      </c>
      <c r="GC93" s="291">
        <f t="shared" si="124"/>
        <v>0</v>
      </c>
      <c r="GD93" s="291">
        <f t="shared" si="124"/>
        <v>0</v>
      </c>
      <c r="GE93" s="291">
        <f t="shared" si="124"/>
        <v>0</v>
      </c>
      <c r="GF93" s="291">
        <f t="shared" si="124"/>
        <v>0</v>
      </c>
      <c r="GG93" s="291">
        <f t="shared" si="124"/>
        <v>0</v>
      </c>
      <c r="GH93" s="291">
        <f t="shared" si="124"/>
        <v>0</v>
      </c>
      <c r="GI93" s="291">
        <f t="shared" si="124"/>
        <v>0</v>
      </c>
      <c r="GJ93" s="291">
        <f t="shared" si="124"/>
        <v>0</v>
      </c>
      <c r="GK93" s="291">
        <f t="shared" si="124"/>
        <v>0</v>
      </c>
      <c r="GL93" s="291">
        <f t="shared" si="124"/>
        <v>0</v>
      </c>
      <c r="GM93" s="291">
        <f t="shared" si="124"/>
        <v>0</v>
      </c>
      <c r="GN93" s="291">
        <f t="shared" si="124"/>
        <v>0</v>
      </c>
      <c r="GO93" s="291">
        <f t="shared" si="124"/>
        <v>0</v>
      </c>
      <c r="GP93" s="291">
        <f t="shared" si="124"/>
        <v>0</v>
      </c>
      <c r="GQ93" s="291">
        <f t="shared" si="124"/>
        <v>0</v>
      </c>
      <c r="GR93" s="291">
        <f t="shared" si="124"/>
        <v>0</v>
      </c>
      <c r="GS93" s="291">
        <f t="shared" si="124"/>
        <v>0</v>
      </c>
      <c r="GT93" s="291">
        <f t="shared" si="124"/>
        <v>0</v>
      </c>
      <c r="GU93" s="291">
        <f t="shared" si="124"/>
        <v>0</v>
      </c>
      <c r="GV93" s="291">
        <f t="shared" si="124"/>
        <v>0</v>
      </c>
      <c r="GW93" s="291">
        <f t="shared" si="124"/>
        <v>0</v>
      </c>
      <c r="GX93" s="291">
        <f t="shared" si="124"/>
        <v>0</v>
      </c>
    </row>
    <row r="95">
      <c r="A95" s="289">
        <v>4</v>
      </c>
      <c r="B95" s="289">
        <v>1</v>
      </c>
      <c r="C95" s="289"/>
      <c r="D95" s="289">
        <f>ROW(A133)</f>
        <v>133</v>
      </c>
      <c r="E95" s="289"/>
      <c r="F95" s="289" t="s">
        <v>871</v>
      </c>
      <c r="G95" s="289" t="s">
        <v>955</v>
      </c>
      <c r="H95" s="289" t="s">
        <v>871</v>
      </c>
      <c r="I95" s="289">
        <v>0</v>
      </c>
      <c r="J95" s="289"/>
      <c r="K95" s="289">
        <v>-1</v>
      </c>
      <c r="L95" s="289"/>
      <c r="M95" s="289" t="s">
        <v>871</v>
      </c>
      <c r="N95" s="289"/>
      <c r="O95" s="289"/>
      <c r="P95" s="289"/>
      <c r="Q95" s="289"/>
      <c r="R95" s="289"/>
      <c r="S95" s="289">
        <v>0</v>
      </c>
      <c r="T95" s="289"/>
      <c r="U95" s="289" t="s">
        <v>871</v>
      </c>
      <c r="V95" s="289">
        <v>0</v>
      </c>
      <c r="W95" s="289"/>
      <c r="X95" s="289"/>
      <c r="Y95" s="289"/>
      <c r="Z95" s="289"/>
      <c r="AA95" s="289"/>
      <c r="AB95" s="289" t="s">
        <v>871</v>
      </c>
      <c r="AC95" s="289" t="s">
        <v>871</v>
      </c>
      <c r="AD95" s="289" t="s">
        <v>871</v>
      </c>
      <c r="AE95" s="289" t="s">
        <v>871</v>
      </c>
      <c r="AF95" s="289" t="s">
        <v>871</v>
      </c>
      <c r="AG95" s="289" t="s">
        <v>871</v>
      </c>
      <c r="AH95" s="289"/>
      <c r="AI95" s="289"/>
      <c r="AJ95" s="289"/>
      <c r="AK95" s="289"/>
      <c r="AL95" s="289"/>
      <c r="AM95" s="289"/>
      <c r="AN95" s="289"/>
      <c r="AO95" s="289"/>
      <c r="AP95" s="289" t="s">
        <v>871</v>
      </c>
      <c r="AQ95" s="289" t="s">
        <v>871</v>
      </c>
      <c r="AR95" s="289" t="s">
        <v>871</v>
      </c>
      <c r="AS95" s="289"/>
      <c r="AT95" s="289"/>
      <c r="AU95" s="289"/>
      <c r="AV95" s="289"/>
      <c r="AW95" s="289"/>
      <c r="AX95" s="289"/>
      <c r="AY95" s="289"/>
      <c r="AZ95" s="289" t="s">
        <v>871</v>
      </c>
      <c r="BA95" s="289"/>
      <c r="BB95" s="289" t="s">
        <v>871</v>
      </c>
      <c r="BC95" s="289" t="s">
        <v>871</v>
      </c>
      <c r="BD95" s="289" t="s">
        <v>871</v>
      </c>
      <c r="BE95" s="289" t="s">
        <v>871</v>
      </c>
      <c r="BF95" s="289" t="s">
        <v>871</v>
      </c>
      <c r="BG95" s="289" t="s">
        <v>871</v>
      </c>
      <c r="BH95" s="289" t="s">
        <v>871</v>
      </c>
      <c r="BI95" s="289" t="s">
        <v>871</v>
      </c>
      <c r="BJ95" s="289" t="s">
        <v>871</v>
      </c>
      <c r="BK95" s="289" t="s">
        <v>871</v>
      </c>
      <c r="BL95" s="289" t="s">
        <v>871</v>
      </c>
      <c r="BM95" s="289" t="s">
        <v>871</v>
      </c>
      <c r="BN95" s="289" t="s">
        <v>871</v>
      </c>
      <c r="BO95" s="289" t="s">
        <v>871</v>
      </c>
      <c r="BP95" s="289" t="s">
        <v>871</v>
      </c>
      <c r="BQ95" s="289"/>
      <c r="BR95" s="289"/>
      <c r="BS95" s="289"/>
      <c r="BT95" s="289"/>
      <c r="BU95" s="289"/>
      <c r="BV95" s="289"/>
      <c r="BW95" s="289"/>
      <c r="BX95" s="289">
        <v>0</v>
      </c>
      <c r="BY95" s="289"/>
      <c r="BZ95" s="289"/>
      <c r="CA95" s="289"/>
      <c r="CB95" s="289"/>
      <c r="CC95" s="289"/>
      <c r="CD95" s="289"/>
      <c r="CE95" s="289"/>
      <c r="CF95" s="289"/>
      <c r="CG95" s="289"/>
      <c r="CH95" s="289"/>
      <c r="CI95" s="289"/>
      <c r="CJ95" s="289">
        <v>0</v>
      </c>
    </row>
    <row r="97">
      <c r="A97" s="290">
        <v>52</v>
      </c>
      <c r="B97" s="290">
        <f t="shared" ref="B97:G97" si="125">B133</f>
        <v>1</v>
      </c>
      <c r="C97" s="290">
        <f t="shared" si="125"/>
        <v>4</v>
      </c>
      <c r="D97" s="290">
        <f t="shared" si="125"/>
        <v>95</v>
      </c>
      <c r="E97" s="290">
        <f t="shared" si="125"/>
        <v>0</v>
      </c>
      <c r="F97" s="290" t="str">
        <f t="shared" si="125"/>
        <v/>
      </c>
      <c r="G97" s="290" t="str">
        <f t="shared" si="125"/>
        <v xml:space="preserve">Строительно-монтажные работы</v>
      </c>
      <c r="H97" s="290"/>
      <c r="I97" s="290"/>
      <c r="J97" s="290"/>
      <c r="K97" s="290"/>
      <c r="L97" s="290"/>
      <c r="M97" s="290"/>
      <c r="N97" s="290"/>
      <c r="O97" s="290">
        <f t="shared" ref="O97:AT97" si="126">O133</f>
        <v>186218.56</v>
      </c>
      <c r="P97" s="290">
        <f t="shared" si="126"/>
        <v>124561.62</v>
      </c>
      <c r="Q97" s="290">
        <f t="shared" si="126"/>
        <v>15879.65</v>
      </c>
      <c r="R97" s="290">
        <f t="shared" si="126"/>
        <v>6718.1599999999999</v>
      </c>
      <c r="S97" s="290">
        <f t="shared" si="126"/>
        <v>39059.129999999997</v>
      </c>
      <c r="T97" s="290">
        <f t="shared" si="126"/>
        <v>0</v>
      </c>
      <c r="U97" s="290">
        <f t="shared" si="126"/>
        <v>77.470576399999999</v>
      </c>
      <c r="V97" s="290">
        <f t="shared" si="126"/>
        <v>9.8578767999999979</v>
      </c>
      <c r="W97" s="290">
        <f t="shared" si="126"/>
        <v>0</v>
      </c>
      <c r="X97" s="290">
        <f t="shared" si="126"/>
        <v>46128.160000000003</v>
      </c>
      <c r="Y97" s="290">
        <f t="shared" si="126"/>
        <v>27057.690000000002</v>
      </c>
      <c r="Z97" s="290">
        <f t="shared" si="126"/>
        <v>0</v>
      </c>
      <c r="AA97" s="290">
        <f t="shared" si="126"/>
        <v>0</v>
      </c>
      <c r="AB97" s="290">
        <f t="shared" si="126"/>
        <v>186218.56</v>
      </c>
      <c r="AC97" s="290">
        <f t="shared" si="126"/>
        <v>124561.62</v>
      </c>
      <c r="AD97" s="290">
        <f t="shared" si="126"/>
        <v>15879.65</v>
      </c>
      <c r="AE97" s="290">
        <f t="shared" si="126"/>
        <v>6718.1599999999999</v>
      </c>
      <c r="AF97" s="290">
        <f t="shared" si="126"/>
        <v>39059.129999999997</v>
      </c>
      <c r="AG97" s="290">
        <f t="shared" si="126"/>
        <v>0</v>
      </c>
      <c r="AH97" s="290">
        <f t="shared" si="126"/>
        <v>77.470576399999999</v>
      </c>
      <c r="AI97" s="290">
        <f t="shared" si="126"/>
        <v>9.8578767999999979</v>
      </c>
      <c r="AJ97" s="290">
        <f t="shared" si="126"/>
        <v>0</v>
      </c>
      <c r="AK97" s="290">
        <f t="shared" si="126"/>
        <v>46128.160000000003</v>
      </c>
      <c r="AL97" s="290">
        <f t="shared" si="126"/>
        <v>27057.690000000002</v>
      </c>
      <c r="AM97" s="290">
        <f t="shared" si="126"/>
        <v>0</v>
      </c>
      <c r="AN97" s="290">
        <f t="shared" si="126"/>
        <v>0</v>
      </c>
      <c r="AO97" s="290">
        <f t="shared" si="126"/>
        <v>0</v>
      </c>
      <c r="AP97" s="290">
        <f t="shared" si="126"/>
        <v>0</v>
      </c>
      <c r="AQ97" s="290">
        <f t="shared" si="126"/>
        <v>0</v>
      </c>
      <c r="AR97" s="290">
        <f t="shared" si="126"/>
        <v>264732.46000000002</v>
      </c>
      <c r="AS97" s="290">
        <f t="shared" si="126"/>
        <v>181680.04000000001</v>
      </c>
      <c r="AT97" s="290">
        <f t="shared" si="126"/>
        <v>83052.419999999998</v>
      </c>
      <c r="AU97" s="290">
        <f t="shared" ref="AU97:BZ97" si="127">AU133</f>
        <v>0</v>
      </c>
      <c r="AV97" s="290">
        <f t="shared" si="127"/>
        <v>124561.62</v>
      </c>
      <c r="AW97" s="290">
        <f t="shared" si="127"/>
        <v>124561.62</v>
      </c>
      <c r="AX97" s="290">
        <f t="shared" si="127"/>
        <v>0</v>
      </c>
      <c r="AY97" s="290">
        <f t="shared" si="127"/>
        <v>124561.62</v>
      </c>
      <c r="AZ97" s="290">
        <f t="shared" si="127"/>
        <v>0</v>
      </c>
      <c r="BA97" s="290">
        <f t="shared" si="127"/>
        <v>0</v>
      </c>
      <c r="BB97" s="290">
        <f t="shared" si="127"/>
        <v>0</v>
      </c>
      <c r="BC97" s="290">
        <f t="shared" si="127"/>
        <v>0</v>
      </c>
      <c r="BD97" s="290">
        <f t="shared" si="127"/>
        <v>5328.0500000000002</v>
      </c>
      <c r="BE97" s="290">
        <f t="shared" si="127"/>
        <v>0</v>
      </c>
      <c r="BF97" s="290">
        <f t="shared" si="127"/>
        <v>0</v>
      </c>
      <c r="BG97" s="290">
        <f t="shared" si="127"/>
        <v>0</v>
      </c>
      <c r="BH97" s="290">
        <f t="shared" si="127"/>
        <v>0</v>
      </c>
      <c r="BI97" s="290">
        <f t="shared" si="127"/>
        <v>0</v>
      </c>
      <c r="BJ97" s="290">
        <f t="shared" si="127"/>
        <v>0</v>
      </c>
      <c r="BK97" s="290">
        <f t="shared" si="127"/>
        <v>0</v>
      </c>
      <c r="BL97" s="290">
        <f t="shared" si="127"/>
        <v>0</v>
      </c>
      <c r="BM97" s="290">
        <f t="shared" si="127"/>
        <v>0</v>
      </c>
      <c r="BN97" s="290">
        <f t="shared" si="127"/>
        <v>0</v>
      </c>
      <c r="BO97" s="290">
        <f t="shared" si="127"/>
        <v>0</v>
      </c>
      <c r="BP97" s="290">
        <f t="shared" si="127"/>
        <v>0</v>
      </c>
      <c r="BQ97" s="290">
        <f t="shared" si="127"/>
        <v>0</v>
      </c>
      <c r="BR97" s="290">
        <f t="shared" si="127"/>
        <v>0</v>
      </c>
      <c r="BS97" s="290">
        <f t="shared" si="127"/>
        <v>0</v>
      </c>
      <c r="BT97" s="290">
        <f t="shared" si="127"/>
        <v>0</v>
      </c>
      <c r="BU97" s="290">
        <f t="shared" si="127"/>
        <v>0</v>
      </c>
      <c r="BV97" s="290">
        <f t="shared" si="127"/>
        <v>0</v>
      </c>
      <c r="BW97" s="290">
        <f t="shared" si="127"/>
        <v>0</v>
      </c>
      <c r="BX97" s="290">
        <f t="shared" si="127"/>
        <v>0</v>
      </c>
      <c r="BY97" s="290">
        <f t="shared" si="127"/>
        <v>0</v>
      </c>
      <c r="BZ97" s="290">
        <f t="shared" si="127"/>
        <v>0</v>
      </c>
      <c r="CA97" s="290">
        <f t="shared" ref="CA97:DF97" si="128">CA133</f>
        <v>264732.46000000002</v>
      </c>
      <c r="CB97" s="290">
        <f t="shared" si="128"/>
        <v>181680.04000000001</v>
      </c>
      <c r="CC97" s="290">
        <f t="shared" si="128"/>
        <v>83052.419999999998</v>
      </c>
      <c r="CD97" s="290">
        <f t="shared" si="128"/>
        <v>0</v>
      </c>
      <c r="CE97" s="290">
        <f t="shared" si="128"/>
        <v>124561.62</v>
      </c>
      <c r="CF97" s="290">
        <f t="shared" si="128"/>
        <v>124561.62</v>
      </c>
      <c r="CG97" s="290">
        <f t="shared" si="128"/>
        <v>0</v>
      </c>
      <c r="CH97" s="290">
        <f t="shared" si="128"/>
        <v>124561.62</v>
      </c>
      <c r="CI97" s="290">
        <f t="shared" si="128"/>
        <v>0</v>
      </c>
      <c r="CJ97" s="290">
        <f t="shared" si="128"/>
        <v>0</v>
      </c>
      <c r="CK97" s="290">
        <f t="shared" si="128"/>
        <v>0</v>
      </c>
      <c r="CL97" s="290">
        <f t="shared" si="128"/>
        <v>0</v>
      </c>
      <c r="CM97" s="290">
        <f t="shared" si="128"/>
        <v>5328.0500000000002</v>
      </c>
      <c r="CN97" s="290">
        <f t="shared" si="128"/>
        <v>0</v>
      </c>
      <c r="CO97" s="290">
        <f t="shared" si="128"/>
        <v>0</v>
      </c>
      <c r="CP97" s="290">
        <f t="shared" si="128"/>
        <v>0</v>
      </c>
      <c r="CQ97" s="290">
        <f t="shared" si="128"/>
        <v>0</v>
      </c>
      <c r="CR97" s="290">
        <f t="shared" si="128"/>
        <v>0</v>
      </c>
      <c r="CS97" s="290">
        <f t="shared" si="128"/>
        <v>0</v>
      </c>
      <c r="CT97" s="290">
        <f t="shared" si="128"/>
        <v>0</v>
      </c>
      <c r="CU97" s="290">
        <f t="shared" si="128"/>
        <v>0</v>
      </c>
      <c r="CV97" s="290">
        <f t="shared" si="128"/>
        <v>0</v>
      </c>
      <c r="CW97" s="290">
        <f t="shared" si="128"/>
        <v>0</v>
      </c>
      <c r="CX97" s="290">
        <f t="shared" si="128"/>
        <v>0</v>
      </c>
      <c r="CY97" s="290">
        <f t="shared" si="128"/>
        <v>0</v>
      </c>
      <c r="CZ97" s="290">
        <f t="shared" si="128"/>
        <v>0</v>
      </c>
      <c r="DA97" s="290">
        <f t="shared" si="128"/>
        <v>0</v>
      </c>
      <c r="DB97" s="290">
        <f t="shared" si="128"/>
        <v>0</v>
      </c>
      <c r="DC97" s="290">
        <f t="shared" si="128"/>
        <v>0</v>
      </c>
      <c r="DD97" s="290">
        <f t="shared" si="128"/>
        <v>0</v>
      </c>
      <c r="DE97" s="290">
        <f t="shared" si="128"/>
        <v>0</v>
      </c>
      <c r="DF97" s="290">
        <f t="shared" si="128"/>
        <v>0</v>
      </c>
      <c r="DG97" s="291">
        <f t="shared" ref="DG97:EL97" si="129">DG133</f>
        <v>0</v>
      </c>
      <c r="DH97" s="291">
        <f t="shared" si="129"/>
        <v>0</v>
      </c>
      <c r="DI97" s="291">
        <f t="shared" si="129"/>
        <v>0</v>
      </c>
      <c r="DJ97" s="291">
        <f t="shared" si="129"/>
        <v>0</v>
      </c>
      <c r="DK97" s="291">
        <f t="shared" si="129"/>
        <v>0</v>
      </c>
      <c r="DL97" s="291">
        <f t="shared" si="129"/>
        <v>0</v>
      </c>
      <c r="DM97" s="291">
        <f t="shared" si="129"/>
        <v>0</v>
      </c>
      <c r="DN97" s="291">
        <f t="shared" si="129"/>
        <v>0</v>
      </c>
      <c r="DO97" s="291">
        <f t="shared" si="129"/>
        <v>0</v>
      </c>
      <c r="DP97" s="291">
        <f t="shared" si="129"/>
        <v>0</v>
      </c>
      <c r="DQ97" s="291">
        <f t="shared" si="129"/>
        <v>0</v>
      </c>
      <c r="DR97" s="291">
        <f t="shared" si="129"/>
        <v>0</v>
      </c>
      <c r="DS97" s="291">
        <f t="shared" si="129"/>
        <v>0</v>
      </c>
      <c r="DT97" s="291">
        <f t="shared" si="129"/>
        <v>0</v>
      </c>
      <c r="DU97" s="291">
        <f t="shared" si="129"/>
        <v>0</v>
      </c>
      <c r="DV97" s="291">
        <f t="shared" si="129"/>
        <v>0</v>
      </c>
      <c r="DW97" s="291">
        <f t="shared" si="129"/>
        <v>0</v>
      </c>
      <c r="DX97" s="291">
        <f t="shared" si="129"/>
        <v>0</v>
      </c>
      <c r="DY97" s="291">
        <f t="shared" si="129"/>
        <v>0</v>
      </c>
      <c r="DZ97" s="291">
        <f t="shared" si="129"/>
        <v>0</v>
      </c>
      <c r="EA97" s="291">
        <f t="shared" si="129"/>
        <v>0</v>
      </c>
      <c r="EB97" s="291">
        <f t="shared" si="129"/>
        <v>0</v>
      </c>
      <c r="EC97" s="291">
        <f t="shared" si="129"/>
        <v>0</v>
      </c>
      <c r="ED97" s="291">
        <f t="shared" si="129"/>
        <v>0</v>
      </c>
      <c r="EE97" s="291">
        <f t="shared" si="129"/>
        <v>0</v>
      </c>
      <c r="EF97" s="291">
        <f t="shared" si="129"/>
        <v>0</v>
      </c>
      <c r="EG97" s="291">
        <f t="shared" si="129"/>
        <v>0</v>
      </c>
      <c r="EH97" s="291">
        <f t="shared" si="129"/>
        <v>0</v>
      </c>
      <c r="EI97" s="291">
        <f t="shared" si="129"/>
        <v>0</v>
      </c>
      <c r="EJ97" s="291">
        <f t="shared" si="129"/>
        <v>0</v>
      </c>
      <c r="EK97" s="291">
        <f t="shared" si="129"/>
        <v>0</v>
      </c>
      <c r="EL97" s="291">
        <f t="shared" si="129"/>
        <v>0</v>
      </c>
      <c r="EM97" s="291">
        <f t="shared" ref="EM97:FR97" si="130">EM133</f>
        <v>0</v>
      </c>
      <c r="EN97" s="291">
        <f t="shared" si="130"/>
        <v>0</v>
      </c>
      <c r="EO97" s="291">
        <f t="shared" si="130"/>
        <v>0</v>
      </c>
      <c r="EP97" s="291">
        <f t="shared" si="130"/>
        <v>0</v>
      </c>
      <c r="EQ97" s="291">
        <f t="shared" si="130"/>
        <v>0</v>
      </c>
      <c r="ER97" s="291">
        <f t="shared" si="130"/>
        <v>0</v>
      </c>
      <c r="ES97" s="291">
        <f t="shared" si="130"/>
        <v>0</v>
      </c>
      <c r="ET97" s="291">
        <f t="shared" si="130"/>
        <v>0</v>
      </c>
      <c r="EU97" s="291">
        <f t="shared" si="130"/>
        <v>0</v>
      </c>
      <c r="EV97" s="291">
        <f t="shared" si="130"/>
        <v>0</v>
      </c>
      <c r="EW97" s="291">
        <f t="shared" si="130"/>
        <v>0</v>
      </c>
      <c r="EX97" s="291">
        <f t="shared" si="130"/>
        <v>0</v>
      </c>
      <c r="EY97" s="291">
        <f t="shared" si="130"/>
        <v>0</v>
      </c>
      <c r="EZ97" s="291">
        <f t="shared" si="130"/>
        <v>0</v>
      </c>
      <c r="FA97" s="291">
        <f t="shared" si="130"/>
        <v>0</v>
      </c>
      <c r="FB97" s="291">
        <f t="shared" si="130"/>
        <v>0</v>
      </c>
      <c r="FC97" s="291">
        <f t="shared" si="130"/>
        <v>0</v>
      </c>
      <c r="FD97" s="291">
        <f t="shared" si="130"/>
        <v>0</v>
      </c>
      <c r="FE97" s="291">
        <f t="shared" si="130"/>
        <v>0</v>
      </c>
      <c r="FF97" s="291">
        <f t="shared" si="130"/>
        <v>0</v>
      </c>
      <c r="FG97" s="291">
        <f t="shared" si="130"/>
        <v>0</v>
      </c>
      <c r="FH97" s="291">
        <f t="shared" si="130"/>
        <v>0</v>
      </c>
      <c r="FI97" s="291">
        <f t="shared" si="130"/>
        <v>0</v>
      </c>
      <c r="FJ97" s="291">
        <f t="shared" si="130"/>
        <v>0</v>
      </c>
      <c r="FK97" s="291">
        <f t="shared" si="130"/>
        <v>0</v>
      </c>
      <c r="FL97" s="291">
        <f t="shared" si="130"/>
        <v>0</v>
      </c>
      <c r="FM97" s="291">
        <f t="shared" si="130"/>
        <v>0</v>
      </c>
      <c r="FN97" s="291">
        <f t="shared" si="130"/>
        <v>0</v>
      </c>
      <c r="FO97" s="291">
        <f t="shared" si="130"/>
        <v>0</v>
      </c>
      <c r="FP97" s="291">
        <f t="shared" si="130"/>
        <v>0</v>
      </c>
      <c r="FQ97" s="291">
        <f t="shared" si="130"/>
        <v>0</v>
      </c>
      <c r="FR97" s="291">
        <f t="shared" si="130"/>
        <v>0</v>
      </c>
      <c r="FS97" s="291">
        <f t="shared" ref="FS97:GX97" si="131">FS133</f>
        <v>0</v>
      </c>
      <c r="FT97" s="291">
        <f t="shared" si="131"/>
        <v>0</v>
      </c>
      <c r="FU97" s="291">
        <f t="shared" si="131"/>
        <v>0</v>
      </c>
      <c r="FV97" s="291">
        <f t="shared" si="131"/>
        <v>0</v>
      </c>
      <c r="FW97" s="291">
        <f t="shared" si="131"/>
        <v>0</v>
      </c>
      <c r="FX97" s="291">
        <f t="shared" si="131"/>
        <v>0</v>
      </c>
      <c r="FY97" s="291">
        <f t="shared" si="131"/>
        <v>0</v>
      </c>
      <c r="FZ97" s="291">
        <f t="shared" si="131"/>
        <v>0</v>
      </c>
      <c r="GA97" s="291">
        <f t="shared" si="131"/>
        <v>0</v>
      </c>
      <c r="GB97" s="291">
        <f t="shared" si="131"/>
        <v>0</v>
      </c>
      <c r="GC97" s="291">
        <f t="shared" si="131"/>
        <v>0</v>
      </c>
      <c r="GD97" s="291">
        <f t="shared" si="131"/>
        <v>0</v>
      </c>
      <c r="GE97" s="291">
        <f t="shared" si="131"/>
        <v>0</v>
      </c>
      <c r="GF97" s="291">
        <f t="shared" si="131"/>
        <v>0</v>
      </c>
      <c r="GG97" s="291">
        <f t="shared" si="131"/>
        <v>0</v>
      </c>
      <c r="GH97" s="291">
        <f t="shared" si="131"/>
        <v>0</v>
      </c>
      <c r="GI97" s="291">
        <f t="shared" si="131"/>
        <v>0</v>
      </c>
      <c r="GJ97" s="291">
        <f t="shared" si="131"/>
        <v>0</v>
      </c>
      <c r="GK97" s="291">
        <f t="shared" si="131"/>
        <v>0</v>
      </c>
      <c r="GL97" s="291">
        <f t="shared" si="131"/>
        <v>0</v>
      </c>
      <c r="GM97" s="291">
        <f t="shared" si="131"/>
        <v>0</v>
      </c>
      <c r="GN97" s="291">
        <f t="shared" si="131"/>
        <v>0</v>
      </c>
      <c r="GO97" s="291">
        <f t="shared" si="131"/>
        <v>0</v>
      </c>
      <c r="GP97" s="291">
        <f t="shared" si="131"/>
        <v>0</v>
      </c>
      <c r="GQ97" s="291">
        <f t="shared" si="131"/>
        <v>0</v>
      </c>
      <c r="GR97" s="291">
        <f t="shared" si="131"/>
        <v>0</v>
      </c>
      <c r="GS97" s="291">
        <f t="shared" si="131"/>
        <v>0</v>
      </c>
      <c r="GT97" s="291">
        <f t="shared" si="131"/>
        <v>0</v>
      </c>
      <c r="GU97" s="291">
        <f t="shared" si="131"/>
        <v>0</v>
      </c>
      <c r="GV97" s="291">
        <f t="shared" si="131"/>
        <v>0</v>
      </c>
      <c r="GW97" s="291">
        <f t="shared" si="131"/>
        <v>0</v>
      </c>
      <c r="GX97" s="291">
        <f t="shared" si="131"/>
        <v>0</v>
      </c>
    </row>
    <row r="99">
      <c r="A99">
        <v>17</v>
      </c>
      <c r="B99">
        <v>1</v>
      </c>
      <c r="C99">
        <f>ROW(SmtRes!A11)</f>
        <v>11</v>
      </c>
      <c r="D99">
        <f>ROW(EtalonRes!A11)</f>
        <v>11</v>
      </c>
      <c r="E99" t="s">
        <v>183</v>
      </c>
      <c r="F99" t="s">
        <v>956</v>
      </c>
      <c r="G99" t="s">
        <v>957</v>
      </c>
      <c r="H99" t="s">
        <v>958</v>
      </c>
      <c r="I99">
        <f>ROUND(7.56/1000,7)</f>
        <v>0.0075599999999999999</v>
      </c>
      <c r="J99">
        <v>0</v>
      </c>
      <c r="K99">
        <f>ROUND(7.56/1000,7)</f>
        <v>0.0075599999999999999</v>
      </c>
      <c r="O99">
        <f t="shared" ref="O99:O105" si="132">ROUND(CP99,2)</f>
        <v>324.38999999999999</v>
      </c>
      <c r="P99">
        <f>SUMIF(SmtRes!AQ9:'SmtRes'!AQ11,"=1",SmtRes!DF9:'SmtRes'!DF11)</f>
        <v>0</v>
      </c>
      <c r="Q99">
        <f>SUMIF(SmtRes!AQ9:'SmtRes'!AQ11,"=1",SmtRes!DG9:'SmtRes'!DG11)</f>
        <v>193.87</v>
      </c>
      <c r="R99">
        <f>SUMIF(SmtRes!AQ9:'SmtRes'!AQ11,"=1",SmtRes!DH9:'SmtRes'!DH11)</f>
        <v>105</v>
      </c>
      <c r="S99">
        <f>SUMIF(SmtRes!AQ9:'SmtRes'!AQ11,"=1",SmtRes!DI9:'SmtRes'!DI11)</f>
        <v>25.52</v>
      </c>
      <c r="T99">
        <f t="shared" ref="T99:T129" si="133">ROUND(CU99*I99,2)</f>
        <v>0</v>
      </c>
      <c r="U99">
        <f>SUMIF(SmtRes!AQ9:'SmtRes'!AQ11,"=1",SmtRes!CV9:'SmtRes'!CV11)</f>
        <v>0.060026400000000001</v>
      </c>
      <c r="V99">
        <f>SUMIF(SmtRes!AQ9:'SmtRes'!AQ11,"=1",SmtRes!CW9:'SmtRes'!CW11)</f>
        <v>0.1495368</v>
      </c>
      <c r="W99">
        <f t="shared" ref="W99:W129" si="134">ROUND(CX99*I99,2)</f>
        <v>0</v>
      </c>
      <c r="X99">
        <f t="shared" ref="X99:X129" si="135">ROUND(CY99,2)</f>
        <v>120.08</v>
      </c>
      <c r="Y99">
        <f t="shared" ref="Y99:Y129" si="136">ROUND(CZ99,2)</f>
        <v>60.039999999999999</v>
      </c>
      <c r="AA99">
        <v>70177108</v>
      </c>
      <c r="AB99">
        <f t="shared" ref="AB99:AB129" si="137">ROUND((AC99+AD99+AF99),6)</f>
        <v>24224.880799999999</v>
      </c>
      <c r="AC99">
        <f t="shared" ref="AC99:AC100" si="138">ROUND((0),6)</f>
        <v>0</v>
      </c>
      <c r="AD99">
        <f>ROUND((((SUM(SmtRes!BR9:'SmtRes'!BR11))-(SUM(SmtRes!BS9:'SmtRes'!BS11)))+AE99),6)</f>
        <v>20848.713400000001</v>
      </c>
      <c r="AE99">
        <f>ROUND((SUM(SmtRes!BS9:'SmtRes'!BS11)),6)</f>
        <v>13889.1204</v>
      </c>
      <c r="AF99">
        <f>ROUND((SUM(SmtRes!BT9:'SmtRes'!BT11)),6)</f>
        <v>3376.1673999999998</v>
      </c>
      <c r="AG99">
        <f t="shared" ref="AG99:AG129" si="139">ROUND((AP99),6)</f>
        <v>0</v>
      </c>
      <c r="AH99">
        <f>(SUM(SmtRes!BU9:'SmtRes'!BU11))</f>
        <v>7.9400000000000004</v>
      </c>
      <c r="AI99">
        <f>(SUM(SmtRes!BV9:'SmtRes'!BV11))</f>
        <v>19.780000000000001</v>
      </c>
      <c r="AJ99">
        <f t="shared" ref="AJ99:AJ129" si="140">(AS99)</f>
        <v>0</v>
      </c>
      <c r="AK99">
        <v>38114.001199999999</v>
      </c>
      <c r="AL99">
        <v>0</v>
      </c>
      <c r="AM99">
        <v>20848.713400000001</v>
      </c>
      <c r="AN99">
        <v>13889.1204</v>
      </c>
      <c r="AO99">
        <v>3376.1673999999998</v>
      </c>
      <c r="AP99">
        <v>0</v>
      </c>
      <c r="AQ99">
        <v>7.9400000000000004</v>
      </c>
      <c r="AR99">
        <v>19.780000000000001</v>
      </c>
      <c r="AS99">
        <v>0</v>
      </c>
      <c r="AT99">
        <v>92</v>
      </c>
      <c r="AU99">
        <v>46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871</v>
      </c>
      <c r="BE99" t="s">
        <v>871</v>
      </c>
      <c r="BF99" t="s">
        <v>871</v>
      </c>
      <c r="BG99" t="s">
        <v>871</v>
      </c>
      <c r="BH99">
        <v>0</v>
      </c>
      <c r="BI99">
        <v>1</v>
      </c>
      <c r="BJ99" t="s">
        <v>959</v>
      </c>
      <c r="BM99">
        <v>1001</v>
      </c>
      <c r="BN99">
        <v>0</v>
      </c>
      <c r="BO99" t="s">
        <v>871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871</v>
      </c>
      <c r="BZ99">
        <v>92</v>
      </c>
      <c r="CA99">
        <v>46</v>
      </c>
      <c r="CB99" t="s">
        <v>871</v>
      </c>
      <c r="CE99">
        <v>0</v>
      </c>
      <c r="CF99">
        <v>0</v>
      </c>
      <c r="CG99">
        <v>0</v>
      </c>
      <c r="CM99">
        <v>0</v>
      </c>
      <c r="CN99" t="s">
        <v>871</v>
      </c>
      <c r="CO99">
        <v>0</v>
      </c>
      <c r="CP99">
        <f t="shared" ref="CP99:CP105" si="141">(P99+Q99+S99+R99)</f>
        <v>324.38999999999999</v>
      </c>
      <c r="CQ99">
        <f>SUMIF(SmtRes!AQ9:'SmtRes'!AQ11,"=1",SmtRes!AA9:'SmtRes'!AA11)</f>
        <v>0</v>
      </c>
      <c r="CR99">
        <f>SUMIF(SmtRes!AQ9:'SmtRes'!AQ11,"=1",SmtRes!AB9:'SmtRes'!AB11)</f>
        <v>1296.46</v>
      </c>
      <c r="CS99">
        <f>SUMIF(SmtRes!AQ9:'SmtRes'!AQ11,"=1",SmtRes!AC9:'SmtRes'!AC11)</f>
        <v>702.17999999999995</v>
      </c>
      <c r="CT99">
        <f>SUMIF(SmtRes!AQ9:'SmtRes'!AQ11,"=1",SmtRes!AD9:'SmtRes'!AD11)</f>
        <v>425.20999999999998</v>
      </c>
      <c r="CU99">
        <f t="shared" ref="CU99:CU105" si="142">AG99</f>
        <v>0</v>
      </c>
      <c r="CV99">
        <f>SUMIF(SmtRes!AQ9:'SmtRes'!AQ11,"=1",SmtRes!BU9:'SmtRes'!BU11)</f>
        <v>7.9400000000000004</v>
      </c>
      <c r="CW99">
        <f>SUMIF(SmtRes!AQ9:'SmtRes'!AQ11,"=1",SmtRes!BV9:'SmtRes'!BV11)</f>
        <v>19.780000000000001</v>
      </c>
      <c r="CX99">
        <f t="shared" ref="CX99:CX105" si="143">AJ99</f>
        <v>0</v>
      </c>
      <c r="CY99">
        <f>(((S99+R99)*AT99)/100)</f>
        <v>120.0784</v>
      </c>
      <c r="CZ99">
        <f>(((S99+R99)*AU99)/100)</f>
        <v>60.039200000000001</v>
      </c>
      <c r="DC99" t="s">
        <v>871</v>
      </c>
      <c r="DD99" t="s">
        <v>871</v>
      </c>
      <c r="DE99" t="s">
        <v>871</v>
      </c>
      <c r="DF99" t="s">
        <v>871</v>
      </c>
      <c r="DG99" t="s">
        <v>871</v>
      </c>
      <c r="DH99" t="s">
        <v>871</v>
      </c>
      <c r="DI99" t="s">
        <v>871</v>
      </c>
      <c r="DJ99" t="s">
        <v>871</v>
      </c>
      <c r="DK99" t="s">
        <v>871</v>
      </c>
      <c r="DL99" t="s">
        <v>871</v>
      </c>
      <c r="DM99" t="s">
        <v>871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958</v>
      </c>
      <c r="DW99" t="s">
        <v>958</v>
      </c>
      <c r="DX99">
        <v>1000</v>
      </c>
      <c r="DZ99" t="s">
        <v>871</v>
      </c>
      <c r="EA99" t="s">
        <v>871</v>
      </c>
      <c r="EB99" t="s">
        <v>871</v>
      </c>
      <c r="EC99" t="s">
        <v>871</v>
      </c>
      <c r="EE99">
        <v>62027864</v>
      </c>
      <c r="EF99">
        <v>2</v>
      </c>
      <c r="EG99" t="s">
        <v>960</v>
      </c>
      <c r="EH99">
        <v>1</v>
      </c>
      <c r="EI99" t="s">
        <v>961</v>
      </c>
      <c r="EJ99">
        <v>1</v>
      </c>
      <c r="EK99">
        <v>1001</v>
      </c>
      <c r="EL99" t="s">
        <v>962</v>
      </c>
      <c r="EM99" t="s">
        <v>963</v>
      </c>
      <c r="EO99" t="s">
        <v>871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7.9400000000000004</v>
      </c>
      <c r="EX99">
        <v>19.780000000000001</v>
      </c>
      <c r="EY99">
        <v>0</v>
      </c>
      <c r="FQ99">
        <v>0</v>
      </c>
      <c r="FR99">
        <v>0</v>
      </c>
      <c r="FS99">
        <v>0</v>
      </c>
      <c r="FX99">
        <v>92</v>
      </c>
      <c r="FY99">
        <v>46</v>
      </c>
      <c r="GA99" t="s">
        <v>871</v>
      </c>
      <c r="GD99">
        <v>1</v>
      </c>
      <c r="GF99">
        <v>376360918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ref="GL99:GL131" si="144">ROUND(IF(AND(BH99=3,BI99=3,FS99&lt;&gt;0),P99,0),2)</f>
        <v>0</v>
      </c>
      <c r="GM99">
        <f t="shared" ref="GM99:GM129" si="145">ROUND(O99+X99+Y99,2)+GX99</f>
        <v>504.50999999999999</v>
      </c>
      <c r="GN99">
        <f t="shared" ref="GN99:GN131" si="146">IF(OR(BI99=0,BI99=1),GM99-GX99,0)</f>
        <v>504.50999999999999</v>
      </c>
      <c r="GO99">
        <f t="shared" ref="GO99:GO131" si="147">IF(BI99=2,GM99-GX99,0)</f>
        <v>0</v>
      </c>
      <c r="GP99">
        <f t="shared" ref="GP99:GP131" si="148">IF(BI99=4,GM99-GX99,0)</f>
        <v>0</v>
      </c>
      <c r="GR99">
        <v>0</v>
      </c>
      <c r="GS99">
        <v>3</v>
      </c>
      <c r="GT99">
        <v>0</v>
      </c>
      <c r="GU99" t="s">
        <v>871</v>
      </c>
      <c r="GV99">
        <f t="shared" ref="GV99:GV129" si="149">ROUND((GT99),6)</f>
        <v>0</v>
      </c>
      <c r="GW99">
        <v>1</v>
      </c>
      <c r="GX99">
        <f t="shared" ref="GX99:GX129" si="150">ROUND(HC99*I99,2)</f>
        <v>0</v>
      </c>
      <c r="HA99">
        <v>0</v>
      </c>
      <c r="HB99">
        <v>0</v>
      </c>
      <c r="HC99">
        <f t="shared" ref="HC99:HC105" si="151">GV99*GW99</f>
        <v>0</v>
      </c>
      <c r="HE99" t="s">
        <v>871</v>
      </c>
      <c r="HF99" t="s">
        <v>871</v>
      </c>
      <c r="HM99" t="s">
        <v>871</v>
      </c>
      <c r="HN99" t="s">
        <v>277</v>
      </c>
      <c r="HO99" t="s">
        <v>279</v>
      </c>
      <c r="HP99" t="s">
        <v>962</v>
      </c>
      <c r="HQ99" t="s">
        <v>962</v>
      </c>
      <c r="HS99">
        <v>0</v>
      </c>
      <c r="IK99">
        <v>0</v>
      </c>
    </row>
    <row r="100">
      <c r="A100">
        <v>17</v>
      </c>
      <c r="B100">
        <v>1</v>
      </c>
      <c r="C100">
        <f>ROW(SmtRes!A12)</f>
        <v>12</v>
      </c>
      <c r="D100">
        <f>ROW(EtalonRes!A12)</f>
        <v>12</v>
      </c>
      <c r="E100" t="s">
        <v>281</v>
      </c>
      <c r="F100" t="s">
        <v>964</v>
      </c>
      <c r="G100" t="s">
        <v>965</v>
      </c>
      <c r="H100" t="s">
        <v>966</v>
      </c>
      <c r="I100">
        <f>ROUND(3.24/100,7)</f>
        <v>0.032399999999999998</v>
      </c>
      <c r="J100">
        <v>0</v>
      </c>
      <c r="K100">
        <f>ROUND(3.24/100,7)</f>
        <v>0.032399999999999998</v>
      </c>
      <c r="O100">
        <f t="shared" si="132"/>
        <v>2121.6300000000001</v>
      </c>
      <c r="P100">
        <f>SUMIF(SmtRes!AQ12:'SmtRes'!AQ12,"=1",SmtRes!DF12:'SmtRes'!DF12)</f>
        <v>0</v>
      </c>
      <c r="Q100">
        <f>SUMIF(SmtRes!AQ12:'SmtRes'!AQ12,"=1",SmtRes!DG12:'SmtRes'!DG12)</f>
        <v>0</v>
      </c>
      <c r="R100">
        <f>SUMIF(SmtRes!AQ12:'SmtRes'!AQ12,"=1",SmtRes!DH12:'SmtRes'!DH12)</f>
        <v>0</v>
      </c>
      <c r="S100">
        <f>SUMIF(SmtRes!AQ12:'SmtRes'!AQ12,"=1",SmtRes!DI12:'SmtRes'!DI12)</f>
        <v>2121.6300000000001</v>
      </c>
      <c r="T100">
        <f t="shared" si="133"/>
        <v>0</v>
      </c>
      <c r="U100">
        <f>SUMIF(SmtRes!AQ12:'SmtRes'!AQ12,"=1",SmtRes!CV12:'SmtRes'!CV12)</f>
        <v>4.9895999999999994</v>
      </c>
      <c r="V100">
        <f>SUMIF(SmtRes!AQ12:'SmtRes'!AQ12,"=1",SmtRes!CW12:'SmtRes'!CW12)</f>
        <v>0</v>
      </c>
      <c r="W100">
        <f t="shared" si="134"/>
        <v>0</v>
      </c>
      <c r="X100">
        <f t="shared" si="135"/>
        <v>1888.25</v>
      </c>
      <c r="Y100">
        <f t="shared" si="136"/>
        <v>848.64999999999998</v>
      </c>
      <c r="AA100">
        <v>70177108</v>
      </c>
      <c r="AB100">
        <f t="shared" si="137"/>
        <v>65482.339999999997</v>
      </c>
      <c r="AC100">
        <f t="shared" si="138"/>
        <v>0</v>
      </c>
      <c r="AD100">
        <f t="shared" ref="AD100:AD101" si="152">ROUND((((0)-(0))+AE100),6)</f>
        <v>0</v>
      </c>
      <c r="AE100">
        <f t="shared" ref="AE100:AE101" si="153">ROUND((0),6)</f>
        <v>0</v>
      </c>
      <c r="AF100">
        <f>ROUND((SUM(SmtRes!BT12:'SmtRes'!BT12)),6)</f>
        <v>65482.339999999997</v>
      </c>
      <c r="AG100">
        <f t="shared" si="139"/>
        <v>0</v>
      </c>
      <c r="AH100">
        <f>(SUM(SmtRes!BU12:'SmtRes'!BU12))</f>
        <v>154</v>
      </c>
      <c r="AI100">
        <f t="shared" ref="AI100:AI101" si="154">(0)</f>
        <v>0</v>
      </c>
      <c r="AJ100">
        <f t="shared" si="140"/>
        <v>0</v>
      </c>
      <c r="AK100">
        <v>65482.339999999997</v>
      </c>
      <c r="AL100">
        <v>0</v>
      </c>
      <c r="AM100">
        <v>0</v>
      </c>
      <c r="AN100">
        <v>0</v>
      </c>
      <c r="AO100">
        <v>65482.339999999997</v>
      </c>
      <c r="AP100">
        <v>0</v>
      </c>
      <c r="AQ100">
        <v>154</v>
      </c>
      <c r="AR100">
        <v>0</v>
      </c>
      <c r="AS100">
        <v>0</v>
      </c>
      <c r="AT100">
        <v>89</v>
      </c>
      <c r="AU100">
        <v>40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871</v>
      </c>
      <c r="BE100" t="s">
        <v>871</v>
      </c>
      <c r="BF100" t="s">
        <v>871</v>
      </c>
      <c r="BG100" t="s">
        <v>871</v>
      </c>
      <c r="BH100">
        <v>0</v>
      </c>
      <c r="BI100">
        <v>1</v>
      </c>
      <c r="BJ100" t="s">
        <v>967</v>
      </c>
      <c r="BM100">
        <v>1003</v>
      </c>
      <c r="BN100">
        <v>0</v>
      </c>
      <c r="BO100" t="s">
        <v>871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871</v>
      </c>
      <c r="BZ100">
        <v>89</v>
      </c>
      <c r="CA100">
        <v>40</v>
      </c>
      <c r="CB100" t="s">
        <v>871</v>
      </c>
      <c r="CE100">
        <v>0</v>
      </c>
      <c r="CF100">
        <v>0</v>
      </c>
      <c r="CG100">
        <v>0</v>
      </c>
      <c r="CM100">
        <v>0</v>
      </c>
      <c r="CN100" t="s">
        <v>871</v>
      </c>
      <c r="CO100">
        <v>0</v>
      </c>
      <c r="CP100">
        <f t="shared" si="141"/>
        <v>2121.6300000000001</v>
      </c>
      <c r="CQ100">
        <f>SUMIF(SmtRes!AQ12:'SmtRes'!AQ12,"=1",SmtRes!AA12:'SmtRes'!AA12)</f>
        <v>0</v>
      </c>
      <c r="CR100">
        <f>SUMIF(SmtRes!AQ12:'SmtRes'!AQ12,"=1",SmtRes!AB12:'SmtRes'!AB12)</f>
        <v>0</v>
      </c>
      <c r="CS100">
        <f>SUMIF(SmtRes!AQ12:'SmtRes'!AQ12,"=1",SmtRes!AC12:'SmtRes'!AC12)</f>
        <v>0</v>
      </c>
      <c r="CT100">
        <f>SUMIF(SmtRes!AQ12:'SmtRes'!AQ12,"=1",SmtRes!AD12:'SmtRes'!AD12)</f>
        <v>425.20999999999998</v>
      </c>
      <c r="CU100">
        <f t="shared" si="142"/>
        <v>0</v>
      </c>
      <c r="CV100">
        <f>SUMIF(SmtRes!AQ12:'SmtRes'!AQ12,"=1",SmtRes!BU12:'SmtRes'!BU12)</f>
        <v>154</v>
      </c>
      <c r="CW100">
        <f>SUMIF(SmtRes!AQ12:'SmtRes'!AQ12,"=1",SmtRes!BV12:'SmtRes'!BV12)</f>
        <v>0</v>
      </c>
      <c r="CX100">
        <f t="shared" si="143"/>
        <v>0</v>
      </c>
      <c r="CY100">
        <f t="shared" ref="CY100:CY101" si="155">(((S100+R100)*AT100)/100)</f>
        <v>1888.2507000000001</v>
      </c>
      <c r="CZ100">
        <f t="shared" ref="CZ100:CZ101" si="156">(((S100+R100)*AU100)/100)</f>
        <v>848.65200000000016</v>
      </c>
      <c r="DC100" t="s">
        <v>871</v>
      </c>
      <c r="DD100" t="s">
        <v>871</v>
      </c>
      <c r="DE100" t="s">
        <v>871</v>
      </c>
      <c r="DF100" t="s">
        <v>871</v>
      </c>
      <c r="DG100" t="s">
        <v>871</v>
      </c>
      <c r="DH100" t="s">
        <v>871</v>
      </c>
      <c r="DI100" t="s">
        <v>871</v>
      </c>
      <c r="DJ100" t="s">
        <v>871</v>
      </c>
      <c r="DK100" t="s">
        <v>871</v>
      </c>
      <c r="DL100" t="s">
        <v>871</v>
      </c>
      <c r="DM100" t="s">
        <v>871</v>
      </c>
      <c r="DN100">
        <v>0</v>
      </c>
      <c r="DO100">
        <v>0</v>
      </c>
      <c r="DP100">
        <v>1</v>
      </c>
      <c r="DQ100">
        <v>1</v>
      </c>
      <c r="DU100">
        <v>1007</v>
      </c>
      <c r="DV100" t="s">
        <v>966</v>
      </c>
      <c r="DW100" t="s">
        <v>966</v>
      </c>
      <c r="DX100">
        <v>100</v>
      </c>
      <c r="DZ100" t="s">
        <v>871</v>
      </c>
      <c r="EA100" t="s">
        <v>871</v>
      </c>
      <c r="EB100" t="s">
        <v>871</v>
      </c>
      <c r="EC100" t="s">
        <v>871</v>
      </c>
      <c r="EE100">
        <v>62027866</v>
      </c>
      <c r="EF100">
        <v>2</v>
      </c>
      <c r="EG100" t="s">
        <v>960</v>
      </c>
      <c r="EH100">
        <v>1</v>
      </c>
      <c r="EI100" t="s">
        <v>961</v>
      </c>
      <c r="EJ100">
        <v>1</v>
      </c>
      <c r="EK100">
        <v>1003</v>
      </c>
      <c r="EL100" t="s">
        <v>968</v>
      </c>
      <c r="EM100" t="s">
        <v>963</v>
      </c>
      <c r="EO100" t="s">
        <v>871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154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89</v>
      </c>
      <c r="FY100">
        <v>40</v>
      </c>
      <c r="GA100" t="s">
        <v>871</v>
      </c>
      <c r="GD100">
        <v>1</v>
      </c>
      <c r="GF100">
        <v>1641696793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144"/>
        <v>0</v>
      </c>
      <c r="GM100">
        <f t="shared" si="145"/>
        <v>4858.5299999999997</v>
      </c>
      <c r="GN100">
        <f t="shared" si="146"/>
        <v>4858.5299999999997</v>
      </c>
      <c r="GO100">
        <f t="shared" si="147"/>
        <v>0</v>
      </c>
      <c r="GP100">
        <f t="shared" si="148"/>
        <v>0</v>
      </c>
      <c r="GR100">
        <v>0</v>
      </c>
      <c r="GS100">
        <v>0</v>
      </c>
      <c r="GT100">
        <v>0</v>
      </c>
      <c r="GU100" t="s">
        <v>871</v>
      </c>
      <c r="GV100">
        <f t="shared" si="149"/>
        <v>0</v>
      </c>
      <c r="GW100">
        <v>1</v>
      </c>
      <c r="GX100">
        <f t="shared" si="150"/>
        <v>0</v>
      </c>
      <c r="HA100">
        <v>0</v>
      </c>
      <c r="HB100">
        <v>0</v>
      </c>
      <c r="HC100">
        <f t="shared" si="151"/>
        <v>0</v>
      </c>
      <c r="HE100" t="s">
        <v>871</v>
      </c>
      <c r="HF100" t="s">
        <v>871</v>
      </c>
      <c r="HM100" t="s">
        <v>871</v>
      </c>
      <c r="HN100" t="s">
        <v>284</v>
      </c>
      <c r="HO100" t="s">
        <v>286</v>
      </c>
      <c r="HP100" t="s">
        <v>968</v>
      </c>
      <c r="HQ100" t="s">
        <v>968</v>
      </c>
      <c r="HS100">
        <v>0</v>
      </c>
      <c r="IK100">
        <v>0</v>
      </c>
    </row>
    <row r="101">
      <c r="A101">
        <v>17</v>
      </c>
      <c r="B101">
        <v>1</v>
      </c>
      <c r="C101">
        <f>ROW(SmtRes!A15)</f>
        <v>15</v>
      </c>
      <c r="D101">
        <f>ROW(EtalonRes!A16)</f>
        <v>16</v>
      </c>
      <c r="E101" t="s">
        <v>288</v>
      </c>
      <c r="F101" t="s">
        <v>969</v>
      </c>
      <c r="G101" t="s">
        <v>970</v>
      </c>
      <c r="H101" t="s">
        <v>971</v>
      </c>
      <c r="I101">
        <v>0.046600000000000003</v>
      </c>
      <c r="J101">
        <v>0</v>
      </c>
      <c r="K101">
        <v>0.046600000000000003</v>
      </c>
      <c r="O101">
        <f t="shared" si="132"/>
        <v>2905.9000000000001</v>
      </c>
      <c r="P101">
        <f>SUMIF(SmtRes!AQ13:'SmtRes'!AQ15,"=1",SmtRes!DF13:'SmtRes'!DF15)</f>
        <v>52.930000000000007</v>
      </c>
      <c r="Q101">
        <f>SUMIF(SmtRes!AQ13:'SmtRes'!AQ15,"=1",SmtRes!DG13:'SmtRes'!DG15)</f>
        <v>0</v>
      </c>
      <c r="R101">
        <f>SUMIF(SmtRes!AQ13:'SmtRes'!AQ15,"=1",SmtRes!DH13:'SmtRes'!DH15)</f>
        <v>0</v>
      </c>
      <c r="S101">
        <f>SUMIF(SmtRes!AQ13:'SmtRes'!AQ15,"=1",SmtRes!DI13:'SmtRes'!DI15)</f>
        <v>2852.9700000000003</v>
      </c>
      <c r="T101">
        <f t="shared" si="133"/>
        <v>0</v>
      </c>
      <c r="U101">
        <f>SUMIF(SmtRes!AQ13:'SmtRes'!AQ15,"=1",SmtRes!CV13:'SmtRes'!CV15)</f>
        <v>6.1978</v>
      </c>
      <c r="V101">
        <f>SUMIF(SmtRes!AQ13:'SmtRes'!AQ15,"=1",SmtRes!CW13:'SmtRes'!CW15)</f>
        <v>0</v>
      </c>
      <c r="W101">
        <f t="shared" si="134"/>
        <v>0</v>
      </c>
      <c r="X101">
        <f t="shared" si="135"/>
        <v>2795.9099999999999</v>
      </c>
      <c r="Y101">
        <f t="shared" si="136"/>
        <v>1654.72</v>
      </c>
      <c r="AA101">
        <v>70177108</v>
      </c>
      <c r="AB101">
        <f t="shared" si="137"/>
        <v>62598.347040000001</v>
      </c>
      <c r="AC101">
        <f>ROUND((SUM(SmtRes!BQ13:'SmtRes'!BQ15)),6)</f>
        <v>1375.7870399999999</v>
      </c>
      <c r="AD101">
        <f t="shared" si="152"/>
        <v>0</v>
      </c>
      <c r="AE101">
        <f t="shared" si="153"/>
        <v>0</v>
      </c>
      <c r="AF101">
        <f>ROUND((SUM(SmtRes!BT13:'SmtRes'!BT15)),6)</f>
        <v>61222.559999999998</v>
      </c>
      <c r="AG101">
        <f t="shared" si="139"/>
        <v>0</v>
      </c>
      <c r="AH101">
        <f>(SUM(SmtRes!BU13:'SmtRes'!BU15))</f>
        <v>133</v>
      </c>
      <c r="AI101">
        <f t="shared" si="154"/>
        <v>0</v>
      </c>
      <c r="AJ101">
        <f t="shared" si="140"/>
        <v>0</v>
      </c>
      <c r="AK101">
        <v>62598.347040000001</v>
      </c>
      <c r="AL101">
        <v>1375.7870400000002</v>
      </c>
      <c r="AM101">
        <v>0</v>
      </c>
      <c r="AN101">
        <v>0</v>
      </c>
      <c r="AO101">
        <v>61222.559999999998</v>
      </c>
      <c r="AP101">
        <v>0</v>
      </c>
      <c r="AQ101">
        <v>133</v>
      </c>
      <c r="AR101">
        <v>0</v>
      </c>
      <c r="AS101">
        <v>0</v>
      </c>
      <c r="AT101">
        <v>98</v>
      </c>
      <c r="AU101">
        <v>58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871</v>
      </c>
      <c r="BE101" t="s">
        <v>871</v>
      </c>
      <c r="BF101" t="s">
        <v>871</v>
      </c>
      <c r="BG101" t="s">
        <v>871</v>
      </c>
      <c r="BH101">
        <v>0</v>
      </c>
      <c r="BI101">
        <v>1</v>
      </c>
      <c r="BJ101" t="s">
        <v>972</v>
      </c>
      <c r="BM101">
        <v>34001</v>
      </c>
      <c r="BN101">
        <v>0</v>
      </c>
      <c r="BO101" t="s">
        <v>871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871</v>
      </c>
      <c r="BZ101">
        <v>98</v>
      </c>
      <c r="CA101">
        <v>58</v>
      </c>
      <c r="CB101" t="s">
        <v>871</v>
      </c>
      <c r="CE101">
        <v>0</v>
      </c>
      <c r="CF101">
        <v>0</v>
      </c>
      <c r="CG101">
        <v>0</v>
      </c>
      <c r="CM101">
        <v>0</v>
      </c>
      <c r="CN101" t="s">
        <v>871</v>
      </c>
      <c r="CO101">
        <v>0</v>
      </c>
      <c r="CP101">
        <f t="shared" si="141"/>
        <v>2905.9000000000001</v>
      </c>
      <c r="CQ101">
        <f>SUMIF(SmtRes!AQ13:'SmtRes'!AQ15,"=1",SmtRes!AA13:'SmtRes'!AA15)</f>
        <v>67890.900000000009</v>
      </c>
      <c r="CR101">
        <f>SUMIF(SmtRes!AQ13:'SmtRes'!AQ15,"=1",SmtRes!AB13:'SmtRes'!AB15)</f>
        <v>0</v>
      </c>
      <c r="CS101">
        <f>SUMIF(SmtRes!AQ13:'SmtRes'!AQ15,"=1",SmtRes!AC13:'SmtRes'!AC15)</f>
        <v>0</v>
      </c>
      <c r="CT101">
        <f>SUMIF(SmtRes!AQ13:'SmtRes'!AQ15,"=1",SmtRes!AD13:'SmtRes'!AD15)</f>
        <v>460.31999999999999</v>
      </c>
      <c r="CU101">
        <f t="shared" si="142"/>
        <v>0</v>
      </c>
      <c r="CV101">
        <f>SUMIF(SmtRes!AQ13:'SmtRes'!AQ15,"=1",SmtRes!BU13:'SmtRes'!BU15)</f>
        <v>133</v>
      </c>
      <c r="CW101">
        <f>SUMIF(SmtRes!AQ13:'SmtRes'!AQ15,"=1",SmtRes!BV13:'SmtRes'!BV15)</f>
        <v>0</v>
      </c>
      <c r="CX101">
        <f t="shared" si="143"/>
        <v>0</v>
      </c>
      <c r="CY101">
        <f t="shared" si="155"/>
        <v>2795.9106000000002</v>
      </c>
      <c r="CZ101">
        <f t="shared" si="156"/>
        <v>1654.7226000000001</v>
      </c>
      <c r="DC101" t="s">
        <v>871</v>
      </c>
      <c r="DD101" t="s">
        <v>871</v>
      </c>
      <c r="DE101" t="s">
        <v>871</v>
      </c>
      <c r="DF101" t="s">
        <v>871</v>
      </c>
      <c r="DG101" t="s">
        <v>871</v>
      </c>
      <c r="DH101" t="s">
        <v>871</v>
      </c>
      <c r="DI101" t="s">
        <v>871</v>
      </c>
      <c r="DJ101" t="s">
        <v>871</v>
      </c>
      <c r="DK101" t="s">
        <v>871</v>
      </c>
      <c r="DL101" t="s">
        <v>871</v>
      </c>
      <c r="DM101" t="s">
        <v>871</v>
      </c>
      <c r="DN101">
        <v>0</v>
      </c>
      <c r="DO101">
        <v>0</v>
      </c>
      <c r="DP101">
        <v>1</v>
      </c>
      <c r="DQ101">
        <v>1</v>
      </c>
      <c r="DU101">
        <v>45865619</v>
      </c>
      <c r="DV101" t="s">
        <v>971</v>
      </c>
      <c r="DW101" t="s">
        <v>971</v>
      </c>
      <c r="DX101">
        <v>1</v>
      </c>
      <c r="DZ101" t="s">
        <v>871</v>
      </c>
      <c r="EA101" t="s">
        <v>871</v>
      </c>
      <c r="EB101" t="s">
        <v>871</v>
      </c>
      <c r="EC101" t="s">
        <v>871</v>
      </c>
      <c r="EE101">
        <v>62027945</v>
      </c>
      <c r="EF101">
        <v>2</v>
      </c>
      <c r="EG101" t="s">
        <v>960</v>
      </c>
      <c r="EH101">
        <v>28</v>
      </c>
      <c r="EI101" t="s">
        <v>973</v>
      </c>
      <c r="EJ101">
        <v>1</v>
      </c>
      <c r="EK101">
        <v>34001</v>
      </c>
      <c r="EL101" t="s">
        <v>974</v>
      </c>
      <c r="EM101" t="s">
        <v>975</v>
      </c>
      <c r="EO101" t="s">
        <v>871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133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98</v>
      </c>
      <c r="FY101">
        <v>58</v>
      </c>
      <c r="GA101" t="s">
        <v>871</v>
      </c>
      <c r="GD101">
        <v>1</v>
      </c>
      <c r="GF101">
        <v>-1640922859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144"/>
        <v>0</v>
      </c>
      <c r="GM101">
        <f t="shared" si="145"/>
        <v>7356.5299999999997</v>
      </c>
      <c r="GN101">
        <f t="shared" si="146"/>
        <v>7356.5299999999997</v>
      </c>
      <c r="GO101">
        <f t="shared" si="147"/>
        <v>0</v>
      </c>
      <c r="GP101">
        <f t="shared" si="148"/>
        <v>0</v>
      </c>
      <c r="GR101">
        <v>0</v>
      </c>
      <c r="GS101">
        <v>3</v>
      </c>
      <c r="GT101">
        <v>0</v>
      </c>
      <c r="GU101" t="s">
        <v>871</v>
      </c>
      <c r="GV101">
        <f t="shared" si="149"/>
        <v>0</v>
      </c>
      <c r="GW101">
        <v>1</v>
      </c>
      <c r="GX101">
        <f t="shared" si="150"/>
        <v>0</v>
      </c>
      <c r="HA101">
        <v>0</v>
      </c>
      <c r="HB101">
        <v>0</v>
      </c>
      <c r="HC101">
        <f t="shared" si="151"/>
        <v>0</v>
      </c>
      <c r="HE101" t="s">
        <v>871</v>
      </c>
      <c r="HF101" t="s">
        <v>871</v>
      </c>
      <c r="HM101" t="s">
        <v>871</v>
      </c>
      <c r="HN101" t="s">
        <v>298</v>
      </c>
      <c r="HO101" t="s">
        <v>300</v>
      </c>
      <c r="HP101" t="s">
        <v>976</v>
      </c>
      <c r="HQ101" t="s">
        <v>976</v>
      </c>
      <c r="HS101">
        <v>0</v>
      </c>
      <c r="IK101">
        <v>0</v>
      </c>
    </row>
    <row r="102">
      <c r="A102">
        <v>17</v>
      </c>
      <c r="B102">
        <v>1</v>
      </c>
      <c r="E102" t="s">
        <v>302</v>
      </c>
      <c r="F102" t="s">
        <v>977</v>
      </c>
      <c r="G102" t="s">
        <v>978</v>
      </c>
      <c r="H102" t="s">
        <v>979</v>
      </c>
      <c r="I102">
        <v>13</v>
      </c>
      <c r="J102">
        <v>0</v>
      </c>
      <c r="K102">
        <v>13</v>
      </c>
      <c r="O102">
        <f t="shared" si="132"/>
        <v>12832.43</v>
      </c>
      <c r="P102">
        <f t="shared" ref="P102:P104" si="157">ROUND(CQ102*I102,2)</f>
        <v>12832.43</v>
      </c>
      <c r="Q102">
        <f t="shared" ref="Q102:Q104" si="158">ROUND(CR102*I102,2)</f>
        <v>0</v>
      </c>
      <c r="R102">
        <f t="shared" ref="R102:R104" si="159">ROUND(CS102*I102,2)</f>
        <v>0</v>
      </c>
      <c r="S102">
        <f t="shared" ref="S102:S104" si="160">ROUND(CT102*I102,2)</f>
        <v>0</v>
      </c>
      <c r="T102">
        <f t="shared" si="133"/>
        <v>0</v>
      </c>
      <c r="U102">
        <f t="shared" ref="U102:U104" si="161">ROUND(CV102*I102,7)</f>
        <v>0</v>
      </c>
      <c r="V102">
        <f t="shared" ref="V102:V104" si="162">ROUND(CW102*I102,7)</f>
        <v>0</v>
      </c>
      <c r="W102">
        <f t="shared" si="134"/>
        <v>0</v>
      </c>
      <c r="X102">
        <f t="shared" si="135"/>
        <v>0</v>
      </c>
      <c r="Y102">
        <f t="shared" si="136"/>
        <v>0</v>
      </c>
      <c r="AA102">
        <v>70177108</v>
      </c>
      <c r="AB102">
        <f t="shared" si="137"/>
        <v>987.1099999999999</v>
      </c>
      <c r="AC102">
        <f t="shared" ref="AC102:AF104" si="163">ROUND((ES102),6)</f>
        <v>987.1099999999999</v>
      </c>
      <c r="AD102">
        <f t="shared" si="163"/>
        <v>0</v>
      </c>
      <c r="AE102">
        <f t="shared" si="163"/>
        <v>0</v>
      </c>
      <c r="AF102">
        <f t="shared" si="163"/>
        <v>0</v>
      </c>
      <c r="AG102">
        <f t="shared" si="139"/>
        <v>0</v>
      </c>
      <c r="AH102">
        <f t="shared" ref="AH102:AI104" si="164">(EW102)</f>
        <v>0</v>
      </c>
      <c r="AI102">
        <f t="shared" si="164"/>
        <v>0</v>
      </c>
      <c r="AJ102">
        <f t="shared" si="140"/>
        <v>0</v>
      </c>
      <c r="AK102">
        <v>987.11000000000001</v>
      </c>
      <c r="AL102">
        <v>987.11000000000001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871</v>
      </c>
      <c r="BE102" t="s">
        <v>871</v>
      </c>
      <c r="BF102" t="s">
        <v>871</v>
      </c>
      <c r="BG102" t="s">
        <v>871</v>
      </c>
      <c r="BH102">
        <v>3</v>
      </c>
      <c r="BI102">
        <v>1</v>
      </c>
      <c r="BJ102" t="s">
        <v>977</v>
      </c>
      <c r="BM102">
        <v>900</v>
      </c>
      <c r="BN102">
        <v>0</v>
      </c>
      <c r="BO102" t="s">
        <v>871</v>
      </c>
      <c r="BP102">
        <v>0</v>
      </c>
      <c r="BQ102">
        <v>90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871</v>
      </c>
      <c r="BZ102">
        <v>0</v>
      </c>
      <c r="CA102">
        <v>0</v>
      </c>
      <c r="CB102" t="s">
        <v>871</v>
      </c>
      <c r="CE102">
        <v>0</v>
      </c>
      <c r="CF102">
        <v>0</v>
      </c>
      <c r="CG102">
        <v>0</v>
      </c>
      <c r="CM102">
        <v>0</v>
      </c>
      <c r="CN102" t="s">
        <v>871</v>
      </c>
      <c r="CO102">
        <v>0</v>
      </c>
      <c r="CP102">
        <f t="shared" si="141"/>
        <v>12832.43</v>
      </c>
      <c r="CQ102">
        <f t="shared" ref="CQ102:CQ103" si="165">ROUND(AL102,2)</f>
        <v>987.11000000000001</v>
      </c>
      <c r="CR102">
        <f t="shared" ref="CR102:CR103" si="166">ROUND(AM102,2)</f>
        <v>0</v>
      </c>
      <c r="CS102">
        <f t="shared" ref="CS102:CS104" si="167">ROUND(AN102*BS102,2)</f>
        <v>0</v>
      </c>
      <c r="CT102">
        <f t="shared" ref="CT102:CT104" si="168">ROUND(AO102*BA102,2)</f>
        <v>0</v>
      </c>
      <c r="CU102">
        <f t="shared" si="142"/>
        <v>0</v>
      </c>
      <c r="CV102">
        <f t="shared" ref="CV102:CW104" si="169">AH102</f>
        <v>0</v>
      </c>
      <c r="CW102">
        <f t="shared" si="169"/>
        <v>0</v>
      </c>
      <c r="CX102">
        <f t="shared" si="143"/>
        <v>0</v>
      </c>
      <c r="CY102">
        <f t="shared" ref="CY102:CY104" si="170">0</f>
        <v>0</v>
      </c>
      <c r="CZ102">
        <f t="shared" ref="CZ102:CZ104" si="171">0</f>
        <v>0</v>
      </c>
      <c r="DC102" t="s">
        <v>871</v>
      </c>
      <c r="DD102" t="s">
        <v>871</v>
      </c>
      <c r="DE102" t="s">
        <v>871</v>
      </c>
      <c r="DF102" t="s">
        <v>871</v>
      </c>
      <c r="DG102" t="s">
        <v>871</v>
      </c>
      <c r="DH102" t="s">
        <v>871</v>
      </c>
      <c r="DI102" t="s">
        <v>871</v>
      </c>
      <c r="DJ102" t="s">
        <v>871</v>
      </c>
      <c r="DK102" t="s">
        <v>871</v>
      </c>
      <c r="DL102" t="s">
        <v>871</v>
      </c>
      <c r="DM102" t="s">
        <v>871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979</v>
      </c>
      <c r="DW102" t="s">
        <v>979</v>
      </c>
      <c r="DX102">
        <v>1</v>
      </c>
      <c r="DZ102" t="s">
        <v>871</v>
      </c>
      <c r="EA102" t="s">
        <v>871</v>
      </c>
      <c r="EB102" t="s">
        <v>871</v>
      </c>
      <c r="EC102" t="s">
        <v>871</v>
      </c>
      <c r="EE102">
        <v>62028326</v>
      </c>
      <c r="EF102">
        <v>90</v>
      </c>
      <c r="EG102" t="s">
        <v>980</v>
      </c>
      <c r="EH102">
        <v>0</v>
      </c>
      <c r="EI102" t="s">
        <v>871</v>
      </c>
      <c r="EJ102">
        <v>1</v>
      </c>
      <c r="EK102">
        <v>900</v>
      </c>
      <c r="EL102" t="s">
        <v>980</v>
      </c>
      <c r="EM102" t="s">
        <v>981</v>
      </c>
      <c r="EO102" t="s">
        <v>871</v>
      </c>
      <c r="EQ102">
        <v>16</v>
      </c>
      <c r="ER102">
        <v>0</v>
      </c>
      <c r="ES102">
        <v>987.11000000000001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5</v>
      </c>
      <c r="FC102">
        <v>0</v>
      </c>
      <c r="FD102">
        <v>18</v>
      </c>
      <c r="FF102">
        <v>987.11000000000001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871</v>
      </c>
      <c r="GD102">
        <v>1</v>
      </c>
      <c r="GF102">
        <v>1962834914</v>
      </c>
      <c r="GG102">
        <v>2</v>
      </c>
      <c r="GH102">
        <v>3</v>
      </c>
      <c r="GI102">
        <v>-2</v>
      </c>
      <c r="GJ102">
        <v>0</v>
      </c>
      <c r="GK102">
        <v>0</v>
      </c>
      <c r="GL102">
        <f t="shared" si="144"/>
        <v>0</v>
      </c>
      <c r="GM102">
        <f t="shared" si="145"/>
        <v>12832.43</v>
      </c>
      <c r="GN102">
        <f t="shared" si="146"/>
        <v>12832.43</v>
      </c>
      <c r="GO102">
        <f t="shared" si="147"/>
        <v>0</v>
      </c>
      <c r="GP102">
        <f t="shared" si="148"/>
        <v>0</v>
      </c>
      <c r="GR102">
        <v>1</v>
      </c>
      <c r="GS102">
        <v>1</v>
      </c>
      <c r="GT102">
        <v>0</v>
      </c>
      <c r="GU102" t="s">
        <v>871</v>
      </c>
      <c r="GV102">
        <f t="shared" si="149"/>
        <v>0</v>
      </c>
      <c r="GW102">
        <v>1</v>
      </c>
      <c r="GX102">
        <f t="shared" si="150"/>
        <v>0</v>
      </c>
      <c r="HA102">
        <v>0</v>
      </c>
      <c r="HB102">
        <v>0</v>
      </c>
      <c r="HC102">
        <f t="shared" si="151"/>
        <v>0</v>
      </c>
      <c r="HE102" t="s">
        <v>871</v>
      </c>
      <c r="HF102" t="s">
        <v>871</v>
      </c>
      <c r="HG102">
        <f t="shared" ref="HG102:HG165" si="172">ROUND(ROUND(AL102,2)*I102,2)</f>
        <v>12832.43</v>
      </c>
      <c r="HM102" t="s">
        <v>871</v>
      </c>
      <c r="HN102" t="s">
        <v>871</v>
      </c>
      <c r="HO102" t="s">
        <v>871</v>
      </c>
      <c r="HP102" t="s">
        <v>871</v>
      </c>
      <c r="HQ102" t="s">
        <v>871</v>
      </c>
      <c r="HS102">
        <v>0</v>
      </c>
      <c r="IK102">
        <v>0</v>
      </c>
    </row>
    <row r="103">
      <c r="A103">
        <v>17</v>
      </c>
      <c r="B103">
        <v>1</v>
      </c>
      <c r="E103" t="s">
        <v>303</v>
      </c>
      <c r="F103" t="s">
        <v>982</v>
      </c>
      <c r="G103" t="s">
        <v>983</v>
      </c>
      <c r="H103" t="s">
        <v>979</v>
      </c>
      <c r="I103">
        <v>33.600000000000001</v>
      </c>
      <c r="J103">
        <v>0</v>
      </c>
      <c r="K103">
        <v>33.600000000000001</v>
      </c>
      <c r="O103">
        <f t="shared" si="132"/>
        <v>15884.74</v>
      </c>
      <c r="P103">
        <f t="shared" si="157"/>
        <v>15884.74</v>
      </c>
      <c r="Q103">
        <f t="shared" si="158"/>
        <v>0</v>
      </c>
      <c r="R103">
        <f t="shared" si="159"/>
        <v>0</v>
      </c>
      <c r="S103">
        <f t="shared" si="160"/>
        <v>0</v>
      </c>
      <c r="T103">
        <f t="shared" si="133"/>
        <v>0</v>
      </c>
      <c r="U103">
        <f t="shared" si="161"/>
        <v>0</v>
      </c>
      <c r="V103">
        <f t="shared" si="162"/>
        <v>0</v>
      </c>
      <c r="W103">
        <f t="shared" si="134"/>
        <v>0</v>
      </c>
      <c r="X103">
        <f t="shared" si="135"/>
        <v>0</v>
      </c>
      <c r="Y103">
        <f t="shared" si="136"/>
        <v>0</v>
      </c>
      <c r="AA103">
        <v>70177108</v>
      </c>
      <c r="AB103">
        <f t="shared" si="137"/>
        <v>472.75999999999999</v>
      </c>
      <c r="AC103">
        <f t="shared" si="163"/>
        <v>472.75999999999999</v>
      </c>
      <c r="AD103">
        <f t="shared" si="163"/>
        <v>0</v>
      </c>
      <c r="AE103">
        <f t="shared" si="163"/>
        <v>0</v>
      </c>
      <c r="AF103">
        <f t="shared" si="163"/>
        <v>0</v>
      </c>
      <c r="AG103">
        <f t="shared" si="139"/>
        <v>0</v>
      </c>
      <c r="AH103">
        <f t="shared" si="164"/>
        <v>0</v>
      </c>
      <c r="AI103">
        <f t="shared" si="164"/>
        <v>0</v>
      </c>
      <c r="AJ103">
        <f t="shared" si="140"/>
        <v>0</v>
      </c>
      <c r="AK103">
        <v>472.75999999999999</v>
      </c>
      <c r="AL103">
        <v>472.75999999999999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871</v>
      </c>
      <c r="BE103" t="s">
        <v>871</v>
      </c>
      <c r="BF103" t="s">
        <v>871</v>
      </c>
      <c r="BG103" t="s">
        <v>871</v>
      </c>
      <c r="BH103">
        <v>3</v>
      </c>
      <c r="BI103">
        <v>1</v>
      </c>
      <c r="BJ103" t="s">
        <v>982</v>
      </c>
      <c r="BM103">
        <v>900</v>
      </c>
      <c r="BN103">
        <v>0</v>
      </c>
      <c r="BO103" t="s">
        <v>871</v>
      </c>
      <c r="BP103">
        <v>0</v>
      </c>
      <c r="BQ103">
        <v>90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871</v>
      </c>
      <c r="BZ103">
        <v>0</v>
      </c>
      <c r="CA103">
        <v>0</v>
      </c>
      <c r="CB103" t="s">
        <v>871</v>
      </c>
      <c r="CE103">
        <v>0</v>
      </c>
      <c r="CF103">
        <v>0</v>
      </c>
      <c r="CG103">
        <v>0</v>
      </c>
      <c r="CM103">
        <v>0</v>
      </c>
      <c r="CN103" t="s">
        <v>871</v>
      </c>
      <c r="CO103">
        <v>0</v>
      </c>
      <c r="CP103">
        <f t="shared" si="141"/>
        <v>15884.74</v>
      </c>
      <c r="CQ103">
        <f t="shared" si="165"/>
        <v>472.75999999999999</v>
      </c>
      <c r="CR103">
        <f t="shared" si="166"/>
        <v>0</v>
      </c>
      <c r="CS103">
        <f t="shared" si="167"/>
        <v>0</v>
      </c>
      <c r="CT103">
        <f t="shared" si="168"/>
        <v>0</v>
      </c>
      <c r="CU103">
        <f t="shared" si="142"/>
        <v>0</v>
      </c>
      <c r="CV103">
        <f t="shared" si="169"/>
        <v>0</v>
      </c>
      <c r="CW103">
        <f t="shared" si="169"/>
        <v>0</v>
      </c>
      <c r="CX103">
        <f t="shared" si="143"/>
        <v>0</v>
      </c>
      <c r="CY103">
        <f t="shared" si="170"/>
        <v>0</v>
      </c>
      <c r="CZ103">
        <f t="shared" si="171"/>
        <v>0</v>
      </c>
      <c r="DC103" t="s">
        <v>871</v>
      </c>
      <c r="DD103" t="s">
        <v>871</v>
      </c>
      <c r="DE103" t="s">
        <v>871</v>
      </c>
      <c r="DF103" t="s">
        <v>871</v>
      </c>
      <c r="DG103" t="s">
        <v>871</v>
      </c>
      <c r="DH103" t="s">
        <v>871</v>
      </c>
      <c r="DI103" t="s">
        <v>871</v>
      </c>
      <c r="DJ103" t="s">
        <v>871</v>
      </c>
      <c r="DK103" t="s">
        <v>871</v>
      </c>
      <c r="DL103" t="s">
        <v>871</v>
      </c>
      <c r="DM103" t="s">
        <v>871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979</v>
      </c>
      <c r="DW103" t="s">
        <v>979</v>
      </c>
      <c r="DX103">
        <v>1</v>
      </c>
      <c r="DZ103" t="s">
        <v>871</v>
      </c>
      <c r="EA103" t="s">
        <v>871</v>
      </c>
      <c r="EB103" t="s">
        <v>871</v>
      </c>
      <c r="EC103" t="s">
        <v>871</v>
      </c>
      <c r="EE103">
        <v>62028326</v>
      </c>
      <c r="EF103">
        <v>90</v>
      </c>
      <c r="EG103" t="s">
        <v>980</v>
      </c>
      <c r="EH103">
        <v>0</v>
      </c>
      <c r="EI103" t="s">
        <v>871</v>
      </c>
      <c r="EJ103">
        <v>1</v>
      </c>
      <c r="EK103">
        <v>900</v>
      </c>
      <c r="EL103" t="s">
        <v>980</v>
      </c>
      <c r="EM103" t="s">
        <v>981</v>
      </c>
      <c r="EO103" t="s">
        <v>871</v>
      </c>
      <c r="EQ103">
        <v>16</v>
      </c>
      <c r="ER103">
        <v>0</v>
      </c>
      <c r="ES103">
        <v>472.75999999999999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0</v>
      </c>
      <c r="FD103">
        <v>18</v>
      </c>
      <c r="FF103">
        <v>472.75999999999999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871</v>
      </c>
      <c r="GD103">
        <v>1</v>
      </c>
      <c r="GF103">
        <v>-584808203</v>
      </c>
      <c r="GG103">
        <v>2</v>
      </c>
      <c r="GH103">
        <v>3</v>
      </c>
      <c r="GI103">
        <v>-2</v>
      </c>
      <c r="GJ103">
        <v>0</v>
      </c>
      <c r="GK103">
        <v>0</v>
      </c>
      <c r="GL103">
        <f t="shared" si="144"/>
        <v>0</v>
      </c>
      <c r="GM103">
        <f t="shared" si="145"/>
        <v>15884.74</v>
      </c>
      <c r="GN103">
        <f t="shared" si="146"/>
        <v>15884.74</v>
      </c>
      <c r="GO103">
        <f t="shared" si="147"/>
        <v>0</v>
      </c>
      <c r="GP103">
        <f t="shared" si="148"/>
        <v>0</v>
      </c>
      <c r="GR103">
        <v>1</v>
      </c>
      <c r="GS103">
        <v>1</v>
      </c>
      <c r="GT103">
        <v>0</v>
      </c>
      <c r="GU103" t="s">
        <v>871</v>
      </c>
      <c r="GV103">
        <f t="shared" si="149"/>
        <v>0</v>
      </c>
      <c r="GW103">
        <v>1</v>
      </c>
      <c r="GX103">
        <f t="shared" si="150"/>
        <v>0</v>
      </c>
      <c r="HA103">
        <v>0</v>
      </c>
      <c r="HB103">
        <v>0</v>
      </c>
      <c r="HC103">
        <f t="shared" si="151"/>
        <v>0</v>
      </c>
      <c r="HE103" t="s">
        <v>871</v>
      </c>
      <c r="HF103" t="s">
        <v>871</v>
      </c>
      <c r="HG103">
        <f t="shared" si="172"/>
        <v>15884.74</v>
      </c>
      <c r="HM103" t="s">
        <v>871</v>
      </c>
      <c r="HN103" t="s">
        <v>871</v>
      </c>
      <c r="HO103" t="s">
        <v>871</v>
      </c>
      <c r="HP103" t="s">
        <v>871</v>
      </c>
      <c r="HQ103" t="s">
        <v>871</v>
      </c>
      <c r="HS103">
        <v>0</v>
      </c>
      <c r="IK103">
        <v>0</v>
      </c>
    </row>
    <row r="104">
      <c r="A104">
        <v>17</v>
      </c>
      <c r="B104">
        <v>1</v>
      </c>
      <c r="E104" t="s">
        <v>304</v>
      </c>
      <c r="F104" t="s">
        <v>984</v>
      </c>
      <c r="G104" t="s">
        <v>985</v>
      </c>
      <c r="H104" t="s">
        <v>297</v>
      </c>
      <c r="I104">
        <v>5.7300000000000004</v>
      </c>
      <c r="J104">
        <v>0</v>
      </c>
      <c r="K104">
        <v>5.7300000000000004</v>
      </c>
      <c r="O104">
        <f t="shared" si="132"/>
        <v>4503.6099999999997</v>
      </c>
      <c r="P104">
        <f t="shared" si="157"/>
        <v>4503.6099999999997</v>
      </c>
      <c r="Q104">
        <f t="shared" si="158"/>
        <v>0</v>
      </c>
      <c r="R104">
        <f t="shared" si="159"/>
        <v>0</v>
      </c>
      <c r="S104">
        <f t="shared" si="160"/>
        <v>0</v>
      </c>
      <c r="T104">
        <f t="shared" si="133"/>
        <v>0</v>
      </c>
      <c r="U104">
        <f t="shared" si="161"/>
        <v>0</v>
      </c>
      <c r="V104">
        <f t="shared" si="162"/>
        <v>0</v>
      </c>
      <c r="W104">
        <f t="shared" si="134"/>
        <v>0</v>
      </c>
      <c r="X104">
        <f t="shared" si="135"/>
        <v>0</v>
      </c>
      <c r="Y104">
        <f t="shared" si="136"/>
        <v>0</v>
      </c>
      <c r="AA104">
        <v>70177108</v>
      </c>
      <c r="AB104">
        <f t="shared" si="137"/>
        <v>573.69999999999993</v>
      </c>
      <c r="AC104">
        <f t="shared" si="163"/>
        <v>573.69999999999993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139"/>
        <v>0</v>
      </c>
      <c r="AH104">
        <f t="shared" si="164"/>
        <v>0</v>
      </c>
      <c r="AI104">
        <f t="shared" si="164"/>
        <v>0</v>
      </c>
      <c r="AJ104">
        <f t="shared" si="140"/>
        <v>0</v>
      </c>
      <c r="AK104">
        <v>573.70000000000005</v>
      </c>
      <c r="AL104">
        <v>573.70000000000005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1.3700000000000001</v>
      </c>
      <c r="BD104" t="s">
        <v>871</v>
      </c>
      <c r="BE104" t="s">
        <v>871</v>
      </c>
      <c r="BF104" t="s">
        <v>871</v>
      </c>
      <c r="BG104" t="s">
        <v>871</v>
      </c>
      <c r="BH104">
        <v>3</v>
      </c>
      <c r="BI104">
        <v>1</v>
      </c>
      <c r="BJ104" t="s">
        <v>986</v>
      </c>
      <c r="BM104">
        <v>500001</v>
      </c>
      <c r="BN104">
        <v>0</v>
      </c>
      <c r="BO104" t="s">
        <v>984</v>
      </c>
      <c r="BP104">
        <v>1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871</v>
      </c>
      <c r="BZ104">
        <v>0</v>
      </c>
      <c r="CA104">
        <v>0</v>
      </c>
      <c r="CB104" t="s">
        <v>871</v>
      </c>
      <c r="CE104">
        <v>0</v>
      </c>
      <c r="CF104">
        <v>0</v>
      </c>
      <c r="CG104">
        <v>0</v>
      </c>
      <c r="CM104">
        <v>0</v>
      </c>
      <c r="CN104" t="s">
        <v>871</v>
      </c>
      <c r="CO104">
        <v>0</v>
      </c>
      <c r="CP104">
        <f t="shared" si="141"/>
        <v>4503.6099999999997</v>
      </c>
      <c r="CQ104">
        <f>ROUND(AL104*BC104,2)</f>
        <v>785.97000000000003</v>
      </c>
      <c r="CR104">
        <f>ROUND(AM104*BB104,2)</f>
        <v>0</v>
      </c>
      <c r="CS104">
        <f t="shared" si="167"/>
        <v>0</v>
      </c>
      <c r="CT104">
        <f t="shared" si="168"/>
        <v>0</v>
      </c>
      <c r="CU104">
        <f t="shared" si="142"/>
        <v>0</v>
      </c>
      <c r="CV104">
        <f t="shared" si="169"/>
        <v>0</v>
      </c>
      <c r="CW104">
        <f t="shared" si="169"/>
        <v>0</v>
      </c>
      <c r="CX104">
        <f t="shared" si="143"/>
        <v>0</v>
      </c>
      <c r="CY104">
        <f t="shared" si="170"/>
        <v>0</v>
      </c>
      <c r="CZ104">
        <f t="shared" si="171"/>
        <v>0</v>
      </c>
      <c r="DC104" t="s">
        <v>871</v>
      </c>
      <c r="DD104" t="s">
        <v>871</v>
      </c>
      <c r="DE104" t="s">
        <v>871</v>
      </c>
      <c r="DF104" t="s">
        <v>871</v>
      </c>
      <c r="DG104" t="s">
        <v>871</v>
      </c>
      <c r="DH104" t="s">
        <v>871</v>
      </c>
      <c r="DI104" t="s">
        <v>871</v>
      </c>
      <c r="DJ104" t="s">
        <v>871</v>
      </c>
      <c r="DK104" t="s">
        <v>871</v>
      </c>
      <c r="DL104" t="s">
        <v>871</v>
      </c>
      <c r="DM104" t="s">
        <v>871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297</v>
      </c>
      <c r="DW104" t="s">
        <v>297</v>
      </c>
      <c r="DX104">
        <v>1</v>
      </c>
      <c r="DZ104" t="s">
        <v>871</v>
      </c>
      <c r="EA104" t="s">
        <v>871</v>
      </c>
      <c r="EB104" t="s">
        <v>871</v>
      </c>
      <c r="EC104" t="s">
        <v>871</v>
      </c>
      <c r="EE104">
        <v>62027823</v>
      </c>
      <c r="EF104">
        <v>8</v>
      </c>
      <c r="EG104" t="s">
        <v>987</v>
      </c>
      <c r="EH104">
        <v>0</v>
      </c>
      <c r="EI104" t="s">
        <v>871</v>
      </c>
      <c r="EJ104">
        <v>1</v>
      </c>
      <c r="EK104">
        <v>500001</v>
      </c>
      <c r="EL104" t="s">
        <v>988</v>
      </c>
      <c r="EM104" t="s">
        <v>989</v>
      </c>
      <c r="EO104" t="s">
        <v>871</v>
      </c>
      <c r="EQ104">
        <v>0</v>
      </c>
      <c r="ER104">
        <v>573.70000000000005</v>
      </c>
      <c r="ES104">
        <v>573.70000000000005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871</v>
      </c>
      <c r="GD104">
        <v>1</v>
      </c>
      <c r="GF104">
        <v>-2054378043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44"/>
        <v>0</v>
      </c>
      <c r="GM104">
        <f t="shared" si="145"/>
        <v>4503.6099999999997</v>
      </c>
      <c r="GN104">
        <f t="shared" si="146"/>
        <v>4503.6099999999997</v>
      </c>
      <c r="GO104">
        <f t="shared" si="147"/>
        <v>0</v>
      </c>
      <c r="GP104">
        <f t="shared" si="148"/>
        <v>0</v>
      </c>
      <c r="GR104">
        <v>0</v>
      </c>
      <c r="GS104">
        <v>0</v>
      </c>
      <c r="GT104">
        <v>0</v>
      </c>
      <c r="GU104" t="s">
        <v>871</v>
      </c>
      <c r="GV104">
        <f t="shared" si="149"/>
        <v>0</v>
      </c>
      <c r="GW104">
        <v>1</v>
      </c>
      <c r="GX104">
        <f t="shared" si="150"/>
        <v>0</v>
      </c>
      <c r="HA104">
        <v>0</v>
      </c>
      <c r="HB104">
        <v>0</v>
      </c>
      <c r="HC104">
        <f t="shared" si="151"/>
        <v>0</v>
      </c>
      <c r="HE104" t="s">
        <v>871</v>
      </c>
      <c r="HF104" t="s">
        <v>871</v>
      </c>
      <c r="HM104" t="s">
        <v>871</v>
      </c>
      <c r="HN104" t="s">
        <v>871</v>
      </c>
      <c r="HO104" t="s">
        <v>871</v>
      </c>
      <c r="HP104" t="s">
        <v>871</v>
      </c>
      <c r="HQ104" t="s">
        <v>871</v>
      </c>
      <c r="HS104">
        <v>0</v>
      </c>
      <c r="IK104">
        <v>0</v>
      </c>
    </row>
    <row r="105">
      <c r="A105">
        <v>17</v>
      </c>
      <c r="B105">
        <v>1</v>
      </c>
      <c r="C105">
        <f>ROW(SmtRes!A29)</f>
        <v>29</v>
      </c>
      <c r="D105">
        <f>ROW(EtalonRes!A29)</f>
        <v>29</v>
      </c>
      <c r="E105" t="s">
        <v>305</v>
      </c>
      <c r="F105" t="s">
        <v>990</v>
      </c>
      <c r="G105" t="s">
        <v>991</v>
      </c>
      <c r="H105" t="s">
        <v>327</v>
      </c>
      <c r="I105">
        <f>ROUND(2/100,7)</f>
        <v>0.02</v>
      </c>
      <c r="J105">
        <v>0</v>
      </c>
      <c r="K105">
        <f>ROUND(2/100,7)</f>
        <v>0.02</v>
      </c>
      <c r="O105">
        <f t="shared" si="132"/>
        <v>1841.3400000000001</v>
      </c>
      <c r="P105">
        <f>SUMIF(SmtRes!AQ16:'SmtRes'!AQ29,"=1",SmtRes!DF16:'SmtRes'!DF29)</f>
        <v>83.780000000000001</v>
      </c>
      <c r="Q105">
        <f>SUMIF(SmtRes!AQ16:'SmtRes'!AQ29,"=1",SmtRes!DG16:'SmtRes'!DG29)</f>
        <v>4.9800000000000004</v>
      </c>
      <c r="R105">
        <f>SUMIF(SmtRes!AQ16:'SmtRes'!AQ29,"=1",SmtRes!DH16:'SmtRes'!DH29)</f>
        <v>1.6699999999999999</v>
      </c>
      <c r="S105">
        <f>SUMIF(SmtRes!AQ16:'SmtRes'!AQ29,"=1",SmtRes!DI16:'SmtRes'!DI29)</f>
        <v>1750.9100000000001</v>
      </c>
      <c r="T105">
        <f t="shared" si="133"/>
        <v>0</v>
      </c>
      <c r="U105">
        <f>SUMIF(SmtRes!AQ16:'SmtRes'!AQ29,"=1",SmtRes!CV16:'SmtRes'!CV29)</f>
        <v>3.1197999999999997</v>
      </c>
      <c r="V105">
        <f>SUMIF(SmtRes!AQ16:'SmtRes'!AQ29,"=1",SmtRes!CW16:'SmtRes'!CW29)</f>
        <v>0.0031999999999999997</v>
      </c>
      <c r="W105">
        <f t="shared" si="134"/>
        <v>0</v>
      </c>
      <c r="X105">
        <f t="shared" si="135"/>
        <v>1700</v>
      </c>
      <c r="Y105">
        <f t="shared" si="136"/>
        <v>893.82000000000005</v>
      </c>
      <c r="AA105">
        <v>70177108</v>
      </c>
      <c r="AB105">
        <f t="shared" si="137"/>
        <v>91000.266235999996</v>
      </c>
      <c r="AC105">
        <f>ROUND((SUM(SmtRes!BQ16:'SmtRes'!BQ29)),6)</f>
        <v>3235.513136</v>
      </c>
      <c r="AD105">
        <f>ROUND((((SUM(SmtRes!BR16:'SmtRes'!BR29))-(SUM(SmtRes!BS16:'SmtRes'!BS29)))+AE105),6)</f>
        <v>219.48319999999998</v>
      </c>
      <c r="AE105">
        <f>ROUND((SUM(SmtRes!BS16:'SmtRes'!BS29)),6)</f>
        <v>83.636799999999994</v>
      </c>
      <c r="AF105">
        <f>ROUND((SUM(SmtRes!BT16:'SmtRes'!BT29)),6)</f>
        <v>87545.269899999999</v>
      </c>
      <c r="AG105">
        <f t="shared" si="139"/>
        <v>0</v>
      </c>
      <c r="AH105">
        <f>(SUM(SmtRes!BU16:'SmtRes'!BU29))</f>
        <v>155.99000000000001</v>
      </c>
      <c r="AI105">
        <f>(SUM(SmtRes!BV16:'SmtRes'!BV29))</f>
        <v>0.16</v>
      </c>
      <c r="AJ105">
        <f t="shared" si="140"/>
        <v>0</v>
      </c>
      <c r="AK105">
        <v>91083.903036000003</v>
      </c>
      <c r="AL105">
        <v>3235.513136</v>
      </c>
      <c r="AM105">
        <v>219.48319999999998</v>
      </c>
      <c r="AN105">
        <v>83.636800000000008</v>
      </c>
      <c r="AO105">
        <v>87545.269900000014</v>
      </c>
      <c r="AP105">
        <v>0</v>
      </c>
      <c r="AQ105">
        <v>155.99000000000001</v>
      </c>
      <c r="AR105">
        <v>0.16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871</v>
      </c>
      <c r="BE105" t="s">
        <v>871</v>
      </c>
      <c r="BF105" t="s">
        <v>871</v>
      </c>
      <c r="BG105" t="s">
        <v>871</v>
      </c>
      <c r="BH105">
        <v>0</v>
      </c>
      <c r="BI105">
        <v>2</v>
      </c>
      <c r="BJ105" t="s">
        <v>992</v>
      </c>
      <c r="BM105">
        <v>108001</v>
      </c>
      <c r="BN105">
        <v>0</v>
      </c>
      <c r="BO105" t="s">
        <v>871</v>
      </c>
      <c r="BP105">
        <v>0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871</v>
      </c>
      <c r="BZ105">
        <v>97</v>
      </c>
      <c r="CA105">
        <v>51</v>
      </c>
      <c r="CB105" t="s">
        <v>871</v>
      </c>
      <c r="CE105">
        <v>0</v>
      </c>
      <c r="CF105">
        <v>0</v>
      </c>
      <c r="CG105">
        <v>0</v>
      </c>
      <c r="CM105">
        <v>0</v>
      </c>
      <c r="CN105" t="s">
        <v>871</v>
      </c>
      <c r="CO105">
        <v>0</v>
      </c>
      <c r="CP105">
        <f t="shared" si="141"/>
        <v>1841.3400000000001</v>
      </c>
      <c r="CQ105">
        <f>SUMIF(SmtRes!AQ16:'SmtRes'!AQ29,"=1",SmtRes!AA16:'SmtRes'!AA29)</f>
        <v>135164.35000000003</v>
      </c>
      <c r="CR105">
        <f>SUMIF(SmtRes!AQ16:'SmtRes'!AQ29,"=1",SmtRes!AB16:'SmtRes'!AB29)</f>
        <v>582.01999999999998</v>
      </c>
      <c r="CS105">
        <f>SUMIF(SmtRes!AQ16:'SmtRes'!AQ29,"=1",SmtRes!AC16:'SmtRes'!AC29)</f>
        <v>522.73000000000002</v>
      </c>
      <c r="CT105">
        <f>SUMIF(SmtRes!AQ16:'SmtRes'!AQ29,"=1",SmtRes!AD16:'SmtRes'!AD29)</f>
        <v>1548.6900000000001</v>
      </c>
      <c r="CU105">
        <f t="shared" si="142"/>
        <v>0</v>
      </c>
      <c r="CV105">
        <f>SUMIF(SmtRes!AQ16:'SmtRes'!AQ29,"=1",SmtRes!BU16:'SmtRes'!BU29)</f>
        <v>155.99000000000001</v>
      </c>
      <c r="CW105">
        <f>SUMIF(SmtRes!AQ16:'SmtRes'!AQ29,"=1",SmtRes!BV16:'SmtRes'!BV29)</f>
        <v>0.16</v>
      </c>
      <c r="CX105">
        <f t="shared" si="143"/>
        <v>0</v>
      </c>
      <c r="CY105">
        <f>(((S105+R105)*AT105)/100)</f>
        <v>1700.0026</v>
      </c>
      <c r="CZ105">
        <f>(((S105+R105)*AU105)/100)</f>
        <v>893.81579999999997</v>
      </c>
      <c r="DC105" t="s">
        <v>871</v>
      </c>
      <c r="DD105" t="s">
        <v>871</v>
      </c>
      <c r="DE105" t="s">
        <v>871</v>
      </c>
      <c r="DF105" t="s">
        <v>871</v>
      </c>
      <c r="DG105" t="s">
        <v>871</v>
      </c>
      <c r="DH105" t="s">
        <v>871</v>
      </c>
      <c r="DI105" t="s">
        <v>871</v>
      </c>
      <c r="DJ105" t="s">
        <v>871</v>
      </c>
      <c r="DK105" t="s">
        <v>871</v>
      </c>
      <c r="DL105" t="s">
        <v>871</v>
      </c>
      <c r="DM105" t="s">
        <v>871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327</v>
      </c>
      <c r="DW105" t="s">
        <v>327</v>
      </c>
      <c r="DX105">
        <v>1</v>
      </c>
      <c r="DZ105" t="s">
        <v>871</v>
      </c>
      <c r="EA105" t="s">
        <v>871</v>
      </c>
      <c r="EB105" t="s">
        <v>871</v>
      </c>
      <c r="EC105" t="s">
        <v>871</v>
      </c>
      <c r="EE105">
        <v>62027773</v>
      </c>
      <c r="EF105">
        <v>3</v>
      </c>
      <c r="EG105" t="s">
        <v>895</v>
      </c>
      <c r="EH105">
        <v>0</v>
      </c>
      <c r="EI105" t="s">
        <v>871</v>
      </c>
      <c r="EJ105">
        <v>2</v>
      </c>
      <c r="EK105">
        <v>108001</v>
      </c>
      <c r="EL105" t="s">
        <v>896</v>
      </c>
      <c r="EM105" t="s">
        <v>897</v>
      </c>
      <c r="EO105" t="s">
        <v>871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155.99000000000001</v>
      </c>
      <c r="EX105">
        <v>0.16</v>
      </c>
      <c r="EY105">
        <v>0</v>
      </c>
      <c r="FQ105">
        <v>0</v>
      </c>
      <c r="FR105">
        <v>0</v>
      </c>
      <c r="FS105">
        <v>0</v>
      </c>
      <c r="FX105">
        <v>97</v>
      </c>
      <c r="FY105">
        <v>51</v>
      </c>
      <c r="GA105" t="s">
        <v>871</v>
      </c>
      <c r="GD105">
        <v>1</v>
      </c>
      <c r="GF105">
        <v>1862739233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144"/>
        <v>0</v>
      </c>
      <c r="GM105">
        <f t="shared" si="145"/>
        <v>4435.1599999999999</v>
      </c>
      <c r="GN105">
        <f t="shared" si="146"/>
        <v>0</v>
      </c>
      <c r="GO105">
        <f t="shared" si="147"/>
        <v>4435.1599999999999</v>
      </c>
      <c r="GP105">
        <f t="shared" si="148"/>
        <v>0</v>
      </c>
      <c r="GR105">
        <v>0</v>
      </c>
      <c r="GS105">
        <v>0</v>
      </c>
      <c r="GT105">
        <v>0</v>
      </c>
      <c r="GU105" t="s">
        <v>871</v>
      </c>
      <c r="GV105">
        <f t="shared" si="149"/>
        <v>0</v>
      </c>
      <c r="GW105">
        <v>1</v>
      </c>
      <c r="GX105">
        <f t="shared" si="150"/>
        <v>0</v>
      </c>
      <c r="HA105">
        <v>0</v>
      </c>
      <c r="HB105">
        <v>0</v>
      </c>
      <c r="HC105">
        <f t="shared" si="151"/>
        <v>0</v>
      </c>
      <c r="HE105" t="s">
        <v>871</v>
      </c>
      <c r="HF105" t="s">
        <v>871</v>
      </c>
      <c r="HM105" t="s">
        <v>871</v>
      </c>
      <c r="HN105" t="s">
        <v>218</v>
      </c>
      <c r="HO105" t="s">
        <v>221</v>
      </c>
      <c r="HP105" t="s">
        <v>896</v>
      </c>
      <c r="HQ105" t="s">
        <v>896</v>
      </c>
      <c r="HS105">
        <v>0</v>
      </c>
      <c r="IK105">
        <v>0</v>
      </c>
    </row>
    <row r="106">
      <c r="A106">
        <v>18</v>
      </c>
      <c r="B106">
        <v>1</v>
      </c>
      <c r="C106">
        <v>29</v>
      </c>
      <c r="E106" t="s">
        <v>993</v>
      </c>
      <c r="F106" t="s">
        <v>900</v>
      </c>
      <c r="G106" t="s">
        <v>901</v>
      </c>
      <c r="H106" t="s">
        <v>220</v>
      </c>
      <c r="I106">
        <f>J106</f>
        <v>2</v>
      </c>
      <c r="J106">
        <v>2</v>
      </c>
      <c r="K106">
        <v>2</v>
      </c>
      <c r="O106">
        <f>ROUND(P106,2)</f>
        <v>35.020000000000003</v>
      </c>
      <c r="P106">
        <f>ROUND(ROUND(ROUND(SUMIF(SmtRes!AQ16:'SmtRes'!AQ29,"=1",SmtRes!CU16:'SmtRes'!CU29),2),2)*I106/100,2)</f>
        <v>35.020000000000003</v>
      </c>
      <c r="Q106">
        <f t="shared" ref="Q106:Q111" si="173">ROUND(CR106*I106,2)</f>
        <v>0</v>
      </c>
      <c r="R106">
        <f t="shared" ref="R106:R111" si="174">ROUND(CS106*I106,2)</f>
        <v>0</v>
      </c>
      <c r="S106">
        <f t="shared" ref="S106:S111" si="175">ROUND(CT106*I106,2)</f>
        <v>0</v>
      </c>
      <c r="T106">
        <f t="shared" si="133"/>
        <v>0</v>
      </c>
      <c r="U106">
        <f t="shared" ref="U106:U111" si="176">ROUND(CV106*I106,7)</f>
        <v>0</v>
      </c>
      <c r="V106">
        <f t="shared" ref="V106:V111" si="177">ROUND(CW106*I106,7)</f>
        <v>0</v>
      </c>
      <c r="W106">
        <f t="shared" si="134"/>
        <v>0</v>
      </c>
      <c r="X106">
        <f t="shared" si="135"/>
        <v>0</v>
      </c>
      <c r="Y106">
        <f t="shared" si="136"/>
        <v>0</v>
      </c>
      <c r="AA106">
        <v>70177108</v>
      </c>
      <c r="AB106">
        <f t="shared" si="137"/>
        <v>0</v>
      </c>
      <c r="AC106">
        <f t="shared" ref="AC106:AC111" si="178">ROUND((ES106),6)</f>
        <v>0</v>
      </c>
      <c r="AD106">
        <f t="shared" ref="AD106:AD110" si="179">ROUND((((ET106)-(EU106))+AE106),6)</f>
        <v>0</v>
      </c>
      <c r="AE106">
        <f t="shared" ref="AE106:AF111" si="180">ROUND((EU106),6)</f>
        <v>0</v>
      </c>
      <c r="AF106">
        <f t="shared" si="180"/>
        <v>0</v>
      </c>
      <c r="AG106">
        <f t="shared" si="139"/>
        <v>0</v>
      </c>
      <c r="AH106">
        <f t="shared" ref="AH106:AI111" si="181">(EW106)</f>
        <v>0</v>
      </c>
      <c r="AI106">
        <f t="shared" si="181"/>
        <v>0</v>
      </c>
      <c r="AJ106">
        <f t="shared" si="140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871</v>
      </c>
      <c r="BE106" t="s">
        <v>871</v>
      </c>
      <c r="BF106" t="s">
        <v>871</v>
      </c>
      <c r="BG106" t="s">
        <v>871</v>
      </c>
      <c r="BH106">
        <v>3</v>
      </c>
      <c r="BI106">
        <v>2</v>
      </c>
      <c r="BJ106" t="s">
        <v>871</v>
      </c>
      <c r="BM106">
        <v>108001</v>
      </c>
      <c r="BN106">
        <v>0</v>
      </c>
      <c r="BO106" t="s">
        <v>871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871</v>
      </c>
      <c r="BZ106">
        <v>97</v>
      </c>
      <c r="CA106">
        <v>51</v>
      </c>
      <c r="CB106" t="s">
        <v>871</v>
      </c>
      <c r="CE106">
        <v>0</v>
      </c>
      <c r="CF106">
        <v>0</v>
      </c>
      <c r="CG106">
        <v>0</v>
      </c>
      <c r="CM106">
        <v>0</v>
      </c>
      <c r="CN106" t="s">
        <v>871</v>
      </c>
      <c r="CO106">
        <v>0</v>
      </c>
      <c r="CP106">
        <f>0</f>
        <v>0</v>
      </c>
      <c r="CQ106">
        <f>0</f>
        <v>0</v>
      </c>
      <c r="CR106">
        <f>0</f>
        <v>0</v>
      </c>
      <c r="CS106">
        <f>0</f>
        <v>0</v>
      </c>
      <c r="CT106">
        <f>0</f>
        <v>0</v>
      </c>
      <c r="CU106">
        <f>0</f>
        <v>0</v>
      </c>
      <c r="CV106">
        <f>0</f>
        <v>0</v>
      </c>
      <c r="CW106">
        <f>0</f>
        <v>0</v>
      </c>
      <c r="CX106">
        <f>0</f>
        <v>0</v>
      </c>
      <c r="CY106">
        <f>0</f>
        <v>0</v>
      </c>
      <c r="CZ106">
        <f>0</f>
        <v>0</v>
      </c>
      <c r="DC106" t="s">
        <v>871</v>
      </c>
      <c r="DD106" t="s">
        <v>871</v>
      </c>
      <c r="DE106" t="s">
        <v>871</v>
      </c>
      <c r="DF106" t="s">
        <v>871</v>
      </c>
      <c r="DG106" t="s">
        <v>871</v>
      </c>
      <c r="DH106" t="s">
        <v>871</v>
      </c>
      <c r="DI106" t="s">
        <v>871</v>
      </c>
      <c r="DJ106" t="s">
        <v>871</v>
      </c>
      <c r="DK106" t="s">
        <v>871</v>
      </c>
      <c r="DL106" t="s">
        <v>871</v>
      </c>
      <c r="DM106" t="s">
        <v>871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220</v>
      </c>
      <c r="DW106" t="s">
        <v>220</v>
      </c>
      <c r="DX106">
        <v>1</v>
      </c>
      <c r="DZ106" t="s">
        <v>871</v>
      </c>
      <c r="EA106" t="s">
        <v>871</v>
      </c>
      <c r="EB106" t="s">
        <v>871</v>
      </c>
      <c r="EC106" t="s">
        <v>871</v>
      </c>
      <c r="EE106">
        <v>62027773</v>
      </c>
      <c r="EF106">
        <v>3</v>
      </c>
      <c r="EG106" t="s">
        <v>895</v>
      </c>
      <c r="EH106">
        <v>0</v>
      </c>
      <c r="EI106" t="s">
        <v>871</v>
      </c>
      <c r="EJ106">
        <v>2</v>
      </c>
      <c r="EK106">
        <v>108001</v>
      </c>
      <c r="EL106" t="s">
        <v>896</v>
      </c>
      <c r="EM106" t="s">
        <v>897</v>
      </c>
      <c r="EO106" t="s">
        <v>871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871</v>
      </c>
      <c r="GD106">
        <v>1</v>
      </c>
      <c r="GF106">
        <v>274903907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144"/>
        <v>0</v>
      </c>
      <c r="GM106">
        <f t="shared" si="145"/>
        <v>35.020000000000003</v>
      </c>
      <c r="GN106">
        <f t="shared" si="146"/>
        <v>0</v>
      </c>
      <c r="GO106">
        <f t="shared" si="147"/>
        <v>35.020000000000003</v>
      </c>
      <c r="GP106">
        <f t="shared" si="148"/>
        <v>0</v>
      </c>
      <c r="GR106">
        <v>0</v>
      </c>
      <c r="GS106">
        <v>0</v>
      </c>
      <c r="GT106">
        <v>0</v>
      </c>
      <c r="GU106" t="s">
        <v>871</v>
      </c>
      <c r="GV106">
        <f t="shared" si="149"/>
        <v>0</v>
      </c>
      <c r="GW106">
        <v>1</v>
      </c>
      <c r="GX106">
        <f t="shared" si="150"/>
        <v>0</v>
      </c>
      <c r="HA106">
        <v>0</v>
      </c>
      <c r="HB106">
        <v>0</v>
      </c>
      <c r="HC106">
        <f>0</f>
        <v>0</v>
      </c>
      <c r="HE106" t="s">
        <v>871</v>
      </c>
      <c r="HF106" t="s">
        <v>871</v>
      </c>
      <c r="HM106" t="s">
        <v>871</v>
      </c>
      <c r="HN106" t="s">
        <v>218</v>
      </c>
      <c r="HO106" t="s">
        <v>221</v>
      </c>
      <c r="HP106" t="s">
        <v>896</v>
      </c>
      <c r="HQ106" t="s">
        <v>896</v>
      </c>
      <c r="HS106">
        <v>0</v>
      </c>
      <c r="IK106">
        <v>0</v>
      </c>
    </row>
    <row r="107">
      <c r="A107">
        <v>18</v>
      </c>
      <c r="B107">
        <v>1</v>
      </c>
      <c r="C107">
        <v>27</v>
      </c>
      <c r="E107" t="s">
        <v>994</v>
      </c>
      <c r="F107" t="s">
        <v>995</v>
      </c>
      <c r="G107" t="s">
        <v>996</v>
      </c>
      <c r="H107" t="s">
        <v>890</v>
      </c>
      <c r="I107">
        <f>I105*J107</f>
        <v>2</v>
      </c>
      <c r="J107">
        <v>100</v>
      </c>
      <c r="K107">
        <v>100</v>
      </c>
      <c r="O107">
        <f t="shared" ref="O107:O118" si="182">ROUND(CP107,2)</f>
        <v>463.78000000000003</v>
      </c>
      <c r="P107">
        <f t="shared" ref="P107:P111" si="183">ROUND(CQ107*I107,2)</f>
        <v>463.78000000000003</v>
      </c>
      <c r="Q107">
        <f t="shared" si="173"/>
        <v>0</v>
      </c>
      <c r="R107">
        <f t="shared" si="174"/>
        <v>0</v>
      </c>
      <c r="S107">
        <f t="shared" si="175"/>
        <v>0</v>
      </c>
      <c r="T107">
        <f t="shared" si="133"/>
        <v>0</v>
      </c>
      <c r="U107">
        <f t="shared" si="176"/>
        <v>0</v>
      </c>
      <c r="V107">
        <f t="shared" si="177"/>
        <v>0</v>
      </c>
      <c r="W107">
        <f t="shared" si="134"/>
        <v>0</v>
      </c>
      <c r="X107">
        <f t="shared" si="135"/>
        <v>0</v>
      </c>
      <c r="Y107">
        <f t="shared" si="136"/>
        <v>0</v>
      </c>
      <c r="AA107">
        <v>70177108</v>
      </c>
      <c r="AB107">
        <f t="shared" si="137"/>
        <v>184.03999999999999</v>
      </c>
      <c r="AC107">
        <f t="shared" si="178"/>
        <v>184.03999999999999</v>
      </c>
      <c r="AD107">
        <f t="shared" si="179"/>
        <v>0</v>
      </c>
      <c r="AE107">
        <f t="shared" si="180"/>
        <v>0</v>
      </c>
      <c r="AF107">
        <f t="shared" si="180"/>
        <v>0</v>
      </c>
      <c r="AG107">
        <f t="shared" si="139"/>
        <v>0</v>
      </c>
      <c r="AH107">
        <f t="shared" si="181"/>
        <v>0</v>
      </c>
      <c r="AI107">
        <f t="shared" si="181"/>
        <v>0</v>
      </c>
      <c r="AJ107">
        <f t="shared" si="140"/>
        <v>0</v>
      </c>
      <c r="AK107">
        <v>184.03999999999999</v>
      </c>
      <c r="AL107">
        <v>184.03999999999999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1.26</v>
      </c>
      <c r="BD107" t="s">
        <v>871</v>
      </c>
      <c r="BE107" t="s">
        <v>871</v>
      </c>
      <c r="BF107" t="s">
        <v>871</v>
      </c>
      <c r="BG107" t="s">
        <v>871</v>
      </c>
      <c r="BH107">
        <v>3</v>
      </c>
      <c r="BI107">
        <v>2</v>
      </c>
      <c r="BJ107" t="s">
        <v>997</v>
      </c>
      <c r="BM107">
        <v>108001</v>
      </c>
      <c r="BN107">
        <v>0</v>
      </c>
      <c r="BO107" t="s">
        <v>995</v>
      </c>
      <c r="BP107">
        <v>1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871</v>
      </c>
      <c r="BZ107">
        <v>97</v>
      </c>
      <c r="CA107">
        <v>51</v>
      </c>
      <c r="CB107" t="s">
        <v>871</v>
      </c>
      <c r="CE107">
        <v>0</v>
      </c>
      <c r="CF107">
        <v>0</v>
      </c>
      <c r="CG107">
        <v>0</v>
      </c>
      <c r="CM107">
        <v>0</v>
      </c>
      <c r="CN107" t="s">
        <v>871</v>
      </c>
      <c r="CO107">
        <v>0</v>
      </c>
      <c r="CP107">
        <f t="shared" ref="CP107:CP118" si="184">(P107+Q107+S107+R107)</f>
        <v>463.78000000000003</v>
      </c>
      <c r="CQ107">
        <f t="shared" ref="CQ107:CQ110" si="185">ROUND(AL107*BC107,2)</f>
        <v>231.89000000000001</v>
      </c>
      <c r="CR107">
        <f t="shared" ref="CR107:CR110" si="186">ROUND(AM107*BB107,2)</f>
        <v>0</v>
      </c>
      <c r="CS107">
        <f t="shared" ref="CS107:CS111" si="187">ROUND(AN107*BS107,2)</f>
        <v>0</v>
      </c>
      <c r="CT107">
        <f t="shared" ref="CT107:CT111" si="188">ROUND(AO107*BA107,2)</f>
        <v>0</v>
      </c>
      <c r="CU107">
        <f t="shared" ref="CU107:CX118" si="189">AG107</f>
        <v>0</v>
      </c>
      <c r="CV107">
        <f t="shared" si="189"/>
        <v>0</v>
      </c>
      <c r="CW107">
        <f t="shared" si="189"/>
        <v>0</v>
      </c>
      <c r="CX107">
        <f t="shared" si="189"/>
        <v>0</v>
      </c>
      <c r="CY107">
        <f t="shared" ref="CY107:CY108" si="190">(((S107+R107)*AT107)/100)</f>
        <v>0</v>
      </c>
      <c r="CZ107">
        <f t="shared" ref="CZ107:CZ108" si="191">(((S107+R107)*AU107)/100)</f>
        <v>0</v>
      </c>
      <c r="DC107" t="s">
        <v>871</v>
      </c>
      <c r="DD107" t="s">
        <v>871</v>
      </c>
      <c r="DE107" t="s">
        <v>871</v>
      </c>
      <c r="DF107" t="s">
        <v>871</v>
      </c>
      <c r="DG107" t="s">
        <v>871</v>
      </c>
      <c r="DH107" t="s">
        <v>871</v>
      </c>
      <c r="DI107" t="s">
        <v>871</v>
      </c>
      <c r="DJ107" t="s">
        <v>871</v>
      </c>
      <c r="DK107" t="s">
        <v>871</v>
      </c>
      <c r="DL107" t="s">
        <v>871</v>
      </c>
      <c r="DM107" t="s">
        <v>871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890</v>
      </c>
      <c r="DW107" t="s">
        <v>890</v>
      </c>
      <c r="DX107">
        <v>1</v>
      </c>
      <c r="DZ107" t="s">
        <v>871</v>
      </c>
      <c r="EA107" t="s">
        <v>871</v>
      </c>
      <c r="EB107" t="s">
        <v>871</v>
      </c>
      <c r="EC107" t="s">
        <v>871</v>
      </c>
      <c r="EE107">
        <v>62027773</v>
      </c>
      <c r="EF107">
        <v>3</v>
      </c>
      <c r="EG107" t="s">
        <v>895</v>
      </c>
      <c r="EH107">
        <v>0</v>
      </c>
      <c r="EI107" t="s">
        <v>871</v>
      </c>
      <c r="EJ107">
        <v>2</v>
      </c>
      <c r="EK107">
        <v>108001</v>
      </c>
      <c r="EL107" t="s">
        <v>896</v>
      </c>
      <c r="EM107" t="s">
        <v>897</v>
      </c>
      <c r="EO107" t="s">
        <v>871</v>
      </c>
      <c r="EQ107">
        <v>0</v>
      </c>
      <c r="ER107">
        <v>184.03999999999999</v>
      </c>
      <c r="ES107">
        <v>184.03999999999999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871</v>
      </c>
      <c r="GD107">
        <v>1</v>
      </c>
      <c r="GF107">
        <v>-376829653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44"/>
        <v>0</v>
      </c>
      <c r="GM107">
        <f t="shared" si="145"/>
        <v>463.78000000000003</v>
      </c>
      <c r="GN107">
        <f t="shared" si="146"/>
        <v>0</v>
      </c>
      <c r="GO107">
        <f t="shared" si="147"/>
        <v>463.78000000000003</v>
      </c>
      <c r="GP107">
        <f t="shared" si="148"/>
        <v>0</v>
      </c>
      <c r="GR107">
        <v>0</v>
      </c>
      <c r="GS107">
        <v>3</v>
      </c>
      <c r="GT107">
        <v>0</v>
      </c>
      <c r="GU107" t="s">
        <v>871</v>
      </c>
      <c r="GV107">
        <f t="shared" si="149"/>
        <v>0</v>
      </c>
      <c r="GW107">
        <v>1</v>
      </c>
      <c r="GX107">
        <f t="shared" si="150"/>
        <v>0</v>
      </c>
      <c r="HA107">
        <v>0</v>
      </c>
      <c r="HB107">
        <v>0</v>
      </c>
      <c r="HC107">
        <f t="shared" ref="HC107:HC118" si="192">GV107*GW107</f>
        <v>0</v>
      </c>
      <c r="HE107" t="s">
        <v>871</v>
      </c>
      <c r="HF107" t="s">
        <v>871</v>
      </c>
      <c r="HM107" t="s">
        <v>871</v>
      </c>
      <c r="HN107" t="s">
        <v>218</v>
      </c>
      <c r="HO107" t="s">
        <v>221</v>
      </c>
      <c r="HP107" t="s">
        <v>896</v>
      </c>
      <c r="HQ107" t="s">
        <v>896</v>
      </c>
      <c r="HS107">
        <v>0</v>
      </c>
      <c r="IK107">
        <v>0</v>
      </c>
    </row>
    <row r="108">
      <c r="A108">
        <v>18</v>
      </c>
      <c r="B108">
        <v>1</v>
      </c>
      <c r="C108">
        <v>28</v>
      </c>
      <c r="E108" t="s">
        <v>998</v>
      </c>
      <c r="F108" t="s">
        <v>995</v>
      </c>
      <c r="G108" t="s">
        <v>996</v>
      </c>
      <c r="H108" t="s">
        <v>890</v>
      </c>
      <c r="I108">
        <f>I105*J108</f>
        <v>-2</v>
      </c>
      <c r="J108">
        <v>-100</v>
      </c>
      <c r="K108">
        <v>-100</v>
      </c>
      <c r="O108">
        <f t="shared" si="182"/>
        <v>-463.78000000000003</v>
      </c>
      <c r="P108">
        <f t="shared" si="183"/>
        <v>-463.78000000000003</v>
      </c>
      <c r="Q108">
        <f t="shared" si="173"/>
        <v>0</v>
      </c>
      <c r="R108">
        <f t="shared" si="174"/>
        <v>0</v>
      </c>
      <c r="S108">
        <f t="shared" si="175"/>
        <v>0</v>
      </c>
      <c r="T108">
        <f t="shared" si="133"/>
        <v>0</v>
      </c>
      <c r="U108">
        <f t="shared" si="176"/>
        <v>0</v>
      </c>
      <c r="V108">
        <f t="shared" si="177"/>
        <v>0</v>
      </c>
      <c r="W108">
        <f t="shared" si="134"/>
        <v>0</v>
      </c>
      <c r="X108">
        <f t="shared" si="135"/>
        <v>0</v>
      </c>
      <c r="Y108">
        <f t="shared" si="136"/>
        <v>0</v>
      </c>
      <c r="AA108">
        <v>70177108</v>
      </c>
      <c r="AB108">
        <f t="shared" si="137"/>
        <v>184.03999999999999</v>
      </c>
      <c r="AC108">
        <f t="shared" si="178"/>
        <v>184.03999999999999</v>
      </c>
      <c r="AD108">
        <f t="shared" si="179"/>
        <v>0</v>
      </c>
      <c r="AE108">
        <f t="shared" si="180"/>
        <v>0</v>
      </c>
      <c r="AF108">
        <f t="shared" si="180"/>
        <v>0</v>
      </c>
      <c r="AG108">
        <f t="shared" si="139"/>
        <v>0</v>
      </c>
      <c r="AH108">
        <f t="shared" si="181"/>
        <v>0</v>
      </c>
      <c r="AI108">
        <f t="shared" si="181"/>
        <v>0</v>
      </c>
      <c r="AJ108">
        <f t="shared" si="140"/>
        <v>0</v>
      </c>
      <c r="AK108">
        <v>184.03999999999999</v>
      </c>
      <c r="AL108">
        <v>184.03999999999999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97</v>
      </c>
      <c r="AU108">
        <v>51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1.26</v>
      </c>
      <c r="BD108" t="s">
        <v>871</v>
      </c>
      <c r="BE108" t="s">
        <v>871</v>
      </c>
      <c r="BF108" t="s">
        <v>871</v>
      </c>
      <c r="BG108" t="s">
        <v>871</v>
      </c>
      <c r="BH108">
        <v>3</v>
      </c>
      <c r="BI108">
        <v>2</v>
      </c>
      <c r="BJ108" t="s">
        <v>997</v>
      </c>
      <c r="BM108">
        <v>108001</v>
      </c>
      <c r="BN108">
        <v>0</v>
      </c>
      <c r="BO108" t="s">
        <v>995</v>
      </c>
      <c r="BP108">
        <v>1</v>
      </c>
      <c r="BQ108">
        <v>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871</v>
      </c>
      <c r="BZ108">
        <v>97</v>
      </c>
      <c r="CA108">
        <v>51</v>
      </c>
      <c r="CB108" t="s">
        <v>871</v>
      </c>
      <c r="CE108">
        <v>0</v>
      </c>
      <c r="CF108">
        <v>0</v>
      </c>
      <c r="CG108">
        <v>0</v>
      </c>
      <c r="CM108">
        <v>0</v>
      </c>
      <c r="CN108" t="s">
        <v>871</v>
      </c>
      <c r="CO108">
        <v>0</v>
      </c>
      <c r="CP108">
        <f t="shared" si="184"/>
        <v>-463.78000000000003</v>
      </c>
      <c r="CQ108">
        <f t="shared" si="185"/>
        <v>231.89000000000001</v>
      </c>
      <c r="CR108">
        <f t="shared" si="186"/>
        <v>0</v>
      </c>
      <c r="CS108">
        <f t="shared" si="187"/>
        <v>0</v>
      </c>
      <c r="CT108">
        <f t="shared" si="188"/>
        <v>0</v>
      </c>
      <c r="CU108">
        <f t="shared" si="189"/>
        <v>0</v>
      </c>
      <c r="CV108">
        <f t="shared" si="189"/>
        <v>0</v>
      </c>
      <c r="CW108">
        <f t="shared" si="189"/>
        <v>0</v>
      </c>
      <c r="CX108">
        <f t="shared" si="189"/>
        <v>0</v>
      </c>
      <c r="CY108">
        <f t="shared" si="190"/>
        <v>0</v>
      </c>
      <c r="CZ108">
        <f t="shared" si="191"/>
        <v>0</v>
      </c>
      <c r="DC108" t="s">
        <v>871</v>
      </c>
      <c r="DD108" t="s">
        <v>871</v>
      </c>
      <c r="DE108" t="s">
        <v>871</v>
      </c>
      <c r="DF108" t="s">
        <v>871</v>
      </c>
      <c r="DG108" t="s">
        <v>871</v>
      </c>
      <c r="DH108" t="s">
        <v>871</v>
      </c>
      <c r="DI108" t="s">
        <v>871</v>
      </c>
      <c r="DJ108" t="s">
        <v>871</v>
      </c>
      <c r="DK108" t="s">
        <v>871</v>
      </c>
      <c r="DL108" t="s">
        <v>871</v>
      </c>
      <c r="DM108" t="s">
        <v>871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890</v>
      </c>
      <c r="DW108" t="s">
        <v>890</v>
      </c>
      <c r="DX108">
        <v>1</v>
      </c>
      <c r="DZ108" t="s">
        <v>871</v>
      </c>
      <c r="EA108" t="s">
        <v>871</v>
      </c>
      <c r="EB108" t="s">
        <v>871</v>
      </c>
      <c r="EC108" t="s">
        <v>871</v>
      </c>
      <c r="EE108">
        <v>62027773</v>
      </c>
      <c r="EF108">
        <v>3</v>
      </c>
      <c r="EG108" t="s">
        <v>895</v>
      </c>
      <c r="EH108">
        <v>0</v>
      </c>
      <c r="EI108" t="s">
        <v>871</v>
      </c>
      <c r="EJ108">
        <v>2</v>
      </c>
      <c r="EK108">
        <v>108001</v>
      </c>
      <c r="EL108" t="s">
        <v>896</v>
      </c>
      <c r="EM108" t="s">
        <v>897</v>
      </c>
      <c r="EO108" t="s">
        <v>871</v>
      </c>
      <c r="EQ108">
        <v>0</v>
      </c>
      <c r="ER108">
        <v>184.03999999999999</v>
      </c>
      <c r="ES108">
        <v>184.03999999999999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97</v>
      </c>
      <c r="FY108">
        <v>51</v>
      </c>
      <c r="GA108" t="s">
        <v>871</v>
      </c>
      <c r="GD108">
        <v>1</v>
      </c>
      <c r="GF108">
        <v>-376829653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44"/>
        <v>0</v>
      </c>
      <c r="GM108">
        <f t="shared" si="145"/>
        <v>-463.78000000000003</v>
      </c>
      <c r="GN108">
        <f t="shared" si="146"/>
        <v>0</v>
      </c>
      <c r="GO108">
        <f t="shared" si="147"/>
        <v>-463.78000000000003</v>
      </c>
      <c r="GP108">
        <f t="shared" si="148"/>
        <v>0</v>
      </c>
      <c r="GR108">
        <v>0</v>
      </c>
      <c r="GS108">
        <v>3</v>
      </c>
      <c r="GT108">
        <v>0</v>
      </c>
      <c r="GU108" t="s">
        <v>871</v>
      </c>
      <c r="GV108">
        <f t="shared" si="149"/>
        <v>0</v>
      </c>
      <c r="GW108">
        <v>1</v>
      </c>
      <c r="GX108">
        <f t="shared" si="150"/>
        <v>0</v>
      </c>
      <c r="HA108">
        <v>0</v>
      </c>
      <c r="HB108">
        <v>0</v>
      </c>
      <c r="HC108">
        <f t="shared" si="192"/>
        <v>0</v>
      </c>
      <c r="HE108" t="s">
        <v>871</v>
      </c>
      <c r="HF108" t="s">
        <v>871</v>
      </c>
      <c r="HM108" t="s">
        <v>871</v>
      </c>
      <c r="HN108" t="s">
        <v>218</v>
      </c>
      <c r="HO108" t="s">
        <v>221</v>
      </c>
      <c r="HP108" t="s">
        <v>896</v>
      </c>
      <c r="HQ108" t="s">
        <v>896</v>
      </c>
      <c r="HS108">
        <v>0</v>
      </c>
      <c r="IK108">
        <v>0</v>
      </c>
    </row>
    <row r="109">
      <c r="A109">
        <v>17</v>
      </c>
      <c r="B109">
        <v>1</v>
      </c>
      <c r="E109" t="s">
        <v>331</v>
      </c>
      <c r="F109" t="s">
        <v>999</v>
      </c>
      <c r="G109" t="s">
        <v>1000</v>
      </c>
      <c r="H109" t="s">
        <v>890</v>
      </c>
      <c r="I109">
        <v>2</v>
      </c>
      <c r="J109">
        <v>0</v>
      </c>
      <c r="K109">
        <v>2</v>
      </c>
      <c r="O109">
        <f t="shared" si="182"/>
        <v>904.84000000000003</v>
      </c>
      <c r="P109">
        <f t="shared" si="183"/>
        <v>904.84000000000003</v>
      </c>
      <c r="Q109">
        <f t="shared" si="173"/>
        <v>0</v>
      </c>
      <c r="R109">
        <f t="shared" si="174"/>
        <v>0</v>
      </c>
      <c r="S109">
        <f t="shared" si="175"/>
        <v>0</v>
      </c>
      <c r="T109">
        <f t="shared" si="133"/>
        <v>0</v>
      </c>
      <c r="U109">
        <f t="shared" si="176"/>
        <v>0</v>
      </c>
      <c r="V109">
        <f t="shared" si="177"/>
        <v>0</v>
      </c>
      <c r="W109">
        <f t="shared" si="134"/>
        <v>0</v>
      </c>
      <c r="X109">
        <f t="shared" si="135"/>
        <v>0</v>
      </c>
      <c r="Y109">
        <f t="shared" si="136"/>
        <v>0</v>
      </c>
      <c r="AA109">
        <v>70177108</v>
      </c>
      <c r="AB109">
        <f t="shared" si="137"/>
        <v>491.75999999999999</v>
      </c>
      <c r="AC109">
        <f t="shared" si="178"/>
        <v>491.75999999999999</v>
      </c>
      <c r="AD109">
        <f t="shared" si="179"/>
        <v>0</v>
      </c>
      <c r="AE109">
        <f t="shared" si="180"/>
        <v>0</v>
      </c>
      <c r="AF109">
        <f t="shared" si="180"/>
        <v>0</v>
      </c>
      <c r="AG109">
        <f t="shared" si="139"/>
        <v>0</v>
      </c>
      <c r="AH109">
        <f t="shared" si="181"/>
        <v>0</v>
      </c>
      <c r="AI109">
        <f t="shared" si="181"/>
        <v>0</v>
      </c>
      <c r="AJ109">
        <f t="shared" si="140"/>
        <v>0</v>
      </c>
      <c r="AK109">
        <v>491.75999999999999</v>
      </c>
      <c r="AL109">
        <v>491.75999999999999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0.92000000000000004</v>
      </c>
      <c r="BD109" t="s">
        <v>871</v>
      </c>
      <c r="BE109" t="s">
        <v>871</v>
      </c>
      <c r="BF109" t="s">
        <v>871</v>
      </c>
      <c r="BG109" t="s">
        <v>871</v>
      </c>
      <c r="BH109">
        <v>3</v>
      </c>
      <c r="BI109">
        <v>1</v>
      </c>
      <c r="BJ109" t="s">
        <v>1001</v>
      </c>
      <c r="BM109">
        <v>500001</v>
      </c>
      <c r="BN109">
        <v>0</v>
      </c>
      <c r="BO109" t="s">
        <v>999</v>
      </c>
      <c r="BP109">
        <v>1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871</v>
      </c>
      <c r="BZ109">
        <v>0</v>
      </c>
      <c r="CA109">
        <v>0</v>
      </c>
      <c r="CB109" t="s">
        <v>871</v>
      </c>
      <c r="CE109">
        <v>0</v>
      </c>
      <c r="CF109">
        <v>0</v>
      </c>
      <c r="CG109">
        <v>0</v>
      </c>
      <c r="CM109">
        <v>0</v>
      </c>
      <c r="CN109" t="s">
        <v>871</v>
      </c>
      <c r="CO109">
        <v>0</v>
      </c>
      <c r="CP109">
        <f t="shared" si="184"/>
        <v>904.84000000000003</v>
      </c>
      <c r="CQ109">
        <f t="shared" si="185"/>
        <v>452.42000000000002</v>
      </c>
      <c r="CR109">
        <f t="shared" si="186"/>
        <v>0</v>
      </c>
      <c r="CS109">
        <f t="shared" si="187"/>
        <v>0</v>
      </c>
      <c r="CT109">
        <f t="shared" si="188"/>
        <v>0</v>
      </c>
      <c r="CU109">
        <f t="shared" si="189"/>
        <v>0</v>
      </c>
      <c r="CV109">
        <f t="shared" si="189"/>
        <v>0</v>
      </c>
      <c r="CW109">
        <f t="shared" si="189"/>
        <v>0</v>
      </c>
      <c r="CX109">
        <f t="shared" si="189"/>
        <v>0</v>
      </c>
      <c r="CY109">
        <f t="shared" ref="CY109:CY111" si="193">0</f>
        <v>0</v>
      </c>
      <c r="CZ109">
        <f t="shared" ref="CZ109:CZ111" si="194">0</f>
        <v>0</v>
      </c>
      <c r="DC109" t="s">
        <v>871</v>
      </c>
      <c r="DD109" t="s">
        <v>871</v>
      </c>
      <c r="DE109" t="s">
        <v>871</v>
      </c>
      <c r="DF109" t="s">
        <v>871</v>
      </c>
      <c r="DG109" t="s">
        <v>871</v>
      </c>
      <c r="DH109" t="s">
        <v>871</v>
      </c>
      <c r="DI109" t="s">
        <v>871</v>
      </c>
      <c r="DJ109" t="s">
        <v>871</v>
      </c>
      <c r="DK109" t="s">
        <v>871</v>
      </c>
      <c r="DL109" t="s">
        <v>871</v>
      </c>
      <c r="DM109" t="s">
        <v>871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890</v>
      </c>
      <c r="DW109" t="s">
        <v>890</v>
      </c>
      <c r="DX109">
        <v>1</v>
      </c>
      <c r="DZ109" t="s">
        <v>871</v>
      </c>
      <c r="EA109" t="s">
        <v>871</v>
      </c>
      <c r="EB109" t="s">
        <v>871</v>
      </c>
      <c r="EC109" t="s">
        <v>871</v>
      </c>
      <c r="EE109">
        <v>62027823</v>
      </c>
      <c r="EF109">
        <v>8</v>
      </c>
      <c r="EG109" t="s">
        <v>987</v>
      </c>
      <c r="EH109">
        <v>0</v>
      </c>
      <c r="EI109" t="s">
        <v>871</v>
      </c>
      <c r="EJ109">
        <v>1</v>
      </c>
      <c r="EK109">
        <v>500001</v>
      </c>
      <c r="EL109" t="s">
        <v>988</v>
      </c>
      <c r="EM109" t="s">
        <v>989</v>
      </c>
      <c r="EO109" t="s">
        <v>871</v>
      </c>
      <c r="EQ109">
        <v>515</v>
      </c>
      <c r="ER109">
        <v>491.75999999999999</v>
      </c>
      <c r="ES109">
        <v>491.75999999999999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871</v>
      </c>
      <c r="GD109">
        <v>1</v>
      </c>
      <c r="GF109">
        <v>-1131987557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44"/>
        <v>0</v>
      </c>
      <c r="GM109">
        <f t="shared" si="145"/>
        <v>904.84000000000003</v>
      </c>
      <c r="GN109">
        <f t="shared" si="146"/>
        <v>904.84000000000003</v>
      </c>
      <c r="GO109">
        <f t="shared" si="147"/>
        <v>0</v>
      </c>
      <c r="GP109">
        <f t="shared" si="148"/>
        <v>0</v>
      </c>
      <c r="GR109">
        <v>0</v>
      </c>
      <c r="GS109">
        <v>0</v>
      </c>
      <c r="GT109">
        <v>0</v>
      </c>
      <c r="GU109" t="s">
        <v>871</v>
      </c>
      <c r="GV109">
        <f t="shared" si="149"/>
        <v>0</v>
      </c>
      <c r="GW109">
        <v>1</v>
      </c>
      <c r="GX109">
        <f t="shared" si="150"/>
        <v>0</v>
      </c>
      <c r="HA109">
        <v>0</v>
      </c>
      <c r="HB109">
        <v>0</v>
      </c>
      <c r="HC109">
        <f t="shared" si="192"/>
        <v>0</v>
      </c>
      <c r="HE109" t="s">
        <v>871</v>
      </c>
      <c r="HF109" t="s">
        <v>871</v>
      </c>
      <c r="HM109" t="s">
        <v>871</v>
      </c>
      <c r="HN109" t="s">
        <v>871</v>
      </c>
      <c r="HO109" t="s">
        <v>871</v>
      </c>
      <c r="HP109" t="s">
        <v>871</v>
      </c>
      <c r="HQ109" t="s">
        <v>871</v>
      </c>
      <c r="HS109">
        <v>0</v>
      </c>
      <c r="IK109">
        <v>0</v>
      </c>
    </row>
    <row r="110">
      <c r="A110">
        <v>17</v>
      </c>
      <c r="B110">
        <v>1</v>
      </c>
      <c r="E110" t="s">
        <v>332</v>
      </c>
      <c r="F110" t="s">
        <v>1002</v>
      </c>
      <c r="G110" t="s">
        <v>1003</v>
      </c>
      <c r="H110" t="s">
        <v>890</v>
      </c>
      <c r="I110">
        <v>12</v>
      </c>
      <c r="J110">
        <v>0</v>
      </c>
      <c r="K110">
        <v>12</v>
      </c>
      <c r="O110">
        <f t="shared" si="182"/>
        <v>2927.4000000000001</v>
      </c>
      <c r="P110">
        <f t="shared" si="183"/>
        <v>2927.4000000000001</v>
      </c>
      <c r="Q110">
        <f t="shared" si="173"/>
        <v>0</v>
      </c>
      <c r="R110">
        <f t="shared" si="174"/>
        <v>0</v>
      </c>
      <c r="S110">
        <f t="shared" si="175"/>
        <v>0</v>
      </c>
      <c r="T110">
        <f t="shared" si="133"/>
        <v>0</v>
      </c>
      <c r="U110">
        <f t="shared" si="176"/>
        <v>0</v>
      </c>
      <c r="V110">
        <f t="shared" si="177"/>
        <v>0</v>
      </c>
      <c r="W110">
        <f t="shared" si="134"/>
        <v>0</v>
      </c>
      <c r="X110">
        <f t="shared" si="135"/>
        <v>0</v>
      </c>
      <c r="Y110">
        <f t="shared" si="136"/>
        <v>0</v>
      </c>
      <c r="AA110">
        <v>70177108</v>
      </c>
      <c r="AB110">
        <f t="shared" si="137"/>
        <v>265.15999999999997</v>
      </c>
      <c r="AC110">
        <f t="shared" si="178"/>
        <v>265.15999999999997</v>
      </c>
      <c r="AD110">
        <f t="shared" si="179"/>
        <v>0</v>
      </c>
      <c r="AE110">
        <f t="shared" si="180"/>
        <v>0</v>
      </c>
      <c r="AF110">
        <f t="shared" si="180"/>
        <v>0</v>
      </c>
      <c r="AG110">
        <f t="shared" si="139"/>
        <v>0</v>
      </c>
      <c r="AH110">
        <f t="shared" si="181"/>
        <v>0</v>
      </c>
      <c r="AI110">
        <f t="shared" si="181"/>
        <v>0</v>
      </c>
      <c r="AJ110">
        <f t="shared" si="140"/>
        <v>0</v>
      </c>
      <c r="AK110">
        <v>265.16000000000003</v>
      </c>
      <c r="AL110">
        <v>265.16000000000003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0.92000000000000004</v>
      </c>
      <c r="BD110" t="s">
        <v>871</v>
      </c>
      <c r="BE110" t="s">
        <v>871</v>
      </c>
      <c r="BF110" t="s">
        <v>871</v>
      </c>
      <c r="BG110" t="s">
        <v>871</v>
      </c>
      <c r="BH110">
        <v>3</v>
      </c>
      <c r="BI110">
        <v>1</v>
      </c>
      <c r="BJ110" t="s">
        <v>1004</v>
      </c>
      <c r="BM110">
        <v>500001</v>
      </c>
      <c r="BN110">
        <v>0</v>
      </c>
      <c r="BO110" t="s">
        <v>1002</v>
      </c>
      <c r="BP110">
        <v>1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871</v>
      </c>
      <c r="BZ110">
        <v>0</v>
      </c>
      <c r="CA110">
        <v>0</v>
      </c>
      <c r="CB110" t="s">
        <v>871</v>
      </c>
      <c r="CE110">
        <v>0</v>
      </c>
      <c r="CF110">
        <v>0</v>
      </c>
      <c r="CG110">
        <v>0</v>
      </c>
      <c r="CM110">
        <v>0</v>
      </c>
      <c r="CN110" t="s">
        <v>871</v>
      </c>
      <c r="CO110">
        <v>0</v>
      </c>
      <c r="CP110">
        <f t="shared" si="184"/>
        <v>2927.4000000000001</v>
      </c>
      <c r="CQ110">
        <f t="shared" si="185"/>
        <v>243.95000000000002</v>
      </c>
      <c r="CR110">
        <f t="shared" si="186"/>
        <v>0</v>
      </c>
      <c r="CS110">
        <f t="shared" si="187"/>
        <v>0</v>
      </c>
      <c r="CT110">
        <f t="shared" si="188"/>
        <v>0</v>
      </c>
      <c r="CU110">
        <f t="shared" si="189"/>
        <v>0</v>
      </c>
      <c r="CV110">
        <f t="shared" si="189"/>
        <v>0</v>
      </c>
      <c r="CW110">
        <f t="shared" si="189"/>
        <v>0</v>
      </c>
      <c r="CX110">
        <f t="shared" si="189"/>
        <v>0</v>
      </c>
      <c r="CY110">
        <f t="shared" si="193"/>
        <v>0</v>
      </c>
      <c r="CZ110">
        <f t="shared" si="194"/>
        <v>0</v>
      </c>
      <c r="DC110" t="s">
        <v>871</v>
      </c>
      <c r="DD110" t="s">
        <v>871</v>
      </c>
      <c r="DE110" t="s">
        <v>871</v>
      </c>
      <c r="DF110" t="s">
        <v>871</v>
      </c>
      <c r="DG110" t="s">
        <v>871</v>
      </c>
      <c r="DH110" t="s">
        <v>871</v>
      </c>
      <c r="DI110" t="s">
        <v>871</v>
      </c>
      <c r="DJ110" t="s">
        <v>871</v>
      </c>
      <c r="DK110" t="s">
        <v>871</v>
      </c>
      <c r="DL110" t="s">
        <v>871</v>
      </c>
      <c r="DM110" t="s">
        <v>871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890</v>
      </c>
      <c r="DW110" t="s">
        <v>890</v>
      </c>
      <c r="DX110">
        <v>1</v>
      </c>
      <c r="DZ110" t="s">
        <v>871</v>
      </c>
      <c r="EA110" t="s">
        <v>871</v>
      </c>
      <c r="EB110" t="s">
        <v>871</v>
      </c>
      <c r="EC110" t="s">
        <v>871</v>
      </c>
      <c r="EE110">
        <v>62027823</v>
      </c>
      <c r="EF110">
        <v>8</v>
      </c>
      <c r="EG110" t="s">
        <v>987</v>
      </c>
      <c r="EH110">
        <v>0</v>
      </c>
      <c r="EI110" t="s">
        <v>871</v>
      </c>
      <c r="EJ110">
        <v>1</v>
      </c>
      <c r="EK110">
        <v>500001</v>
      </c>
      <c r="EL110" t="s">
        <v>988</v>
      </c>
      <c r="EM110" t="s">
        <v>989</v>
      </c>
      <c r="EO110" t="s">
        <v>871</v>
      </c>
      <c r="EQ110">
        <v>0</v>
      </c>
      <c r="ER110">
        <v>265.16000000000003</v>
      </c>
      <c r="ES110">
        <v>265.16000000000003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871</v>
      </c>
      <c r="GD110">
        <v>1</v>
      </c>
      <c r="GF110">
        <v>162220829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44"/>
        <v>0</v>
      </c>
      <c r="GM110">
        <f t="shared" si="145"/>
        <v>2927.4000000000001</v>
      </c>
      <c r="GN110">
        <f t="shared" si="146"/>
        <v>2927.4000000000001</v>
      </c>
      <c r="GO110">
        <f t="shared" si="147"/>
        <v>0</v>
      </c>
      <c r="GP110">
        <f t="shared" si="148"/>
        <v>0</v>
      </c>
      <c r="GR110">
        <v>0</v>
      </c>
      <c r="GS110">
        <v>0</v>
      </c>
      <c r="GT110">
        <v>0</v>
      </c>
      <c r="GU110" t="s">
        <v>871</v>
      </c>
      <c r="GV110">
        <f t="shared" si="149"/>
        <v>0</v>
      </c>
      <c r="GW110">
        <v>1</v>
      </c>
      <c r="GX110">
        <f t="shared" si="150"/>
        <v>0</v>
      </c>
      <c r="HA110">
        <v>0</v>
      </c>
      <c r="HB110">
        <v>0</v>
      </c>
      <c r="HC110">
        <f t="shared" si="192"/>
        <v>0</v>
      </c>
      <c r="HE110" t="s">
        <v>871</v>
      </c>
      <c r="HF110" t="s">
        <v>871</v>
      </c>
      <c r="HM110" t="s">
        <v>871</v>
      </c>
      <c r="HN110" t="s">
        <v>871</v>
      </c>
      <c r="HO110" t="s">
        <v>871</v>
      </c>
      <c r="HP110" t="s">
        <v>871</v>
      </c>
      <c r="HQ110" t="s">
        <v>871</v>
      </c>
      <c r="HS110">
        <v>0</v>
      </c>
      <c r="IK110">
        <v>0</v>
      </c>
    </row>
    <row r="111">
      <c r="A111">
        <v>17</v>
      </c>
      <c r="B111">
        <v>1</v>
      </c>
      <c r="E111" t="s">
        <v>333</v>
      </c>
      <c r="F111" t="s">
        <v>1005</v>
      </c>
      <c r="G111" t="s">
        <v>1006</v>
      </c>
      <c r="H111" t="s">
        <v>890</v>
      </c>
      <c r="I111">
        <v>2</v>
      </c>
      <c r="J111">
        <v>0</v>
      </c>
      <c r="K111">
        <v>2</v>
      </c>
      <c r="O111">
        <f t="shared" si="182"/>
        <v>1235.5</v>
      </c>
      <c r="P111">
        <f t="shared" si="183"/>
        <v>1235.5</v>
      </c>
      <c r="Q111">
        <f t="shared" si="173"/>
        <v>0</v>
      </c>
      <c r="R111">
        <f t="shared" si="174"/>
        <v>0</v>
      </c>
      <c r="S111">
        <f t="shared" si="175"/>
        <v>0</v>
      </c>
      <c r="T111">
        <f t="shared" si="133"/>
        <v>0</v>
      </c>
      <c r="U111">
        <f t="shared" si="176"/>
        <v>0</v>
      </c>
      <c r="V111">
        <f t="shared" si="177"/>
        <v>0</v>
      </c>
      <c r="W111">
        <f t="shared" si="134"/>
        <v>0</v>
      </c>
      <c r="X111">
        <f t="shared" si="135"/>
        <v>0</v>
      </c>
      <c r="Y111">
        <f t="shared" si="136"/>
        <v>0</v>
      </c>
      <c r="AA111">
        <v>70177108</v>
      </c>
      <c r="AB111">
        <f t="shared" si="137"/>
        <v>617.75</v>
      </c>
      <c r="AC111">
        <f t="shared" si="178"/>
        <v>617.75</v>
      </c>
      <c r="AD111">
        <f>ROUND((ET111),6)</f>
        <v>0</v>
      </c>
      <c r="AE111">
        <f t="shared" si="180"/>
        <v>0</v>
      </c>
      <c r="AF111">
        <f t="shared" si="180"/>
        <v>0</v>
      </c>
      <c r="AG111">
        <f t="shared" si="139"/>
        <v>0</v>
      </c>
      <c r="AH111">
        <f t="shared" si="181"/>
        <v>0</v>
      </c>
      <c r="AI111">
        <f t="shared" si="181"/>
        <v>0</v>
      </c>
      <c r="AJ111">
        <f t="shared" si="140"/>
        <v>0</v>
      </c>
      <c r="AK111">
        <v>617.75</v>
      </c>
      <c r="AL111">
        <v>617.75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871</v>
      </c>
      <c r="BE111" t="s">
        <v>871</v>
      </c>
      <c r="BF111" t="s">
        <v>871</v>
      </c>
      <c r="BG111" t="s">
        <v>871</v>
      </c>
      <c r="BH111">
        <v>3</v>
      </c>
      <c r="BI111">
        <v>1</v>
      </c>
      <c r="BJ111" t="s">
        <v>1005</v>
      </c>
      <c r="BM111">
        <v>900</v>
      </c>
      <c r="BN111">
        <v>0</v>
      </c>
      <c r="BO111" t="s">
        <v>871</v>
      </c>
      <c r="BP111">
        <v>0</v>
      </c>
      <c r="BQ111">
        <v>90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871</v>
      </c>
      <c r="BZ111">
        <v>0</v>
      </c>
      <c r="CA111">
        <v>0</v>
      </c>
      <c r="CB111" t="s">
        <v>871</v>
      </c>
      <c r="CE111">
        <v>0</v>
      </c>
      <c r="CF111">
        <v>0</v>
      </c>
      <c r="CG111">
        <v>0</v>
      </c>
      <c r="CM111">
        <v>0</v>
      </c>
      <c r="CN111" t="s">
        <v>871</v>
      </c>
      <c r="CO111">
        <v>0</v>
      </c>
      <c r="CP111">
        <f t="shared" si="184"/>
        <v>1235.5</v>
      </c>
      <c r="CQ111">
        <f>ROUND(AL111,2)</f>
        <v>617.75</v>
      </c>
      <c r="CR111">
        <f>ROUND(AM111,2)</f>
        <v>0</v>
      </c>
      <c r="CS111">
        <f t="shared" si="187"/>
        <v>0</v>
      </c>
      <c r="CT111">
        <f t="shared" si="188"/>
        <v>0</v>
      </c>
      <c r="CU111">
        <f t="shared" si="189"/>
        <v>0</v>
      </c>
      <c r="CV111">
        <f t="shared" si="189"/>
        <v>0</v>
      </c>
      <c r="CW111">
        <f t="shared" si="189"/>
        <v>0</v>
      </c>
      <c r="CX111">
        <f t="shared" si="189"/>
        <v>0</v>
      </c>
      <c r="CY111">
        <f t="shared" si="193"/>
        <v>0</v>
      </c>
      <c r="CZ111">
        <f t="shared" si="194"/>
        <v>0</v>
      </c>
      <c r="DC111" t="s">
        <v>871</v>
      </c>
      <c r="DD111" t="s">
        <v>871</v>
      </c>
      <c r="DE111" t="s">
        <v>871</v>
      </c>
      <c r="DF111" t="s">
        <v>871</v>
      </c>
      <c r="DG111" t="s">
        <v>871</v>
      </c>
      <c r="DH111" t="s">
        <v>871</v>
      </c>
      <c r="DI111" t="s">
        <v>871</v>
      </c>
      <c r="DJ111" t="s">
        <v>871</v>
      </c>
      <c r="DK111" t="s">
        <v>871</v>
      </c>
      <c r="DL111" t="s">
        <v>871</v>
      </c>
      <c r="DM111" t="s">
        <v>871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890</v>
      </c>
      <c r="DW111" t="s">
        <v>890</v>
      </c>
      <c r="DX111">
        <v>1</v>
      </c>
      <c r="DZ111" t="s">
        <v>871</v>
      </c>
      <c r="EA111" t="s">
        <v>871</v>
      </c>
      <c r="EB111" t="s">
        <v>871</v>
      </c>
      <c r="EC111" t="s">
        <v>871</v>
      </c>
      <c r="EE111">
        <v>62028326</v>
      </c>
      <c r="EF111">
        <v>90</v>
      </c>
      <c r="EG111" t="s">
        <v>980</v>
      </c>
      <c r="EH111">
        <v>0</v>
      </c>
      <c r="EI111" t="s">
        <v>871</v>
      </c>
      <c r="EJ111">
        <v>1</v>
      </c>
      <c r="EK111">
        <v>900</v>
      </c>
      <c r="EL111" t="s">
        <v>980</v>
      </c>
      <c r="EM111" t="s">
        <v>981</v>
      </c>
      <c r="EO111" t="s">
        <v>871</v>
      </c>
      <c r="EQ111">
        <v>16</v>
      </c>
      <c r="ER111">
        <v>0</v>
      </c>
      <c r="ES111">
        <v>617.75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617.75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871</v>
      </c>
      <c r="GD111">
        <v>1</v>
      </c>
      <c r="GF111">
        <v>-576382447</v>
      </c>
      <c r="GG111">
        <v>2</v>
      </c>
      <c r="GH111">
        <v>3</v>
      </c>
      <c r="GI111">
        <v>-2</v>
      </c>
      <c r="GJ111">
        <v>0</v>
      </c>
      <c r="GK111">
        <v>0</v>
      </c>
      <c r="GL111">
        <f t="shared" si="144"/>
        <v>0</v>
      </c>
      <c r="GM111">
        <f t="shared" si="145"/>
        <v>1235.5</v>
      </c>
      <c r="GN111">
        <f t="shared" si="146"/>
        <v>1235.5</v>
      </c>
      <c r="GO111">
        <f t="shared" si="147"/>
        <v>0</v>
      </c>
      <c r="GP111">
        <f t="shared" si="148"/>
        <v>0</v>
      </c>
      <c r="GR111">
        <v>1</v>
      </c>
      <c r="GS111">
        <v>1</v>
      </c>
      <c r="GT111">
        <v>0</v>
      </c>
      <c r="GU111" t="s">
        <v>871</v>
      </c>
      <c r="GV111">
        <f t="shared" si="149"/>
        <v>0</v>
      </c>
      <c r="GW111">
        <v>1</v>
      </c>
      <c r="GX111">
        <f t="shared" si="150"/>
        <v>0</v>
      </c>
      <c r="HA111">
        <v>0</v>
      </c>
      <c r="HB111">
        <v>0</v>
      </c>
      <c r="HC111">
        <f t="shared" si="192"/>
        <v>0</v>
      </c>
      <c r="HE111" t="s">
        <v>871</v>
      </c>
      <c r="HF111" t="s">
        <v>871</v>
      </c>
      <c r="HG111">
        <f t="shared" si="172"/>
        <v>1235.5</v>
      </c>
      <c r="HM111" t="s">
        <v>871</v>
      </c>
      <c r="HN111" t="s">
        <v>871</v>
      </c>
      <c r="HO111" t="s">
        <v>871</v>
      </c>
      <c r="HP111" t="s">
        <v>871</v>
      </c>
      <c r="HQ111" t="s">
        <v>871</v>
      </c>
      <c r="HS111">
        <v>0</v>
      </c>
      <c r="IK111">
        <v>0</v>
      </c>
    </row>
    <row r="112">
      <c r="A112">
        <v>17</v>
      </c>
      <c r="B112">
        <v>1</v>
      </c>
      <c r="C112">
        <f>ROW(SmtRes!A36)</f>
        <v>36</v>
      </c>
      <c r="D112">
        <f>ROW(EtalonRes!A38)</f>
        <v>38</v>
      </c>
      <c r="E112" t="s">
        <v>334</v>
      </c>
      <c r="F112" t="s">
        <v>1007</v>
      </c>
      <c r="G112" t="s">
        <v>1008</v>
      </c>
      <c r="H112" t="s">
        <v>327</v>
      </c>
      <c r="I112">
        <f>ROUND(3/100,7)</f>
        <v>0.029999999999999999</v>
      </c>
      <c r="J112">
        <v>0</v>
      </c>
      <c r="K112">
        <f>ROUND(3/100,7)</f>
        <v>0.029999999999999999</v>
      </c>
      <c r="O112">
        <f t="shared" si="182"/>
        <v>2943.98</v>
      </c>
      <c r="P112">
        <f>SUMIF(SmtRes!AQ30:'SmtRes'!AQ36,"=1",SmtRes!DF30:'SmtRes'!DF36)</f>
        <v>0</v>
      </c>
      <c r="Q112">
        <f>SUMIF(SmtRes!AQ30:'SmtRes'!AQ36,"=1",SmtRes!DG30:'SmtRes'!DG36)</f>
        <v>1506.28</v>
      </c>
      <c r="R112">
        <f>SUMIF(SmtRes!AQ30:'SmtRes'!AQ36,"=1",SmtRes!DH30:'SmtRes'!DH36)</f>
        <v>506.80000000000001</v>
      </c>
      <c r="S112">
        <f>SUMIF(SmtRes!AQ30:'SmtRes'!AQ36,"=1",SmtRes!DI30:'SmtRes'!DI36)</f>
        <v>930.89999999999998</v>
      </c>
      <c r="T112">
        <f t="shared" si="133"/>
        <v>0</v>
      </c>
      <c r="U112">
        <f>SUMIF(SmtRes!AQ30:'SmtRes'!AQ36,"=1",SmtRes!CV30:'SmtRes'!CV36)</f>
        <v>1.956</v>
      </c>
      <c r="V112">
        <f>SUMIF(SmtRes!AQ30:'SmtRes'!AQ36,"=1",SmtRes!CW30:'SmtRes'!CW36)</f>
        <v>0.73829999999999996</v>
      </c>
      <c r="W112">
        <f t="shared" si="134"/>
        <v>0</v>
      </c>
      <c r="X112">
        <f t="shared" si="135"/>
        <v>1581.47</v>
      </c>
      <c r="Y112">
        <f t="shared" si="136"/>
        <v>1049.52</v>
      </c>
      <c r="AA112">
        <v>70177108</v>
      </c>
      <c r="AB112">
        <f t="shared" si="137"/>
        <v>71065.611499999999</v>
      </c>
      <c r="AC112">
        <f>ROUND((0),6)</f>
        <v>0</v>
      </c>
      <c r="AD112">
        <f>ROUND((((SUM(SmtRes!BR30:'SmtRes'!BR36))-(SUM(SmtRes!BS30:'SmtRes'!BS36)))+AE112),6)</f>
        <v>40035.627499999995</v>
      </c>
      <c r="AE112">
        <f>ROUND((SUM(SmtRes!BS30:'SmtRes'!BS36)),6)</f>
        <v>16893.3482</v>
      </c>
      <c r="AF112">
        <f>ROUND((SUM(SmtRes!BT30:'SmtRes'!BT36)),6)</f>
        <v>31029.984</v>
      </c>
      <c r="AG112">
        <f t="shared" si="139"/>
        <v>0</v>
      </c>
      <c r="AH112">
        <f>(SUM(SmtRes!BU30:'SmtRes'!BU36))</f>
        <v>65.200000000000003</v>
      </c>
      <c r="AI112">
        <f>(SUM(SmtRes!BV30:'SmtRes'!BV36))</f>
        <v>24.609999999999999</v>
      </c>
      <c r="AJ112">
        <f t="shared" si="140"/>
        <v>0</v>
      </c>
      <c r="AK112">
        <v>87958.959700000007</v>
      </c>
      <c r="AL112">
        <v>0</v>
      </c>
      <c r="AM112">
        <v>40035.627499999995</v>
      </c>
      <c r="AN112">
        <v>16893.3482</v>
      </c>
      <c r="AO112">
        <v>31029.984000000004</v>
      </c>
      <c r="AP112">
        <v>0</v>
      </c>
      <c r="AQ112">
        <v>65.200000000000003</v>
      </c>
      <c r="AR112">
        <v>24.609999999999999</v>
      </c>
      <c r="AS112">
        <v>0</v>
      </c>
      <c r="AT112">
        <v>110</v>
      </c>
      <c r="AU112">
        <v>73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871</v>
      </c>
      <c r="BE112" t="s">
        <v>871</v>
      </c>
      <c r="BF112" t="s">
        <v>871</v>
      </c>
      <c r="BG112" t="s">
        <v>871</v>
      </c>
      <c r="BH112">
        <v>0</v>
      </c>
      <c r="BI112">
        <v>1</v>
      </c>
      <c r="BJ112" t="s">
        <v>1009</v>
      </c>
      <c r="BM112">
        <v>7001</v>
      </c>
      <c r="BN112">
        <v>0</v>
      </c>
      <c r="BO112" t="s">
        <v>871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871</v>
      </c>
      <c r="BZ112">
        <v>110</v>
      </c>
      <c r="CA112">
        <v>73</v>
      </c>
      <c r="CB112" t="s">
        <v>871</v>
      </c>
      <c r="CE112">
        <v>0</v>
      </c>
      <c r="CF112">
        <v>0</v>
      </c>
      <c r="CG112">
        <v>0</v>
      </c>
      <c r="CM112">
        <v>0</v>
      </c>
      <c r="CN112" t="s">
        <v>871</v>
      </c>
      <c r="CO112">
        <v>0</v>
      </c>
      <c r="CP112">
        <f t="shared" si="184"/>
        <v>2943.98</v>
      </c>
      <c r="CQ112">
        <f>SUMIF(SmtRes!AQ30:'SmtRes'!AQ36,"=1",SmtRes!AA30:'SmtRes'!AA36)</f>
        <v>0</v>
      </c>
      <c r="CR112">
        <f>SUMIF(SmtRes!AQ30:'SmtRes'!AQ36,"=1",SmtRes!AB30:'SmtRes'!AB36)</f>
        <v>4386.79</v>
      </c>
      <c r="CS112">
        <f>SUMIF(SmtRes!AQ30:'SmtRes'!AQ36,"=1",SmtRes!AC30:'SmtRes'!AC36)</f>
        <v>1825.6599999999999</v>
      </c>
      <c r="CT112">
        <f>SUMIF(SmtRes!AQ30:'SmtRes'!AQ36,"=1",SmtRes!AD30:'SmtRes'!AD36)</f>
        <v>475.92000000000002</v>
      </c>
      <c r="CU112">
        <f t="shared" si="189"/>
        <v>0</v>
      </c>
      <c r="CV112">
        <f>SUMIF(SmtRes!AQ30:'SmtRes'!AQ36,"=1",SmtRes!BU30:'SmtRes'!BU36)</f>
        <v>65.200000000000003</v>
      </c>
      <c r="CW112">
        <f>SUMIF(SmtRes!AQ30:'SmtRes'!AQ36,"=1",SmtRes!BV30:'SmtRes'!BV36)</f>
        <v>24.609999999999999</v>
      </c>
      <c r="CX112">
        <f t="shared" ref="CX112:CX118" si="195">AJ112</f>
        <v>0</v>
      </c>
      <c r="CY112">
        <f>(((S112+R112)*AT112)/100)</f>
        <v>1581.47</v>
      </c>
      <c r="CZ112">
        <f>(((S112+R112)*AU112)/100)</f>
        <v>1049.521</v>
      </c>
      <c r="DC112" t="s">
        <v>871</v>
      </c>
      <c r="DD112" t="s">
        <v>871</v>
      </c>
      <c r="DE112" t="s">
        <v>871</v>
      </c>
      <c r="DF112" t="s">
        <v>871</v>
      </c>
      <c r="DG112" t="s">
        <v>871</v>
      </c>
      <c r="DH112" t="s">
        <v>871</v>
      </c>
      <c r="DI112" t="s">
        <v>871</v>
      </c>
      <c r="DJ112" t="s">
        <v>871</v>
      </c>
      <c r="DK112" t="s">
        <v>871</v>
      </c>
      <c r="DL112" t="s">
        <v>871</v>
      </c>
      <c r="DM112" t="s">
        <v>871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327</v>
      </c>
      <c r="DW112" t="s">
        <v>327</v>
      </c>
      <c r="DX112">
        <v>1</v>
      </c>
      <c r="DZ112" t="s">
        <v>871</v>
      </c>
      <c r="EA112" t="s">
        <v>871</v>
      </c>
      <c r="EB112" t="s">
        <v>871</v>
      </c>
      <c r="EC112" t="s">
        <v>871</v>
      </c>
      <c r="EE112">
        <v>62027880</v>
      </c>
      <c r="EF112">
        <v>2</v>
      </c>
      <c r="EG112" t="s">
        <v>960</v>
      </c>
      <c r="EH112">
        <v>7</v>
      </c>
      <c r="EI112" t="s">
        <v>1010</v>
      </c>
      <c r="EJ112">
        <v>1</v>
      </c>
      <c r="EK112">
        <v>7001</v>
      </c>
      <c r="EL112" t="s">
        <v>1010</v>
      </c>
      <c r="EM112" t="s">
        <v>1011</v>
      </c>
      <c r="EO112" t="s">
        <v>871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65.200000000000003</v>
      </c>
      <c r="EX112">
        <v>24.609999999999999</v>
      </c>
      <c r="EY112">
        <v>0</v>
      </c>
      <c r="FQ112">
        <v>0</v>
      </c>
      <c r="FR112">
        <v>0</v>
      </c>
      <c r="FS112">
        <v>0</v>
      </c>
      <c r="FX112">
        <v>110</v>
      </c>
      <c r="FY112">
        <v>73</v>
      </c>
      <c r="GA112" t="s">
        <v>871</v>
      </c>
      <c r="GD112">
        <v>1</v>
      </c>
      <c r="GF112">
        <v>-863134476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144"/>
        <v>0</v>
      </c>
      <c r="GM112">
        <f t="shared" si="145"/>
        <v>5574.9700000000003</v>
      </c>
      <c r="GN112">
        <f t="shared" si="146"/>
        <v>5574.9700000000003</v>
      </c>
      <c r="GO112">
        <f t="shared" si="147"/>
        <v>0</v>
      </c>
      <c r="GP112">
        <f t="shared" si="148"/>
        <v>0</v>
      </c>
      <c r="GR112">
        <v>0</v>
      </c>
      <c r="GS112">
        <v>0</v>
      </c>
      <c r="GT112">
        <v>0</v>
      </c>
      <c r="GU112" t="s">
        <v>871</v>
      </c>
      <c r="GV112">
        <f t="shared" si="149"/>
        <v>0</v>
      </c>
      <c r="GW112">
        <v>1</v>
      </c>
      <c r="GX112">
        <f t="shared" si="150"/>
        <v>0</v>
      </c>
      <c r="HA112">
        <v>0</v>
      </c>
      <c r="HB112">
        <v>0</v>
      </c>
      <c r="HC112">
        <f t="shared" si="192"/>
        <v>0</v>
      </c>
      <c r="HE112" t="s">
        <v>871</v>
      </c>
      <c r="HF112" t="s">
        <v>871</v>
      </c>
      <c r="HM112" t="s">
        <v>871</v>
      </c>
      <c r="HN112" t="s">
        <v>348</v>
      </c>
      <c r="HO112" t="s">
        <v>350</v>
      </c>
      <c r="HP112" t="s">
        <v>1010</v>
      </c>
      <c r="HQ112" t="s">
        <v>1010</v>
      </c>
      <c r="HS112">
        <v>0</v>
      </c>
      <c r="IK112">
        <v>0</v>
      </c>
    </row>
    <row r="113">
      <c r="A113">
        <v>17</v>
      </c>
      <c r="B113">
        <v>1</v>
      </c>
      <c r="E113" t="s">
        <v>352</v>
      </c>
      <c r="F113" t="s">
        <v>1012</v>
      </c>
      <c r="G113" t="s">
        <v>1013</v>
      </c>
      <c r="H113" t="s">
        <v>297</v>
      </c>
      <c r="I113">
        <v>0.61499999999999999</v>
      </c>
      <c r="J113">
        <v>0</v>
      </c>
      <c r="K113">
        <v>0.61499999999999999</v>
      </c>
      <c r="O113">
        <f t="shared" si="182"/>
        <v>4642.3800000000001</v>
      </c>
      <c r="P113">
        <f>ROUND(CQ113*I113,2)</f>
        <v>4642.3800000000001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 t="shared" si="133"/>
        <v>0</v>
      </c>
      <c r="U113">
        <f>ROUND(CV113*I113,7)</f>
        <v>0</v>
      </c>
      <c r="V113">
        <f>ROUND(CW113*I113,7)</f>
        <v>0</v>
      </c>
      <c r="W113">
        <f t="shared" si="134"/>
        <v>0</v>
      </c>
      <c r="X113">
        <f t="shared" si="135"/>
        <v>0</v>
      </c>
      <c r="Y113">
        <f t="shared" si="136"/>
        <v>0</v>
      </c>
      <c r="AA113">
        <v>70177108</v>
      </c>
      <c r="AB113">
        <f t="shared" si="137"/>
        <v>5943.7699999999995</v>
      </c>
      <c r="AC113">
        <f>ROUND((ES113),6)</f>
        <v>5943.7699999999995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139"/>
        <v>0</v>
      </c>
      <c r="AH113">
        <f>(EW113)</f>
        <v>0</v>
      </c>
      <c r="AI113">
        <f>(EX113)</f>
        <v>0</v>
      </c>
      <c r="AJ113">
        <f t="shared" si="140"/>
        <v>0</v>
      </c>
      <c r="AK113">
        <v>5943.7700000000004</v>
      </c>
      <c r="AL113">
        <v>5943.7700000000004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1.27</v>
      </c>
      <c r="BD113" t="s">
        <v>871</v>
      </c>
      <c r="BE113" t="s">
        <v>871</v>
      </c>
      <c r="BF113" t="s">
        <v>871</v>
      </c>
      <c r="BG113" t="s">
        <v>871</v>
      </c>
      <c r="BH113">
        <v>3</v>
      </c>
      <c r="BI113">
        <v>1</v>
      </c>
      <c r="BJ113" t="s">
        <v>1014</v>
      </c>
      <c r="BM113">
        <v>500001</v>
      </c>
      <c r="BN113">
        <v>0</v>
      </c>
      <c r="BO113" t="s">
        <v>1012</v>
      </c>
      <c r="BP113">
        <v>1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871</v>
      </c>
      <c r="BZ113">
        <v>0</v>
      </c>
      <c r="CA113">
        <v>0</v>
      </c>
      <c r="CB113" t="s">
        <v>871</v>
      </c>
      <c r="CE113">
        <v>0</v>
      </c>
      <c r="CF113">
        <v>0</v>
      </c>
      <c r="CG113">
        <v>0</v>
      </c>
      <c r="CM113">
        <v>0</v>
      </c>
      <c r="CN113" t="s">
        <v>871</v>
      </c>
      <c r="CO113">
        <v>0</v>
      </c>
      <c r="CP113">
        <f t="shared" si="184"/>
        <v>4642.3800000000001</v>
      </c>
      <c r="CQ113">
        <f>ROUND(AL113*BC113,2)</f>
        <v>7548.5900000000001</v>
      </c>
      <c r="CR113">
        <f>ROUND(AM113*BB113,2)</f>
        <v>0</v>
      </c>
      <c r="CS113">
        <f>ROUND(AN113*BS113,2)</f>
        <v>0</v>
      </c>
      <c r="CT113">
        <f>ROUND(AO113*BA113,2)</f>
        <v>0</v>
      </c>
      <c r="CU113">
        <f t="shared" si="189"/>
        <v>0</v>
      </c>
      <c r="CV113">
        <f>AH113</f>
        <v>0</v>
      </c>
      <c r="CW113">
        <f>AI113</f>
        <v>0</v>
      </c>
      <c r="CX113">
        <f t="shared" si="195"/>
        <v>0</v>
      </c>
      <c r="CY113">
        <f>0</f>
        <v>0</v>
      </c>
      <c r="CZ113">
        <f>0</f>
        <v>0</v>
      </c>
      <c r="DC113" t="s">
        <v>871</v>
      </c>
      <c r="DD113" t="s">
        <v>871</v>
      </c>
      <c r="DE113" t="s">
        <v>871</v>
      </c>
      <c r="DF113" t="s">
        <v>871</v>
      </c>
      <c r="DG113" t="s">
        <v>871</v>
      </c>
      <c r="DH113" t="s">
        <v>871</v>
      </c>
      <c r="DI113" t="s">
        <v>871</v>
      </c>
      <c r="DJ113" t="s">
        <v>871</v>
      </c>
      <c r="DK113" t="s">
        <v>871</v>
      </c>
      <c r="DL113" t="s">
        <v>871</v>
      </c>
      <c r="DM113" t="s">
        <v>871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297</v>
      </c>
      <c r="DW113" t="s">
        <v>297</v>
      </c>
      <c r="DX113">
        <v>1</v>
      </c>
      <c r="DZ113" t="s">
        <v>871</v>
      </c>
      <c r="EA113" t="s">
        <v>871</v>
      </c>
      <c r="EB113" t="s">
        <v>871</v>
      </c>
      <c r="EC113" t="s">
        <v>871</v>
      </c>
      <c r="EE113">
        <v>62027823</v>
      </c>
      <c r="EF113">
        <v>8</v>
      </c>
      <c r="EG113" t="s">
        <v>987</v>
      </c>
      <c r="EH113">
        <v>0</v>
      </c>
      <c r="EI113" t="s">
        <v>871</v>
      </c>
      <c r="EJ113">
        <v>1</v>
      </c>
      <c r="EK113">
        <v>500001</v>
      </c>
      <c r="EL113" t="s">
        <v>988</v>
      </c>
      <c r="EM113" t="s">
        <v>989</v>
      </c>
      <c r="EO113" t="s">
        <v>871</v>
      </c>
      <c r="EQ113">
        <v>0</v>
      </c>
      <c r="ER113">
        <v>5943.7700000000004</v>
      </c>
      <c r="ES113">
        <v>5943.7700000000004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871</v>
      </c>
      <c r="GD113">
        <v>1</v>
      </c>
      <c r="GF113">
        <v>1101190132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44"/>
        <v>0</v>
      </c>
      <c r="GM113">
        <f t="shared" si="145"/>
        <v>4642.3800000000001</v>
      </c>
      <c r="GN113">
        <f t="shared" si="146"/>
        <v>4642.3800000000001</v>
      </c>
      <c r="GO113">
        <f t="shared" si="147"/>
        <v>0</v>
      </c>
      <c r="GP113">
        <f t="shared" si="148"/>
        <v>0</v>
      </c>
      <c r="GR113">
        <v>0</v>
      </c>
      <c r="GS113">
        <v>3</v>
      </c>
      <c r="GT113">
        <v>0</v>
      </c>
      <c r="GU113" t="s">
        <v>871</v>
      </c>
      <c r="GV113">
        <f t="shared" si="149"/>
        <v>0</v>
      </c>
      <c r="GW113">
        <v>1</v>
      </c>
      <c r="GX113">
        <f t="shared" si="150"/>
        <v>0</v>
      </c>
      <c r="HA113">
        <v>0</v>
      </c>
      <c r="HB113">
        <v>0</v>
      </c>
      <c r="HC113">
        <f t="shared" si="192"/>
        <v>0</v>
      </c>
      <c r="HE113" t="s">
        <v>871</v>
      </c>
      <c r="HF113" t="s">
        <v>871</v>
      </c>
      <c r="HM113" t="s">
        <v>871</v>
      </c>
      <c r="HN113" t="s">
        <v>871</v>
      </c>
      <c r="HO113" t="s">
        <v>871</v>
      </c>
      <c r="HP113" t="s">
        <v>871</v>
      </c>
      <c r="HQ113" t="s">
        <v>871</v>
      </c>
      <c r="HS113">
        <v>0</v>
      </c>
      <c r="IK113">
        <v>0</v>
      </c>
    </row>
    <row r="114">
      <c r="A114">
        <v>17</v>
      </c>
      <c r="B114">
        <v>1</v>
      </c>
      <c r="C114">
        <f>ROW(SmtRes!A43)</f>
        <v>43</v>
      </c>
      <c r="D114">
        <f>ROW(EtalonRes!A47)</f>
        <v>47</v>
      </c>
      <c r="E114" t="s">
        <v>353</v>
      </c>
      <c r="F114" t="s">
        <v>1015</v>
      </c>
      <c r="G114" t="s">
        <v>1016</v>
      </c>
      <c r="H114" t="s">
        <v>327</v>
      </c>
      <c r="I114">
        <f>ROUND(7/100,7)</f>
        <v>0.069999999999999993</v>
      </c>
      <c r="J114">
        <v>0</v>
      </c>
      <c r="K114">
        <f>ROUND(7/100,7)</f>
        <v>0.069999999999999993</v>
      </c>
      <c r="O114">
        <f t="shared" si="182"/>
        <v>9077.1599999999999</v>
      </c>
      <c r="P114">
        <f>SUMIF(SmtRes!AQ37:'SmtRes'!AQ43,"=1",SmtRes!DF37:'SmtRes'!DF43)</f>
        <v>0</v>
      </c>
      <c r="Q114">
        <f>SUMIF(SmtRes!AQ37:'SmtRes'!AQ43,"=1",SmtRes!DG37:'SmtRes'!DG43)</f>
        <v>4678.6400000000003</v>
      </c>
      <c r="R114">
        <f>SUMIF(SmtRes!AQ37:'SmtRes'!AQ43,"=1",SmtRes!DH37:'SmtRes'!DH43)</f>
        <v>1616.3</v>
      </c>
      <c r="S114">
        <f>SUMIF(SmtRes!AQ37:'SmtRes'!AQ43,"=1",SmtRes!DI37:'SmtRes'!DI43)</f>
        <v>2782.2200000000003</v>
      </c>
      <c r="T114">
        <f t="shared" si="133"/>
        <v>0</v>
      </c>
      <c r="U114">
        <f>SUMIF(SmtRes!AQ37:'SmtRes'!AQ43,"=1",SmtRes!CV37:'SmtRes'!CV43)</f>
        <v>5.7749999999999995</v>
      </c>
      <c r="V114">
        <f>SUMIF(SmtRes!AQ37:'SmtRes'!AQ43,"=1",SmtRes!CW37:'SmtRes'!CW43)</f>
        <v>2.3919000000000001</v>
      </c>
      <c r="W114">
        <f t="shared" si="134"/>
        <v>0</v>
      </c>
      <c r="X114">
        <f t="shared" si="135"/>
        <v>4838.3699999999999</v>
      </c>
      <c r="Y114">
        <f t="shared" si="136"/>
        <v>3210.9200000000001</v>
      </c>
      <c r="AA114">
        <v>70177108</v>
      </c>
      <c r="AB114">
        <f t="shared" si="137"/>
        <v>93531.763800000001</v>
      </c>
      <c r="AC114">
        <f>ROUND((0),6)</f>
        <v>0</v>
      </c>
      <c r="AD114">
        <f>ROUND((((SUM(SmtRes!BR37:'SmtRes'!BR43))-(SUM(SmtRes!BS37:'SmtRes'!BS43)))+AE114),6)</f>
        <v>53785.738799999999</v>
      </c>
      <c r="AE114">
        <f>ROUND((SUM(SmtRes!BS37:'SmtRes'!BS43)),6)</f>
        <v>23089.994999999999</v>
      </c>
      <c r="AF114">
        <f>ROUND((SUM(SmtRes!BT37:'SmtRes'!BT43)),6)</f>
        <v>39746.025000000001</v>
      </c>
      <c r="AG114">
        <f t="shared" si="139"/>
        <v>0</v>
      </c>
      <c r="AH114">
        <f>(SUM(SmtRes!BU37:'SmtRes'!BU43))</f>
        <v>82.5</v>
      </c>
      <c r="AI114">
        <f>(SUM(SmtRes!BV37:'SmtRes'!BV43))</f>
        <v>34.170000000000002</v>
      </c>
      <c r="AJ114">
        <f t="shared" si="140"/>
        <v>0</v>
      </c>
      <c r="AK114">
        <v>116621.75880000001</v>
      </c>
      <c r="AL114">
        <v>0</v>
      </c>
      <c r="AM114">
        <v>53785.738800000006</v>
      </c>
      <c r="AN114">
        <v>23089.994999999999</v>
      </c>
      <c r="AO114">
        <v>39746.025000000001</v>
      </c>
      <c r="AP114">
        <v>0</v>
      </c>
      <c r="AQ114">
        <v>82.5</v>
      </c>
      <c r="AR114">
        <v>34.170000000000002</v>
      </c>
      <c r="AS114">
        <v>0</v>
      </c>
      <c r="AT114">
        <v>110</v>
      </c>
      <c r="AU114">
        <v>73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871</v>
      </c>
      <c r="BE114" t="s">
        <v>871</v>
      </c>
      <c r="BF114" t="s">
        <v>871</v>
      </c>
      <c r="BG114" t="s">
        <v>871</v>
      </c>
      <c r="BH114">
        <v>0</v>
      </c>
      <c r="BI114">
        <v>1</v>
      </c>
      <c r="BJ114" t="s">
        <v>1017</v>
      </c>
      <c r="BM114">
        <v>7001</v>
      </c>
      <c r="BN114">
        <v>0</v>
      </c>
      <c r="BO114" t="s">
        <v>871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871</v>
      </c>
      <c r="BZ114">
        <v>110</v>
      </c>
      <c r="CA114">
        <v>73</v>
      </c>
      <c r="CB114" t="s">
        <v>871</v>
      </c>
      <c r="CE114">
        <v>0</v>
      </c>
      <c r="CF114">
        <v>0</v>
      </c>
      <c r="CG114">
        <v>0</v>
      </c>
      <c r="CM114">
        <v>0</v>
      </c>
      <c r="CN114" t="s">
        <v>871</v>
      </c>
      <c r="CO114">
        <v>0</v>
      </c>
      <c r="CP114">
        <f t="shared" si="184"/>
        <v>9077.1599999999999</v>
      </c>
      <c r="CQ114">
        <f>SUMIF(SmtRes!AQ37:'SmtRes'!AQ43,"=1",SmtRes!AA37:'SmtRes'!AA43)</f>
        <v>0</v>
      </c>
      <c r="CR114">
        <f>SUMIF(SmtRes!AQ37:'SmtRes'!AQ43,"=1",SmtRes!AB37:'SmtRes'!AB43)</f>
        <v>4386.79</v>
      </c>
      <c r="CS114">
        <f>SUMIF(SmtRes!AQ37:'SmtRes'!AQ43,"=1",SmtRes!AC37:'SmtRes'!AC43)</f>
        <v>1825.6599999999999</v>
      </c>
      <c r="CT114">
        <f>SUMIF(SmtRes!AQ37:'SmtRes'!AQ43,"=1",SmtRes!AD37:'SmtRes'!AD43)</f>
        <v>481.76999999999998</v>
      </c>
      <c r="CU114">
        <f t="shared" si="189"/>
        <v>0</v>
      </c>
      <c r="CV114">
        <f>SUMIF(SmtRes!AQ37:'SmtRes'!AQ43,"=1",SmtRes!BU37:'SmtRes'!BU43)</f>
        <v>82.5</v>
      </c>
      <c r="CW114">
        <f>SUMIF(SmtRes!AQ37:'SmtRes'!AQ43,"=1",SmtRes!BV37:'SmtRes'!BV43)</f>
        <v>34.170000000000002</v>
      </c>
      <c r="CX114">
        <f t="shared" si="195"/>
        <v>0</v>
      </c>
      <c r="CY114">
        <f>(((S114+R114)*AT114)/100)</f>
        <v>4838.3720000000003</v>
      </c>
      <c r="CZ114">
        <f>(((S114+R114)*AU114)/100)</f>
        <v>3210.9196000000002</v>
      </c>
      <c r="DC114" t="s">
        <v>871</v>
      </c>
      <c r="DD114" t="s">
        <v>871</v>
      </c>
      <c r="DE114" t="s">
        <v>871</v>
      </c>
      <c r="DF114" t="s">
        <v>871</v>
      </c>
      <c r="DG114" t="s">
        <v>871</v>
      </c>
      <c r="DH114" t="s">
        <v>871</v>
      </c>
      <c r="DI114" t="s">
        <v>871</v>
      </c>
      <c r="DJ114" t="s">
        <v>871</v>
      </c>
      <c r="DK114" t="s">
        <v>871</v>
      </c>
      <c r="DL114" t="s">
        <v>871</v>
      </c>
      <c r="DM114" t="s">
        <v>871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327</v>
      </c>
      <c r="DW114" t="s">
        <v>327</v>
      </c>
      <c r="DX114">
        <v>1</v>
      </c>
      <c r="DZ114" t="s">
        <v>871</v>
      </c>
      <c r="EA114" t="s">
        <v>871</v>
      </c>
      <c r="EB114" t="s">
        <v>871</v>
      </c>
      <c r="EC114" t="s">
        <v>871</v>
      </c>
      <c r="EE114">
        <v>62027880</v>
      </c>
      <c r="EF114">
        <v>2</v>
      </c>
      <c r="EG114" t="s">
        <v>960</v>
      </c>
      <c r="EH114">
        <v>7</v>
      </c>
      <c r="EI114" t="s">
        <v>1010</v>
      </c>
      <c r="EJ114">
        <v>1</v>
      </c>
      <c r="EK114">
        <v>7001</v>
      </c>
      <c r="EL114" t="s">
        <v>1010</v>
      </c>
      <c r="EM114" t="s">
        <v>1011</v>
      </c>
      <c r="EO114" t="s">
        <v>871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82.5</v>
      </c>
      <c r="EX114">
        <v>34.170000000000002</v>
      </c>
      <c r="EY114">
        <v>0</v>
      </c>
      <c r="FQ114">
        <v>0</v>
      </c>
      <c r="FR114">
        <v>0</v>
      </c>
      <c r="FS114">
        <v>0</v>
      </c>
      <c r="FX114">
        <v>110</v>
      </c>
      <c r="FY114">
        <v>73</v>
      </c>
      <c r="GA114" t="s">
        <v>871</v>
      </c>
      <c r="GD114">
        <v>1</v>
      </c>
      <c r="GF114">
        <v>580347779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144"/>
        <v>0</v>
      </c>
      <c r="GM114">
        <f t="shared" si="145"/>
        <v>17126.450000000001</v>
      </c>
      <c r="GN114">
        <f t="shared" si="146"/>
        <v>17126.450000000001</v>
      </c>
      <c r="GO114">
        <f t="shared" si="147"/>
        <v>0</v>
      </c>
      <c r="GP114">
        <f t="shared" si="148"/>
        <v>0</v>
      </c>
      <c r="GR114">
        <v>0</v>
      </c>
      <c r="GS114">
        <v>0</v>
      </c>
      <c r="GT114">
        <v>0</v>
      </c>
      <c r="GU114" t="s">
        <v>871</v>
      </c>
      <c r="GV114">
        <f t="shared" si="149"/>
        <v>0</v>
      </c>
      <c r="GW114">
        <v>1</v>
      </c>
      <c r="GX114">
        <f t="shared" si="150"/>
        <v>0</v>
      </c>
      <c r="HA114">
        <v>0</v>
      </c>
      <c r="HB114">
        <v>0</v>
      </c>
      <c r="HC114">
        <f t="shared" si="192"/>
        <v>0</v>
      </c>
      <c r="HE114" t="s">
        <v>871</v>
      </c>
      <c r="HF114" t="s">
        <v>871</v>
      </c>
      <c r="HM114" t="s">
        <v>871</v>
      </c>
      <c r="HN114" t="s">
        <v>348</v>
      </c>
      <c r="HO114" t="s">
        <v>350</v>
      </c>
      <c r="HP114" t="s">
        <v>1010</v>
      </c>
      <c r="HQ114" t="s">
        <v>1010</v>
      </c>
      <c r="HS114">
        <v>0</v>
      </c>
      <c r="IK114">
        <v>0</v>
      </c>
    </row>
    <row r="115">
      <c r="A115">
        <v>17</v>
      </c>
      <c r="B115">
        <v>1</v>
      </c>
      <c r="E115" t="s">
        <v>357</v>
      </c>
      <c r="F115" t="s">
        <v>1012</v>
      </c>
      <c r="G115" t="s">
        <v>1013</v>
      </c>
      <c r="H115" t="s">
        <v>297</v>
      </c>
      <c r="I115">
        <v>2.8420000000000001</v>
      </c>
      <c r="J115">
        <v>0</v>
      </c>
      <c r="K115">
        <v>2.8420000000000001</v>
      </c>
      <c r="O115">
        <f t="shared" si="182"/>
        <v>21453.09</v>
      </c>
      <c r="P115">
        <f>ROUND(CQ115*I115,2)</f>
        <v>21453.09</v>
      </c>
      <c r="Q115">
        <f>ROUND(CR115*I115,2)</f>
        <v>0</v>
      </c>
      <c r="R115">
        <f>ROUND(CS115*I115,2)</f>
        <v>0</v>
      </c>
      <c r="S115">
        <f>ROUND(CT115*I115,2)</f>
        <v>0</v>
      </c>
      <c r="T115">
        <f t="shared" si="133"/>
        <v>0</v>
      </c>
      <c r="U115">
        <f>ROUND(CV115*I115,7)</f>
        <v>0</v>
      </c>
      <c r="V115">
        <f>ROUND(CW115*I115,7)</f>
        <v>0</v>
      </c>
      <c r="W115">
        <f t="shared" si="134"/>
        <v>0</v>
      </c>
      <c r="X115">
        <f t="shared" si="135"/>
        <v>0</v>
      </c>
      <c r="Y115">
        <f t="shared" si="136"/>
        <v>0</v>
      </c>
      <c r="AA115">
        <v>70177108</v>
      </c>
      <c r="AB115">
        <f t="shared" si="137"/>
        <v>5943.7699999999995</v>
      </c>
      <c r="AC115">
        <f>ROUND((ES115),6)</f>
        <v>5943.7699999999995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39"/>
        <v>0</v>
      </c>
      <c r="AH115">
        <f>(EW115)</f>
        <v>0</v>
      </c>
      <c r="AI115">
        <f>(EX115)</f>
        <v>0</v>
      </c>
      <c r="AJ115">
        <f t="shared" si="140"/>
        <v>0</v>
      </c>
      <c r="AK115">
        <v>5943.7700000000004</v>
      </c>
      <c r="AL115">
        <v>5943.7700000000004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1.27</v>
      </c>
      <c r="BD115" t="s">
        <v>871</v>
      </c>
      <c r="BE115" t="s">
        <v>871</v>
      </c>
      <c r="BF115" t="s">
        <v>871</v>
      </c>
      <c r="BG115" t="s">
        <v>871</v>
      </c>
      <c r="BH115">
        <v>3</v>
      </c>
      <c r="BI115">
        <v>1</v>
      </c>
      <c r="BJ115" t="s">
        <v>1014</v>
      </c>
      <c r="BM115">
        <v>500001</v>
      </c>
      <c r="BN115">
        <v>0</v>
      </c>
      <c r="BO115" t="s">
        <v>1012</v>
      </c>
      <c r="BP115">
        <v>1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871</v>
      </c>
      <c r="BZ115">
        <v>0</v>
      </c>
      <c r="CA115">
        <v>0</v>
      </c>
      <c r="CB115" t="s">
        <v>871</v>
      </c>
      <c r="CE115">
        <v>0</v>
      </c>
      <c r="CF115">
        <v>0</v>
      </c>
      <c r="CG115">
        <v>0</v>
      </c>
      <c r="CM115">
        <v>0</v>
      </c>
      <c r="CN115" t="s">
        <v>871</v>
      </c>
      <c r="CO115">
        <v>0</v>
      </c>
      <c r="CP115">
        <f t="shared" si="184"/>
        <v>21453.09</v>
      </c>
      <c r="CQ115">
        <f>ROUND(AL115*BC115,2)</f>
        <v>7548.5900000000001</v>
      </c>
      <c r="CR115">
        <f>ROUND(AM115*BB115,2)</f>
        <v>0</v>
      </c>
      <c r="CS115">
        <f>ROUND(AN115*BS115,2)</f>
        <v>0</v>
      </c>
      <c r="CT115">
        <f>ROUND(AO115*BA115,2)</f>
        <v>0</v>
      </c>
      <c r="CU115">
        <f t="shared" si="189"/>
        <v>0</v>
      </c>
      <c r="CV115">
        <f>AH115</f>
        <v>0</v>
      </c>
      <c r="CW115">
        <f>AI115</f>
        <v>0</v>
      </c>
      <c r="CX115">
        <f t="shared" si="195"/>
        <v>0</v>
      </c>
      <c r="CY115">
        <f>0</f>
        <v>0</v>
      </c>
      <c r="CZ115">
        <f>0</f>
        <v>0</v>
      </c>
      <c r="DC115" t="s">
        <v>871</v>
      </c>
      <c r="DD115" t="s">
        <v>871</v>
      </c>
      <c r="DE115" t="s">
        <v>871</v>
      </c>
      <c r="DF115" t="s">
        <v>871</v>
      </c>
      <c r="DG115" t="s">
        <v>871</v>
      </c>
      <c r="DH115" t="s">
        <v>871</v>
      </c>
      <c r="DI115" t="s">
        <v>871</v>
      </c>
      <c r="DJ115" t="s">
        <v>871</v>
      </c>
      <c r="DK115" t="s">
        <v>871</v>
      </c>
      <c r="DL115" t="s">
        <v>871</v>
      </c>
      <c r="DM115" t="s">
        <v>871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297</v>
      </c>
      <c r="DW115" t="s">
        <v>297</v>
      </c>
      <c r="DX115">
        <v>1</v>
      </c>
      <c r="DZ115" t="s">
        <v>871</v>
      </c>
      <c r="EA115" t="s">
        <v>871</v>
      </c>
      <c r="EB115" t="s">
        <v>871</v>
      </c>
      <c r="EC115" t="s">
        <v>871</v>
      </c>
      <c r="EE115">
        <v>62027823</v>
      </c>
      <c r="EF115">
        <v>8</v>
      </c>
      <c r="EG115" t="s">
        <v>987</v>
      </c>
      <c r="EH115">
        <v>0</v>
      </c>
      <c r="EI115" t="s">
        <v>871</v>
      </c>
      <c r="EJ115">
        <v>1</v>
      </c>
      <c r="EK115">
        <v>500001</v>
      </c>
      <c r="EL115" t="s">
        <v>988</v>
      </c>
      <c r="EM115" t="s">
        <v>989</v>
      </c>
      <c r="EO115" t="s">
        <v>871</v>
      </c>
      <c r="EQ115">
        <v>0</v>
      </c>
      <c r="ER115">
        <v>5943.7700000000004</v>
      </c>
      <c r="ES115">
        <v>5943.7700000000004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871</v>
      </c>
      <c r="GD115">
        <v>1</v>
      </c>
      <c r="GF115">
        <v>1101190132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44"/>
        <v>0</v>
      </c>
      <c r="GM115">
        <f t="shared" si="145"/>
        <v>21453.09</v>
      </c>
      <c r="GN115">
        <f t="shared" si="146"/>
        <v>21453.09</v>
      </c>
      <c r="GO115">
        <f t="shared" si="147"/>
        <v>0</v>
      </c>
      <c r="GP115">
        <f t="shared" si="148"/>
        <v>0</v>
      </c>
      <c r="GR115">
        <v>0</v>
      </c>
      <c r="GS115">
        <v>3</v>
      </c>
      <c r="GT115">
        <v>0</v>
      </c>
      <c r="GU115" t="s">
        <v>871</v>
      </c>
      <c r="GV115">
        <f t="shared" si="149"/>
        <v>0</v>
      </c>
      <c r="GW115">
        <v>1</v>
      </c>
      <c r="GX115">
        <f t="shared" si="150"/>
        <v>0</v>
      </c>
      <c r="HA115">
        <v>0</v>
      </c>
      <c r="HB115">
        <v>0</v>
      </c>
      <c r="HC115">
        <f t="shared" si="192"/>
        <v>0</v>
      </c>
      <c r="HE115" t="s">
        <v>871</v>
      </c>
      <c r="HF115" t="s">
        <v>871</v>
      </c>
      <c r="HM115" t="s">
        <v>871</v>
      </c>
      <c r="HN115" t="s">
        <v>871</v>
      </c>
      <c r="HO115" t="s">
        <v>871</v>
      </c>
      <c r="HP115" t="s">
        <v>871</v>
      </c>
      <c r="HQ115" t="s">
        <v>871</v>
      </c>
      <c r="HS115">
        <v>0</v>
      </c>
      <c r="IK115">
        <v>0</v>
      </c>
    </row>
    <row r="116">
      <c r="A116">
        <v>17</v>
      </c>
      <c r="B116">
        <v>1</v>
      </c>
      <c r="C116">
        <f>ROW(SmtRes!A49)</f>
        <v>49</v>
      </c>
      <c r="D116">
        <f>ROW(EtalonRes!A55)</f>
        <v>55</v>
      </c>
      <c r="E116" t="s">
        <v>358</v>
      </c>
      <c r="F116" t="s">
        <v>1018</v>
      </c>
      <c r="G116" t="s">
        <v>1019</v>
      </c>
      <c r="H116" t="s">
        <v>1020</v>
      </c>
      <c r="I116">
        <f>ROUND(36.3/100,7)</f>
        <v>0.36299999999999999</v>
      </c>
      <c r="J116">
        <v>0</v>
      </c>
      <c r="K116">
        <f>ROUND(36.3/100,7)</f>
        <v>0.36299999999999999</v>
      </c>
      <c r="O116">
        <f t="shared" si="182"/>
        <v>4691.6800000000003</v>
      </c>
      <c r="P116">
        <f>SUMIF(SmtRes!AQ44:'SmtRes'!AQ49,"=1",SmtRes!DF44:'SmtRes'!DF49)</f>
        <v>544.77999999999997</v>
      </c>
      <c r="Q116">
        <f>SUMIF(SmtRes!AQ44:'SmtRes'!AQ49,"=1",SmtRes!DG44:'SmtRes'!DG49)</f>
        <v>131.25</v>
      </c>
      <c r="R116">
        <f>SUMIF(SmtRes!AQ44:'SmtRes'!AQ49,"=1",SmtRes!DH44:'SmtRes'!DH49)</f>
        <v>37.950000000000003</v>
      </c>
      <c r="S116">
        <f>SUMIF(SmtRes!AQ44:'SmtRes'!AQ49,"=1",SmtRes!DI44:'SmtRes'!DI49)</f>
        <v>3977.7000000000003</v>
      </c>
      <c r="T116">
        <f t="shared" si="133"/>
        <v>0</v>
      </c>
      <c r="U116">
        <f>SUMIF(SmtRes!AQ44:'SmtRes'!AQ49,"=1",SmtRes!CV44:'SmtRes'!CV49)</f>
        <v>7.6955999999999998</v>
      </c>
      <c r="V116">
        <f>SUMIF(SmtRes!AQ44:'SmtRes'!AQ49,"=1",SmtRes!CW44:'SmtRes'!CW49)</f>
        <v>0.072599999999999998</v>
      </c>
      <c r="W116">
        <f t="shared" si="134"/>
        <v>0</v>
      </c>
      <c r="X116">
        <f t="shared" si="135"/>
        <v>4417.2200000000003</v>
      </c>
      <c r="Y116">
        <f t="shared" si="136"/>
        <v>2770.8000000000002</v>
      </c>
      <c r="AA116">
        <v>70177108</v>
      </c>
      <c r="AB116">
        <f t="shared" si="137"/>
        <v>12756.2405</v>
      </c>
      <c r="AC116">
        <f>ROUND((SUM(SmtRes!BQ44:'SmtRes'!BQ49)),6)</f>
        <v>1498.0929999999998</v>
      </c>
      <c r="AD116">
        <f>ROUND((((SUM(SmtRes!BR44:'SmtRes'!BR49))-(SUM(SmtRes!BS44:'SmtRes'!BS49)))+AE116),6)</f>
        <v>300.29149999999998</v>
      </c>
      <c r="AE116">
        <f>ROUND((SUM(SmtRes!BS44:'SmtRes'!BS49)),6)</f>
        <v>104.54599999999999</v>
      </c>
      <c r="AF116">
        <f>ROUND((SUM(SmtRes!BT44:'SmtRes'!BT49)),6)</f>
        <v>10957.856</v>
      </c>
      <c r="AG116">
        <f t="shared" si="139"/>
        <v>0</v>
      </c>
      <c r="AH116">
        <f>(SUM(SmtRes!BU44:'SmtRes'!BU49))</f>
        <v>21.199999999999999</v>
      </c>
      <c r="AI116">
        <f>(SUM(SmtRes!BV44:'SmtRes'!BV49))</f>
        <v>0.20000000000000001</v>
      </c>
      <c r="AJ116">
        <f t="shared" si="140"/>
        <v>0</v>
      </c>
      <c r="AK116">
        <v>12860.7865</v>
      </c>
      <c r="AL116">
        <v>1498.0930000000001</v>
      </c>
      <c r="AM116">
        <v>300.29149999999998</v>
      </c>
      <c r="AN116">
        <v>104.54600000000001</v>
      </c>
      <c r="AO116">
        <v>10957.856</v>
      </c>
      <c r="AP116">
        <v>0</v>
      </c>
      <c r="AQ116">
        <v>21.199999999999999</v>
      </c>
      <c r="AR116">
        <v>0.20000000000000001</v>
      </c>
      <c r="AS116">
        <v>0</v>
      </c>
      <c r="AT116">
        <v>110</v>
      </c>
      <c r="AU116">
        <v>69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871</v>
      </c>
      <c r="BE116" t="s">
        <v>871</v>
      </c>
      <c r="BF116" t="s">
        <v>871</v>
      </c>
      <c r="BG116" t="s">
        <v>871</v>
      </c>
      <c r="BH116">
        <v>0</v>
      </c>
      <c r="BI116">
        <v>1</v>
      </c>
      <c r="BJ116" t="s">
        <v>1021</v>
      </c>
      <c r="BM116">
        <v>8001</v>
      </c>
      <c r="BN116">
        <v>0</v>
      </c>
      <c r="BO116" t="s">
        <v>871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871</v>
      </c>
      <c r="BZ116">
        <v>110</v>
      </c>
      <c r="CA116">
        <v>69</v>
      </c>
      <c r="CB116" t="s">
        <v>871</v>
      </c>
      <c r="CE116">
        <v>0</v>
      </c>
      <c r="CF116">
        <v>0</v>
      </c>
      <c r="CG116">
        <v>0</v>
      </c>
      <c r="CM116">
        <v>0</v>
      </c>
      <c r="CN116" t="s">
        <v>871</v>
      </c>
      <c r="CO116">
        <v>0</v>
      </c>
      <c r="CP116">
        <f t="shared" si="184"/>
        <v>4691.6800000000003</v>
      </c>
      <c r="CQ116">
        <f>SUMIF(SmtRes!AQ44:'SmtRes'!AQ49,"=1",SmtRes!AA44:'SmtRes'!AA49)</f>
        <v>62269.790000000001</v>
      </c>
      <c r="CR116">
        <f>SUMIF(SmtRes!AQ44:'SmtRes'!AQ49,"=1",SmtRes!AB44:'SmtRes'!AB49)</f>
        <v>699.45000000000005</v>
      </c>
      <c r="CS116">
        <f>SUMIF(SmtRes!AQ44:'SmtRes'!AQ49,"=1",SmtRes!AC44:'SmtRes'!AC49)</f>
        <v>522.73000000000002</v>
      </c>
      <c r="CT116">
        <f>SUMIF(SmtRes!AQ44:'SmtRes'!AQ49,"=1",SmtRes!AD44:'SmtRes'!AD49)</f>
        <v>516.88</v>
      </c>
      <c r="CU116">
        <f t="shared" si="189"/>
        <v>0</v>
      </c>
      <c r="CV116">
        <f>SUMIF(SmtRes!AQ44:'SmtRes'!AQ49,"=1",SmtRes!BU44:'SmtRes'!BU49)</f>
        <v>21.199999999999999</v>
      </c>
      <c r="CW116">
        <f>SUMIF(SmtRes!AQ44:'SmtRes'!AQ49,"=1",SmtRes!BV44:'SmtRes'!BV49)</f>
        <v>0.20000000000000001</v>
      </c>
      <c r="CX116">
        <f t="shared" si="195"/>
        <v>0</v>
      </c>
      <c r="CY116">
        <f>(((S116+R116)*AT116)/100)</f>
        <v>4417.2150000000001</v>
      </c>
      <c r="CZ116">
        <f>(((S116+R116)*AU116)/100)</f>
        <v>2770.7985000000003</v>
      </c>
      <c r="DC116" t="s">
        <v>871</v>
      </c>
      <c r="DD116" t="s">
        <v>871</v>
      </c>
      <c r="DE116" t="s">
        <v>871</v>
      </c>
      <c r="DF116" t="s">
        <v>871</v>
      </c>
      <c r="DG116" t="s">
        <v>871</v>
      </c>
      <c r="DH116" t="s">
        <v>871</v>
      </c>
      <c r="DI116" t="s">
        <v>871</v>
      </c>
      <c r="DJ116" t="s">
        <v>871</v>
      </c>
      <c r="DK116" t="s">
        <v>871</v>
      </c>
      <c r="DL116" t="s">
        <v>871</v>
      </c>
      <c r="DM116" t="s">
        <v>871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1020</v>
      </c>
      <c r="DW116" t="s">
        <v>1020</v>
      </c>
      <c r="DX116">
        <v>100</v>
      </c>
      <c r="DZ116" t="s">
        <v>871</v>
      </c>
      <c r="EA116" t="s">
        <v>871</v>
      </c>
      <c r="EB116" t="s">
        <v>871</v>
      </c>
      <c r="EC116" t="s">
        <v>871</v>
      </c>
      <c r="EE116">
        <v>62027888</v>
      </c>
      <c r="EF116">
        <v>2</v>
      </c>
      <c r="EG116" t="s">
        <v>960</v>
      </c>
      <c r="EH116">
        <v>8</v>
      </c>
      <c r="EI116" t="s">
        <v>1022</v>
      </c>
      <c r="EJ116">
        <v>1</v>
      </c>
      <c r="EK116">
        <v>8001</v>
      </c>
      <c r="EL116" t="s">
        <v>1022</v>
      </c>
      <c r="EM116" t="s">
        <v>1023</v>
      </c>
      <c r="EO116" t="s">
        <v>871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21.199999999999999</v>
      </c>
      <c r="EX116">
        <v>0.20000000000000001</v>
      </c>
      <c r="EY116">
        <v>0</v>
      </c>
      <c r="FQ116">
        <v>0</v>
      </c>
      <c r="FR116">
        <v>0</v>
      </c>
      <c r="FS116">
        <v>0</v>
      </c>
      <c r="FX116">
        <v>110</v>
      </c>
      <c r="FY116">
        <v>69</v>
      </c>
      <c r="GA116" t="s">
        <v>871</v>
      </c>
      <c r="GD116">
        <v>1</v>
      </c>
      <c r="GF116">
        <v>1136871832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144"/>
        <v>0</v>
      </c>
      <c r="GM116">
        <f t="shared" si="145"/>
        <v>11879.700000000001</v>
      </c>
      <c r="GN116">
        <f t="shared" si="146"/>
        <v>11879.700000000001</v>
      </c>
      <c r="GO116">
        <f t="shared" si="147"/>
        <v>0</v>
      </c>
      <c r="GP116">
        <f t="shared" si="148"/>
        <v>0</v>
      </c>
      <c r="GR116">
        <v>0</v>
      </c>
      <c r="GS116">
        <v>0</v>
      </c>
      <c r="GT116">
        <v>0</v>
      </c>
      <c r="GU116" t="s">
        <v>871</v>
      </c>
      <c r="GV116">
        <f t="shared" si="149"/>
        <v>0</v>
      </c>
      <c r="GW116">
        <v>1</v>
      </c>
      <c r="GX116">
        <f t="shared" si="150"/>
        <v>0</v>
      </c>
      <c r="HA116">
        <v>0</v>
      </c>
      <c r="HB116">
        <v>0</v>
      </c>
      <c r="HC116">
        <f t="shared" si="192"/>
        <v>0</v>
      </c>
      <c r="HE116" t="s">
        <v>871</v>
      </c>
      <c r="HF116" t="s">
        <v>871</v>
      </c>
      <c r="HM116" t="s">
        <v>871</v>
      </c>
      <c r="HN116" t="s">
        <v>366</v>
      </c>
      <c r="HO116" t="s">
        <v>368</v>
      </c>
      <c r="HP116" t="s">
        <v>1022</v>
      </c>
      <c r="HQ116" t="s">
        <v>1022</v>
      </c>
      <c r="HS116">
        <v>0</v>
      </c>
      <c r="IK116">
        <v>0</v>
      </c>
    </row>
    <row r="117">
      <c r="A117">
        <v>17</v>
      </c>
      <c r="B117">
        <v>1</v>
      </c>
      <c r="E117" t="s">
        <v>370</v>
      </c>
      <c r="F117" t="s">
        <v>1024</v>
      </c>
      <c r="G117" t="s">
        <v>1025</v>
      </c>
      <c r="H117" t="s">
        <v>211</v>
      </c>
      <c r="I117">
        <v>14</v>
      </c>
      <c r="J117">
        <v>0</v>
      </c>
      <c r="K117">
        <v>14</v>
      </c>
      <c r="O117">
        <f t="shared" si="182"/>
        <v>1337</v>
      </c>
      <c r="P117">
        <f>ROUND(CQ117*I117,2)</f>
        <v>1337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 t="shared" si="133"/>
        <v>0</v>
      </c>
      <c r="U117">
        <f>ROUND(CV117*I117,7)</f>
        <v>0</v>
      </c>
      <c r="V117">
        <f>ROUND(CW117*I117,7)</f>
        <v>0</v>
      </c>
      <c r="W117">
        <f t="shared" si="134"/>
        <v>0</v>
      </c>
      <c r="X117">
        <f t="shared" si="135"/>
        <v>0</v>
      </c>
      <c r="Y117">
        <f t="shared" si="136"/>
        <v>0</v>
      </c>
      <c r="AA117">
        <v>70177108</v>
      </c>
      <c r="AB117">
        <f t="shared" si="137"/>
        <v>51.899999999999999</v>
      </c>
      <c r="AC117">
        <f>ROUND((ES117),6)</f>
        <v>51.899999999999999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39"/>
        <v>0</v>
      </c>
      <c r="AH117">
        <f>(EW117)</f>
        <v>0</v>
      </c>
      <c r="AI117">
        <f>(EX117)</f>
        <v>0</v>
      </c>
      <c r="AJ117">
        <f t="shared" si="140"/>
        <v>0</v>
      </c>
      <c r="AK117">
        <v>51.899999999999999</v>
      </c>
      <c r="AL117">
        <v>51.899999999999999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1.8400000000000001</v>
      </c>
      <c r="BD117" t="s">
        <v>871</v>
      </c>
      <c r="BE117" t="s">
        <v>871</v>
      </c>
      <c r="BF117" t="s">
        <v>871</v>
      </c>
      <c r="BG117" t="s">
        <v>871</v>
      </c>
      <c r="BH117">
        <v>3</v>
      </c>
      <c r="BI117">
        <v>1</v>
      </c>
      <c r="BJ117" t="s">
        <v>1026</v>
      </c>
      <c r="BM117">
        <v>500001</v>
      </c>
      <c r="BN117">
        <v>0</v>
      </c>
      <c r="BO117" t="s">
        <v>1024</v>
      </c>
      <c r="BP117">
        <v>1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871</v>
      </c>
      <c r="BZ117">
        <v>0</v>
      </c>
      <c r="CA117">
        <v>0</v>
      </c>
      <c r="CB117" t="s">
        <v>871</v>
      </c>
      <c r="CE117">
        <v>0</v>
      </c>
      <c r="CF117">
        <v>0</v>
      </c>
      <c r="CG117">
        <v>0</v>
      </c>
      <c r="CM117">
        <v>0</v>
      </c>
      <c r="CN117" t="s">
        <v>871</v>
      </c>
      <c r="CO117">
        <v>0</v>
      </c>
      <c r="CP117">
        <f t="shared" si="184"/>
        <v>1337</v>
      </c>
      <c r="CQ117">
        <f>ROUND(AL117*BC117,2)</f>
        <v>95.5</v>
      </c>
      <c r="CR117">
        <f>ROUND(AM117*BB117,2)</f>
        <v>0</v>
      </c>
      <c r="CS117">
        <f>ROUND(AN117*BS117,2)</f>
        <v>0</v>
      </c>
      <c r="CT117">
        <f>ROUND(AO117*BA117,2)</f>
        <v>0</v>
      </c>
      <c r="CU117">
        <f t="shared" si="189"/>
        <v>0</v>
      </c>
      <c r="CV117">
        <f>AH117</f>
        <v>0</v>
      </c>
      <c r="CW117">
        <f>AI117</f>
        <v>0</v>
      </c>
      <c r="CX117">
        <f t="shared" si="195"/>
        <v>0</v>
      </c>
      <c r="CY117">
        <f>0</f>
        <v>0</v>
      </c>
      <c r="CZ117">
        <f>0</f>
        <v>0</v>
      </c>
      <c r="DC117" t="s">
        <v>871</v>
      </c>
      <c r="DD117" t="s">
        <v>871</v>
      </c>
      <c r="DE117" t="s">
        <v>871</v>
      </c>
      <c r="DF117" t="s">
        <v>871</v>
      </c>
      <c r="DG117" t="s">
        <v>871</v>
      </c>
      <c r="DH117" t="s">
        <v>871</v>
      </c>
      <c r="DI117" t="s">
        <v>871</v>
      </c>
      <c r="DJ117" t="s">
        <v>871</v>
      </c>
      <c r="DK117" t="s">
        <v>871</v>
      </c>
      <c r="DL117" t="s">
        <v>871</v>
      </c>
      <c r="DM117" t="s">
        <v>871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211</v>
      </c>
      <c r="DW117" t="s">
        <v>211</v>
      </c>
      <c r="DX117">
        <v>1</v>
      </c>
      <c r="DZ117" t="s">
        <v>871</v>
      </c>
      <c r="EA117" t="s">
        <v>871</v>
      </c>
      <c r="EB117" t="s">
        <v>871</v>
      </c>
      <c r="EC117" t="s">
        <v>871</v>
      </c>
      <c r="EE117">
        <v>62027823</v>
      </c>
      <c r="EF117">
        <v>8</v>
      </c>
      <c r="EG117" t="s">
        <v>987</v>
      </c>
      <c r="EH117">
        <v>0</v>
      </c>
      <c r="EI117" t="s">
        <v>871</v>
      </c>
      <c r="EJ117">
        <v>1</v>
      </c>
      <c r="EK117">
        <v>500001</v>
      </c>
      <c r="EL117" t="s">
        <v>988</v>
      </c>
      <c r="EM117" t="s">
        <v>989</v>
      </c>
      <c r="EO117" t="s">
        <v>871</v>
      </c>
      <c r="EQ117">
        <v>0</v>
      </c>
      <c r="ER117">
        <v>51.899999999999999</v>
      </c>
      <c r="ES117">
        <v>51.899999999999999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871</v>
      </c>
      <c r="GD117">
        <v>1</v>
      </c>
      <c r="GF117">
        <v>1499241663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44"/>
        <v>0</v>
      </c>
      <c r="GM117">
        <f t="shared" si="145"/>
        <v>1337</v>
      </c>
      <c r="GN117">
        <f t="shared" si="146"/>
        <v>1337</v>
      </c>
      <c r="GO117">
        <f t="shared" si="147"/>
        <v>0</v>
      </c>
      <c r="GP117">
        <f t="shared" si="148"/>
        <v>0</v>
      </c>
      <c r="GR117">
        <v>0</v>
      </c>
      <c r="GS117">
        <v>3</v>
      </c>
      <c r="GT117">
        <v>0</v>
      </c>
      <c r="GU117" t="s">
        <v>871</v>
      </c>
      <c r="GV117">
        <f t="shared" si="149"/>
        <v>0</v>
      </c>
      <c r="GW117">
        <v>1</v>
      </c>
      <c r="GX117">
        <f t="shared" si="150"/>
        <v>0</v>
      </c>
      <c r="HA117">
        <v>0</v>
      </c>
      <c r="HB117">
        <v>0</v>
      </c>
      <c r="HC117">
        <f t="shared" si="192"/>
        <v>0</v>
      </c>
      <c r="HE117" t="s">
        <v>871</v>
      </c>
      <c r="HF117" t="s">
        <v>871</v>
      </c>
      <c r="HM117" t="s">
        <v>871</v>
      </c>
      <c r="HN117" t="s">
        <v>871</v>
      </c>
      <c r="HO117" t="s">
        <v>871</v>
      </c>
      <c r="HP117" t="s">
        <v>871</v>
      </c>
      <c r="HQ117" t="s">
        <v>871</v>
      </c>
      <c r="HS117">
        <v>0</v>
      </c>
      <c r="IK117">
        <v>0</v>
      </c>
    </row>
    <row r="118">
      <c r="A118">
        <v>17</v>
      </c>
      <c r="B118">
        <v>1</v>
      </c>
      <c r="C118">
        <f>ROW(SmtRes!A61)</f>
        <v>61</v>
      </c>
      <c r="D118">
        <f>ROW(EtalonRes!A67)</f>
        <v>67</v>
      </c>
      <c r="E118" t="s">
        <v>371</v>
      </c>
      <c r="F118" t="s">
        <v>1027</v>
      </c>
      <c r="G118" t="s">
        <v>1028</v>
      </c>
      <c r="H118" t="s">
        <v>294</v>
      </c>
      <c r="I118">
        <v>0.34399999999999997</v>
      </c>
      <c r="J118">
        <v>0</v>
      </c>
      <c r="K118">
        <v>0.34399999999999997</v>
      </c>
      <c r="O118">
        <f t="shared" si="182"/>
        <v>63126.980000000003</v>
      </c>
      <c r="P118">
        <f>SUMIF(SmtRes!AQ50:'SmtRes'!AQ61,"=1",SmtRes!DF50:'SmtRes'!DF61)</f>
        <v>51551.640000000007</v>
      </c>
      <c r="Q118">
        <f>SUMIF(SmtRes!AQ50:'SmtRes'!AQ61,"=1",SmtRes!DG50:'SmtRes'!DG61)</f>
        <v>1262.8500000000001</v>
      </c>
      <c r="R118">
        <f>SUMIF(SmtRes!AQ50:'SmtRes'!AQ61,"=1",SmtRes!DH50:'SmtRes'!DH61)</f>
        <v>674.19000000000005</v>
      </c>
      <c r="S118">
        <f>SUMIF(SmtRes!AQ50:'SmtRes'!AQ61,"=1",SmtRes!DI50:'SmtRes'!DI61)</f>
        <v>9638.3000000000011</v>
      </c>
      <c r="T118">
        <f t="shared" si="133"/>
        <v>0</v>
      </c>
      <c r="U118">
        <f>SUMIF(SmtRes!AQ50:'SmtRes'!AQ61,"=1",SmtRes!CV50:'SmtRes'!CV61)</f>
        <v>18.438399999999998</v>
      </c>
      <c r="V118">
        <f>SUMIF(SmtRes!AQ50:'SmtRes'!AQ61,"=1",SmtRes!CW50:'SmtRes'!CW61)</f>
        <v>1.1008</v>
      </c>
      <c r="W118">
        <f t="shared" si="134"/>
        <v>0</v>
      </c>
      <c r="X118">
        <f t="shared" si="135"/>
        <v>10003.120000000001</v>
      </c>
      <c r="Y118">
        <f t="shared" si="136"/>
        <v>5259.3699999999999</v>
      </c>
      <c r="AA118">
        <v>70177108</v>
      </c>
      <c r="AB118">
        <f t="shared" si="137"/>
        <v>144090.97219999999</v>
      </c>
      <c r="AC118">
        <f>ROUND((SUM(SmtRes!BQ50:'SmtRes'!BQ61)),6)</f>
        <v>112401.5385</v>
      </c>
      <c r="AD118">
        <f>ROUND((((SUM(SmtRes!BR50:'SmtRes'!BR61))-(SUM(SmtRes!BS50:'SmtRes'!BS61)))+AE118),6)</f>
        <v>3671.1056999999996</v>
      </c>
      <c r="AE118">
        <f>ROUND((SUM(SmtRes!BS50:'SmtRes'!BS61)),6)</f>
        <v>1959.856</v>
      </c>
      <c r="AF118">
        <f>ROUND((SUM(SmtRes!BT50:'SmtRes'!BT61)),6)</f>
        <v>28018.327999999998</v>
      </c>
      <c r="AG118">
        <f t="shared" si="139"/>
        <v>0</v>
      </c>
      <c r="AH118">
        <f>(SUM(SmtRes!BU50:'SmtRes'!BU61))</f>
        <v>53.600000000000001</v>
      </c>
      <c r="AI118">
        <f>(SUM(SmtRes!BV50:'SmtRes'!BV61))</f>
        <v>3.2000000000000002</v>
      </c>
      <c r="AJ118">
        <f t="shared" si="140"/>
        <v>0</v>
      </c>
      <c r="AK118">
        <v>146050.82819999999</v>
      </c>
      <c r="AL118">
        <v>112401.5385</v>
      </c>
      <c r="AM118">
        <v>3671.1057000000005</v>
      </c>
      <c r="AN118">
        <v>1959.8560000000002</v>
      </c>
      <c r="AO118">
        <v>28018.328000000001</v>
      </c>
      <c r="AP118">
        <v>0</v>
      </c>
      <c r="AQ118">
        <v>53.600000000000001</v>
      </c>
      <c r="AR118">
        <v>3.2000000000000002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871</v>
      </c>
      <c r="BE118" t="s">
        <v>871</v>
      </c>
      <c r="BF118" t="s">
        <v>871</v>
      </c>
      <c r="BG118" t="s">
        <v>871</v>
      </c>
      <c r="BH118">
        <v>0</v>
      </c>
      <c r="BI118">
        <v>2</v>
      </c>
      <c r="BJ118" t="s">
        <v>1029</v>
      </c>
      <c r="BM118">
        <v>108001</v>
      </c>
      <c r="BN118">
        <v>0</v>
      </c>
      <c r="BO118" t="s">
        <v>871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871</v>
      </c>
      <c r="BZ118">
        <v>97</v>
      </c>
      <c r="CA118">
        <v>51</v>
      </c>
      <c r="CB118" t="s">
        <v>871</v>
      </c>
      <c r="CE118">
        <v>0</v>
      </c>
      <c r="CF118">
        <v>0</v>
      </c>
      <c r="CG118">
        <v>0</v>
      </c>
      <c r="CM118">
        <v>0</v>
      </c>
      <c r="CN118" t="s">
        <v>871</v>
      </c>
      <c r="CO118">
        <v>0</v>
      </c>
      <c r="CP118">
        <f t="shared" si="184"/>
        <v>63126.98000000001</v>
      </c>
      <c r="CQ118">
        <f>SUMIF(SmtRes!AQ50:'SmtRes'!AQ61,"=1",SmtRes!AA50:'SmtRes'!AA61)</f>
        <v>151556.90000000002</v>
      </c>
      <c r="CR118">
        <f>SUMIF(SmtRes!AQ50:'SmtRes'!AQ61,"=1",SmtRes!AB50:'SmtRes'!AB61)</f>
        <v>2090.0600000000004</v>
      </c>
      <c r="CS118">
        <f>SUMIF(SmtRes!AQ50:'SmtRes'!AQ61,"=1",SmtRes!AC50:'SmtRes'!AC61)</f>
        <v>1224.9099999999999</v>
      </c>
      <c r="CT118">
        <f>SUMIF(SmtRes!AQ50:'SmtRes'!AQ61,"=1",SmtRes!AD50:'SmtRes'!AD61)</f>
        <v>522.73000000000002</v>
      </c>
      <c r="CU118">
        <f t="shared" si="189"/>
        <v>0</v>
      </c>
      <c r="CV118">
        <f>SUMIF(SmtRes!AQ50:'SmtRes'!AQ61,"=1",SmtRes!BU50:'SmtRes'!BU61)</f>
        <v>53.600000000000001</v>
      </c>
      <c r="CW118">
        <f>SUMIF(SmtRes!AQ50:'SmtRes'!AQ61,"=1",SmtRes!BV50:'SmtRes'!BV61)</f>
        <v>3.2000000000000002</v>
      </c>
      <c r="CX118">
        <f t="shared" si="195"/>
        <v>0</v>
      </c>
      <c r="CY118">
        <f>(((S118+R118)*AT118)/100)</f>
        <v>10003.115300000001</v>
      </c>
      <c r="CZ118">
        <f>(((S118+R118)*AU118)/100)</f>
        <v>5259.3699000000015</v>
      </c>
      <c r="DC118" t="s">
        <v>871</v>
      </c>
      <c r="DD118" t="s">
        <v>871</v>
      </c>
      <c r="DE118" t="s">
        <v>871</v>
      </c>
      <c r="DF118" t="s">
        <v>871</v>
      </c>
      <c r="DG118" t="s">
        <v>871</v>
      </c>
      <c r="DH118" t="s">
        <v>871</v>
      </c>
      <c r="DI118" t="s">
        <v>871</v>
      </c>
      <c r="DJ118" t="s">
        <v>871</v>
      </c>
      <c r="DK118" t="s">
        <v>871</v>
      </c>
      <c r="DL118" t="s">
        <v>871</v>
      </c>
      <c r="DM118" t="s">
        <v>871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294</v>
      </c>
      <c r="DW118" t="s">
        <v>294</v>
      </c>
      <c r="DX118">
        <v>1000</v>
      </c>
      <c r="DZ118" t="s">
        <v>871</v>
      </c>
      <c r="EA118" t="s">
        <v>871</v>
      </c>
      <c r="EB118" t="s">
        <v>871</v>
      </c>
      <c r="EC118" t="s">
        <v>871</v>
      </c>
      <c r="EE118">
        <v>62027773</v>
      </c>
      <c r="EF118">
        <v>3</v>
      </c>
      <c r="EG118" t="s">
        <v>895</v>
      </c>
      <c r="EH118">
        <v>0</v>
      </c>
      <c r="EI118" t="s">
        <v>871</v>
      </c>
      <c r="EJ118">
        <v>2</v>
      </c>
      <c r="EK118">
        <v>108001</v>
      </c>
      <c r="EL118" t="s">
        <v>896</v>
      </c>
      <c r="EM118" t="s">
        <v>897</v>
      </c>
      <c r="EO118" t="s">
        <v>871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53.600000000000001</v>
      </c>
      <c r="EX118">
        <v>3.2000000000000002</v>
      </c>
      <c r="EY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871</v>
      </c>
      <c r="GD118">
        <v>1</v>
      </c>
      <c r="GF118">
        <v>538171195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144"/>
        <v>0</v>
      </c>
      <c r="GM118">
        <f t="shared" si="145"/>
        <v>78389.470000000001</v>
      </c>
      <c r="GN118">
        <f t="shared" si="146"/>
        <v>0</v>
      </c>
      <c r="GO118">
        <f t="shared" si="147"/>
        <v>78389.470000000001</v>
      </c>
      <c r="GP118">
        <f t="shared" si="148"/>
        <v>0</v>
      </c>
      <c r="GR118">
        <v>0</v>
      </c>
      <c r="GS118">
        <v>3</v>
      </c>
      <c r="GT118">
        <v>0</v>
      </c>
      <c r="GU118" t="s">
        <v>871</v>
      </c>
      <c r="GV118">
        <f t="shared" si="149"/>
        <v>0</v>
      </c>
      <c r="GW118">
        <v>1</v>
      </c>
      <c r="GX118">
        <f t="shared" si="150"/>
        <v>0</v>
      </c>
      <c r="HA118">
        <v>0</v>
      </c>
      <c r="HB118">
        <v>0</v>
      </c>
      <c r="HC118">
        <f t="shared" si="192"/>
        <v>0</v>
      </c>
      <c r="HE118" t="s">
        <v>871</v>
      </c>
      <c r="HF118" t="s">
        <v>871</v>
      </c>
      <c r="HM118" t="s">
        <v>871</v>
      </c>
      <c r="HN118" t="s">
        <v>218</v>
      </c>
      <c r="HO118" t="s">
        <v>221</v>
      </c>
      <c r="HP118" t="s">
        <v>896</v>
      </c>
      <c r="HQ118" t="s">
        <v>896</v>
      </c>
      <c r="HS118">
        <v>0</v>
      </c>
      <c r="IK118">
        <v>0</v>
      </c>
    </row>
    <row r="119">
      <c r="A119">
        <v>18</v>
      </c>
      <c r="B119">
        <v>1</v>
      </c>
      <c r="C119">
        <v>61</v>
      </c>
      <c r="E119" t="s">
        <v>1030</v>
      </c>
      <c r="F119" t="s">
        <v>900</v>
      </c>
      <c r="G119" t="s">
        <v>901</v>
      </c>
      <c r="H119" t="s">
        <v>220</v>
      </c>
      <c r="I119">
        <f>J119</f>
        <v>2</v>
      </c>
      <c r="J119">
        <v>2</v>
      </c>
      <c r="K119">
        <v>2</v>
      </c>
      <c r="O119">
        <f>ROUND(P119,2)</f>
        <v>192.77000000000001</v>
      </c>
      <c r="P119">
        <f>ROUND(ROUND(ROUND(SUMIF(SmtRes!AQ50:'SmtRes'!AQ61,"=1",SmtRes!CU50:'SmtRes'!CU61),2),2)*I119/100,2)</f>
        <v>192.77000000000001</v>
      </c>
      <c r="Q119">
        <f t="shared" ref="Q119:Q120" si="196">ROUND(CR119*I119,2)</f>
        <v>0</v>
      </c>
      <c r="R119">
        <f t="shared" ref="R119:R120" si="197">ROUND(CS119*I119,2)</f>
        <v>0</v>
      </c>
      <c r="S119">
        <f t="shared" ref="S119:S120" si="198">ROUND(CT119*I119,2)</f>
        <v>0</v>
      </c>
      <c r="T119">
        <f t="shared" si="133"/>
        <v>0</v>
      </c>
      <c r="U119">
        <f t="shared" ref="U119:U120" si="199">ROUND(CV119*I119,7)</f>
        <v>0</v>
      </c>
      <c r="V119">
        <f t="shared" ref="V119:V120" si="200">ROUND(CW119*I119,7)</f>
        <v>0</v>
      </c>
      <c r="W119">
        <f t="shared" si="134"/>
        <v>0</v>
      </c>
      <c r="X119">
        <f t="shared" si="135"/>
        <v>0</v>
      </c>
      <c r="Y119">
        <f t="shared" si="136"/>
        <v>0</v>
      </c>
      <c r="AA119">
        <v>70177108</v>
      </c>
      <c r="AB119">
        <f t="shared" si="137"/>
        <v>0</v>
      </c>
      <c r="AC119">
        <f t="shared" ref="AC119:AC120" si="201">ROUND((ES119),6)</f>
        <v>0</v>
      </c>
      <c r="AD119">
        <f t="shared" ref="AD119:AD120" si="202">ROUND((((ET119)-(EU119))+AE119),6)</f>
        <v>0</v>
      </c>
      <c r="AE119">
        <f t="shared" ref="AE119:AE120" si="203">ROUND((EU119),6)</f>
        <v>0</v>
      </c>
      <c r="AF119">
        <f t="shared" ref="AF119:AF120" si="204">ROUND((EV119),6)</f>
        <v>0</v>
      </c>
      <c r="AG119">
        <f t="shared" si="139"/>
        <v>0</v>
      </c>
      <c r="AH119">
        <f t="shared" ref="AH119:AH120" si="205">(EW119)</f>
        <v>0</v>
      </c>
      <c r="AI119">
        <f t="shared" ref="AI119:AI120" si="206">(EX119)</f>
        <v>0</v>
      </c>
      <c r="AJ119">
        <f t="shared" si="140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871</v>
      </c>
      <c r="BE119" t="s">
        <v>871</v>
      </c>
      <c r="BF119" t="s">
        <v>871</v>
      </c>
      <c r="BG119" t="s">
        <v>871</v>
      </c>
      <c r="BH119">
        <v>3</v>
      </c>
      <c r="BI119">
        <v>2</v>
      </c>
      <c r="BJ119" t="s">
        <v>871</v>
      </c>
      <c r="BM119">
        <v>108001</v>
      </c>
      <c r="BN119">
        <v>0</v>
      </c>
      <c r="BO119" t="s">
        <v>871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871</v>
      </c>
      <c r="BZ119">
        <v>97</v>
      </c>
      <c r="CA119">
        <v>51</v>
      </c>
      <c r="CB119" t="s">
        <v>871</v>
      </c>
      <c r="CE119">
        <v>0</v>
      </c>
      <c r="CF119">
        <v>0</v>
      </c>
      <c r="CG119">
        <v>0</v>
      </c>
      <c r="CM119">
        <v>0</v>
      </c>
      <c r="CN119" t="s">
        <v>871</v>
      </c>
      <c r="CO119">
        <v>0</v>
      </c>
      <c r="CP119">
        <f>0</f>
        <v>0</v>
      </c>
      <c r="CQ119">
        <f>0</f>
        <v>0</v>
      </c>
      <c r="CR119">
        <f>0</f>
        <v>0</v>
      </c>
      <c r="CS119">
        <f>0</f>
        <v>0</v>
      </c>
      <c r="CT119">
        <f>0</f>
        <v>0</v>
      </c>
      <c r="CU119">
        <f>0</f>
        <v>0</v>
      </c>
      <c r="CV119">
        <f>0</f>
        <v>0</v>
      </c>
      <c r="CW119">
        <f>0</f>
        <v>0</v>
      </c>
      <c r="CX119">
        <f>0</f>
        <v>0</v>
      </c>
      <c r="CY119">
        <f t="shared" ref="CY119:CY120" si="207">0</f>
        <v>0</v>
      </c>
      <c r="CZ119">
        <f t="shared" ref="CZ119:CZ120" si="208">0</f>
        <v>0</v>
      </c>
      <c r="DC119" t="s">
        <v>871</v>
      </c>
      <c r="DD119" t="s">
        <v>871</v>
      </c>
      <c r="DE119" t="s">
        <v>871</v>
      </c>
      <c r="DF119" t="s">
        <v>871</v>
      </c>
      <c r="DG119" t="s">
        <v>871</v>
      </c>
      <c r="DH119" t="s">
        <v>871</v>
      </c>
      <c r="DI119" t="s">
        <v>871</v>
      </c>
      <c r="DJ119" t="s">
        <v>871</v>
      </c>
      <c r="DK119" t="s">
        <v>871</v>
      </c>
      <c r="DL119" t="s">
        <v>871</v>
      </c>
      <c r="DM119" t="s">
        <v>871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220</v>
      </c>
      <c r="DW119" t="s">
        <v>220</v>
      </c>
      <c r="DX119">
        <v>1</v>
      </c>
      <c r="DZ119" t="s">
        <v>871</v>
      </c>
      <c r="EA119" t="s">
        <v>871</v>
      </c>
      <c r="EB119" t="s">
        <v>871</v>
      </c>
      <c r="EC119" t="s">
        <v>871</v>
      </c>
      <c r="EE119">
        <v>62027773</v>
      </c>
      <c r="EF119">
        <v>3</v>
      </c>
      <c r="EG119" t="s">
        <v>895</v>
      </c>
      <c r="EH119">
        <v>0</v>
      </c>
      <c r="EI119" t="s">
        <v>871</v>
      </c>
      <c r="EJ119">
        <v>2</v>
      </c>
      <c r="EK119">
        <v>108001</v>
      </c>
      <c r="EL119" t="s">
        <v>896</v>
      </c>
      <c r="EM119" t="s">
        <v>897</v>
      </c>
      <c r="EO119" t="s">
        <v>871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871</v>
      </c>
      <c r="GD119">
        <v>1</v>
      </c>
      <c r="GF119">
        <v>274903907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44"/>
        <v>0</v>
      </c>
      <c r="GM119">
        <f t="shared" si="145"/>
        <v>192.77000000000001</v>
      </c>
      <c r="GN119">
        <f t="shared" si="146"/>
        <v>0</v>
      </c>
      <c r="GO119">
        <f t="shared" si="147"/>
        <v>192.77000000000001</v>
      </c>
      <c r="GP119">
        <f t="shared" si="148"/>
        <v>0</v>
      </c>
      <c r="GR119">
        <v>0</v>
      </c>
      <c r="GS119">
        <v>3</v>
      </c>
      <c r="GT119">
        <v>0</v>
      </c>
      <c r="GU119" t="s">
        <v>871</v>
      </c>
      <c r="GV119">
        <f t="shared" si="149"/>
        <v>0</v>
      </c>
      <c r="GW119">
        <v>1</v>
      </c>
      <c r="GX119">
        <f t="shared" si="150"/>
        <v>0</v>
      </c>
      <c r="HA119">
        <v>0</v>
      </c>
      <c r="HB119">
        <v>0</v>
      </c>
      <c r="HC119">
        <f>0</f>
        <v>0</v>
      </c>
      <c r="HE119" t="s">
        <v>871</v>
      </c>
      <c r="HF119" t="s">
        <v>871</v>
      </c>
      <c r="HM119" t="s">
        <v>871</v>
      </c>
      <c r="HN119" t="s">
        <v>218</v>
      </c>
      <c r="HO119" t="s">
        <v>221</v>
      </c>
      <c r="HP119" t="s">
        <v>896</v>
      </c>
      <c r="HQ119" t="s">
        <v>896</v>
      </c>
      <c r="HS119">
        <v>0</v>
      </c>
      <c r="IK119">
        <v>0</v>
      </c>
    </row>
    <row r="120">
      <c r="A120">
        <v>17</v>
      </c>
      <c r="B120">
        <v>1</v>
      </c>
      <c r="E120" t="s">
        <v>386</v>
      </c>
      <c r="F120" t="s">
        <v>1031</v>
      </c>
      <c r="G120" t="s">
        <v>1032</v>
      </c>
      <c r="H120" t="s">
        <v>327</v>
      </c>
      <c r="I120">
        <f>ROUND(68/100,7)</f>
        <v>0.67999999999999994</v>
      </c>
      <c r="J120">
        <v>0</v>
      </c>
      <c r="K120">
        <f>ROUND(68/100,7)</f>
        <v>0.67999999999999994</v>
      </c>
      <c r="O120">
        <f t="shared" ref="O120:O129" si="209">ROUND(CP120,2)</f>
        <v>722.49000000000001</v>
      </c>
      <c r="P120">
        <f>ROUND(CQ120*I120,2)</f>
        <v>722.49000000000001</v>
      </c>
      <c r="Q120">
        <f t="shared" si="196"/>
        <v>0</v>
      </c>
      <c r="R120">
        <f t="shared" si="197"/>
        <v>0</v>
      </c>
      <c r="S120">
        <f t="shared" si="198"/>
        <v>0</v>
      </c>
      <c r="T120">
        <f t="shared" si="133"/>
        <v>0</v>
      </c>
      <c r="U120">
        <f t="shared" si="199"/>
        <v>0</v>
      </c>
      <c r="V120">
        <f t="shared" si="200"/>
        <v>0</v>
      </c>
      <c r="W120">
        <f t="shared" si="134"/>
        <v>0</v>
      </c>
      <c r="X120">
        <f t="shared" si="135"/>
        <v>0</v>
      </c>
      <c r="Y120">
        <f t="shared" si="136"/>
        <v>0</v>
      </c>
      <c r="AA120">
        <v>70177108</v>
      </c>
      <c r="AB120">
        <f t="shared" si="137"/>
        <v>940.25</v>
      </c>
      <c r="AC120">
        <f t="shared" si="201"/>
        <v>940.25</v>
      </c>
      <c r="AD120">
        <f t="shared" si="202"/>
        <v>0</v>
      </c>
      <c r="AE120">
        <f t="shared" si="203"/>
        <v>0</v>
      </c>
      <c r="AF120">
        <f t="shared" si="204"/>
        <v>0</v>
      </c>
      <c r="AG120">
        <f t="shared" si="139"/>
        <v>0</v>
      </c>
      <c r="AH120">
        <f t="shared" si="205"/>
        <v>0</v>
      </c>
      <c r="AI120">
        <f t="shared" si="206"/>
        <v>0</v>
      </c>
      <c r="AJ120">
        <f t="shared" si="140"/>
        <v>0</v>
      </c>
      <c r="AK120">
        <v>940.25</v>
      </c>
      <c r="AL120">
        <v>940.25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1.1299999999999999</v>
      </c>
      <c r="BD120" t="s">
        <v>871</v>
      </c>
      <c r="BE120" t="s">
        <v>871</v>
      </c>
      <c r="BF120" t="s">
        <v>871</v>
      </c>
      <c r="BG120" t="s">
        <v>871</v>
      </c>
      <c r="BH120">
        <v>3</v>
      </c>
      <c r="BI120">
        <v>1</v>
      </c>
      <c r="BJ120" t="s">
        <v>1033</v>
      </c>
      <c r="BM120">
        <v>500001</v>
      </c>
      <c r="BN120">
        <v>0</v>
      </c>
      <c r="BO120" t="s">
        <v>1031</v>
      </c>
      <c r="BP120">
        <v>1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871</v>
      </c>
      <c r="BZ120">
        <v>0</v>
      </c>
      <c r="CA120">
        <v>0</v>
      </c>
      <c r="CB120" t="s">
        <v>871</v>
      </c>
      <c r="CE120">
        <v>0</v>
      </c>
      <c r="CF120">
        <v>0</v>
      </c>
      <c r="CG120">
        <v>0</v>
      </c>
      <c r="CM120">
        <v>0</v>
      </c>
      <c r="CN120" t="s">
        <v>871</v>
      </c>
      <c r="CO120">
        <v>0</v>
      </c>
      <c r="CP120">
        <f t="shared" ref="CP120:CP129" si="210">(P120+Q120+S120+R120)</f>
        <v>722.49000000000001</v>
      </c>
      <c r="CQ120">
        <f>ROUND(AL120*BC120,2)</f>
        <v>1062.48</v>
      </c>
      <c r="CR120">
        <f>ROUND(AM120*BB120,2)</f>
        <v>0</v>
      </c>
      <c r="CS120">
        <f>ROUND(AN120*BS120,2)</f>
        <v>0</v>
      </c>
      <c r="CT120">
        <f>ROUND(AO120*BA120,2)</f>
        <v>0</v>
      </c>
      <c r="CU120">
        <f t="shared" ref="CU120:CU129" si="211">AG120</f>
        <v>0</v>
      </c>
      <c r="CV120">
        <f>AH120</f>
        <v>0</v>
      </c>
      <c r="CW120">
        <f>AI120</f>
        <v>0</v>
      </c>
      <c r="CX120">
        <f t="shared" ref="CX120:CX129" si="212">AJ120</f>
        <v>0</v>
      </c>
      <c r="CY120">
        <f t="shared" si="207"/>
        <v>0</v>
      </c>
      <c r="CZ120">
        <f t="shared" si="208"/>
        <v>0</v>
      </c>
      <c r="DC120" t="s">
        <v>871</v>
      </c>
      <c r="DD120" t="s">
        <v>871</v>
      </c>
      <c r="DE120" t="s">
        <v>871</v>
      </c>
      <c r="DF120" t="s">
        <v>871</v>
      </c>
      <c r="DG120" t="s">
        <v>871</v>
      </c>
      <c r="DH120" t="s">
        <v>871</v>
      </c>
      <c r="DI120" t="s">
        <v>871</v>
      </c>
      <c r="DJ120" t="s">
        <v>871</v>
      </c>
      <c r="DK120" t="s">
        <v>871</v>
      </c>
      <c r="DL120" t="s">
        <v>871</v>
      </c>
      <c r="DM120" t="s">
        <v>871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327</v>
      </c>
      <c r="DW120" t="s">
        <v>327</v>
      </c>
      <c r="DX120">
        <v>1</v>
      </c>
      <c r="DZ120" t="s">
        <v>871</v>
      </c>
      <c r="EA120" t="s">
        <v>871</v>
      </c>
      <c r="EB120" t="s">
        <v>871</v>
      </c>
      <c r="EC120" t="s">
        <v>871</v>
      </c>
      <c r="EE120">
        <v>62027823</v>
      </c>
      <c r="EF120">
        <v>8</v>
      </c>
      <c r="EG120" t="s">
        <v>987</v>
      </c>
      <c r="EH120">
        <v>0</v>
      </c>
      <c r="EI120" t="s">
        <v>871</v>
      </c>
      <c r="EJ120">
        <v>1</v>
      </c>
      <c r="EK120">
        <v>500001</v>
      </c>
      <c r="EL120" t="s">
        <v>988</v>
      </c>
      <c r="EM120" t="s">
        <v>989</v>
      </c>
      <c r="EO120" t="s">
        <v>871</v>
      </c>
      <c r="EQ120">
        <v>0</v>
      </c>
      <c r="ER120">
        <v>940.25</v>
      </c>
      <c r="ES120">
        <v>940.25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871</v>
      </c>
      <c r="GD120">
        <v>1</v>
      </c>
      <c r="GF120">
        <v>1860121838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44"/>
        <v>0</v>
      </c>
      <c r="GM120">
        <f t="shared" si="145"/>
        <v>722.49000000000001</v>
      </c>
      <c r="GN120">
        <f t="shared" si="146"/>
        <v>722.49000000000001</v>
      </c>
      <c r="GO120">
        <f t="shared" si="147"/>
        <v>0</v>
      </c>
      <c r="GP120">
        <f t="shared" si="148"/>
        <v>0</v>
      </c>
      <c r="GR120">
        <v>0</v>
      </c>
      <c r="GS120">
        <v>3</v>
      </c>
      <c r="GT120">
        <v>0</v>
      </c>
      <c r="GU120" t="s">
        <v>871</v>
      </c>
      <c r="GV120">
        <f t="shared" si="149"/>
        <v>0</v>
      </c>
      <c r="GW120">
        <v>1</v>
      </c>
      <c r="GX120">
        <f t="shared" si="150"/>
        <v>0</v>
      </c>
      <c r="HA120">
        <v>0</v>
      </c>
      <c r="HB120">
        <v>0</v>
      </c>
      <c r="HC120">
        <f t="shared" ref="HC120:HC168" si="213">GV120*GW120</f>
        <v>0</v>
      </c>
      <c r="HE120" t="s">
        <v>871</v>
      </c>
      <c r="HF120" t="s">
        <v>871</v>
      </c>
      <c r="HM120" t="s">
        <v>871</v>
      </c>
      <c r="HN120" t="s">
        <v>871</v>
      </c>
      <c r="HO120" t="s">
        <v>871</v>
      </c>
      <c r="HP120" t="s">
        <v>871</v>
      </c>
      <c r="HQ120" t="s">
        <v>871</v>
      </c>
      <c r="HS120">
        <v>0</v>
      </c>
      <c r="IK120">
        <v>0</v>
      </c>
    </row>
    <row r="121">
      <c r="A121">
        <v>17</v>
      </c>
      <c r="B121">
        <v>1</v>
      </c>
      <c r="C121">
        <f>ROW(SmtRes!A64)</f>
        <v>64</v>
      </c>
      <c r="D121">
        <f>ROW(EtalonRes!A70)</f>
        <v>70</v>
      </c>
      <c r="E121" t="s">
        <v>387</v>
      </c>
      <c r="F121" t="s">
        <v>1034</v>
      </c>
      <c r="G121" t="s">
        <v>1035</v>
      </c>
      <c r="H121" t="s">
        <v>1036</v>
      </c>
      <c r="I121">
        <v>1</v>
      </c>
      <c r="J121">
        <v>0</v>
      </c>
      <c r="K121">
        <v>1</v>
      </c>
      <c r="O121">
        <f t="shared" si="209"/>
        <v>18958.170000000002</v>
      </c>
      <c r="P121">
        <f>SUMIF(SmtRes!AQ62:'SmtRes'!AQ64,"=1",SmtRes!DF62:'SmtRes'!DF64)</f>
        <v>0</v>
      </c>
      <c r="Q121">
        <f>SUMIF(SmtRes!AQ62:'SmtRes'!AQ64,"=1",SmtRes!DG62:'SmtRes'!DG64)</f>
        <v>6357.0900000000001</v>
      </c>
      <c r="R121">
        <f>SUMIF(SmtRes!AQ62:'SmtRes'!AQ64,"=1",SmtRes!DH62:'SmtRes'!DH64)</f>
        <v>2998.3099999999999</v>
      </c>
      <c r="S121">
        <f>SUMIF(SmtRes!AQ62:'SmtRes'!AQ64,"=1",SmtRes!DI62:'SmtRes'!DI64)</f>
        <v>9602.7700000000004</v>
      </c>
      <c r="T121">
        <f t="shared" si="133"/>
        <v>0</v>
      </c>
      <c r="U121">
        <f>SUMIF(SmtRes!AQ62:'SmtRes'!AQ64,"=1",SmtRes!CV62:'SmtRes'!CV64)</f>
        <v>18.099999999999998</v>
      </c>
      <c r="V121">
        <f>SUMIF(SmtRes!AQ62:'SmtRes'!AQ64,"=1",SmtRes!CW62:'SmtRes'!CW64)</f>
        <v>4.2699999999999996</v>
      </c>
      <c r="W121">
        <f t="shared" si="134"/>
        <v>0</v>
      </c>
      <c r="X121">
        <f t="shared" si="135"/>
        <v>12979.110000000001</v>
      </c>
      <c r="Y121">
        <f t="shared" si="136"/>
        <v>7560.6500000000005</v>
      </c>
      <c r="AA121">
        <v>70177108</v>
      </c>
      <c r="AB121">
        <f t="shared" si="137"/>
        <v>15959.864599999999</v>
      </c>
      <c r="AC121">
        <f t="shared" ref="AC121:AC122" si="214">ROUND((0),6)</f>
        <v>0</v>
      </c>
      <c r="AD121">
        <f>ROUND((((SUM(SmtRes!BR62:'SmtRes'!BR64))-(SUM(SmtRes!BS62:'SmtRes'!BS64)))+AE121),6)</f>
        <v>6357.0905999999995</v>
      </c>
      <c r="AE121">
        <f>ROUND((SUM(SmtRes!BS62:'SmtRes'!BS64)),6)</f>
        <v>2998.3085999999998</v>
      </c>
      <c r="AF121">
        <f>ROUND((SUM(SmtRes!BT62:'SmtRes'!BT64)),6)</f>
        <v>9602.7739999999994</v>
      </c>
      <c r="AG121">
        <f t="shared" si="139"/>
        <v>0</v>
      </c>
      <c r="AH121">
        <f>(SUM(SmtRes!BU62:'SmtRes'!BU64))</f>
        <v>18.100000000000001</v>
      </c>
      <c r="AI121">
        <f>(SUM(SmtRes!BV62:'SmtRes'!BV64))</f>
        <v>4.2699999999999996</v>
      </c>
      <c r="AJ121">
        <f t="shared" si="140"/>
        <v>0</v>
      </c>
      <c r="AK121">
        <v>18958.173199999997</v>
      </c>
      <c r="AL121">
        <v>0</v>
      </c>
      <c r="AM121">
        <v>6357.0905999999995</v>
      </c>
      <c r="AN121">
        <v>2998.3085999999994</v>
      </c>
      <c r="AO121">
        <v>9602.7739999999994</v>
      </c>
      <c r="AP121">
        <v>0</v>
      </c>
      <c r="AQ121">
        <v>18.100000000000001</v>
      </c>
      <c r="AR121">
        <v>4.2699999999999996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871</v>
      </c>
      <c r="BE121" t="s">
        <v>871</v>
      </c>
      <c r="BF121" t="s">
        <v>871</v>
      </c>
      <c r="BG121" t="s">
        <v>871</v>
      </c>
      <c r="BH121">
        <v>0</v>
      </c>
      <c r="BI121">
        <v>1</v>
      </c>
      <c r="BJ121" t="s">
        <v>1037</v>
      </c>
      <c r="BM121">
        <v>33001</v>
      </c>
      <c r="BN121">
        <v>0</v>
      </c>
      <c r="BO121" t="s">
        <v>871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871</v>
      </c>
      <c r="BZ121">
        <v>103</v>
      </c>
      <c r="CA121">
        <v>60</v>
      </c>
      <c r="CB121" t="s">
        <v>871</v>
      </c>
      <c r="CE121">
        <v>0</v>
      </c>
      <c r="CF121">
        <v>0</v>
      </c>
      <c r="CG121">
        <v>0</v>
      </c>
      <c r="CM121">
        <v>0</v>
      </c>
      <c r="CN121" t="s">
        <v>871</v>
      </c>
      <c r="CO121">
        <v>0</v>
      </c>
      <c r="CP121">
        <f t="shared" si="210"/>
        <v>18958.170000000002</v>
      </c>
      <c r="CQ121">
        <f>SUMIF(SmtRes!AQ62:'SmtRes'!AQ64,"=1",SmtRes!AA62:'SmtRes'!AA64)</f>
        <v>0</v>
      </c>
      <c r="CR121">
        <f>SUMIF(SmtRes!AQ62:'SmtRes'!AQ64,"=1",SmtRes!AB62:'SmtRes'!AB64)</f>
        <v>1488.78</v>
      </c>
      <c r="CS121">
        <f>SUMIF(SmtRes!AQ62:'SmtRes'!AQ64,"=1",SmtRes!AC62:'SmtRes'!AC64)</f>
        <v>702.17999999999995</v>
      </c>
      <c r="CT121">
        <f>SUMIF(SmtRes!AQ62:'SmtRes'!AQ64,"=1",SmtRes!AD62:'SmtRes'!AD64)</f>
        <v>530.53999999999996</v>
      </c>
      <c r="CU121">
        <f t="shared" si="211"/>
        <v>0</v>
      </c>
      <c r="CV121">
        <f>SUMIF(SmtRes!AQ62:'SmtRes'!AQ64,"=1",SmtRes!BU62:'SmtRes'!BU64)</f>
        <v>18.100000000000001</v>
      </c>
      <c r="CW121">
        <f>SUMIF(SmtRes!AQ62:'SmtRes'!AQ64,"=1",SmtRes!BV62:'SmtRes'!BV64)</f>
        <v>4.2699999999999996</v>
      </c>
      <c r="CX121">
        <f t="shared" si="212"/>
        <v>0</v>
      </c>
      <c r="CY121">
        <f t="shared" ref="CY121:CY124" si="215">(((S121+R121)*AT121)/100)</f>
        <v>12979.1124</v>
      </c>
      <c r="CZ121">
        <f t="shared" ref="CZ121:CZ124" si="216">(((S121+R121)*AU121)/100)</f>
        <v>7560.6480000000001</v>
      </c>
      <c r="DC121" t="s">
        <v>871</v>
      </c>
      <c r="DD121" t="s">
        <v>871</v>
      </c>
      <c r="DE121" t="s">
        <v>871</v>
      </c>
      <c r="DF121" t="s">
        <v>871</v>
      </c>
      <c r="DG121" t="s">
        <v>871</v>
      </c>
      <c r="DH121" t="s">
        <v>871</v>
      </c>
      <c r="DI121" t="s">
        <v>871</v>
      </c>
      <c r="DJ121" t="s">
        <v>871</v>
      </c>
      <c r="DK121" t="s">
        <v>871</v>
      </c>
      <c r="DL121" t="s">
        <v>871</v>
      </c>
      <c r="DM121" t="s">
        <v>871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1036</v>
      </c>
      <c r="DW121" t="s">
        <v>1036</v>
      </c>
      <c r="DX121">
        <v>1</v>
      </c>
      <c r="DZ121" t="s">
        <v>871</v>
      </c>
      <c r="EA121" t="s">
        <v>871</v>
      </c>
      <c r="EB121" t="s">
        <v>871</v>
      </c>
      <c r="EC121" t="s">
        <v>871</v>
      </c>
      <c r="EE121">
        <v>62027944</v>
      </c>
      <c r="EF121">
        <v>2</v>
      </c>
      <c r="EG121" t="s">
        <v>960</v>
      </c>
      <c r="EH121">
        <v>27</v>
      </c>
      <c r="EI121" t="s">
        <v>1038</v>
      </c>
      <c r="EJ121">
        <v>1</v>
      </c>
      <c r="EK121">
        <v>33001</v>
      </c>
      <c r="EL121" t="s">
        <v>1038</v>
      </c>
      <c r="EM121" t="s">
        <v>1039</v>
      </c>
      <c r="EO121" t="s">
        <v>871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18.100000000000001</v>
      </c>
      <c r="EX121">
        <v>4.2699999999999996</v>
      </c>
      <c r="EY121">
        <v>0</v>
      </c>
      <c r="FQ121">
        <v>0</v>
      </c>
      <c r="FR121">
        <v>0</v>
      </c>
      <c r="FS121">
        <v>0</v>
      </c>
      <c r="FX121">
        <v>103</v>
      </c>
      <c r="FY121">
        <v>60</v>
      </c>
      <c r="GA121" t="s">
        <v>871</v>
      </c>
      <c r="GD121">
        <v>1</v>
      </c>
      <c r="GF121">
        <v>1618547471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44"/>
        <v>0</v>
      </c>
      <c r="GM121">
        <f t="shared" si="145"/>
        <v>39497.93</v>
      </c>
      <c r="GN121">
        <f t="shared" si="146"/>
        <v>39497.93</v>
      </c>
      <c r="GO121">
        <f t="shared" si="147"/>
        <v>0</v>
      </c>
      <c r="GP121">
        <f t="shared" si="148"/>
        <v>0</v>
      </c>
      <c r="GR121">
        <v>0</v>
      </c>
      <c r="GS121">
        <v>3</v>
      </c>
      <c r="GT121">
        <v>0</v>
      </c>
      <c r="GU121" t="s">
        <v>871</v>
      </c>
      <c r="GV121">
        <f t="shared" si="149"/>
        <v>0</v>
      </c>
      <c r="GW121">
        <v>1</v>
      </c>
      <c r="GX121">
        <f t="shared" si="150"/>
        <v>0</v>
      </c>
      <c r="HA121">
        <v>0</v>
      </c>
      <c r="HB121">
        <v>0</v>
      </c>
      <c r="HC121">
        <f t="shared" si="213"/>
        <v>0</v>
      </c>
      <c r="HE121" t="s">
        <v>871</v>
      </c>
      <c r="HF121" t="s">
        <v>871</v>
      </c>
      <c r="HM121" t="s">
        <v>871</v>
      </c>
      <c r="HN121" t="s">
        <v>391</v>
      </c>
      <c r="HO121" t="s">
        <v>393</v>
      </c>
      <c r="HP121" t="s">
        <v>1038</v>
      </c>
      <c r="HQ121" t="s">
        <v>1038</v>
      </c>
      <c r="HS121">
        <v>0</v>
      </c>
      <c r="IK121">
        <v>0</v>
      </c>
    </row>
    <row r="122">
      <c r="A122">
        <v>17</v>
      </c>
      <c r="B122">
        <v>1</v>
      </c>
      <c r="C122">
        <f>ROW(SmtRes!A65)</f>
        <v>65</v>
      </c>
      <c r="D122">
        <f>ROW(EtalonRes!A71)</f>
        <v>71</v>
      </c>
      <c r="E122" t="s">
        <v>395</v>
      </c>
      <c r="F122" t="s">
        <v>1040</v>
      </c>
      <c r="G122" t="s">
        <v>1041</v>
      </c>
      <c r="H122" t="s">
        <v>966</v>
      </c>
      <c r="I122">
        <f>ROUND(1.13/100,7)</f>
        <v>0.011299999999999999</v>
      </c>
      <c r="J122">
        <v>0</v>
      </c>
      <c r="K122">
        <f>ROUND(1.13/100,7)</f>
        <v>0.011299999999999999</v>
      </c>
      <c r="O122">
        <f t="shared" si="209"/>
        <v>407.67000000000002</v>
      </c>
      <c r="P122">
        <f>SUMIF(SmtRes!AQ65:'SmtRes'!AQ65,"=1",SmtRes!DF65:'SmtRes'!DF65)</f>
        <v>0</v>
      </c>
      <c r="Q122">
        <f>SUMIF(SmtRes!AQ65:'SmtRes'!AQ65,"=1",SmtRes!DG65:'SmtRes'!DG65)</f>
        <v>0</v>
      </c>
      <c r="R122">
        <f>SUMIF(SmtRes!AQ65:'SmtRes'!AQ65,"=1",SmtRes!DH65:'SmtRes'!DH65)</f>
        <v>0</v>
      </c>
      <c r="S122">
        <f>SUMIF(SmtRes!AQ65:'SmtRes'!AQ65,"=1",SmtRes!DI65:'SmtRes'!DI65)</f>
        <v>407.67000000000002</v>
      </c>
      <c r="T122">
        <f t="shared" si="133"/>
        <v>0</v>
      </c>
      <c r="U122">
        <f>SUMIF(SmtRes!AQ65:'SmtRes'!AQ65,"=1",SmtRes!CV65:'SmtRes'!CV65)</f>
        <v>1.0000499999999999</v>
      </c>
      <c r="V122">
        <f>SUMIF(SmtRes!AQ65:'SmtRes'!AQ65,"=1",SmtRes!CW65:'SmtRes'!CW65)</f>
        <v>0</v>
      </c>
      <c r="W122">
        <f t="shared" si="134"/>
        <v>0</v>
      </c>
      <c r="X122">
        <f t="shared" si="135"/>
        <v>362.82999999999998</v>
      </c>
      <c r="Y122">
        <f t="shared" si="136"/>
        <v>163.06999999999999</v>
      </c>
      <c r="AA122">
        <v>70177108</v>
      </c>
      <c r="AB122">
        <f t="shared" si="137"/>
        <v>36077.025000000001</v>
      </c>
      <c r="AC122">
        <f t="shared" si="214"/>
        <v>0</v>
      </c>
      <c r="AD122">
        <f>ROUND((((0)-(0))+AE122),6)</f>
        <v>0</v>
      </c>
      <c r="AE122">
        <f>ROUND((0),6)</f>
        <v>0</v>
      </c>
      <c r="AF122">
        <f>ROUND((SUM(SmtRes!BT65:'SmtRes'!BT65)),6)</f>
        <v>36077.025000000001</v>
      </c>
      <c r="AG122">
        <f t="shared" si="139"/>
        <v>0</v>
      </c>
      <c r="AH122">
        <f>(SUM(SmtRes!BU65:'SmtRes'!BU65))</f>
        <v>88.5</v>
      </c>
      <c r="AI122">
        <f>(0)</f>
        <v>0</v>
      </c>
      <c r="AJ122">
        <f t="shared" si="140"/>
        <v>0</v>
      </c>
      <c r="AK122">
        <v>36077.025000000001</v>
      </c>
      <c r="AL122">
        <v>0</v>
      </c>
      <c r="AM122">
        <v>0</v>
      </c>
      <c r="AN122">
        <v>0</v>
      </c>
      <c r="AO122">
        <v>36077.025000000001</v>
      </c>
      <c r="AP122">
        <v>0</v>
      </c>
      <c r="AQ122">
        <v>88.5</v>
      </c>
      <c r="AR122">
        <v>0</v>
      </c>
      <c r="AS122">
        <v>0</v>
      </c>
      <c r="AT122">
        <v>89</v>
      </c>
      <c r="AU122">
        <v>40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871</v>
      </c>
      <c r="BE122" t="s">
        <v>871</v>
      </c>
      <c r="BF122" t="s">
        <v>871</v>
      </c>
      <c r="BG122" t="s">
        <v>871</v>
      </c>
      <c r="BH122">
        <v>0</v>
      </c>
      <c r="BI122">
        <v>1</v>
      </c>
      <c r="BJ122" t="s">
        <v>1042</v>
      </c>
      <c r="BM122">
        <v>1003</v>
      </c>
      <c r="BN122">
        <v>0</v>
      </c>
      <c r="BO122" t="s">
        <v>871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871</v>
      </c>
      <c r="BZ122">
        <v>89</v>
      </c>
      <c r="CA122">
        <v>40</v>
      </c>
      <c r="CB122" t="s">
        <v>871</v>
      </c>
      <c r="CE122">
        <v>0</v>
      </c>
      <c r="CF122">
        <v>0</v>
      </c>
      <c r="CG122">
        <v>0</v>
      </c>
      <c r="CM122">
        <v>0</v>
      </c>
      <c r="CN122" t="s">
        <v>871</v>
      </c>
      <c r="CO122">
        <v>0</v>
      </c>
      <c r="CP122">
        <f t="shared" si="210"/>
        <v>407.67000000000002</v>
      </c>
      <c r="CQ122">
        <f>SUMIF(SmtRes!AQ65:'SmtRes'!AQ65,"=1",SmtRes!AA65:'SmtRes'!AA65)</f>
        <v>0</v>
      </c>
      <c r="CR122">
        <f>SUMIF(SmtRes!AQ65:'SmtRes'!AQ65,"=1",SmtRes!AB65:'SmtRes'!AB65)</f>
        <v>0</v>
      </c>
      <c r="CS122">
        <f>SUMIF(SmtRes!AQ65:'SmtRes'!AQ65,"=1",SmtRes!AC65:'SmtRes'!AC65)</f>
        <v>0</v>
      </c>
      <c r="CT122">
        <f>SUMIF(SmtRes!AQ65:'SmtRes'!AQ65,"=1",SmtRes!AD65:'SmtRes'!AD65)</f>
        <v>407.64999999999998</v>
      </c>
      <c r="CU122">
        <f t="shared" si="211"/>
        <v>0</v>
      </c>
      <c r="CV122">
        <f>SUMIF(SmtRes!AQ65:'SmtRes'!AQ65,"=1",SmtRes!BU65:'SmtRes'!BU65)</f>
        <v>88.5</v>
      </c>
      <c r="CW122">
        <f>SUMIF(SmtRes!AQ65:'SmtRes'!AQ65,"=1",SmtRes!BV65:'SmtRes'!BV65)</f>
        <v>0</v>
      </c>
      <c r="CX122">
        <f t="shared" si="212"/>
        <v>0</v>
      </c>
      <c r="CY122">
        <f t="shared" si="215"/>
        <v>362.82630000000006</v>
      </c>
      <c r="CZ122">
        <f t="shared" si="216"/>
        <v>163.06800000000001</v>
      </c>
      <c r="DC122" t="s">
        <v>871</v>
      </c>
      <c r="DD122" t="s">
        <v>871</v>
      </c>
      <c r="DE122" t="s">
        <v>871</v>
      </c>
      <c r="DF122" t="s">
        <v>871</v>
      </c>
      <c r="DG122" t="s">
        <v>871</v>
      </c>
      <c r="DH122" t="s">
        <v>871</v>
      </c>
      <c r="DI122" t="s">
        <v>871</v>
      </c>
      <c r="DJ122" t="s">
        <v>871</v>
      </c>
      <c r="DK122" t="s">
        <v>871</v>
      </c>
      <c r="DL122" t="s">
        <v>871</v>
      </c>
      <c r="DM122" t="s">
        <v>871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966</v>
      </c>
      <c r="DW122" t="s">
        <v>966</v>
      </c>
      <c r="DX122">
        <v>100</v>
      </c>
      <c r="DZ122" t="s">
        <v>871</v>
      </c>
      <c r="EA122" t="s">
        <v>871</v>
      </c>
      <c r="EB122" t="s">
        <v>871</v>
      </c>
      <c r="EC122" t="s">
        <v>871</v>
      </c>
      <c r="EE122">
        <v>62027866</v>
      </c>
      <c r="EF122">
        <v>2</v>
      </c>
      <c r="EG122" t="s">
        <v>960</v>
      </c>
      <c r="EH122">
        <v>1</v>
      </c>
      <c r="EI122" t="s">
        <v>961</v>
      </c>
      <c r="EJ122">
        <v>1</v>
      </c>
      <c r="EK122">
        <v>1003</v>
      </c>
      <c r="EL122" t="s">
        <v>968</v>
      </c>
      <c r="EM122" t="s">
        <v>963</v>
      </c>
      <c r="EO122" t="s">
        <v>871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88.5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89</v>
      </c>
      <c r="FY122">
        <v>40</v>
      </c>
      <c r="GA122" t="s">
        <v>871</v>
      </c>
      <c r="GD122">
        <v>1</v>
      </c>
      <c r="GF122">
        <v>1656050706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44"/>
        <v>0</v>
      </c>
      <c r="GM122">
        <f t="shared" si="145"/>
        <v>933.57000000000005</v>
      </c>
      <c r="GN122">
        <f t="shared" si="146"/>
        <v>933.57000000000005</v>
      </c>
      <c r="GO122">
        <f t="shared" si="147"/>
        <v>0</v>
      </c>
      <c r="GP122">
        <f t="shared" si="148"/>
        <v>0</v>
      </c>
      <c r="GR122">
        <v>0</v>
      </c>
      <c r="GS122">
        <v>0</v>
      </c>
      <c r="GT122">
        <v>0</v>
      </c>
      <c r="GU122" t="s">
        <v>871</v>
      </c>
      <c r="GV122">
        <f t="shared" si="149"/>
        <v>0</v>
      </c>
      <c r="GW122">
        <v>1</v>
      </c>
      <c r="GX122">
        <f t="shared" si="150"/>
        <v>0</v>
      </c>
      <c r="HA122">
        <v>0</v>
      </c>
      <c r="HB122">
        <v>0</v>
      </c>
      <c r="HC122">
        <f t="shared" si="213"/>
        <v>0</v>
      </c>
      <c r="HE122" t="s">
        <v>871</v>
      </c>
      <c r="HF122" t="s">
        <v>871</v>
      </c>
      <c r="HM122" t="s">
        <v>871</v>
      </c>
      <c r="HN122" t="s">
        <v>284</v>
      </c>
      <c r="HO122" t="s">
        <v>286</v>
      </c>
      <c r="HP122" t="s">
        <v>968</v>
      </c>
      <c r="HQ122" t="s">
        <v>968</v>
      </c>
      <c r="HS122">
        <v>0</v>
      </c>
      <c r="IK122">
        <v>0</v>
      </c>
    </row>
    <row r="123">
      <c r="A123">
        <v>17</v>
      </c>
      <c r="B123">
        <v>1</v>
      </c>
      <c r="C123">
        <f>ROW(SmtRes!A86)</f>
        <v>86</v>
      </c>
      <c r="D123">
        <f>ROW(EtalonRes!A94)</f>
        <v>94</v>
      </c>
      <c r="E123" t="s">
        <v>399</v>
      </c>
      <c r="F123" t="s">
        <v>1043</v>
      </c>
      <c r="G123" t="s">
        <v>1044</v>
      </c>
      <c r="H123" t="s">
        <v>294</v>
      </c>
      <c r="I123">
        <v>0.23699999999999999</v>
      </c>
      <c r="J123">
        <v>0</v>
      </c>
      <c r="K123">
        <v>0.23699999999999999</v>
      </c>
      <c r="O123">
        <f t="shared" si="209"/>
        <v>6909.1000000000004</v>
      </c>
      <c r="P123">
        <f>SUMIF(SmtRes!AQ66:'SmtRes'!AQ86,"=1",SmtRes!DF66:'SmtRes'!DF86)</f>
        <v>296.65000000000003</v>
      </c>
      <c r="Q123">
        <f>SUMIF(SmtRes!AQ66:'SmtRes'!AQ86,"=1",SmtRes!DG66:'SmtRes'!DG86)</f>
        <v>1636.52</v>
      </c>
      <c r="R123">
        <f>SUMIF(SmtRes!AQ66:'SmtRes'!AQ86,"=1",SmtRes!DH66:'SmtRes'!DH86)</f>
        <v>727.48000000000002</v>
      </c>
      <c r="S123">
        <f>SUMIF(SmtRes!AQ66:'SmtRes'!AQ86,"=1",SmtRes!DI66:'SmtRes'!DI86)</f>
        <v>4248.4499999999998</v>
      </c>
      <c r="T123">
        <f t="shared" si="133"/>
        <v>0</v>
      </c>
      <c r="U123">
        <f>SUMIF(SmtRes!AQ66:'SmtRes'!AQ86,"=1",SmtRes!CV66:'SmtRes'!CV86)</f>
        <v>8.5083000000000002</v>
      </c>
      <c r="V123">
        <f>SUMIF(SmtRes!AQ66:'SmtRes'!AQ86,"=1",SmtRes!CW66:'SmtRes'!CW86)</f>
        <v>1.0475399999999999</v>
      </c>
      <c r="W123">
        <f t="shared" si="134"/>
        <v>0</v>
      </c>
      <c r="X123">
        <f t="shared" si="135"/>
        <v>4627.6099999999997</v>
      </c>
      <c r="Y123">
        <f t="shared" si="136"/>
        <v>3085.0799999999999</v>
      </c>
      <c r="AA123">
        <v>70177108</v>
      </c>
      <c r="AB123">
        <f t="shared" si="137"/>
        <v>26035.430097999997</v>
      </c>
      <c r="AC123">
        <f>ROUND((SUM(SmtRes!BQ66:'SmtRes'!BQ86)),6)</f>
        <v>1258.310798</v>
      </c>
      <c r="AD123">
        <f>ROUND((((SUM(SmtRes!BR66:'SmtRes'!BR86))-(SUM(SmtRes!BS66:'SmtRes'!BS86)))+AE123),6)</f>
        <v>6851.1722999999993</v>
      </c>
      <c r="AE123">
        <f>ROUND((SUM(SmtRes!BS66:'SmtRes'!BS86)),6)</f>
        <v>3069.5400999999997</v>
      </c>
      <c r="AF123">
        <f>ROUND((SUM(SmtRes!BT66:'SmtRes'!BT86)),6)</f>
        <v>17925.947</v>
      </c>
      <c r="AG123">
        <f t="shared" si="139"/>
        <v>0</v>
      </c>
      <c r="AH123">
        <f>(SUM(SmtRes!BU66:'SmtRes'!BU86))</f>
        <v>35.899999999999999</v>
      </c>
      <c r="AI123">
        <f>(SUM(SmtRes!BV66:'SmtRes'!BV86))</f>
        <v>4.4199999999999999</v>
      </c>
      <c r="AJ123">
        <f t="shared" si="140"/>
        <v>0</v>
      </c>
      <c r="AK123">
        <v>29104.970197999999</v>
      </c>
      <c r="AL123">
        <v>1258.3107980000002</v>
      </c>
      <c r="AM123">
        <v>6851.1722999999993</v>
      </c>
      <c r="AN123">
        <v>3069.5400999999993</v>
      </c>
      <c r="AO123">
        <v>17925.947</v>
      </c>
      <c r="AP123">
        <v>0</v>
      </c>
      <c r="AQ123">
        <v>35.899999999999999</v>
      </c>
      <c r="AR123">
        <v>4.4199999999999999</v>
      </c>
      <c r="AS123">
        <v>0</v>
      </c>
      <c r="AT123">
        <v>93</v>
      </c>
      <c r="AU123">
        <v>62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871</v>
      </c>
      <c r="BE123" t="s">
        <v>871</v>
      </c>
      <c r="BF123" t="s">
        <v>871</v>
      </c>
      <c r="BG123" t="s">
        <v>871</v>
      </c>
      <c r="BH123">
        <v>0</v>
      </c>
      <c r="BI123">
        <v>1</v>
      </c>
      <c r="BJ123" t="s">
        <v>1045</v>
      </c>
      <c r="BM123">
        <v>9001</v>
      </c>
      <c r="BN123">
        <v>0</v>
      </c>
      <c r="BO123" t="s">
        <v>871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871</v>
      </c>
      <c r="BZ123">
        <v>93</v>
      </c>
      <c r="CA123">
        <v>62</v>
      </c>
      <c r="CB123" t="s">
        <v>871</v>
      </c>
      <c r="CE123">
        <v>0</v>
      </c>
      <c r="CF123">
        <v>0</v>
      </c>
      <c r="CG123">
        <v>0</v>
      </c>
      <c r="CM123">
        <v>0</v>
      </c>
      <c r="CN123" t="s">
        <v>871</v>
      </c>
      <c r="CO123">
        <v>0</v>
      </c>
      <c r="CP123">
        <f t="shared" si="210"/>
        <v>6909.1000000000004</v>
      </c>
      <c r="CQ123">
        <f>SUMIF(SmtRes!AQ66:'SmtRes'!AQ86,"=1",SmtRes!AA66:'SmtRes'!AA86)</f>
        <v>997901.67000000016</v>
      </c>
      <c r="CR123">
        <f>SUMIF(SmtRes!AQ66:'SmtRes'!AQ86,"=1",SmtRes!AB66:'SmtRes'!AB86)</f>
        <v>4461.0300000000007</v>
      </c>
      <c r="CS123">
        <f>SUMIF(SmtRes!AQ66:'SmtRes'!AQ86,"=1",SmtRes!AC66:'SmtRes'!AC86)</f>
        <v>1927.0899999999999</v>
      </c>
      <c r="CT123">
        <f>SUMIF(SmtRes!AQ66:'SmtRes'!AQ86,"=1",SmtRes!AD66:'SmtRes'!AD86)</f>
        <v>499.32999999999998</v>
      </c>
      <c r="CU123">
        <f t="shared" si="211"/>
        <v>0</v>
      </c>
      <c r="CV123">
        <f>SUMIF(SmtRes!AQ66:'SmtRes'!AQ86,"=1",SmtRes!BU66:'SmtRes'!BU86)</f>
        <v>35.899999999999999</v>
      </c>
      <c r="CW123">
        <f>SUMIF(SmtRes!AQ66:'SmtRes'!AQ86,"=1",SmtRes!BV66:'SmtRes'!BV86)</f>
        <v>4.4199999999999999</v>
      </c>
      <c r="CX123">
        <f t="shared" si="212"/>
        <v>0</v>
      </c>
      <c r="CY123">
        <f t="shared" si="215"/>
        <v>4627.6149000000005</v>
      </c>
      <c r="CZ123">
        <f t="shared" si="216"/>
        <v>3085.0766000000003</v>
      </c>
      <c r="DC123" t="s">
        <v>871</v>
      </c>
      <c r="DD123" t="s">
        <v>871</v>
      </c>
      <c r="DE123" t="s">
        <v>871</v>
      </c>
      <c r="DF123" t="s">
        <v>871</v>
      </c>
      <c r="DG123" t="s">
        <v>871</v>
      </c>
      <c r="DH123" t="s">
        <v>871</v>
      </c>
      <c r="DI123" t="s">
        <v>871</v>
      </c>
      <c r="DJ123" t="s">
        <v>871</v>
      </c>
      <c r="DK123" t="s">
        <v>871</v>
      </c>
      <c r="DL123" t="s">
        <v>871</v>
      </c>
      <c r="DM123" t="s">
        <v>871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294</v>
      </c>
      <c r="DW123" t="s">
        <v>294</v>
      </c>
      <c r="DX123">
        <v>1000</v>
      </c>
      <c r="DZ123" t="s">
        <v>871</v>
      </c>
      <c r="EA123" t="s">
        <v>871</v>
      </c>
      <c r="EB123" t="s">
        <v>871</v>
      </c>
      <c r="EC123" t="s">
        <v>871</v>
      </c>
      <c r="EE123">
        <v>62027889</v>
      </c>
      <c r="EF123">
        <v>2</v>
      </c>
      <c r="EG123" t="s">
        <v>960</v>
      </c>
      <c r="EH123">
        <v>9</v>
      </c>
      <c r="EI123" t="s">
        <v>1046</v>
      </c>
      <c r="EJ123">
        <v>1</v>
      </c>
      <c r="EK123">
        <v>9001</v>
      </c>
      <c r="EL123" t="s">
        <v>1046</v>
      </c>
      <c r="EM123" t="s">
        <v>1047</v>
      </c>
      <c r="EO123" t="s">
        <v>871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35.899999999999999</v>
      </c>
      <c r="EX123">
        <v>4.4199999999999999</v>
      </c>
      <c r="EY123">
        <v>0</v>
      </c>
      <c r="FQ123">
        <v>0</v>
      </c>
      <c r="FR123">
        <v>0</v>
      </c>
      <c r="FS123">
        <v>0</v>
      </c>
      <c r="FX123">
        <v>93</v>
      </c>
      <c r="FY123">
        <v>62</v>
      </c>
      <c r="GA123" t="s">
        <v>871</v>
      </c>
      <c r="GD123">
        <v>1</v>
      </c>
      <c r="GF123">
        <v>-582606836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44"/>
        <v>0</v>
      </c>
      <c r="GM123">
        <f t="shared" si="145"/>
        <v>14621.790000000001</v>
      </c>
      <c r="GN123">
        <f t="shared" si="146"/>
        <v>14621.790000000001</v>
      </c>
      <c r="GO123">
        <f t="shared" si="147"/>
        <v>0</v>
      </c>
      <c r="GP123">
        <f t="shared" si="148"/>
        <v>0</v>
      </c>
      <c r="GR123">
        <v>0</v>
      </c>
      <c r="GS123">
        <v>3</v>
      </c>
      <c r="GT123">
        <v>0</v>
      </c>
      <c r="GU123" t="s">
        <v>871</v>
      </c>
      <c r="GV123">
        <f t="shared" si="149"/>
        <v>0</v>
      </c>
      <c r="GW123">
        <v>1</v>
      </c>
      <c r="GX123">
        <f t="shared" si="150"/>
        <v>0</v>
      </c>
      <c r="HA123">
        <v>0</v>
      </c>
      <c r="HB123">
        <v>0</v>
      </c>
      <c r="HC123">
        <f t="shared" si="213"/>
        <v>0</v>
      </c>
      <c r="HE123" t="s">
        <v>871</v>
      </c>
      <c r="HF123" t="s">
        <v>871</v>
      </c>
      <c r="HM123" t="s">
        <v>871</v>
      </c>
      <c r="HN123" t="s">
        <v>437</v>
      </c>
      <c r="HO123" t="s">
        <v>439</v>
      </c>
      <c r="HP123" t="s">
        <v>1046</v>
      </c>
      <c r="HQ123" t="s">
        <v>1046</v>
      </c>
      <c r="HS123">
        <v>0</v>
      </c>
      <c r="IK123">
        <v>0</v>
      </c>
    </row>
    <row r="124">
      <c r="A124">
        <v>17</v>
      </c>
      <c r="B124">
        <v>1</v>
      </c>
      <c r="C124">
        <f>ROW(SmtRes!A91)</f>
        <v>91</v>
      </c>
      <c r="D124">
        <f>ROW(EtalonRes!A100)</f>
        <v>100</v>
      </c>
      <c r="E124" t="s">
        <v>441</v>
      </c>
      <c r="F124" t="s">
        <v>1048</v>
      </c>
      <c r="G124" t="s">
        <v>1049</v>
      </c>
      <c r="H124" t="s">
        <v>297</v>
      </c>
      <c r="I124">
        <v>1.2</v>
      </c>
      <c r="J124">
        <v>0</v>
      </c>
      <c r="K124">
        <v>1.2</v>
      </c>
      <c r="O124">
        <f t="shared" si="209"/>
        <v>606.21000000000004</v>
      </c>
      <c r="P124">
        <f>SUMIF(SmtRes!AQ87:'SmtRes'!AQ91,"=1",SmtRes!DF87:'SmtRes'!DF91)</f>
        <v>5.9100000000000001</v>
      </c>
      <c r="Q124">
        <f>SUMIF(SmtRes!AQ87:'SmtRes'!AQ91,"=1",SmtRes!DG87:'SmtRes'!DG91)</f>
        <v>108.17</v>
      </c>
      <c r="R124">
        <f>SUMIF(SmtRes!AQ87:'SmtRes'!AQ91,"=1",SmtRes!DH87:'SmtRes'!DH91)</f>
        <v>50.460000000000001</v>
      </c>
      <c r="S124">
        <f>SUMIF(SmtRes!AQ87:'SmtRes'!AQ91,"=1",SmtRes!DI87:'SmtRes'!DI91)</f>
        <v>441.67000000000002</v>
      </c>
      <c r="T124">
        <f t="shared" si="133"/>
        <v>0</v>
      </c>
      <c r="U124">
        <f>SUMIF(SmtRes!AQ87:'SmtRes'!AQ91,"=1",SmtRes!CV87:'SmtRes'!CV91)</f>
        <v>1.02</v>
      </c>
      <c r="V124">
        <f>SUMIF(SmtRes!AQ87:'SmtRes'!AQ91,"=1",SmtRes!CW87:'SmtRes'!CW91)</f>
        <v>0.083999999999999991</v>
      </c>
      <c r="W124">
        <f t="shared" si="134"/>
        <v>0</v>
      </c>
      <c r="X124">
        <f t="shared" si="135"/>
        <v>541.34000000000003</v>
      </c>
      <c r="Y124">
        <f t="shared" si="136"/>
        <v>339.56999999999999</v>
      </c>
      <c r="AA124">
        <v>70177108</v>
      </c>
      <c r="AB124">
        <f t="shared" si="137"/>
        <v>463.55439999999999</v>
      </c>
      <c r="AC124">
        <f>ROUND((SUM(SmtRes!BQ87:'SmtRes'!BQ91)),6)</f>
        <v>5.3564999999999996</v>
      </c>
      <c r="AD124">
        <f>ROUND((((SUM(SmtRes!BR87:'SmtRes'!BR91))-(SUM(SmtRes!BS87:'SmtRes'!BS91)))+AE124),6)</f>
        <v>90.139399999999995</v>
      </c>
      <c r="AE124">
        <f>ROUND((SUM(SmtRes!BS87:'SmtRes'!BS91)),6)</f>
        <v>42.052499999999995</v>
      </c>
      <c r="AF124">
        <f>ROUND((SUM(SmtRes!BT87:'SmtRes'!BT91)),6)</f>
        <v>368.05849999999998</v>
      </c>
      <c r="AG124">
        <f t="shared" si="139"/>
        <v>0</v>
      </c>
      <c r="AH124">
        <f>(SUM(SmtRes!BU87:'SmtRes'!BU91))</f>
        <v>0.84999999999999998</v>
      </c>
      <c r="AI124">
        <f>(SUM(SmtRes!BV87:'SmtRes'!BV91))</f>
        <v>0.070000000000000007</v>
      </c>
      <c r="AJ124">
        <f t="shared" si="140"/>
        <v>0</v>
      </c>
      <c r="AK124">
        <v>505.6069</v>
      </c>
      <c r="AL124">
        <v>5.3564999999999996</v>
      </c>
      <c r="AM124">
        <v>90.139400000000009</v>
      </c>
      <c r="AN124">
        <v>42.052500000000002</v>
      </c>
      <c r="AO124">
        <v>368.05849999999998</v>
      </c>
      <c r="AP124">
        <v>0</v>
      </c>
      <c r="AQ124">
        <v>0.84999999999999998</v>
      </c>
      <c r="AR124">
        <v>0.070000000000000007</v>
      </c>
      <c r="AS124">
        <v>0</v>
      </c>
      <c r="AT124">
        <v>110</v>
      </c>
      <c r="AU124">
        <v>69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871</v>
      </c>
      <c r="BE124" t="s">
        <v>871</v>
      </c>
      <c r="BF124" t="s">
        <v>871</v>
      </c>
      <c r="BG124" t="s">
        <v>871</v>
      </c>
      <c r="BH124">
        <v>0</v>
      </c>
      <c r="BI124">
        <v>1</v>
      </c>
      <c r="BJ124" t="s">
        <v>1050</v>
      </c>
      <c r="BM124">
        <v>8001</v>
      </c>
      <c r="BN124">
        <v>0</v>
      </c>
      <c r="BO124" t="s">
        <v>871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871</v>
      </c>
      <c r="BZ124">
        <v>110</v>
      </c>
      <c r="CA124">
        <v>69</v>
      </c>
      <c r="CB124" t="s">
        <v>871</v>
      </c>
      <c r="CE124">
        <v>0</v>
      </c>
      <c r="CF124">
        <v>0</v>
      </c>
      <c r="CG124">
        <v>0</v>
      </c>
      <c r="CM124">
        <v>0</v>
      </c>
      <c r="CN124" t="s">
        <v>871</v>
      </c>
      <c r="CO124">
        <v>0</v>
      </c>
      <c r="CP124">
        <f t="shared" si="210"/>
        <v>606.21000000000004</v>
      </c>
      <c r="CQ124">
        <f>SUMIF(SmtRes!AQ87:'SmtRes'!AQ91,"=1",SmtRes!AA87:'SmtRes'!AA91)</f>
        <v>32.850000000000001</v>
      </c>
      <c r="CR124">
        <f>SUMIF(SmtRes!AQ87:'SmtRes'!AQ91,"=1",SmtRes!AB87:'SmtRes'!AB91)</f>
        <v>1198.3700000000001</v>
      </c>
      <c r="CS124">
        <f>SUMIF(SmtRes!AQ87:'SmtRes'!AQ91,"=1",SmtRes!AC87:'SmtRes'!AC91)</f>
        <v>600.75</v>
      </c>
      <c r="CT124">
        <f>SUMIF(SmtRes!AQ87:'SmtRes'!AQ91,"=1",SmtRes!AD87:'SmtRes'!AD91)</f>
        <v>433.00999999999999</v>
      </c>
      <c r="CU124">
        <f t="shared" si="211"/>
        <v>0</v>
      </c>
      <c r="CV124">
        <f>SUMIF(SmtRes!AQ87:'SmtRes'!AQ91,"=1",SmtRes!BU87:'SmtRes'!BU91)</f>
        <v>0.84999999999999998</v>
      </c>
      <c r="CW124">
        <f>SUMIF(SmtRes!AQ87:'SmtRes'!AQ91,"=1",SmtRes!BV87:'SmtRes'!BV91)</f>
        <v>0.070000000000000007</v>
      </c>
      <c r="CX124">
        <f t="shared" si="212"/>
        <v>0</v>
      </c>
      <c r="CY124">
        <f t="shared" si="215"/>
        <v>541.34300000000007</v>
      </c>
      <c r="CZ124">
        <f t="shared" si="216"/>
        <v>339.56970000000001</v>
      </c>
      <c r="DC124" t="s">
        <v>871</v>
      </c>
      <c r="DD124" t="s">
        <v>871</v>
      </c>
      <c r="DE124" t="s">
        <v>871</v>
      </c>
      <c r="DF124" t="s">
        <v>871</v>
      </c>
      <c r="DG124" t="s">
        <v>871</v>
      </c>
      <c r="DH124" t="s">
        <v>871</v>
      </c>
      <c r="DI124" t="s">
        <v>871</v>
      </c>
      <c r="DJ124" t="s">
        <v>871</v>
      </c>
      <c r="DK124" t="s">
        <v>871</v>
      </c>
      <c r="DL124" t="s">
        <v>871</v>
      </c>
      <c r="DM124" t="s">
        <v>871</v>
      </c>
      <c r="DN124">
        <v>0</v>
      </c>
      <c r="DO124">
        <v>0</v>
      </c>
      <c r="DP124">
        <v>1</v>
      </c>
      <c r="DQ124">
        <v>1</v>
      </c>
      <c r="DU124">
        <v>1007</v>
      </c>
      <c r="DV124" t="s">
        <v>297</v>
      </c>
      <c r="DW124" t="s">
        <v>297</v>
      </c>
      <c r="DX124">
        <v>1</v>
      </c>
      <c r="DZ124" t="s">
        <v>871</v>
      </c>
      <c r="EA124" t="s">
        <v>871</v>
      </c>
      <c r="EB124" t="s">
        <v>871</v>
      </c>
      <c r="EC124" t="s">
        <v>871</v>
      </c>
      <c r="EE124">
        <v>62027888</v>
      </c>
      <c r="EF124">
        <v>2</v>
      </c>
      <c r="EG124" t="s">
        <v>960</v>
      </c>
      <c r="EH124">
        <v>8</v>
      </c>
      <c r="EI124" t="s">
        <v>1022</v>
      </c>
      <c r="EJ124">
        <v>1</v>
      </c>
      <c r="EK124">
        <v>8001</v>
      </c>
      <c r="EL124" t="s">
        <v>1022</v>
      </c>
      <c r="EM124" t="s">
        <v>1023</v>
      </c>
      <c r="EO124" t="s">
        <v>871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0.84999999999999998</v>
      </c>
      <c r="EX124">
        <v>0.070000000000000007</v>
      </c>
      <c r="EY124">
        <v>0</v>
      </c>
      <c r="FQ124">
        <v>0</v>
      </c>
      <c r="FR124">
        <v>0</v>
      </c>
      <c r="FS124">
        <v>0</v>
      </c>
      <c r="FX124">
        <v>110</v>
      </c>
      <c r="FY124">
        <v>69</v>
      </c>
      <c r="GA124" t="s">
        <v>871</v>
      </c>
      <c r="GD124">
        <v>1</v>
      </c>
      <c r="GF124">
        <v>-1053203101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44"/>
        <v>0</v>
      </c>
      <c r="GM124">
        <f t="shared" si="145"/>
        <v>1487.1200000000001</v>
      </c>
      <c r="GN124">
        <f t="shared" si="146"/>
        <v>1487.1200000000001</v>
      </c>
      <c r="GO124">
        <f t="shared" si="147"/>
        <v>0</v>
      </c>
      <c r="GP124">
        <f t="shared" si="148"/>
        <v>0</v>
      </c>
      <c r="GR124">
        <v>0</v>
      </c>
      <c r="GS124">
        <v>3</v>
      </c>
      <c r="GT124">
        <v>0</v>
      </c>
      <c r="GU124" t="s">
        <v>871</v>
      </c>
      <c r="GV124">
        <f t="shared" si="149"/>
        <v>0</v>
      </c>
      <c r="GW124">
        <v>1</v>
      </c>
      <c r="GX124">
        <f t="shared" si="150"/>
        <v>0</v>
      </c>
      <c r="HA124">
        <v>0</v>
      </c>
      <c r="HB124">
        <v>0</v>
      </c>
      <c r="HC124">
        <f t="shared" si="213"/>
        <v>0</v>
      </c>
      <c r="HE124" t="s">
        <v>871</v>
      </c>
      <c r="HF124" t="s">
        <v>871</v>
      </c>
      <c r="HM124" t="s">
        <v>871</v>
      </c>
      <c r="HN124" t="s">
        <v>366</v>
      </c>
      <c r="HO124" t="s">
        <v>368</v>
      </c>
      <c r="HP124" t="s">
        <v>1022</v>
      </c>
      <c r="HQ124" t="s">
        <v>1022</v>
      </c>
      <c r="HS124">
        <v>0</v>
      </c>
      <c r="IK124">
        <v>0</v>
      </c>
    </row>
    <row r="125">
      <c r="A125">
        <v>17</v>
      </c>
      <c r="B125">
        <v>1</v>
      </c>
      <c r="E125" t="s">
        <v>451</v>
      </c>
      <c r="F125" t="s">
        <v>1051</v>
      </c>
      <c r="G125" t="s">
        <v>1052</v>
      </c>
      <c r="H125" t="s">
        <v>297</v>
      </c>
      <c r="I125">
        <v>1.2</v>
      </c>
      <c r="J125">
        <v>0</v>
      </c>
      <c r="K125">
        <v>1.2</v>
      </c>
      <c r="O125">
        <f t="shared" si="209"/>
        <v>2728.1599999999999</v>
      </c>
      <c r="P125">
        <f>ROUND(CQ125*I125,2)</f>
        <v>2728.1599999999999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133"/>
        <v>0</v>
      </c>
      <c r="U125">
        <f>ROUND(CV125*I125,7)</f>
        <v>0</v>
      </c>
      <c r="V125">
        <f>ROUND(CW125*I125,7)</f>
        <v>0</v>
      </c>
      <c r="W125">
        <f t="shared" si="134"/>
        <v>0</v>
      </c>
      <c r="X125">
        <f t="shared" si="135"/>
        <v>0</v>
      </c>
      <c r="Y125">
        <f t="shared" si="136"/>
        <v>0</v>
      </c>
      <c r="AA125">
        <v>70177108</v>
      </c>
      <c r="AB125">
        <f t="shared" si="137"/>
        <v>2273.4699999999998</v>
      </c>
      <c r="AC125">
        <f>ROUND((ES125),6)</f>
        <v>2273.4699999999998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139"/>
        <v>0</v>
      </c>
      <c r="AH125">
        <f>(EW125)</f>
        <v>0</v>
      </c>
      <c r="AI125">
        <f>(EX125)</f>
        <v>0</v>
      </c>
      <c r="AJ125">
        <f t="shared" si="140"/>
        <v>0</v>
      </c>
      <c r="AK125">
        <v>2273.4699999999998</v>
      </c>
      <c r="AL125">
        <v>2273.4699999999998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871</v>
      </c>
      <c r="BE125" t="s">
        <v>871</v>
      </c>
      <c r="BF125" t="s">
        <v>871</v>
      </c>
      <c r="BG125" t="s">
        <v>871</v>
      </c>
      <c r="BH125">
        <v>3</v>
      </c>
      <c r="BI125">
        <v>1</v>
      </c>
      <c r="BJ125" t="s">
        <v>1053</v>
      </c>
      <c r="BM125">
        <v>500001</v>
      </c>
      <c r="BN125">
        <v>0</v>
      </c>
      <c r="BO125" t="s">
        <v>871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871</v>
      </c>
      <c r="BZ125">
        <v>0</v>
      </c>
      <c r="CA125">
        <v>0</v>
      </c>
      <c r="CB125" t="s">
        <v>871</v>
      </c>
      <c r="CE125">
        <v>0</v>
      </c>
      <c r="CF125">
        <v>0</v>
      </c>
      <c r="CG125">
        <v>0</v>
      </c>
      <c r="CM125">
        <v>0</v>
      </c>
      <c r="CN125" t="s">
        <v>871</v>
      </c>
      <c r="CO125">
        <v>0</v>
      </c>
      <c r="CP125">
        <f t="shared" si="210"/>
        <v>2728.1599999999999</v>
      </c>
      <c r="CQ125">
        <f>ROUND(AL125*BC125,2)</f>
        <v>2273.4700000000003</v>
      </c>
      <c r="CR125">
        <f>ROUND(AM125*BB125,2)</f>
        <v>0</v>
      </c>
      <c r="CS125">
        <f>ROUND(AN125*BS125,2)</f>
        <v>0</v>
      </c>
      <c r="CT125">
        <f>ROUND(AO125*BA125,2)</f>
        <v>0</v>
      </c>
      <c r="CU125">
        <f t="shared" si="211"/>
        <v>0</v>
      </c>
      <c r="CV125">
        <f>AH125</f>
        <v>0</v>
      </c>
      <c r="CW125">
        <f>AI125</f>
        <v>0</v>
      </c>
      <c r="CX125">
        <f t="shared" si="212"/>
        <v>0</v>
      </c>
      <c r="CY125">
        <f>0</f>
        <v>0</v>
      </c>
      <c r="CZ125">
        <f>0</f>
        <v>0</v>
      </c>
      <c r="DC125" t="s">
        <v>871</v>
      </c>
      <c r="DD125" t="s">
        <v>871</v>
      </c>
      <c r="DE125" t="s">
        <v>871</v>
      </c>
      <c r="DF125" t="s">
        <v>871</v>
      </c>
      <c r="DG125" t="s">
        <v>871</v>
      </c>
      <c r="DH125" t="s">
        <v>871</v>
      </c>
      <c r="DI125" t="s">
        <v>871</v>
      </c>
      <c r="DJ125" t="s">
        <v>871</v>
      </c>
      <c r="DK125" t="s">
        <v>871</v>
      </c>
      <c r="DL125" t="s">
        <v>871</v>
      </c>
      <c r="DM125" t="s">
        <v>871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297</v>
      </c>
      <c r="DW125" t="s">
        <v>297</v>
      </c>
      <c r="DX125">
        <v>1</v>
      </c>
      <c r="DZ125" t="s">
        <v>871</v>
      </c>
      <c r="EA125" t="s">
        <v>871</v>
      </c>
      <c r="EB125" t="s">
        <v>871</v>
      </c>
      <c r="EC125" t="s">
        <v>871</v>
      </c>
      <c r="EE125">
        <v>62027823</v>
      </c>
      <c r="EF125">
        <v>8</v>
      </c>
      <c r="EG125" t="s">
        <v>987</v>
      </c>
      <c r="EH125">
        <v>0</v>
      </c>
      <c r="EI125" t="s">
        <v>871</v>
      </c>
      <c r="EJ125">
        <v>1</v>
      </c>
      <c r="EK125">
        <v>500001</v>
      </c>
      <c r="EL125" t="s">
        <v>988</v>
      </c>
      <c r="EM125" t="s">
        <v>989</v>
      </c>
      <c r="EO125" t="s">
        <v>871</v>
      </c>
      <c r="EQ125">
        <v>0</v>
      </c>
      <c r="ER125">
        <v>2273.4699999999998</v>
      </c>
      <c r="ES125">
        <v>2273.4699999999998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871</v>
      </c>
      <c r="GD125">
        <v>1</v>
      </c>
      <c r="GE125">
        <v>2184.4400000000001</v>
      </c>
      <c r="GF125">
        <v>-924787368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44"/>
        <v>0</v>
      </c>
      <c r="GM125">
        <f t="shared" si="145"/>
        <v>2728.1599999999999</v>
      </c>
      <c r="GN125">
        <f t="shared" si="146"/>
        <v>2728.1599999999999</v>
      </c>
      <c r="GO125">
        <f t="shared" si="147"/>
        <v>0</v>
      </c>
      <c r="GP125">
        <f t="shared" si="148"/>
        <v>0</v>
      </c>
      <c r="GR125">
        <v>3</v>
      </c>
      <c r="GS125">
        <v>3</v>
      </c>
      <c r="GT125">
        <v>0</v>
      </c>
      <c r="GU125" t="s">
        <v>871</v>
      </c>
      <c r="GV125">
        <f t="shared" si="149"/>
        <v>0</v>
      </c>
      <c r="GW125">
        <v>1</v>
      </c>
      <c r="GX125">
        <f t="shared" si="150"/>
        <v>0</v>
      </c>
      <c r="HA125">
        <v>0</v>
      </c>
      <c r="HB125">
        <v>0</v>
      </c>
      <c r="HC125">
        <f t="shared" si="213"/>
        <v>0</v>
      </c>
      <c r="HE125" t="s">
        <v>871</v>
      </c>
      <c r="HF125" t="s">
        <v>871</v>
      </c>
      <c r="HM125" t="s">
        <v>871</v>
      </c>
      <c r="HN125" t="s">
        <v>871</v>
      </c>
      <c r="HO125" t="s">
        <v>871</v>
      </c>
      <c r="HP125" t="s">
        <v>871</v>
      </c>
      <c r="HQ125" t="s">
        <v>871</v>
      </c>
      <c r="HS125">
        <v>0</v>
      </c>
      <c r="IK125">
        <v>0</v>
      </c>
    </row>
    <row r="126">
      <c r="A126">
        <v>17</v>
      </c>
      <c r="B126">
        <v>1</v>
      </c>
      <c r="C126">
        <f>ROW(SmtRes!A94)</f>
        <v>94</v>
      </c>
      <c r="D126">
        <f>ROW(EtalonRes!A102)</f>
        <v>102</v>
      </c>
      <c r="E126" t="s">
        <v>452</v>
      </c>
      <c r="F126" t="s">
        <v>1054</v>
      </c>
      <c r="G126" t="s">
        <v>1055</v>
      </c>
      <c r="H126" t="s">
        <v>890</v>
      </c>
      <c r="I126">
        <v>1</v>
      </c>
      <c r="J126">
        <v>0</v>
      </c>
      <c r="K126">
        <v>1</v>
      </c>
      <c r="O126">
        <f t="shared" si="209"/>
        <v>278.42000000000002</v>
      </c>
      <c r="P126">
        <f>SUMIF(SmtRes!AQ92:'SmtRes'!AQ94,"=1",SmtRes!DF92:'SmtRes'!DF94)</f>
        <v>0</v>
      </c>
      <c r="Q126">
        <f>SUMIF(SmtRes!AQ92:'SmtRes'!AQ94,"=1",SmtRes!DG92:'SmtRes'!DG94)</f>
        <v>0</v>
      </c>
      <c r="R126">
        <f>SUMIF(SmtRes!AQ92:'SmtRes'!AQ94,"=1",SmtRes!DH92:'SmtRes'!DH94)</f>
        <v>0</v>
      </c>
      <c r="S126">
        <f>SUMIF(SmtRes!AQ92:'SmtRes'!AQ94,"=1",SmtRes!DI92:'SmtRes'!DI94)</f>
        <v>278.42000000000002</v>
      </c>
      <c r="T126">
        <f t="shared" si="133"/>
        <v>0</v>
      </c>
      <c r="U126">
        <f>SUMIF(SmtRes!AQ92:'SmtRes'!AQ94,"=1",SmtRes!CV92:'SmtRes'!CV94)</f>
        <v>0.60999999999999999</v>
      </c>
      <c r="V126">
        <f>SUMIF(SmtRes!AQ92:'SmtRes'!AQ94,"=1",SmtRes!CW92:'SmtRes'!CW94)</f>
        <v>0</v>
      </c>
      <c r="W126">
        <f t="shared" si="134"/>
        <v>0</v>
      </c>
      <c r="X126">
        <f t="shared" si="135"/>
        <v>272.85000000000002</v>
      </c>
      <c r="Y126">
        <f t="shared" si="136"/>
        <v>161.47999999999999</v>
      </c>
      <c r="AA126">
        <v>70177108</v>
      </c>
      <c r="AB126">
        <f t="shared" si="137"/>
        <v>278.4162</v>
      </c>
      <c r="AC126">
        <f>ROUND((0),6)</f>
        <v>0</v>
      </c>
      <c r="AD126">
        <f>ROUND((((0)-(0))+AE126),6)</f>
        <v>0</v>
      </c>
      <c r="AE126">
        <f>ROUND((0),6)</f>
        <v>0</v>
      </c>
      <c r="AF126">
        <f>ROUND((SUM(SmtRes!BT92:'SmtRes'!BT94)),6)</f>
        <v>278.4162</v>
      </c>
      <c r="AG126">
        <f t="shared" si="139"/>
        <v>0</v>
      </c>
      <c r="AH126">
        <f>(SUM(SmtRes!BU92:'SmtRes'!BU94))</f>
        <v>0.60999999999999999</v>
      </c>
      <c r="AI126">
        <f>(0)</f>
        <v>0</v>
      </c>
      <c r="AJ126">
        <f t="shared" si="140"/>
        <v>0</v>
      </c>
      <c r="AK126">
        <v>278.4162</v>
      </c>
      <c r="AL126">
        <v>0</v>
      </c>
      <c r="AM126">
        <v>0</v>
      </c>
      <c r="AN126">
        <v>0</v>
      </c>
      <c r="AO126">
        <v>278.4162</v>
      </c>
      <c r="AP126">
        <v>0</v>
      </c>
      <c r="AQ126">
        <v>0.60999999999999999</v>
      </c>
      <c r="AR126">
        <v>0</v>
      </c>
      <c r="AS126">
        <v>0</v>
      </c>
      <c r="AT126">
        <v>98</v>
      </c>
      <c r="AU126">
        <v>58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871</v>
      </c>
      <c r="BE126" t="s">
        <v>871</v>
      </c>
      <c r="BF126" t="s">
        <v>871</v>
      </c>
      <c r="BG126" t="s">
        <v>871</v>
      </c>
      <c r="BH126">
        <v>0</v>
      </c>
      <c r="BI126">
        <v>1</v>
      </c>
      <c r="BJ126" t="s">
        <v>1056</v>
      </c>
      <c r="BM126">
        <v>34001</v>
      </c>
      <c r="BN126">
        <v>0</v>
      </c>
      <c r="BO126" t="s">
        <v>871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871</v>
      </c>
      <c r="BZ126">
        <v>98</v>
      </c>
      <c r="CA126">
        <v>58</v>
      </c>
      <c r="CB126" t="s">
        <v>871</v>
      </c>
      <c r="CE126">
        <v>0</v>
      </c>
      <c r="CF126">
        <v>0</v>
      </c>
      <c r="CG126">
        <v>0</v>
      </c>
      <c r="CM126">
        <v>0</v>
      </c>
      <c r="CN126" t="s">
        <v>871</v>
      </c>
      <c r="CO126">
        <v>0</v>
      </c>
      <c r="CP126">
        <f t="shared" si="210"/>
        <v>278.42000000000002</v>
      </c>
      <c r="CQ126">
        <f>SUMIF(SmtRes!AQ92:'SmtRes'!AQ94,"=1",SmtRes!AA92:'SmtRes'!AA94)</f>
        <v>0</v>
      </c>
      <c r="CR126">
        <f>SUMIF(SmtRes!AQ92:'SmtRes'!AQ94,"=1",SmtRes!AB92:'SmtRes'!AB94)</f>
        <v>0</v>
      </c>
      <c r="CS126">
        <f>SUMIF(SmtRes!AQ92:'SmtRes'!AQ94,"=1",SmtRes!AC92:'SmtRes'!AC94)</f>
        <v>0</v>
      </c>
      <c r="CT126">
        <f>SUMIF(SmtRes!AQ92:'SmtRes'!AQ94,"=1",SmtRes!AD92:'SmtRes'!AD94)</f>
        <v>456.42000000000002</v>
      </c>
      <c r="CU126">
        <f t="shared" si="211"/>
        <v>0</v>
      </c>
      <c r="CV126">
        <f>SUMIF(SmtRes!AQ92:'SmtRes'!AQ94,"=1",SmtRes!BU92:'SmtRes'!BU94)</f>
        <v>0.60999999999999999</v>
      </c>
      <c r="CW126">
        <f>SUMIF(SmtRes!AQ92:'SmtRes'!AQ94,"=1",SmtRes!BV92:'SmtRes'!BV94)</f>
        <v>0</v>
      </c>
      <c r="CX126">
        <f t="shared" si="212"/>
        <v>0</v>
      </c>
      <c r="CY126">
        <f t="shared" ref="CY126:CY128" si="217">(((S126+R126)*AT126)/100)</f>
        <v>272.85160000000002</v>
      </c>
      <c r="CZ126">
        <f t="shared" ref="CZ126:CZ128" si="218">(((S126+R126)*AU126)/100)</f>
        <v>161.4836</v>
      </c>
      <c r="DC126" t="s">
        <v>871</v>
      </c>
      <c r="DD126" t="s">
        <v>871</v>
      </c>
      <c r="DE126" t="s">
        <v>871</v>
      </c>
      <c r="DF126" t="s">
        <v>871</v>
      </c>
      <c r="DG126" t="s">
        <v>871</v>
      </c>
      <c r="DH126" t="s">
        <v>871</v>
      </c>
      <c r="DI126" t="s">
        <v>871</v>
      </c>
      <c r="DJ126" t="s">
        <v>871</v>
      </c>
      <c r="DK126" t="s">
        <v>871</v>
      </c>
      <c r="DL126" t="s">
        <v>871</v>
      </c>
      <c r="DM126" t="s">
        <v>871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890</v>
      </c>
      <c r="DW126" t="s">
        <v>890</v>
      </c>
      <c r="DX126">
        <v>1</v>
      </c>
      <c r="DZ126" t="s">
        <v>871</v>
      </c>
      <c r="EA126" t="s">
        <v>871</v>
      </c>
      <c r="EB126" t="s">
        <v>871</v>
      </c>
      <c r="EC126" t="s">
        <v>871</v>
      </c>
      <c r="EE126">
        <v>62027945</v>
      </c>
      <c r="EF126">
        <v>2</v>
      </c>
      <c r="EG126" t="s">
        <v>960</v>
      </c>
      <c r="EH126">
        <v>28</v>
      </c>
      <c r="EI126" t="s">
        <v>973</v>
      </c>
      <c r="EJ126">
        <v>1</v>
      </c>
      <c r="EK126">
        <v>34001</v>
      </c>
      <c r="EL126" t="s">
        <v>974</v>
      </c>
      <c r="EM126" t="s">
        <v>975</v>
      </c>
      <c r="EO126" t="s">
        <v>871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0.60999999999999999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98</v>
      </c>
      <c r="FY126">
        <v>58</v>
      </c>
      <c r="GA126" t="s">
        <v>871</v>
      </c>
      <c r="GD126">
        <v>1</v>
      </c>
      <c r="GF126">
        <v>1637443869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44"/>
        <v>0</v>
      </c>
      <c r="GM126">
        <f t="shared" si="145"/>
        <v>712.75</v>
      </c>
      <c r="GN126">
        <f t="shared" si="146"/>
        <v>712.75</v>
      </c>
      <c r="GO126">
        <f t="shared" si="147"/>
        <v>0</v>
      </c>
      <c r="GP126">
        <f t="shared" si="148"/>
        <v>0</v>
      </c>
      <c r="GR126">
        <v>0</v>
      </c>
      <c r="GS126">
        <v>0</v>
      </c>
      <c r="GT126">
        <v>0</v>
      </c>
      <c r="GU126" t="s">
        <v>871</v>
      </c>
      <c r="GV126">
        <f t="shared" si="149"/>
        <v>0</v>
      </c>
      <c r="GW126">
        <v>1</v>
      </c>
      <c r="GX126">
        <f t="shared" si="150"/>
        <v>0</v>
      </c>
      <c r="HA126">
        <v>0</v>
      </c>
      <c r="HB126">
        <v>0</v>
      </c>
      <c r="HC126">
        <f t="shared" si="213"/>
        <v>0</v>
      </c>
      <c r="HE126" t="s">
        <v>871</v>
      </c>
      <c r="HF126" t="s">
        <v>871</v>
      </c>
      <c r="HM126" t="s">
        <v>871</v>
      </c>
      <c r="HN126" t="s">
        <v>298</v>
      </c>
      <c r="HO126" t="s">
        <v>300</v>
      </c>
      <c r="HP126" t="s">
        <v>976</v>
      </c>
      <c r="HQ126" t="s">
        <v>976</v>
      </c>
      <c r="HS126">
        <v>0</v>
      </c>
      <c r="IK126">
        <v>0</v>
      </c>
    </row>
    <row r="127">
      <c r="A127">
        <v>18</v>
      </c>
      <c r="B127">
        <v>1</v>
      </c>
      <c r="C127">
        <v>93</v>
      </c>
      <c r="E127" t="s">
        <v>1057</v>
      </c>
      <c r="F127" t="s">
        <v>1058</v>
      </c>
      <c r="G127" t="s">
        <v>1059</v>
      </c>
      <c r="H127" t="s">
        <v>890</v>
      </c>
      <c r="I127">
        <f>I126*J127</f>
        <v>1</v>
      </c>
      <c r="J127">
        <v>1</v>
      </c>
      <c r="K127">
        <v>1</v>
      </c>
      <c r="O127">
        <f t="shared" si="209"/>
        <v>248.34999999999999</v>
      </c>
      <c r="P127">
        <f t="shared" ref="P127:P129" si="219">ROUND(CQ127*I127,2)</f>
        <v>248.34999999999999</v>
      </c>
      <c r="Q127">
        <f t="shared" ref="Q127:Q129" si="220">ROUND(CR127*I127,2)</f>
        <v>0</v>
      </c>
      <c r="R127">
        <f t="shared" ref="R127:R129" si="221">ROUND(CS127*I127,2)</f>
        <v>0</v>
      </c>
      <c r="S127">
        <f t="shared" ref="S127:S129" si="222">ROUND(CT127*I127,2)</f>
        <v>0</v>
      </c>
      <c r="T127">
        <f t="shared" si="133"/>
        <v>0</v>
      </c>
      <c r="U127">
        <f t="shared" ref="U127:U129" si="223">ROUND(CV127*I127,7)</f>
        <v>0</v>
      </c>
      <c r="V127">
        <f t="shared" ref="V127:V129" si="224">ROUND(CW127*I127,7)</f>
        <v>0</v>
      </c>
      <c r="W127">
        <f t="shared" si="134"/>
        <v>0</v>
      </c>
      <c r="X127">
        <f t="shared" si="135"/>
        <v>0</v>
      </c>
      <c r="Y127">
        <f t="shared" si="136"/>
        <v>0</v>
      </c>
      <c r="AA127">
        <v>70177108</v>
      </c>
      <c r="AB127">
        <f t="shared" si="137"/>
        <v>288.77999999999997</v>
      </c>
      <c r="AC127">
        <f t="shared" ref="AC127:AC129" si="225">ROUND((ES127),6)</f>
        <v>288.77999999999997</v>
      </c>
      <c r="AD127">
        <f t="shared" ref="AD127:AD128" si="226">ROUND((((ET127)-(EU127))+AE127),6)</f>
        <v>0</v>
      </c>
      <c r="AE127">
        <f t="shared" ref="AE127:AF129" si="227">ROUND((EU127),6)</f>
        <v>0</v>
      </c>
      <c r="AF127">
        <f t="shared" si="227"/>
        <v>0</v>
      </c>
      <c r="AG127">
        <f t="shared" si="139"/>
        <v>0</v>
      </c>
      <c r="AH127">
        <f t="shared" ref="AH127:AI129" si="228">(EW127)</f>
        <v>0</v>
      </c>
      <c r="AI127">
        <f t="shared" si="228"/>
        <v>0</v>
      </c>
      <c r="AJ127">
        <f t="shared" si="140"/>
        <v>0</v>
      </c>
      <c r="AK127">
        <v>288.77999999999997</v>
      </c>
      <c r="AL127">
        <v>288.77999999999997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98</v>
      </c>
      <c r="AU127">
        <v>58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0.85999999999999999</v>
      </c>
      <c r="BD127" t="s">
        <v>871</v>
      </c>
      <c r="BE127" t="s">
        <v>871</v>
      </c>
      <c r="BF127" t="s">
        <v>871</v>
      </c>
      <c r="BG127" t="s">
        <v>871</v>
      </c>
      <c r="BH127">
        <v>3</v>
      </c>
      <c r="BI127">
        <v>1</v>
      </c>
      <c r="BJ127" t="s">
        <v>1060</v>
      </c>
      <c r="BM127">
        <v>34001</v>
      </c>
      <c r="BN127">
        <v>0</v>
      </c>
      <c r="BO127" t="s">
        <v>1058</v>
      </c>
      <c r="BP127">
        <v>1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871</v>
      </c>
      <c r="BZ127">
        <v>98</v>
      </c>
      <c r="CA127">
        <v>58</v>
      </c>
      <c r="CB127" t="s">
        <v>871</v>
      </c>
      <c r="CE127">
        <v>0</v>
      </c>
      <c r="CF127">
        <v>0</v>
      </c>
      <c r="CG127">
        <v>0</v>
      </c>
      <c r="CM127">
        <v>0</v>
      </c>
      <c r="CN127" t="s">
        <v>871</v>
      </c>
      <c r="CO127">
        <v>0</v>
      </c>
      <c r="CP127">
        <f t="shared" si="210"/>
        <v>248.34999999999999</v>
      </c>
      <c r="CQ127">
        <f t="shared" ref="CQ127:CQ128" si="229">ROUND(AL127*BC127,2)</f>
        <v>248.34999999999999</v>
      </c>
      <c r="CR127">
        <f t="shared" ref="CR127:CR128" si="230">ROUND(AM127*BB127,2)</f>
        <v>0</v>
      </c>
      <c r="CS127">
        <f t="shared" ref="CS127:CS129" si="231">ROUND(AN127*BS127,2)</f>
        <v>0</v>
      </c>
      <c r="CT127">
        <f t="shared" ref="CT127:CT129" si="232">ROUND(AO127*BA127,2)</f>
        <v>0</v>
      </c>
      <c r="CU127">
        <f t="shared" si="211"/>
        <v>0</v>
      </c>
      <c r="CV127">
        <f t="shared" ref="CV127:CW129" si="233">AH127</f>
        <v>0</v>
      </c>
      <c r="CW127">
        <f t="shared" si="233"/>
        <v>0</v>
      </c>
      <c r="CX127">
        <f t="shared" si="212"/>
        <v>0</v>
      </c>
      <c r="CY127">
        <f t="shared" si="217"/>
        <v>0</v>
      </c>
      <c r="CZ127">
        <f t="shared" si="218"/>
        <v>0</v>
      </c>
      <c r="DC127" t="s">
        <v>871</v>
      </c>
      <c r="DD127" t="s">
        <v>871</v>
      </c>
      <c r="DE127" t="s">
        <v>871</v>
      </c>
      <c r="DF127" t="s">
        <v>871</v>
      </c>
      <c r="DG127" t="s">
        <v>871</v>
      </c>
      <c r="DH127" t="s">
        <v>871</v>
      </c>
      <c r="DI127" t="s">
        <v>871</v>
      </c>
      <c r="DJ127" t="s">
        <v>871</v>
      </c>
      <c r="DK127" t="s">
        <v>871</v>
      </c>
      <c r="DL127" t="s">
        <v>871</v>
      </c>
      <c r="DM127" t="s">
        <v>871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890</v>
      </c>
      <c r="DW127" t="s">
        <v>890</v>
      </c>
      <c r="DX127">
        <v>1</v>
      </c>
      <c r="DZ127" t="s">
        <v>871</v>
      </c>
      <c r="EA127" t="s">
        <v>871</v>
      </c>
      <c r="EB127" t="s">
        <v>871</v>
      </c>
      <c r="EC127" t="s">
        <v>871</v>
      </c>
      <c r="EE127">
        <v>62027945</v>
      </c>
      <c r="EF127">
        <v>2</v>
      </c>
      <c r="EG127" t="s">
        <v>960</v>
      </c>
      <c r="EH127">
        <v>28</v>
      </c>
      <c r="EI127" t="s">
        <v>973</v>
      </c>
      <c r="EJ127">
        <v>1</v>
      </c>
      <c r="EK127">
        <v>34001</v>
      </c>
      <c r="EL127" t="s">
        <v>974</v>
      </c>
      <c r="EM127" t="s">
        <v>975</v>
      </c>
      <c r="EO127" t="s">
        <v>871</v>
      </c>
      <c r="EQ127">
        <v>0</v>
      </c>
      <c r="ER127">
        <v>288.77999999999997</v>
      </c>
      <c r="ES127">
        <v>288.77999999999997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98</v>
      </c>
      <c r="FY127">
        <v>58</v>
      </c>
      <c r="GA127" t="s">
        <v>871</v>
      </c>
      <c r="GD127">
        <v>1</v>
      </c>
      <c r="GF127">
        <v>-210212440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44"/>
        <v>0</v>
      </c>
      <c r="GM127">
        <f t="shared" si="145"/>
        <v>248.34999999999999</v>
      </c>
      <c r="GN127">
        <f t="shared" si="146"/>
        <v>248.34999999999999</v>
      </c>
      <c r="GO127">
        <f t="shared" si="147"/>
        <v>0</v>
      </c>
      <c r="GP127">
        <f t="shared" si="148"/>
        <v>0</v>
      </c>
      <c r="GR127">
        <v>0</v>
      </c>
      <c r="GS127">
        <v>0</v>
      </c>
      <c r="GT127">
        <v>0</v>
      </c>
      <c r="GU127" t="s">
        <v>871</v>
      </c>
      <c r="GV127">
        <f t="shared" si="149"/>
        <v>0</v>
      </c>
      <c r="GW127">
        <v>1</v>
      </c>
      <c r="GX127">
        <f t="shared" si="150"/>
        <v>0</v>
      </c>
      <c r="HA127">
        <v>0</v>
      </c>
      <c r="HB127">
        <v>0</v>
      </c>
      <c r="HC127">
        <f t="shared" si="213"/>
        <v>0</v>
      </c>
      <c r="HE127" t="s">
        <v>871</v>
      </c>
      <c r="HF127" t="s">
        <v>871</v>
      </c>
      <c r="HM127" t="s">
        <v>871</v>
      </c>
      <c r="HN127" t="s">
        <v>298</v>
      </c>
      <c r="HO127" t="s">
        <v>300</v>
      </c>
      <c r="HP127" t="s">
        <v>976</v>
      </c>
      <c r="HQ127" t="s">
        <v>976</v>
      </c>
      <c r="HS127">
        <v>0</v>
      </c>
      <c r="IK127">
        <v>0</v>
      </c>
    </row>
    <row r="128">
      <c r="A128">
        <v>18</v>
      </c>
      <c r="B128">
        <v>1</v>
      </c>
      <c r="C128">
        <v>94</v>
      </c>
      <c r="E128" t="s">
        <v>1061</v>
      </c>
      <c r="F128" t="s">
        <v>1058</v>
      </c>
      <c r="G128" t="s">
        <v>1059</v>
      </c>
      <c r="H128" t="s">
        <v>890</v>
      </c>
      <c r="I128">
        <f>I126*J128</f>
        <v>-1</v>
      </c>
      <c r="J128">
        <v>-1</v>
      </c>
      <c r="K128">
        <v>-1</v>
      </c>
      <c r="O128">
        <f t="shared" si="209"/>
        <v>-248.34999999999999</v>
      </c>
      <c r="P128">
        <f t="shared" si="219"/>
        <v>-248.34999999999999</v>
      </c>
      <c r="Q128">
        <f t="shared" si="220"/>
        <v>0</v>
      </c>
      <c r="R128">
        <f t="shared" si="221"/>
        <v>0</v>
      </c>
      <c r="S128">
        <f t="shared" si="222"/>
        <v>0</v>
      </c>
      <c r="T128">
        <f t="shared" si="133"/>
        <v>0</v>
      </c>
      <c r="U128">
        <f t="shared" si="223"/>
        <v>0</v>
      </c>
      <c r="V128">
        <f t="shared" si="224"/>
        <v>0</v>
      </c>
      <c r="W128">
        <f t="shared" si="134"/>
        <v>0</v>
      </c>
      <c r="X128">
        <f t="shared" si="135"/>
        <v>0</v>
      </c>
      <c r="Y128">
        <f t="shared" si="136"/>
        <v>0</v>
      </c>
      <c r="AA128">
        <v>70177108</v>
      </c>
      <c r="AB128">
        <f t="shared" si="137"/>
        <v>288.77999999999997</v>
      </c>
      <c r="AC128">
        <f t="shared" si="225"/>
        <v>288.77999999999997</v>
      </c>
      <c r="AD128">
        <f t="shared" si="226"/>
        <v>0</v>
      </c>
      <c r="AE128">
        <f t="shared" si="227"/>
        <v>0</v>
      </c>
      <c r="AF128">
        <f t="shared" si="227"/>
        <v>0</v>
      </c>
      <c r="AG128">
        <f t="shared" si="139"/>
        <v>0</v>
      </c>
      <c r="AH128">
        <f t="shared" si="228"/>
        <v>0</v>
      </c>
      <c r="AI128">
        <f t="shared" si="228"/>
        <v>0</v>
      </c>
      <c r="AJ128">
        <f t="shared" si="140"/>
        <v>0</v>
      </c>
      <c r="AK128">
        <v>288.77999999999997</v>
      </c>
      <c r="AL128">
        <v>288.77999999999997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98</v>
      </c>
      <c r="AU128">
        <v>58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0.85999999999999999</v>
      </c>
      <c r="BD128" t="s">
        <v>871</v>
      </c>
      <c r="BE128" t="s">
        <v>871</v>
      </c>
      <c r="BF128" t="s">
        <v>871</v>
      </c>
      <c r="BG128" t="s">
        <v>871</v>
      </c>
      <c r="BH128">
        <v>3</v>
      </c>
      <c r="BI128">
        <v>1</v>
      </c>
      <c r="BJ128" t="s">
        <v>1060</v>
      </c>
      <c r="BM128">
        <v>34001</v>
      </c>
      <c r="BN128">
        <v>0</v>
      </c>
      <c r="BO128" t="s">
        <v>1058</v>
      </c>
      <c r="BP128">
        <v>1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871</v>
      </c>
      <c r="BZ128">
        <v>98</v>
      </c>
      <c r="CA128">
        <v>58</v>
      </c>
      <c r="CB128" t="s">
        <v>871</v>
      </c>
      <c r="CE128">
        <v>0</v>
      </c>
      <c r="CF128">
        <v>0</v>
      </c>
      <c r="CG128">
        <v>0</v>
      </c>
      <c r="CM128">
        <v>0</v>
      </c>
      <c r="CN128" t="s">
        <v>871</v>
      </c>
      <c r="CO128">
        <v>0</v>
      </c>
      <c r="CP128">
        <f t="shared" si="210"/>
        <v>-248.34999999999999</v>
      </c>
      <c r="CQ128">
        <f t="shared" si="229"/>
        <v>248.34999999999999</v>
      </c>
      <c r="CR128">
        <f t="shared" si="230"/>
        <v>0</v>
      </c>
      <c r="CS128">
        <f t="shared" si="231"/>
        <v>0</v>
      </c>
      <c r="CT128">
        <f t="shared" si="232"/>
        <v>0</v>
      </c>
      <c r="CU128">
        <f t="shared" si="211"/>
        <v>0</v>
      </c>
      <c r="CV128">
        <f t="shared" si="233"/>
        <v>0</v>
      </c>
      <c r="CW128">
        <f t="shared" si="233"/>
        <v>0</v>
      </c>
      <c r="CX128">
        <f t="shared" si="212"/>
        <v>0</v>
      </c>
      <c r="CY128">
        <f t="shared" si="217"/>
        <v>0</v>
      </c>
      <c r="CZ128">
        <f t="shared" si="218"/>
        <v>0</v>
      </c>
      <c r="DC128" t="s">
        <v>871</v>
      </c>
      <c r="DD128" t="s">
        <v>871</v>
      </c>
      <c r="DE128" t="s">
        <v>871</v>
      </c>
      <c r="DF128" t="s">
        <v>871</v>
      </c>
      <c r="DG128" t="s">
        <v>871</v>
      </c>
      <c r="DH128" t="s">
        <v>871</v>
      </c>
      <c r="DI128" t="s">
        <v>871</v>
      </c>
      <c r="DJ128" t="s">
        <v>871</v>
      </c>
      <c r="DK128" t="s">
        <v>871</v>
      </c>
      <c r="DL128" t="s">
        <v>871</v>
      </c>
      <c r="DM128" t="s">
        <v>871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890</v>
      </c>
      <c r="DW128" t="s">
        <v>890</v>
      </c>
      <c r="DX128">
        <v>1</v>
      </c>
      <c r="DZ128" t="s">
        <v>871</v>
      </c>
      <c r="EA128" t="s">
        <v>871</v>
      </c>
      <c r="EB128" t="s">
        <v>871</v>
      </c>
      <c r="EC128" t="s">
        <v>871</v>
      </c>
      <c r="EE128">
        <v>62027945</v>
      </c>
      <c r="EF128">
        <v>2</v>
      </c>
      <c r="EG128" t="s">
        <v>960</v>
      </c>
      <c r="EH128">
        <v>28</v>
      </c>
      <c r="EI128" t="s">
        <v>973</v>
      </c>
      <c r="EJ128">
        <v>1</v>
      </c>
      <c r="EK128">
        <v>34001</v>
      </c>
      <c r="EL128" t="s">
        <v>974</v>
      </c>
      <c r="EM128" t="s">
        <v>975</v>
      </c>
      <c r="EO128" t="s">
        <v>871</v>
      </c>
      <c r="EQ128">
        <v>0</v>
      </c>
      <c r="ER128">
        <v>288.77999999999997</v>
      </c>
      <c r="ES128">
        <v>288.77999999999997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98</v>
      </c>
      <c r="FY128">
        <v>58</v>
      </c>
      <c r="GA128" t="s">
        <v>871</v>
      </c>
      <c r="GD128">
        <v>1</v>
      </c>
      <c r="GF128">
        <v>-210212440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44"/>
        <v>0</v>
      </c>
      <c r="GM128">
        <f t="shared" si="145"/>
        <v>-248.34999999999999</v>
      </c>
      <c r="GN128">
        <f t="shared" si="146"/>
        <v>-248.34999999999999</v>
      </c>
      <c r="GO128">
        <f t="shared" si="147"/>
        <v>0</v>
      </c>
      <c r="GP128">
        <f t="shared" si="148"/>
        <v>0</v>
      </c>
      <c r="GR128">
        <v>0</v>
      </c>
      <c r="GS128">
        <v>0</v>
      </c>
      <c r="GT128">
        <v>0</v>
      </c>
      <c r="GU128" t="s">
        <v>871</v>
      </c>
      <c r="GV128">
        <f t="shared" si="149"/>
        <v>0</v>
      </c>
      <c r="GW128">
        <v>1</v>
      </c>
      <c r="GX128">
        <f t="shared" si="150"/>
        <v>0</v>
      </c>
      <c r="HA128">
        <v>0</v>
      </c>
      <c r="HB128">
        <v>0</v>
      </c>
      <c r="HC128">
        <f t="shared" si="213"/>
        <v>0</v>
      </c>
      <c r="HE128" t="s">
        <v>871</v>
      </c>
      <c r="HF128" t="s">
        <v>871</v>
      </c>
      <c r="HM128" t="s">
        <v>871</v>
      </c>
      <c r="HN128" t="s">
        <v>298</v>
      </c>
      <c r="HO128" t="s">
        <v>300</v>
      </c>
      <c r="HP128" t="s">
        <v>976</v>
      </c>
      <c r="HQ128" t="s">
        <v>976</v>
      </c>
      <c r="HS128">
        <v>0</v>
      </c>
      <c r="IK128">
        <v>0</v>
      </c>
    </row>
    <row r="129">
      <c r="A129">
        <v>17</v>
      </c>
      <c r="B129">
        <v>1</v>
      </c>
      <c r="E129" t="s">
        <v>459</v>
      </c>
      <c r="F129" t="s">
        <v>1062</v>
      </c>
      <c r="G129" t="s">
        <v>1063</v>
      </c>
      <c r="H129" t="s">
        <v>890</v>
      </c>
      <c r="I129">
        <v>1</v>
      </c>
      <c r="J129">
        <v>0</v>
      </c>
      <c r="K129">
        <v>1</v>
      </c>
      <c r="O129">
        <f t="shared" si="209"/>
        <v>2626.5</v>
      </c>
      <c r="P129">
        <f t="shared" si="219"/>
        <v>2626.5</v>
      </c>
      <c r="Q129">
        <f t="shared" si="220"/>
        <v>0</v>
      </c>
      <c r="R129">
        <f t="shared" si="221"/>
        <v>0</v>
      </c>
      <c r="S129">
        <f t="shared" si="222"/>
        <v>0</v>
      </c>
      <c r="T129">
        <f t="shared" si="133"/>
        <v>0</v>
      </c>
      <c r="U129">
        <f t="shared" si="223"/>
        <v>0</v>
      </c>
      <c r="V129">
        <f t="shared" si="224"/>
        <v>0</v>
      </c>
      <c r="W129">
        <f t="shared" si="134"/>
        <v>0</v>
      </c>
      <c r="X129">
        <f t="shared" si="135"/>
        <v>0</v>
      </c>
      <c r="Y129">
        <f t="shared" si="136"/>
        <v>0</v>
      </c>
      <c r="AA129">
        <v>70177108</v>
      </c>
      <c r="AB129">
        <f t="shared" si="137"/>
        <v>2626.5</v>
      </c>
      <c r="AC129">
        <f t="shared" si="225"/>
        <v>2626.5</v>
      </c>
      <c r="AD129">
        <f>ROUND((ET129),6)</f>
        <v>0</v>
      </c>
      <c r="AE129">
        <f t="shared" si="227"/>
        <v>0</v>
      </c>
      <c r="AF129">
        <f t="shared" si="227"/>
        <v>0</v>
      </c>
      <c r="AG129">
        <f t="shared" si="139"/>
        <v>0</v>
      </c>
      <c r="AH129">
        <f t="shared" si="228"/>
        <v>0</v>
      </c>
      <c r="AI129">
        <f t="shared" si="228"/>
        <v>0</v>
      </c>
      <c r="AJ129">
        <f t="shared" si="140"/>
        <v>0</v>
      </c>
      <c r="AK129">
        <v>2626.5</v>
      </c>
      <c r="AL129">
        <v>2626.5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871</v>
      </c>
      <c r="BE129" t="s">
        <v>871</v>
      </c>
      <c r="BF129" t="s">
        <v>871</v>
      </c>
      <c r="BG129" t="s">
        <v>871</v>
      </c>
      <c r="BH129">
        <v>3</v>
      </c>
      <c r="BI129">
        <v>1</v>
      </c>
      <c r="BJ129" t="s">
        <v>1062</v>
      </c>
      <c r="BM129">
        <v>900</v>
      </c>
      <c r="BN129">
        <v>0</v>
      </c>
      <c r="BO129" t="s">
        <v>871</v>
      </c>
      <c r="BP129">
        <v>0</v>
      </c>
      <c r="BQ129">
        <v>90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871</v>
      </c>
      <c r="BZ129">
        <v>0</v>
      </c>
      <c r="CA129">
        <v>0</v>
      </c>
      <c r="CB129" t="s">
        <v>871</v>
      </c>
      <c r="CE129">
        <v>0</v>
      </c>
      <c r="CF129">
        <v>0</v>
      </c>
      <c r="CG129">
        <v>0</v>
      </c>
      <c r="CM129">
        <v>0</v>
      </c>
      <c r="CN129" t="s">
        <v>871</v>
      </c>
      <c r="CO129">
        <v>0</v>
      </c>
      <c r="CP129">
        <f t="shared" si="210"/>
        <v>2626.5</v>
      </c>
      <c r="CQ129">
        <f>ROUND(AL129,2)</f>
        <v>2626.5</v>
      </c>
      <c r="CR129">
        <f>ROUND(AM129,2)</f>
        <v>0</v>
      </c>
      <c r="CS129">
        <f t="shared" si="231"/>
        <v>0</v>
      </c>
      <c r="CT129">
        <f t="shared" si="232"/>
        <v>0</v>
      </c>
      <c r="CU129">
        <f t="shared" si="211"/>
        <v>0</v>
      </c>
      <c r="CV129">
        <f t="shared" si="233"/>
        <v>0</v>
      </c>
      <c r="CW129">
        <f t="shared" si="233"/>
        <v>0</v>
      </c>
      <c r="CX129">
        <f t="shared" si="212"/>
        <v>0</v>
      </c>
      <c r="CY129">
        <f>0</f>
        <v>0</v>
      </c>
      <c r="CZ129">
        <f>0</f>
        <v>0</v>
      </c>
      <c r="DC129" t="s">
        <v>871</v>
      </c>
      <c r="DD129" t="s">
        <v>871</v>
      </c>
      <c r="DE129" t="s">
        <v>871</v>
      </c>
      <c r="DF129" t="s">
        <v>871</v>
      </c>
      <c r="DG129" t="s">
        <v>871</v>
      </c>
      <c r="DH129" t="s">
        <v>871</v>
      </c>
      <c r="DI129" t="s">
        <v>871</v>
      </c>
      <c r="DJ129" t="s">
        <v>871</v>
      </c>
      <c r="DK129" t="s">
        <v>871</v>
      </c>
      <c r="DL129" t="s">
        <v>871</v>
      </c>
      <c r="DM129" t="s">
        <v>871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890</v>
      </c>
      <c r="DW129" t="s">
        <v>890</v>
      </c>
      <c r="DX129">
        <v>1</v>
      </c>
      <c r="DZ129" t="s">
        <v>871</v>
      </c>
      <c r="EA129" t="s">
        <v>871</v>
      </c>
      <c r="EB129" t="s">
        <v>871</v>
      </c>
      <c r="EC129" t="s">
        <v>871</v>
      </c>
      <c r="EE129">
        <v>62028326</v>
      </c>
      <c r="EF129">
        <v>90</v>
      </c>
      <c r="EG129" t="s">
        <v>980</v>
      </c>
      <c r="EH129">
        <v>0</v>
      </c>
      <c r="EI129" t="s">
        <v>871</v>
      </c>
      <c r="EJ129">
        <v>1</v>
      </c>
      <c r="EK129">
        <v>900</v>
      </c>
      <c r="EL129" t="s">
        <v>980</v>
      </c>
      <c r="EM129" t="s">
        <v>981</v>
      </c>
      <c r="EO129" t="s">
        <v>871</v>
      </c>
      <c r="EQ129">
        <v>16</v>
      </c>
      <c r="ER129">
        <v>321.09000000000003</v>
      </c>
      <c r="ES129">
        <v>2626.5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2626.5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871</v>
      </c>
      <c r="GD129">
        <v>1</v>
      </c>
      <c r="GF129">
        <v>-1591322300</v>
      </c>
      <c r="GG129">
        <v>2</v>
      </c>
      <c r="GH129">
        <v>3</v>
      </c>
      <c r="GI129">
        <v>-2</v>
      </c>
      <c r="GJ129">
        <v>0</v>
      </c>
      <c r="GK129">
        <v>0</v>
      </c>
      <c r="GL129">
        <f t="shared" si="144"/>
        <v>0</v>
      </c>
      <c r="GM129">
        <f t="shared" si="145"/>
        <v>2626.5</v>
      </c>
      <c r="GN129">
        <f t="shared" si="146"/>
        <v>2626.5</v>
      </c>
      <c r="GO129">
        <f t="shared" si="147"/>
        <v>0</v>
      </c>
      <c r="GP129">
        <f t="shared" si="148"/>
        <v>0</v>
      </c>
      <c r="GR129">
        <v>1</v>
      </c>
      <c r="GS129">
        <v>1</v>
      </c>
      <c r="GT129">
        <v>0</v>
      </c>
      <c r="GU129" t="s">
        <v>871</v>
      </c>
      <c r="GV129">
        <f t="shared" si="149"/>
        <v>0</v>
      </c>
      <c r="GW129">
        <v>1</v>
      </c>
      <c r="GX129">
        <f t="shared" si="150"/>
        <v>0</v>
      </c>
      <c r="HA129">
        <v>0</v>
      </c>
      <c r="HB129">
        <v>0</v>
      </c>
      <c r="HC129">
        <f t="shared" si="213"/>
        <v>0</v>
      </c>
      <c r="HE129" t="s">
        <v>871</v>
      </c>
      <c r="HF129" t="s">
        <v>871</v>
      </c>
      <c r="HG129">
        <f t="shared" si="172"/>
        <v>2626.5</v>
      </c>
      <c r="HM129" t="s">
        <v>871</v>
      </c>
      <c r="HN129" t="s">
        <v>871</v>
      </c>
      <c r="HO129" t="s">
        <v>871</v>
      </c>
      <c r="HP129" t="s">
        <v>871</v>
      </c>
      <c r="HQ129" t="s">
        <v>871</v>
      </c>
      <c r="HS129">
        <v>0</v>
      </c>
      <c r="IK129">
        <v>0</v>
      </c>
    </row>
    <row r="130">
      <c r="A130">
        <v>17</v>
      </c>
      <c r="B130">
        <v>1</v>
      </c>
      <c r="E130" t="s">
        <v>460</v>
      </c>
      <c r="F130" t="s">
        <v>461</v>
      </c>
      <c r="G130" t="s">
        <v>1064</v>
      </c>
      <c r="H130" t="s">
        <v>1065</v>
      </c>
      <c r="I130">
        <v>16.922499999999999</v>
      </c>
      <c r="J130">
        <v>0</v>
      </c>
      <c r="K130">
        <v>16.922499999999999</v>
      </c>
      <c r="O130">
        <f t="shared" ref="O130:O131" si="234">0</f>
        <v>0</v>
      </c>
      <c r="P130">
        <f t="shared" ref="P130:P131" si="235">0</f>
        <v>0</v>
      </c>
      <c r="Q130">
        <f t="shared" ref="Q130:Q131" si="236">0</f>
        <v>0</v>
      </c>
      <c r="R130">
        <f t="shared" ref="R130:R131" si="237">0</f>
        <v>0</v>
      </c>
      <c r="S130">
        <f t="shared" ref="S130:S131" si="238">0</f>
        <v>0</v>
      </c>
      <c r="T130">
        <f t="shared" ref="T130:T131" si="239">0</f>
        <v>0</v>
      </c>
      <c r="U130">
        <f t="shared" ref="U130:U131" si="240">0</f>
        <v>0</v>
      </c>
      <c r="V130">
        <f t="shared" ref="V130:V131" si="241">0</f>
        <v>0</v>
      </c>
      <c r="W130">
        <f t="shared" ref="W130:W131" si="242">0</f>
        <v>0</v>
      </c>
      <c r="X130">
        <f t="shared" ref="X130:X131" si="243">0</f>
        <v>0</v>
      </c>
      <c r="Y130">
        <f t="shared" ref="Y130:Y131" si="244">0</f>
        <v>0</v>
      </c>
      <c r="AA130">
        <v>70177108</v>
      </c>
      <c r="AB130">
        <f t="shared" ref="AB130:AB131" si="245">ROUND((AK130),6)</f>
        <v>94.879999999999995</v>
      </c>
      <c r="AC130">
        <f t="shared" ref="AC130:AC131" si="246">0</f>
        <v>0</v>
      </c>
      <c r="AD130">
        <f t="shared" ref="AD130:AD131" si="247">0</f>
        <v>0</v>
      </c>
      <c r="AE130">
        <f t="shared" ref="AE130:AE131" si="248">0</f>
        <v>0</v>
      </c>
      <c r="AF130">
        <f t="shared" ref="AF130:AF131" si="249">0</f>
        <v>0</v>
      </c>
      <c r="AG130">
        <f t="shared" ref="AG130:AG131" si="250">0</f>
        <v>0</v>
      </c>
      <c r="AH130">
        <f t="shared" ref="AH130:AH131" si="251">0</f>
        <v>0</v>
      </c>
      <c r="AI130">
        <f t="shared" ref="AI130:AI131" si="252">0</f>
        <v>0</v>
      </c>
      <c r="AJ130">
        <f t="shared" ref="AJ130:AJ131" si="253">0</f>
        <v>0</v>
      </c>
      <c r="AK130">
        <v>94.879999999999995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871</v>
      </c>
      <c r="BE130" t="s">
        <v>871</v>
      </c>
      <c r="BF130" t="s">
        <v>871</v>
      </c>
      <c r="BG130" t="s">
        <v>871</v>
      </c>
      <c r="BH130">
        <v>0</v>
      </c>
      <c r="BI130">
        <v>1</v>
      </c>
      <c r="BJ130" t="s">
        <v>461</v>
      </c>
      <c r="BM130">
        <v>700007</v>
      </c>
      <c r="BN130">
        <v>0</v>
      </c>
      <c r="BO130" t="s">
        <v>871</v>
      </c>
      <c r="BP130">
        <v>0</v>
      </c>
      <c r="BQ130">
        <v>19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871</v>
      </c>
      <c r="BZ130">
        <v>94</v>
      </c>
      <c r="CA130">
        <v>42</v>
      </c>
      <c r="CB130" t="s">
        <v>871</v>
      </c>
      <c r="CE130">
        <v>0</v>
      </c>
      <c r="CF130">
        <v>0</v>
      </c>
      <c r="CG130">
        <v>0</v>
      </c>
      <c r="CM130">
        <v>0</v>
      </c>
      <c r="CN130" t="s">
        <v>871</v>
      </c>
      <c r="CO130">
        <v>0</v>
      </c>
      <c r="CP130">
        <f t="shared" ref="CP130:CP131" si="254">AB130*AZ130</f>
        <v>94.879999999999995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C130" t="s">
        <v>871</v>
      </c>
      <c r="DD130" t="s">
        <v>871</v>
      </c>
      <c r="DE130" t="s">
        <v>871</v>
      </c>
      <c r="DF130" t="s">
        <v>871</v>
      </c>
      <c r="DG130" t="s">
        <v>871</v>
      </c>
      <c r="DH130" t="s">
        <v>871</v>
      </c>
      <c r="DI130" t="s">
        <v>871</v>
      </c>
      <c r="DJ130" t="s">
        <v>871</v>
      </c>
      <c r="DK130" t="s">
        <v>871</v>
      </c>
      <c r="DL130" t="s">
        <v>871</v>
      </c>
      <c r="DM130" t="s">
        <v>871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1065</v>
      </c>
      <c r="DW130" t="s">
        <v>1065</v>
      </c>
      <c r="DX130">
        <v>1</v>
      </c>
      <c r="DZ130" t="s">
        <v>871</v>
      </c>
      <c r="EA130" t="s">
        <v>871</v>
      </c>
      <c r="EB130" t="s">
        <v>871</v>
      </c>
      <c r="EC130" t="s">
        <v>871</v>
      </c>
      <c r="EE130">
        <v>62028329</v>
      </c>
      <c r="EF130">
        <v>19</v>
      </c>
      <c r="EG130" t="s">
        <v>1066</v>
      </c>
      <c r="EH130">
        <v>106</v>
      </c>
      <c r="EI130" t="s">
        <v>1066</v>
      </c>
      <c r="EJ130">
        <v>1</v>
      </c>
      <c r="EK130">
        <v>700007</v>
      </c>
      <c r="EL130" t="s">
        <v>1066</v>
      </c>
      <c r="EM130" t="s">
        <v>1067</v>
      </c>
      <c r="EO130" t="s">
        <v>871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871</v>
      </c>
      <c r="GD130">
        <v>1</v>
      </c>
      <c r="GF130">
        <v>616225687</v>
      </c>
      <c r="GG130">
        <v>2</v>
      </c>
      <c r="GH130">
        <v>1</v>
      </c>
      <c r="GI130">
        <v>-2</v>
      </c>
      <c r="GJ130">
        <v>2</v>
      </c>
      <c r="GK130">
        <v>0</v>
      </c>
      <c r="GL130">
        <f t="shared" si="144"/>
        <v>0</v>
      </c>
      <c r="GM130">
        <f t="shared" ref="GM130:GM131" si="255">ROUND(CP130*I130,2)</f>
        <v>1605.6100000000001</v>
      </c>
      <c r="GN130">
        <f t="shared" si="146"/>
        <v>1605.6100000000001</v>
      </c>
      <c r="GO130">
        <f t="shared" si="147"/>
        <v>0</v>
      </c>
      <c r="GP130">
        <f t="shared" si="148"/>
        <v>0</v>
      </c>
      <c r="GR130">
        <v>0</v>
      </c>
      <c r="GS130">
        <v>3</v>
      </c>
      <c r="GT130">
        <v>0</v>
      </c>
      <c r="GU130" t="s">
        <v>871</v>
      </c>
      <c r="GV130">
        <f t="shared" ref="GV130:GV131" si="256">0</f>
        <v>0</v>
      </c>
      <c r="GW130">
        <v>1</v>
      </c>
      <c r="GX130">
        <f t="shared" ref="GX130:GX131" si="257">0</f>
        <v>0</v>
      </c>
      <c r="HA130">
        <v>0</v>
      </c>
      <c r="HB130">
        <v>0</v>
      </c>
      <c r="HC130">
        <v>0</v>
      </c>
      <c r="HD130">
        <f t="shared" ref="HD130:HD193" si="258">GM130</f>
        <v>1605.6100000000001</v>
      </c>
      <c r="HE130" t="s">
        <v>871</v>
      </c>
      <c r="HF130" t="s">
        <v>871</v>
      </c>
      <c r="HM130" t="s">
        <v>871</v>
      </c>
      <c r="HN130" t="s">
        <v>1068</v>
      </c>
      <c r="HO130" t="s">
        <v>1069</v>
      </c>
      <c r="HP130" t="s">
        <v>1066</v>
      </c>
      <c r="HQ130" t="s">
        <v>1066</v>
      </c>
      <c r="HS130">
        <v>0</v>
      </c>
      <c r="IK130">
        <v>0</v>
      </c>
    </row>
    <row r="131">
      <c r="A131">
        <v>17</v>
      </c>
      <c r="B131">
        <v>1</v>
      </c>
      <c r="E131" t="s">
        <v>462</v>
      </c>
      <c r="F131" t="s">
        <v>463</v>
      </c>
      <c r="G131" t="s">
        <v>1070</v>
      </c>
      <c r="H131" t="s">
        <v>1065</v>
      </c>
      <c r="I131">
        <v>16.922499999999999</v>
      </c>
      <c r="J131">
        <v>0</v>
      </c>
      <c r="K131">
        <v>16.922499999999999</v>
      </c>
      <c r="O131">
        <f t="shared" si="234"/>
        <v>0</v>
      </c>
      <c r="P131">
        <f t="shared" si="235"/>
        <v>0</v>
      </c>
      <c r="Q131">
        <f t="shared" si="236"/>
        <v>0</v>
      </c>
      <c r="R131">
        <f t="shared" si="237"/>
        <v>0</v>
      </c>
      <c r="S131">
        <f t="shared" si="238"/>
        <v>0</v>
      </c>
      <c r="T131">
        <f t="shared" si="239"/>
        <v>0</v>
      </c>
      <c r="U131">
        <f t="shared" si="240"/>
        <v>0</v>
      </c>
      <c r="V131">
        <f t="shared" si="241"/>
        <v>0</v>
      </c>
      <c r="W131">
        <f t="shared" si="242"/>
        <v>0</v>
      </c>
      <c r="X131">
        <f t="shared" si="243"/>
        <v>0</v>
      </c>
      <c r="Y131">
        <f t="shared" si="244"/>
        <v>0</v>
      </c>
      <c r="AA131">
        <v>70177108</v>
      </c>
      <c r="AB131">
        <f t="shared" si="245"/>
        <v>219.97</v>
      </c>
      <c r="AC131">
        <f t="shared" si="246"/>
        <v>0</v>
      </c>
      <c r="AD131">
        <f t="shared" si="247"/>
        <v>0</v>
      </c>
      <c r="AE131">
        <f t="shared" si="248"/>
        <v>0</v>
      </c>
      <c r="AF131">
        <f t="shared" si="249"/>
        <v>0</v>
      </c>
      <c r="AG131">
        <f t="shared" si="250"/>
        <v>0</v>
      </c>
      <c r="AH131">
        <f t="shared" si="251"/>
        <v>0</v>
      </c>
      <c r="AI131">
        <f t="shared" si="252"/>
        <v>0</v>
      </c>
      <c r="AJ131">
        <f t="shared" si="253"/>
        <v>0</v>
      </c>
      <c r="AK131">
        <v>219.97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871</v>
      </c>
      <c r="BE131" t="s">
        <v>871</v>
      </c>
      <c r="BF131" t="s">
        <v>871</v>
      </c>
      <c r="BG131" t="s">
        <v>871</v>
      </c>
      <c r="BH131">
        <v>0</v>
      </c>
      <c r="BI131">
        <v>1</v>
      </c>
      <c r="BJ131" t="s">
        <v>463</v>
      </c>
      <c r="BM131">
        <v>700008</v>
      </c>
      <c r="BN131">
        <v>0</v>
      </c>
      <c r="BO131" t="s">
        <v>871</v>
      </c>
      <c r="BP131">
        <v>0</v>
      </c>
      <c r="BQ131">
        <v>10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871</v>
      </c>
      <c r="BZ131">
        <v>94</v>
      </c>
      <c r="CA131">
        <v>61</v>
      </c>
      <c r="CB131" t="s">
        <v>871</v>
      </c>
      <c r="CE131">
        <v>0</v>
      </c>
      <c r="CF131">
        <v>0</v>
      </c>
      <c r="CG131">
        <v>0</v>
      </c>
      <c r="CM131">
        <v>0</v>
      </c>
      <c r="CN131" t="s">
        <v>871</v>
      </c>
      <c r="CO131">
        <v>0</v>
      </c>
      <c r="CP131">
        <f t="shared" si="254"/>
        <v>219.97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C131" t="s">
        <v>871</v>
      </c>
      <c r="DD131" t="s">
        <v>871</v>
      </c>
      <c r="DE131" t="s">
        <v>871</v>
      </c>
      <c r="DF131" t="s">
        <v>871</v>
      </c>
      <c r="DG131" t="s">
        <v>871</v>
      </c>
      <c r="DH131" t="s">
        <v>871</v>
      </c>
      <c r="DI131" t="s">
        <v>871</v>
      </c>
      <c r="DJ131" t="s">
        <v>871</v>
      </c>
      <c r="DK131" t="s">
        <v>871</v>
      </c>
      <c r="DL131" t="s">
        <v>871</v>
      </c>
      <c r="DM131" t="s">
        <v>871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1065</v>
      </c>
      <c r="DW131" t="s">
        <v>1065</v>
      </c>
      <c r="DX131">
        <v>1</v>
      </c>
      <c r="DZ131" t="s">
        <v>871</v>
      </c>
      <c r="EA131" t="s">
        <v>871</v>
      </c>
      <c r="EB131" t="s">
        <v>871</v>
      </c>
      <c r="EC131" t="s">
        <v>871</v>
      </c>
      <c r="EE131">
        <v>62028330</v>
      </c>
      <c r="EF131">
        <v>10</v>
      </c>
      <c r="EG131" t="s">
        <v>1071</v>
      </c>
      <c r="EH131">
        <v>107</v>
      </c>
      <c r="EI131" t="s">
        <v>1072</v>
      </c>
      <c r="EJ131">
        <v>1</v>
      </c>
      <c r="EK131">
        <v>700008</v>
      </c>
      <c r="EL131" t="s">
        <v>1073</v>
      </c>
      <c r="EM131" t="s">
        <v>1074</v>
      </c>
      <c r="EO131" t="s">
        <v>871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871</v>
      </c>
      <c r="GD131">
        <v>1</v>
      </c>
      <c r="GF131">
        <v>1623709227</v>
      </c>
      <c r="GG131">
        <v>2</v>
      </c>
      <c r="GH131">
        <v>1</v>
      </c>
      <c r="GI131">
        <v>-2</v>
      </c>
      <c r="GJ131">
        <v>2</v>
      </c>
      <c r="GK131">
        <v>0</v>
      </c>
      <c r="GL131">
        <f t="shared" si="144"/>
        <v>0</v>
      </c>
      <c r="GM131">
        <f t="shared" si="255"/>
        <v>3722.4400000000001</v>
      </c>
      <c r="GN131">
        <f t="shared" si="146"/>
        <v>3722.4400000000001</v>
      </c>
      <c r="GO131">
        <f t="shared" si="147"/>
        <v>0</v>
      </c>
      <c r="GP131">
        <f t="shared" si="148"/>
        <v>0</v>
      </c>
      <c r="GR131">
        <v>0</v>
      </c>
      <c r="GS131">
        <v>3</v>
      </c>
      <c r="GT131">
        <v>0</v>
      </c>
      <c r="GU131" t="s">
        <v>871</v>
      </c>
      <c r="GV131">
        <f t="shared" si="256"/>
        <v>0</v>
      </c>
      <c r="GW131">
        <v>1</v>
      </c>
      <c r="GX131">
        <f t="shared" si="257"/>
        <v>0</v>
      </c>
      <c r="HA131">
        <v>0</v>
      </c>
      <c r="HB131">
        <v>0</v>
      </c>
      <c r="HC131">
        <v>0</v>
      </c>
      <c r="HD131">
        <f t="shared" si="258"/>
        <v>3722.4400000000001</v>
      </c>
      <c r="HE131" t="s">
        <v>871</v>
      </c>
      <c r="HF131" t="s">
        <v>871</v>
      </c>
      <c r="HM131" t="s">
        <v>871</v>
      </c>
      <c r="HN131" t="s">
        <v>1075</v>
      </c>
      <c r="HO131" t="s">
        <v>1076</v>
      </c>
      <c r="HP131" t="s">
        <v>1072</v>
      </c>
      <c r="HQ131" t="s">
        <v>1072</v>
      </c>
      <c r="HS131">
        <v>0</v>
      </c>
      <c r="IK131">
        <v>0</v>
      </c>
    </row>
    <row r="133">
      <c r="A133" s="290">
        <v>51</v>
      </c>
      <c r="B133" s="290">
        <f>B95</f>
        <v>1</v>
      </c>
      <c r="C133" s="290">
        <f>A95</f>
        <v>4</v>
      </c>
      <c r="D133" s="290">
        <f>ROW(A95)</f>
        <v>95</v>
      </c>
      <c r="E133" s="290"/>
      <c r="F133" s="290" t="str">
        <f>IF(F95&lt;&gt;"",F95,"")</f>
        <v/>
      </c>
      <c r="G133" s="290" t="str">
        <f>IF(G95&lt;&gt;"",G95,"")</f>
        <v xml:space="preserve">Строительно-монтажные работы</v>
      </c>
      <c r="H133" s="290">
        <v>0</v>
      </c>
      <c r="I133" s="290"/>
      <c r="J133" s="290"/>
      <c r="K133" s="290"/>
      <c r="L133" s="290"/>
      <c r="M133" s="290"/>
      <c r="N133" s="290"/>
      <c r="O133" s="290">
        <f t="shared" ref="O133:T133" si="259">ROUND(AB133,2)</f>
        <v>186218.56</v>
      </c>
      <c r="P133" s="290">
        <f t="shared" si="259"/>
        <v>124561.62</v>
      </c>
      <c r="Q133" s="290">
        <f t="shared" si="259"/>
        <v>15879.65</v>
      </c>
      <c r="R133" s="290">
        <f t="shared" si="259"/>
        <v>6718.1599999999999</v>
      </c>
      <c r="S133" s="290">
        <f t="shared" si="259"/>
        <v>39059.129999999997</v>
      </c>
      <c r="T133" s="290">
        <f t="shared" si="259"/>
        <v>0</v>
      </c>
      <c r="U133" s="290">
        <f>AH133</f>
        <v>77.470576399999999</v>
      </c>
      <c r="V133" s="290">
        <f>AI133</f>
        <v>9.8578767999999979</v>
      </c>
      <c r="W133" s="290">
        <f>ROUND(AJ133,2)</f>
        <v>0</v>
      </c>
      <c r="X133" s="290">
        <f>ROUND(AK133,2)</f>
        <v>46128.160000000003</v>
      </c>
      <c r="Y133" s="290">
        <f>ROUND(AL133,2)</f>
        <v>27057.690000000002</v>
      </c>
      <c r="Z133" s="290"/>
      <c r="AA133" s="290"/>
      <c r="AB133" s="290">
        <f>ROUND(SUMIF(AA99:AA131,"=70177108",O99:O131),2)</f>
        <v>186218.56</v>
      </c>
      <c r="AC133" s="290">
        <f>ROUND(SUMIF(AA99:AA131,"=70177108",P99:P131),2)</f>
        <v>124561.62</v>
      </c>
      <c r="AD133" s="290">
        <f>ROUND(SUMIF(AA99:AA131,"=70177108",Q99:Q131),2)</f>
        <v>15879.65</v>
      </c>
      <c r="AE133" s="290">
        <f>ROUND(SUMIF(AA99:AA131,"=70177108",R99:R131),2)</f>
        <v>6718.1599999999999</v>
      </c>
      <c r="AF133" s="290">
        <f>ROUND(SUMIF(AA99:AA131,"=70177108",S99:S131),2)</f>
        <v>39059.129999999997</v>
      </c>
      <c r="AG133" s="290">
        <f>ROUND(SUMIF(AA99:AA131,"=70177108",T99:T131),2)</f>
        <v>0</v>
      </c>
      <c r="AH133" s="290">
        <f>SUMIF(AA99:AA131,"=70177108",U99:U131)</f>
        <v>77.470576399999999</v>
      </c>
      <c r="AI133" s="290">
        <f>SUMIF(AA99:AA131,"=70177108",V99:V131)</f>
        <v>9.8578767999999979</v>
      </c>
      <c r="AJ133" s="290">
        <f>ROUND(SUMIF(AA99:AA131,"=70177108",W99:W131),2)</f>
        <v>0</v>
      </c>
      <c r="AK133" s="290">
        <f>ROUND(SUMIF(AA99:AA131,"=70177108",X99:X131),2)</f>
        <v>46128.160000000003</v>
      </c>
      <c r="AL133" s="290">
        <f>ROUND(SUMIF(AA99:AA131,"=70177108",Y99:Y131),2)</f>
        <v>27057.690000000002</v>
      </c>
      <c r="AM133" s="290"/>
      <c r="AN133" s="290"/>
      <c r="AO133" s="290">
        <f t="shared" ref="AO133:BD133" si="260">ROUND(BX133,2)</f>
        <v>0</v>
      </c>
      <c r="AP133" s="290">
        <f t="shared" si="260"/>
        <v>0</v>
      </c>
      <c r="AQ133" s="290">
        <f t="shared" si="260"/>
        <v>0</v>
      </c>
      <c r="AR133" s="290">
        <f t="shared" si="260"/>
        <v>264732.46000000002</v>
      </c>
      <c r="AS133" s="290">
        <f t="shared" si="260"/>
        <v>181680.04000000001</v>
      </c>
      <c r="AT133" s="290">
        <f t="shared" si="260"/>
        <v>83052.419999999998</v>
      </c>
      <c r="AU133" s="290">
        <f t="shared" si="260"/>
        <v>0</v>
      </c>
      <c r="AV133" s="290">
        <f t="shared" si="260"/>
        <v>124561.62</v>
      </c>
      <c r="AW133" s="290">
        <f t="shared" si="260"/>
        <v>124561.62</v>
      </c>
      <c r="AX133" s="290">
        <f t="shared" si="260"/>
        <v>0</v>
      </c>
      <c r="AY133" s="290">
        <f t="shared" si="260"/>
        <v>124561.62</v>
      </c>
      <c r="AZ133" s="290">
        <f t="shared" si="260"/>
        <v>0</v>
      </c>
      <c r="BA133" s="290">
        <f t="shared" si="260"/>
        <v>0</v>
      </c>
      <c r="BB133" s="290">
        <f t="shared" si="260"/>
        <v>0</v>
      </c>
      <c r="BC133" s="290">
        <f t="shared" si="260"/>
        <v>0</v>
      </c>
      <c r="BD133" s="290">
        <f t="shared" si="260"/>
        <v>5328.0500000000002</v>
      </c>
      <c r="BE133" s="290"/>
      <c r="BF133" s="290"/>
      <c r="BG133" s="290"/>
      <c r="BH133" s="290"/>
      <c r="BI133" s="290"/>
      <c r="BJ133" s="290"/>
      <c r="BK133" s="290"/>
      <c r="BL133" s="290"/>
      <c r="BM133" s="290"/>
      <c r="BN133" s="290"/>
      <c r="BO133" s="290"/>
      <c r="BP133" s="290"/>
      <c r="BQ133" s="290"/>
      <c r="BR133" s="290"/>
      <c r="BS133" s="290"/>
      <c r="BT133" s="290"/>
      <c r="BU133" s="290"/>
      <c r="BV133" s="290"/>
      <c r="BW133" s="290"/>
      <c r="BX133" s="290">
        <f>ROUND(SUMIF(AA99:AA131,"=70177108",FQ99:FQ131),2)</f>
        <v>0</v>
      </c>
      <c r="BY133" s="290">
        <f>ROUND(SUMIF(AA99:AA131,"=70177108",FR99:FR131),2)</f>
        <v>0</v>
      </c>
      <c r="BZ133" s="290">
        <f>ROUND(SUMIF(AA99:AA131,"=70177108",GL99:GL131),2)</f>
        <v>0</v>
      </c>
      <c r="CA133" s="290">
        <f>ROUND(SUMIF(AA99:AA131,"=70177108",GM99:GM131),2)</f>
        <v>264732.46000000002</v>
      </c>
      <c r="CB133" s="290">
        <f>ROUND(SUMIF(AA99:AA131,"=70177108",GN99:GN131),2)</f>
        <v>181680.04000000001</v>
      </c>
      <c r="CC133" s="290">
        <f>ROUND(SUMIF(AA99:AA131,"=70177108",GO99:GO131),2)</f>
        <v>83052.419999999998</v>
      </c>
      <c r="CD133" s="290">
        <f>ROUND(SUMIF(AA99:AA131,"=70177108",GP99:GP131),2)</f>
        <v>0</v>
      </c>
      <c r="CE133" s="290">
        <f>AC133-BX133</f>
        <v>124561.62</v>
      </c>
      <c r="CF133" s="290">
        <f>AC133-BY133</f>
        <v>124561.62</v>
      </c>
      <c r="CG133" s="290">
        <f>BX133-BZ133</f>
        <v>0</v>
      </c>
      <c r="CH133" s="290">
        <f>AC133-BX133-BY133+BZ133</f>
        <v>124561.62</v>
      </c>
      <c r="CI133" s="290">
        <f>BY133-BZ133</f>
        <v>0</v>
      </c>
      <c r="CJ133" s="290">
        <f>ROUND(SUMIF(AA99:AA131,"=70177108",GX99:GX131),2)</f>
        <v>0</v>
      </c>
      <c r="CK133" s="290">
        <f>ROUND(SUMIF(AA99:AA131,"=70177108",GY99:GY131),2)</f>
        <v>0</v>
      </c>
      <c r="CL133" s="290">
        <f>ROUND(SUMIF(AA99:AA131,"=70177108",GZ99:GZ131),2)</f>
        <v>0</v>
      </c>
      <c r="CM133" s="290">
        <f>ROUND(SUMIF(AA99:AA131,"=70177108",HD99:HD131),2)</f>
        <v>5328.0500000000002</v>
      </c>
      <c r="CN133" s="290"/>
      <c r="CO133" s="290"/>
      <c r="CP133" s="290"/>
      <c r="CQ133" s="290"/>
      <c r="CR133" s="290"/>
      <c r="CS133" s="290"/>
      <c r="CT133" s="290"/>
      <c r="CU133" s="290"/>
      <c r="CV133" s="290"/>
      <c r="CW133" s="290"/>
      <c r="CX133" s="290"/>
      <c r="CY133" s="290"/>
      <c r="CZ133" s="290"/>
      <c r="DA133" s="290"/>
      <c r="DB133" s="290"/>
      <c r="DC133" s="290"/>
      <c r="DD133" s="290"/>
      <c r="DE133" s="290"/>
      <c r="DF133" s="290"/>
      <c r="DG133" s="291"/>
      <c r="DH133" s="291"/>
      <c r="DI133" s="291"/>
      <c r="DJ133" s="291"/>
      <c r="DK133" s="291"/>
      <c r="DL133" s="291"/>
      <c r="DM133" s="291"/>
      <c r="DN133" s="291"/>
      <c r="DO133" s="291"/>
      <c r="DP133" s="291"/>
      <c r="DQ133" s="291"/>
      <c r="DR133" s="291"/>
      <c r="DS133" s="291"/>
      <c r="DT133" s="291"/>
      <c r="DU133" s="291"/>
      <c r="DV133" s="291"/>
      <c r="DW133" s="291"/>
      <c r="DX133" s="291"/>
      <c r="DY133" s="291"/>
      <c r="DZ133" s="291"/>
      <c r="EA133" s="291"/>
      <c r="EB133" s="291"/>
      <c r="EC133" s="291"/>
      <c r="ED133" s="291"/>
      <c r="EE133" s="291"/>
      <c r="EF133" s="291"/>
      <c r="EG133" s="291"/>
      <c r="EH133" s="291"/>
      <c r="EI133" s="291"/>
      <c r="EJ133" s="291"/>
      <c r="EK133" s="291"/>
      <c r="EL133" s="291"/>
      <c r="EM133" s="291"/>
      <c r="EN133" s="291"/>
      <c r="EO133" s="291"/>
      <c r="EP133" s="291"/>
      <c r="EQ133" s="291"/>
      <c r="ER133" s="291"/>
      <c r="ES133" s="291"/>
      <c r="ET133" s="291"/>
      <c r="EU133" s="291"/>
      <c r="EV133" s="291"/>
      <c r="EW133" s="291"/>
      <c r="EX133" s="291"/>
      <c r="EY133" s="291"/>
      <c r="EZ133" s="291"/>
      <c r="FA133" s="291"/>
      <c r="FB133" s="291"/>
      <c r="FC133" s="291"/>
      <c r="FD133" s="291"/>
      <c r="FE133" s="291"/>
      <c r="FF133" s="291"/>
      <c r="FG133" s="291"/>
      <c r="FH133" s="291"/>
      <c r="FI133" s="291"/>
      <c r="FJ133" s="291"/>
      <c r="FK133" s="291"/>
      <c r="FL133" s="291"/>
      <c r="FM133" s="291"/>
      <c r="FN133" s="291"/>
      <c r="FO133" s="291"/>
      <c r="FP133" s="291"/>
      <c r="FQ133" s="291"/>
      <c r="FR133" s="291"/>
      <c r="FS133" s="291"/>
      <c r="FT133" s="291"/>
      <c r="FU133" s="291"/>
      <c r="FV133" s="291"/>
      <c r="FW133" s="291"/>
      <c r="FX133" s="291"/>
      <c r="FY133" s="291"/>
      <c r="FZ133" s="291"/>
      <c r="GA133" s="291"/>
      <c r="GB133" s="291"/>
      <c r="GC133" s="291"/>
      <c r="GD133" s="291"/>
      <c r="GE133" s="291"/>
      <c r="GF133" s="291"/>
      <c r="GG133" s="291"/>
      <c r="GH133" s="291"/>
      <c r="GI133" s="291"/>
      <c r="GJ133" s="291"/>
      <c r="GK133" s="291"/>
      <c r="GL133" s="291"/>
      <c r="GM133" s="291"/>
      <c r="GN133" s="291"/>
      <c r="GO133" s="291"/>
      <c r="GP133" s="291"/>
      <c r="GQ133" s="291"/>
      <c r="GR133" s="291"/>
      <c r="GS133" s="291"/>
      <c r="GT133" s="291"/>
      <c r="GU133" s="291"/>
      <c r="GV133" s="291"/>
      <c r="GW133" s="291"/>
      <c r="GX133" s="291">
        <v>0</v>
      </c>
    </row>
    <row r="135">
      <c r="A135" s="292">
        <v>50</v>
      </c>
      <c r="B135" s="292">
        <v>0</v>
      </c>
      <c r="C135" s="292">
        <v>0</v>
      </c>
      <c r="D135" s="292">
        <v>1</v>
      </c>
      <c r="E135" s="292">
        <v>201</v>
      </c>
      <c r="F135" s="292">
        <f>ROUND(Source!O133,O135)</f>
        <v>186218.56</v>
      </c>
      <c r="G135" s="292" t="s">
        <v>902</v>
      </c>
      <c r="H135" s="292" t="s">
        <v>903</v>
      </c>
      <c r="I135" s="292"/>
      <c r="J135" s="292"/>
      <c r="K135" s="292">
        <v>201</v>
      </c>
      <c r="L135" s="292">
        <v>1</v>
      </c>
      <c r="M135" s="292">
        <v>3</v>
      </c>
      <c r="N135" s="292" t="s">
        <v>871</v>
      </c>
      <c r="O135" s="292">
        <v>2</v>
      </c>
      <c r="P135" s="292"/>
      <c r="Q135" s="292"/>
      <c r="R135" s="292"/>
      <c r="S135" s="292"/>
      <c r="T135" s="292"/>
      <c r="U135" s="292"/>
      <c r="V135" s="292"/>
      <c r="W135" s="292">
        <v>191546.60999999999</v>
      </c>
      <c r="X135" s="292">
        <v>1</v>
      </c>
      <c r="Y135" s="292">
        <v>191546.60999999999</v>
      </c>
      <c r="Z135" s="292"/>
      <c r="AA135" s="292"/>
      <c r="AB135" s="292"/>
    </row>
    <row r="136">
      <c r="A136" s="292">
        <v>50</v>
      </c>
      <c r="B136" s="292">
        <v>0</v>
      </c>
      <c r="C136" s="292">
        <v>0</v>
      </c>
      <c r="D136" s="292">
        <v>1</v>
      </c>
      <c r="E136" s="292">
        <v>202</v>
      </c>
      <c r="F136" s="292">
        <f>ROUND(Source!P133,O136)</f>
        <v>124561.62</v>
      </c>
      <c r="G136" s="292" t="s">
        <v>904</v>
      </c>
      <c r="H136" s="292" t="s">
        <v>905</v>
      </c>
      <c r="I136" s="292"/>
      <c r="J136" s="292"/>
      <c r="K136" s="292">
        <v>202</v>
      </c>
      <c r="L136" s="292">
        <v>2</v>
      </c>
      <c r="M136" s="292">
        <v>3</v>
      </c>
      <c r="N136" s="292" t="s">
        <v>871</v>
      </c>
      <c r="O136" s="292">
        <v>2</v>
      </c>
      <c r="P136" s="292"/>
      <c r="Q136" s="292"/>
      <c r="R136" s="292"/>
      <c r="S136" s="292"/>
      <c r="T136" s="292"/>
      <c r="U136" s="292"/>
      <c r="V136" s="292"/>
      <c r="W136" s="292">
        <v>124561.62</v>
      </c>
      <c r="X136" s="292">
        <v>1</v>
      </c>
      <c r="Y136" s="292">
        <v>124561.62</v>
      </c>
      <c r="Z136" s="292"/>
      <c r="AA136" s="292"/>
      <c r="AB136" s="292"/>
    </row>
    <row r="137">
      <c r="A137" s="292">
        <v>50</v>
      </c>
      <c r="B137" s="292">
        <v>0</v>
      </c>
      <c r="C137" s="292">
        <v>0</v>
      </c>
      <c r="D137" s="292">
        <v>1</v>
      </c>
      <c r="E137" s="292">
        <v>222</v>
      </c>
      <c r="F137" s="292">
        <f>ROUND(Source!AO133,O137)</f>
        <v>0</v>
      </c>
      <c r="G137" s="292" t="s">
        <v>906</v>
      </c>
      <c r="H137" s="292" t="s">
        <v>907</v>
      </c>
      <c r="I137" s="292"/>
      <c r="J137" s="292"/>
      <c r="K137" s="292">
        <v>222</v>
      </c>
      <c r="L137" s="292">
        <v>3</v>
      </c>
      <c r="M137" s="292">
        <v>3</v>
      </c>
      <c r="N137" s="292" t="s">
        <v>871</v>
      </c>
      <c r="O137" s="292">
        <v>2</v>
      </c>
      <c r="P137" s="292"/>
      <c r="Q137" s="292"/>
      <c r="R137" s="292"/>
      <c r="S137" s="292"/>
      <c r="T137" s="292"/>
      <c r="U137" s="292"/>
      <c r="V137" s="292"/>
      <c r="W137" s="292">
        <v>0</v>
      </c>
      <c r="X137" s="292">
        <v>1</v>
      </c>
      <c r="Y137" s="292">
        <v>0</v>
      </c>
      <c r="Z137" s="292"/>
      <c r="AA137" s="292"/>
      <c r="AB137" s="292"/>
    </row>
    <row r="138">
      <c r="A138" s="292">
        <v>50</v>
      </c>
      <c r="B138" s="292">
        <v>0</v>
      </c>
      <c r="C138" s="292">
        <v>0</v>
      </c>
      <c r="D138" s="292">
        <v>1</v>
      </c>
      <c r="E138" s="292">
        <v>225</v>
      </c>
      <c r="F138" s="292">
        <f>ROUND(Source!AV133,O138)</f>
        <v>124561.62</v>
      </c>
      <c r="G138" s="292" t="s">
        <v>908</v>
      </c>
      <c r="H138" s="292" t="s">
        <v>909</v>
      </c>
      <c r="I138" s="292"/>
      <c r="J138" s="292"/>
      <c r="K138" s="292">
        <v>225</v>
      </c>
      <c r="L138" s="292">
        <v>4</v>
      </c>
      <c r="M138" s="292">
        <v>3</v>
      </c>
      <c r="N138" s="292" t="s">
        <v>871</v>
      </c>
      <c r="O138" s="292">
        <v>2</v>
      </c>
      <c r="P138" s="292"/>
      <c r="Q138" s="292"/>
      <c r="R138" s="292"/>
      <c r="S138" s="292"/>
      <c r="T138" s="292"/>
      <c r="U138" s="292"/>
      <c r="V138" s="292"/>
      <c r="W138" s="292">
        <v>124561.62</v>
      </c>
      <c r="X138" s="292">
        <v>1</v>
      </c>
      <c r="Y138" s="292">
        <v>124561.62</v>
      </c>
      <c r="Z138" s="292"/>
      <c r="AA138" s="292"/>
      <c r="AB138" s="292"/>
    </row>
    <row r="139">
      <c r="A139" s="292">
        <v>50</v>
      </c>
      <c r="B139" s="292">
        <v>0</v>
      </c>
      <c r="C139" s="292">
        <v>0</v>
      </c>
      <c r="D139" s="292">
        <v>1</v>
      </c>
      <c r="E139" s="292">
        <v>226</v>
      </c>
      <c r="F139" s="292">
        <f>ROUND(Source!AW133,O139)</f>
        <v>124561.62</v>
      </c>
      <c r="G139" s="292" t="s">
        <v>910</v>
      </c>
      <c r="H139" s="292" t="s">
        <v>911</v>
      </c>
      <c r="I139" s="292"/>
      <c r="J139" s="292"/>
      <c r="K139" s="292">
        <v>226</v>
      </c>
      <c r="L139" s="292">
        <v>5</v>
      </c>
      <c r="M139" s="292">
        <v>3</v>
      </c>
      <c r="N139" s="292" t="s">
        <v>871</v>
      </c>
      <c r="O139" s="292">
        <v>2</v>
      </c>
      <c r="P139" s="292"/>
      <c r="Q139" s="292"/>
      <c r="R139" s="292"/>
      <c r="S139" s="292"/>
      <c r="T139" s="292"/>
      <c r="U139" s="292"/>
      <c r="V139" s="292"/>
      <c r="W139" s="292">
        <v>124561.62</v>
      </c>
      <c r="X139" s="292">
        <v>1</v>
      </c>
      <c r="Y139" s="292">
        <v>124561.62</v>
      </c>
      <c r="Z139" s="292"/>
      <c r="AA139" s="292"/>
      <c r="AB139" s="292"/>
    </row>
    <row r="140">
      <c r="A140" s="292">
        <v>50</v>
      </c>
      <c r="B140" s="292">
        <v>0</v>
      </c>
      <c r="C140" s="292">
        <v>0</v>
      </c>
      <c r="D140" s="292">
        <v>1</v>
      </c>
      <c r="E140" s="292">
        <v>227</v>
      </c>
      <c r="F140" s="292">
        <f>ROUND(Source!AX133,O140)</f>
        <v>0</v>
      </c>
      <c r="G140" s="292" t="s">
        <v>912</v>
      </c>
      <c r="H140" s="292" t="s">
        <v>913</v>
      </c>
      <c r="I140" s="292"/>
      <c r="J140" s="292"/>
      <c r="K140" s="292">
        <v>227</v>
      </c>
      <c r="L140" s="292">
        <v>6</v>
      </c>
      <c r="M140" s="292">
        <v>3</v>
      </c>
      <c r="N140" s="292" t="s">
        <v>871</v>
      </c>
      <c r="O140" s="292">
        <v>2</v>
      </c>
      <c r="P140" s="292"/>
      <c r="Q140" s="292"/>
      <c r="R140" s="292"/>
      <c r="S140" s="292"/>
      <c r="T140" s="292"/>
      <c r="U140" s="292"/>
      <c r="V140" s="292"/>
      <c r="W140" s="292">
        <v>0</v>
      </c>
      <c r="X140" s="292">
        <v>1</v>
      </c>
      <c r="Y140" s="292">
        <v>0</v>
      </c>
      <c r="Z140" s="292"/>
      <c r="AA140" s="292"/>
      <c r="AB140" s="292"/>
    </row>
    <row r="141">
      <c r="A141" s="292">
        <v>50</v>
      </c>
      <c r="B141" s="292">
        <v>0</v>
      </c>
      <c r="C141" s="292">
        <v>0</v>
      </c>
      <c r="D141" s="292">
        <v>1</v>
      </c>
      <c r="E141" s="292">
        <v>228</v>
      </c>
      <c r="F141" s="292">
        <f>ROUND(Source!AY133,O141)</f>
        <v>124561.62</v>
      </c>
      <c r="G141" s="292" t="s">
        <v>914</v>
      </c>
      <c r="H141" s="292" t="s">
        <v>915</v>
      </c>
      <c r="I141" s="292"/>
      <c r="J141" s="292"/>
      <c r="K141" s="292">
        <v>228</v>
      </c>
      <c r="L141" s="292">
        <v>7</v>
      </c>
      <c r="M141" s="292">
        <v>3</v>
      </c>
      <c r="N141" s="292" t="s">
        <v>871</v>
      </c>
      <c r="O141" s="292">
        <v>2</v>
      </c>
      <c r="P141" s="292"/>
      <c r="Q141" s="292"/>
      <c r="R141" s="292"/>
      <c r="S141" s="292"/>
      <c r="T141" s="292"/>
      <c r="U141" s="292"/>
      <c r="V141" s="292"/>
      <c r="W141" s="292">
        <v>124561.62</v>
      </c>
      <c r="X141" s="292">
        <v>1</v>
      </c>
      <c r="Y141" s="292">
        <v>124561.62</v>
      </c>
      <c r="Z141" s="292"/>
      <c r="AA141" s="292"/>
      <c r="AB141" s="292"/>
    </row>
    <row r="142">
      <c r="A142" s="292">
        <v>50</v>
      </c>
      <c r="B142" s="292">
        <v>0</v>
      </c>
      <c r="C142" s="292">
        <v>0</v>
      </c>
      <c r="D142" s="292">
        <v>1</v>
      </c>
      <c r="E142" s="292">
        <v>216</v>
      </c>
      <c r="F142" s="292">
        <f>ROUND(Source!AP133,O142)</f>
        <v>0</v>
      </c>
      <c r="G142" s="292" t="s">
        <v>916</v>
      </c>
      <c r="H142" s="292" t="s">
        <v>917</v>
      </c>
      <c r="I142" s="292"/>
      <c r="J142" s="292"/>
      <c r="K142" s="292">
        <v>216</v>
      </c>
      <c r="L142" s="292">
        <v>8</v>
      </c>
      <c r="M142" s="292">
        <v>3</v>
      </c>
      <c r="N142" s="292" t="s">
        <v>871</v>
      </c>
      <c r="O142" s="292">
        <v>2</v>
      </c>
      <c r="P142" s="292"/>
      <c r="Q142" s="292"/>
      <c r="R142" s="292"/>
      <c r="S142" s="292"/>
      <c r="T142" s="292"/>
      <c r="U142" s="292"/>
      <c r="V142" s="292"/>
      <c r="W142" s="292">
        <v>0</v>
      </c>
      <c r="X142" s="292">
        <v>1</v>
      </c>
      <c r="Y142" s="292">
        <v>0</v>
      </c>
      <c r="Z142" s="292"/>
      <c r="AA142" s="292"/>
      <c r="AB142" s="292"/>
    </row>
    <row r="143">
      <c r="A143" s="292">
        <v>50</v>
      </c>
      <c r="B143" s="292">
        <v>0</v>
      </c>
      <c r="C143" s="292">
        <v>0</v>
      </c>
      <c r="D143" s="292">
        <v>1</v>
      </c>
      <c r="E143" s="292">
        <v>223</v>
      </c>
      <c r="F143" s="292">
        <f>ROUND(Source!AQ133,O143)</f>
        <v>0</v>
      </c>
      <c r="G143" s="292" t="s">
        <v>918</v>
      </c>
      <c r="H143" s="292" t="s">
        <v>919</v>
      </c>
      <c r="I143" s="292"/>
      <c r="J143" s="292"/>
      <c r="K143" s="292">
        <v>223</v>
      </c>
      <c r="L143" s="292">
        <v>9</v>
      </c>
      <c r="M143" s="292">
        <v>3</v>
      </c>
      <c r="N143" s="292" t="s">
        <v>871</v>
      </c>
      <c r="O143" s="292">
        <v>2</v>
      </c>
      <c r="P143" s="292"/>
      <c r="Q143" s="292"/>
      <c r="R143" s="292"/>
      <c r="S143" s="292"/>
      <c r="T143" s="292"/>
      <c r="U143" s="292"/>
      <c r="V143" s="292"/>
      <c r="W143" s="292">
        <v>0</v>
      </c>
      <c r="X143" s="292">
        <v>1</v>
      </c>
      <c r="Y143" s="292">
        <v>0</v>
      </c>
      <c r="Z143" s="292"/>
      <c r="AA143" s="292"/>
      <c r="AB143" s="292"/>
    </row>
    <row r="144">
      <c r="A144" s="292">
        <v>50</v>
      </c>
      <c r="B144" s="292">
        <v>0</v>
      </c>
      <c r="C144" s="292">
        <v>0</v>
      </c>
      <c r="D144" s="292">
        <v>1</v>
      </c>
      <c r="E144" s="292">
        <v>229</v>
      </c>
      <c r="F144" s="292">
        <f>ROUND(Source!AZ133,O144)</f>
        <v>0</v>
      </c>
      <c r="G144" s="292" t="s">
        <v>920</v>
      </c>
      <c r="H144" s="292" t="s">
        <v>921</v>
      </c>
      <c r="I144" s="292"/>
      <c r="J144" s="292"/>
      <c r="K144" s="292">
        <v>229</v>
      </c>
      <c r="L144" s="292">
        <v>10</v>
      </c>
      <c r="M144" s="292">
        <v>3</v>
      </c>
      <c r="N144" s="292" t="s">
        <v>871</v>
      </c>
      <c r="O144" s="292">
        <v>2</v>
      </c>
      <c r="P144" s="292"/>
      <c r="Q144" s="292"/>
      <c r="R144" s="292"/>
      <c r="S144" s="292"/>
      <c r="T144" s="292"/>
      <c r="U144" s="292"/>
      <c r="V144" s="292"/>
      <c r="W144" s="292">
        <v>0</v>
      </c>
      <c r="X144" s="292">
        <v>1</v>
      </c>
      <c r="Y144" s="292">
        <v>0</v>
      </c>
      <c r="Z144" s="292"/>
      <c r="AA144" s="292"/>
      <c r="AB144" s="292"/>
    </row>
    <row r="145">
      <c r="A145" s="292">
        <v>50</v>
      </c>
      <c r="B145" s="292">
        <v>0</v>
      </c>
      <c r="C145" s="292">
        <v>0</v>
      </c>
      <c r="D145" s="292">
        <v>1</v>
      </c>
      <c r="E145" s="292">
        <v>203</v>
      </c>
      <c r="F145" s="292">
        <f>ROUND(Source!Q133,O145)</f>
        <v>15879.65</v>
      </c>
      <c r="G145" s="292" t="s">
        <v>922</v>
      </c>
      <c r="H145" s="292" t="s">
        <v>923</v>
      </c>
      <c r="I145" s="292"/>
      <c r="J145" s="292"/>
      <c r="K145" s="292">
        <v>203</v>
      </c>
      <c r="L145" s="292">
        <v>11</v>
      </c>
      <c r="M145" s="292">
        <v>3</v>
      </c>
      <c r="N145" s="292" t="s">
        <v>871</v>
      </c>
      <c r="O145" s="292">
        <v>2</v>
      </c>
      <c r="P145" s="292"/>
      <c r="Q145" s="292"/>
      <c r="R145" s="292"/>
      <c r="S145" s="292"/>
      <c r="T145" s="292"/>
      <c r="U145" s="292"/>
      <c r="V145" s="292"/>
      <c r="W145" s="292">
        <v>15879.650000000001</v>
      </c>
      <c r="X145" s="292">
        <v>1</v>
      </c>
      <c r="Y145" s="292">
        <v>15879.650000000001</v>
      </c>
      <c r="Z145" s="292"/>
      <c r="AA145" s="292"/>
      <c r="AB145" s="292"/>
    </row>
    <row r="146">
      <c r="A146" s="292">
        <v>50</v>
      </c>
      <c r="B146" s="292">
        <v>0</v>
      </c>
      <c r="C146" s="292">
        <v>0</v>
      </c>
      <c r="D146" s="292">
        <v>1</v>
      </c>
      <c r="E146" s="292">
        <v>231</v>
      </c>
      <c r="F146" s="292">
        <f>ROUND(Source!BB133,O146)</f>
        <v>0</v>
      </c>
      <c r="G146" s="292" t="s">
        <v>924</v>
      </c>
      <c r="H146" s="292" t="s">
        <v>925</v>
      </c>
      <c r="I146" s="292"/>
      <c r="J146" s="292"/>
      <c r="K146" s="292">
        <v>231</v>
      </c>
      <c r="L146" s="292">
        <v>12</v>
      </c>
      <c r="M146" s="292">
        <v>3</v>
      </c>
      <c r="N146" s="292" t="s">
        <v>871</v>
      </c>
      <c r="O146" s="292">
        <v>2</v>
      </c>
      <c r="P146" s="292"/>
      <c r="Q146" s="292"/>
      <c r="R146" s="292"/>
      <c r="S146" s="292"/>
      <c r="T146" s="292"/>
      <c r="U146" s="292"/>
      <c r="V146" s="292"/>
      <c r="W146" s="292">
        <v>0</v>
      </c>
      <c r="X146" s="292">
        <v>1</v>
      </c>
      <c r="Y146" s="292">
        <v>0</v>
      </c>
      <c r="Z146" s="292"/>
      <c r="AA146" s="292"/>
      <c r="AB146" s="292"/>
    </row>
    <row r="147">
      <c r="A147" s="292">
        <v>50</v>
      </c>
      <c r="B147" s="292">
        <v>0</v>
      </c>
      <c r="C147" s="292">
        <v>0</v>
      </c>
      <c r="D147" s="292">
        <v>1</v>
      </c>
      <c r="E147" s="292">
        <v>204</v>
      </c>
      <c r="F147" s="292">
        <f>ROUND(Source!R133,O147)</f>
        <v>6718.1599999999999</v>
      </c>
      <c r="G147" s="292" t="s">
        <v>926</v>
      </c>
      <c r="H147" s="292" t="s">
        <v>927</v>
      </c>
      <c r="I147" s="292"/>
      <c r="J147" s="292"/>
      <c r="K147" s="292">
        <v>204</v>
      </c>
      <c r="L147" s="292">
        <v>13</v>
      </c>
      <c r="M147" s="292">
        <v>3</v>
      </c>
      <c r="N147" s="292" t="s">
        <v>871</v>
      </c>
      <c r="O147" s="292">
        <v>2</v>
      </c>
      <c r="P147" s="292"/>
      <c r="Q147" s="292"/>
      <c r="R147" s="292"/>
      <c r="S147" s="292"/>
      <c r="T147" s="292"/>
      <c r="U147" s="292"/>
      <c r="V147" s="292"/>
      <c r="W147" s="292">
        <v>6718.1599999999989</v>
      </c>
      <c r="X147" s="292">
        <v>1</v>
      </c>
      <c r="Y147" s="292">
        <v>6718.1599999999989</v>
      </c>
      <c r="Z147" s="292"/>
      <c r="AA147" s="292"/>
      <c r="AB147" s="292"/>
    </row>
    <row r="148">
      <c r="A148" s="292">
        <v>50</v>
      </c>
      <c r="B148" s="292">
        <v>0</v>
      </c>
      <c r="C148" s="292">
        <v>0</v>
      </c>
      <c r="D148" s="292">
        <v>1</v>
      </c>
      <c r="E148" s="292">
        <v>205</v>
      </c>
      <c r="F148" s="292">
        <f>ROUND(Source!S133,O148)</f>
        <v>39059.129999999997</v>
      </c>
      <c r="G148" s="292" t="s">
        <v>928</v>
      </c>
      <c r="H148" s="292" t="s">
        <v>929</v>
      </c>
      <c r="I148" s="292"/>
      <c r="J148" s="292"/>
      <c r="K148" s="292">
        <v>205</v>
      </c>
      <c r="L148" s="292">
        <v>14</v>
      </c>
      <c r="M148" s="292">
        <v>3</v>
      </c>
      <c r="N148" s="292" t="s">
        <v>871</v>
      </c>
      <c r="O148" s="292">
        <v>2</v>
      </c>
      <c r="P148" s="292"/>
      <c r="Q148" s="292"/>
      <c r="R148" s="292"/>
      <c r="S148" s="292"/>
      <c r="T148" s="292"/>
      <c r="U148" s="292"/>
      <c r="V148" s="292"/>
      <c r="W148" s="292">
        <v>39059.12999999999</v>
      </c>
      <c r="X148" s="292">
        <v>1</v>
      </c>
      <c r="Y148" s="292">
        <v>39059.12999999999</v>
      </c>
      <c r="Z148" s="292"/>
      <c r="AA148" s="292"/>
      <c r="AB148" s="292"/>
    </row>
    <row r="149">
      <c r="A149" s="292">
        <v>50</v>
      </c>
      <c r="B149" s="292">
        <v>0</v>
      </c>
      <c r="C149" s="292">
        <v>0</v>
      </c>
      <c r="D149" s="292">
        <v>1</v>
      </c>
      <c r="E149" s="292">
        <v>232</v>
      </c>
      <c r="F149" s="292">
        <f>ROUND(Source!BC133,O149)</f>
        <v>0</v>
      </c>
      <c r="G149" s="292" t="s">
        <v>930</v>
      </c>
      <c r="H149" s="292" t="s">
        <v>931</v>
      </c>
      <c r="I149" s="292"/>
      <c r="J149" s="292"/>
      <c r="K149" s="292">
        <v>232</v>
      </c>
      <c r="L149" s="292">
        <v>15</v>
      </c>
      <c r="M149" s="292">
        <v>3</v>
      </c>
      <c r="N149" s="292" t="s">
        <v>871</v>
      </c>
      <c r="O149" s="292">
        <v>2</v>
      </c>
      <c r="P149" s="292"/>
      <c r="Q149" s="292"/>
      <c r="R149" s="292"/>
      <c r="S149" s="292"/>
      <c r="T149" s="292"/>
      <c r="U149" s="292"/>
      <c r="V149" s="292"/>
      <c r="W149" s="292">
        <v>0</v>
      </c>
      <c r="X149" s="292">
        <v>1</v>
      </c>
      <c r="Y149" s="292">
        <v>0</v>
      </c>
      <c r="Z149" s="292"/>
      <c r="AA149" s="292"/>
      <c r="AB149" s="292"/>
    </row>
    <row r="150">
      <c r="A150" s="292">
        <v>50</v>
      </c>
      <c r="B150" s="292">
        <v>0</v>
      </c>
      <c r="C150" s="292">
        <v>0</v>
      </c>
      <c r="D150" s="292">
        <v>1</v>
      </c>
      <c r="E150" s="292">
        <v>214</v>
      </c>
      <c r="F150" s="292">
        <f>ROUND(Source!AS133,O150)</f>
        <v>181680.04000000001</v>
      </c>
      <c r="G150" s="292" t="s">
        <v>932</v>
      </c>
      <c r="H150" s="292" t="s">
        <v>933</v>
      </c>
      <c r="I150" s="292"/>
      <c r="J150" s="292"/>
      <c r="K150" s="292">
        <v>214</v>
      </c>
      <c r="L150" s="292">
        <v>16</v>
      </c>
      <c r="M150" s="292">
        <v>3</v>
      </c>
      <c r="N150" s="292" t="s">
        <v>871</v>
      </c>
      <c r="O150" s="292">
        <v>2</v>
      </c>
      <c r="P150" s="292"/>
      <c r="Q150" s="292"/>
      <c r="R150" s="292"/>
      <c r="S150" s="292"/>
      <c r="T150" s="292"/>
      <c r="U150" s="292"/>
      <c r="V150" s="292"/>
      <c r="W150" s="292">
        <v>181680.04000000001</v>
      </c>
      <c r="X150" s="292">
        <v>1</v>
      </c>
      <c r="Y150" s="292">
        <v>181680.04000000001</v>
      </c>
      <c r="Z150" s="292"/>
      <c r="AA150" s="292"/>
      <c r="AB150" s="292"/>
    </row>
    <row r="151">
      <c r="A151" s="292">
        <v>50</v>
      </c>
      <c r="B151" s="292">
        <v>0</v>
      </c>
      <c r="C151" s="292">
        <v>0</v>
      </c>
      <c r="D151" s="292">
        <v>1</v>
      </c>
      <c r="E151" s="292">
        <v>215</v>
      </c>
      <c r="F151" s="292">
        <f>ROUND(Source!AT133,O151)</f>
        <v>83052.419999999998</v>
      </c>
      <c r="G151" s="292" t="s">
        <v>934</v>
      </c>
      <c r="H151" s="292" t="s">
        <v>935</v>
      </c>
      <c r="I151" s="292"/>
      <c r="J151" s="292"/>
      <c r="K151" s="292">
        <v>215</v>
      </c>
      <c r="L151" s="292">
        <v>17</v>
      </c>
      <c r="M151" s="292">
        <v>3</v>
      </c>
      <c r="N151" s="292" t="s">
        <v>871</v>
      </c>
      <c r="O151" s="292">
        <v>2</v>
      </c>
      <c r="P151" s="292"/>
      <c r="Q151" s="292"/>
      <c r="R151" s="292"/>
      <c r="S151" s="292"/>
      <c r="T151" s="292"/>
      <c r="U151" s="292"/>
      <c r="V151" s="292"/>
      <c r="W151" s="292">
        <v>83052.419999999998</v>
      </c>
      <c r="X151" s="292">
        <v>1</v>
      </c>
      <c r="Y151" s="292">
        <v>83052.419999999998</v>
      </c>
      <c r="Z151" s="292"/>
      <c r="AA151" s="292"/>
      <c r="AB151" s="292"/>
    </row>
    <row r="152">
      <c r="A152" s="292">
        <v>50</v>
      </c>
      <c r="B152" s="292">
        <v>0</v>
      </c>
      <c r="C152" s="292">
        <v>0</v>
      </c>
      <c r="D152" s="292">
        <v>1</v>
      </c>
      <c r="E152" s="292">
        <v>217</v>
      </c>
      <c r="F152" s="292">
        <f>ROUND(Source!AU133,O152)</f>
        <v>0</v>
      </c>
      <c r="G152" s="292" t="s">
        <v>936</v>
      </c>
      <c r="H152" s="292" t="s">
        <v>937</v>
      </c>
      <c r="I152" s="292"/>
      <c r="J152" s="292"/>
      <c r="K152" s="292">
        <v>217</v>
      </c>
      <c r="L152" s="292">
        <v>18</v>
      </c>
      <c r="M152" s="292">
        <v>3</v>
      </c>
      <c r="N152" s="292" t="s">
        <v>871</v>
      </c>
      <c r="O152" s="292">
        <v>2</v>
      </c>
      <c r="P152" s="292"/>
      <c r="Q152" s="292"/>
      <c r="R152" s="292"/>
      <c r="S152" s="292"/>
      <c r="T152" s="292"/>
      <c r="U152" s="292"/>
      <c r="V152" s="292"/>
      <c r="W152" s="292">
        <v>0</v>
      </c>
      <c r="X152" s="292">
        <v>1</v>
      </c>
      <c r="Y152" s="292">
        <v>0</v>
      </c>
      <c r="Z152" s="292"/>
      <c r="AA152" s="292"/>
      <c r="AB152" s="292"/>
    </row>
    <row r="153">
      <c r="A153" s="292">
        <v>50</v>
      </c>
      <c r="B153" s="292">
        <v>0</v>
      </c>
      <c r="C153" s="292">
        <v>0</v>
      </c>
      <c r="D153" s="292">
        <v>1</v>
      </c>
      <c r="E153" s="292">
        <v>230</v>
      </c>
      <c r="F153" s="292">
        <f>ROUND(Source!BA133,O153)</f>
        <v>0</v>
      </c>
      <c r="G153" s="292" t="s">
        <v>938</v>
      </c>
      <c r="H153" s="292" t="s">
        <v>939</v>
      </c>
      <c r="I153" s="292"/>
      <c r="J153" s="292"/>
      <c r="K153" s="292">
        <v>230</v>
      </c>
      <c r="L153" s="292">
        <v>19</v>
      </c>
      <c r="M153" s="292">
        <v>3</v>
      </c>
      <c r="N153" s="292" t="s">
        <v>871</v>
      </c>
      <c r="O153" s="292">
        <v>2</v>
      </c>
      <c r="P153" s="292"/>
      <c r="Q153" s="292"/>
      <c r="R153" s="292"/>
      <c r="S153" s="292"/>
      <c r="T153" s="292"/>
      <c r="U153" s="292"/>
      <c r="V153" s="292"/>
      <c r="W153" s="292">
        <v>0</v>
      </c>
      <c r="X153" s="292">
        <v>1</v>
      </c>
      <c r="Y153" s="292">
        <v>0</v>
      </c>
      <c r="Z153" s="292"/>
      <c r="AA153" s="292"/>
      <c r="AB153" s="292"/>
    </row>
    <row r="154">
      <c r="A154" s="292">
        <v>50</v>
      </c>
      <c r="B154" s="292">
        <v>0</v>
      </c>
      <c r="C154" s="292">
        <v>0</v>
      </c>
      <c r="D154" s="292">
        <v>1</v>
      </c>
      <c r="E154" s="292">
        <v>206</v>
      </c>
      <c r="F154" s="292">
        <f>ROUND(Source!T133,O154)</f>
        <v>0</v>
      </c>
      <c r="G154" s="292" t="s">
        <v>940</v>
      </c>
      <c r="H154" s="292" t="s">
        <v>941</v>
      </c>
      <c r="I154" s="292"/>
      <c r="J154" s="292"/>
      <c r="K154" s="292">
        <v>206</v>
      </c>
      <c r="L154" s="292">
        <v>20</v>
      </c>
      <c r="M154" s="292">
        <v>3</v>
      </c>
      <c r="N154" s="292" t="s">
        <v>871</v>
      </c>
      <c r="O154" s="292">
        <v>2</v>
      </c>
      <c r="P154" s="292"/>
      <c r="Q154" s="292"/>
      <c r="R154" s="292"/>
      <c r="S154" s="292"/>
      <c r="T154" s="292"/>
      <c r="U154" s="292"/>
      <c r="V154" s="292"/>
      <c r="W154" s="292">
        <v>0</v>
      </c>
      <c r="X154" s="292">
        <v>1</v>
      </c>
      <c r="Y154" s="292">
        <v>0</v>
      </c>
      <c r="Z154" s="292"/>
      <c r="AA154" s="292"/>
      <c r="AB154" s="292"/>
    </row>
    <row r="155">
      <c r="A155" s="292">
        <v>50</v>
      </c>
      <c r="B155" s="292">
        <v>0</v>
      </c>
      <c r="C155" s="292">
        <v>0</v>
      </c>
      <c r="D155" s="292">
        <v>1</v>
      </c>
      <c r="E155" s="292">
        <v>207</v>
      </c>
      <c r="F155" s="292">
        <f>ROUND(Source!U133,O155)</f>
        <v>77.470576399999999</v>
      </c>
      <c r="G155" s="292" t="s">
        <v>942</v>
      </c>
      <c r="H155" s="292" t="s">
        <v>943</v>
      </c>
      <c r="I155" s="292"/>
      <c r="J155" s="292"/>
      <c r="K155" s="292">
        <v>207</v>
      </c>
      <c r="L155" s="292">
        <v>21</v>
      </c>
      <c r="M155" s="292">
        <v>3</v>
      </c>
      <c r="N155" s="292" t="s">
        <v>871</v>
      </c>
      <c r="O155" s="292">
        <v>7</v>
      </c>
      <c r="P155" s="292"/>
      <c r="Q155" s="292"/>
      <c r="R155" s="292"/>
      <c r="S155" s="292"/>
      <c r="T155" s="292"/>
      <c r="U155" s="292"/>
      <c r="V155" s="292"/>
      <c r="W155" s="292">
        <v>77.470576399999999</v>
      </c>
      <c r="X155" s="292">
        <v>1</v>
      </c>
      <c r="Y155" s="292">
        <v>77.470576399999999</v>
      </c>
      <c r="Z155" s="292"/>
      <c r="AA155" s="292"/>
      <c r="AB155" s="292"/>
    </row>
    <row r="156">
      <c r="A156" s="292">
        <v>50</v>
      </c>
      <c r="B156" s="292">
        <v>0</v>
      </c>
      <c r="C156" s="292">
        <v>0</v>
      </c>
      <c r="D156" s="292">
        <v>1</v>
      </c>
      <c r="E156" s="292">
        <v>208</v>
      </c>
      <c r="F156" s="292">
        <f>ROUND(Source!V133,O156)</f>
        <v>9.8578767999999997</v>
      </c>
      <c r="G156" s="292" t="s">
        <v>944</v>
      </c>
      <c r="H156" s="292" t="s">
        <v>945</v>
      </c>
      <c r="I156" s="292"/>
      <c r="J156" s="292"/>
      <c r="K156" s="292">
        <v>208</v>
      </c>
      <c r="L156" s="292">
        <v>22</v>
      </c>
      <c r="M156" s="292">
        <v>3</v>
      </c>
      <c r="N156" s="292" t="s">
        <v>871</v>
      </c>
      <c r="O156" s="292">
        <v>7</v>
      </c>
      <c r="P156" s="292"/>
      <c r="Q156" s="292"/>
      <c r="R156" s="292"/>
      <c r="S156" s="292"/>
      <c r="T156" s="292"/>
      <c r="U156" s="292"/>
      <c r="V156" s="292"/>
      <c r="W156" s="292">
        <v>9.8578767999999997</v>
      </c>
      <c r="X156" s="292">
        <v>1</v>
      </c>
      <c r="Y156" s="292">
        <v>9.8578767999999997</v>
      </c>
      <c r="Z156" s="292"/>
      <c r="AA156" s="292"/>
      <c r="AB156" s="292"/>
    </row>
    <row r="157">
      <c r="A157" s="292">
        <v>50</v>
      </c>
      <c r="B157" s="292">
        <v>0</v>
      </c>
      <c r="C157" s="292">
        <v>0</v>
      </c>
      <c r="D157" s="292">
        <v>1</v>
      </c>
      <c r="E157" s="292">
        <v>209</v>
      </c>
      <c r="F157" s="292">
        <f>ROUND(Source!W133,O157)</f>
        <v>0</v>
      </c>
      <c r="G157" s="292" t="s">
        <v>946</v>
      </c>
      <c r="H157" s="292" t="s">
        <v>947</v>
      </c>
      <c r="I157" s="292"/>
      <c r="J157" s="292"/>
      <c r="K157" s="292">
        <v>209</v>
      </c>
      <c r="L157" s="292">
        <v>23</v>
      </c>
      <c r="M157" s="292">
        <v>3</v>
      </c>
      <c r="N157" s="292" t="s">
        <v>871</v>
      </c>
      <c r="O157" s="292">
        <v>2</v>
      </c>
      <c r="P157" s="292"/>
      <c r="Q157" s="292"/>
      <c r="R157" s="292"/>
      <c r="S157" s="292"/>
      <c r="T157" s="292"/>
      <c r="U157" s="292"/>
      <c r="V157" s="292"/>
      <c r="W157" s="292">
        <v>0</v>
      </c>
      <c r="X157" s="292">
        <v>1</v>
      </c>
      <c r="Y157" s="292">
        <v>0</v>
      </c>
      <c r="Z157" s="292"/>
      <c r="AA157" s="292"/>
      <c r="AB157" s="292"/>
    </row>
    <row r="158">
      <c r="A158" s="292">
        <v>50</v>
      </c>
      <c r="B158" s="292">
        <v>0</v>
      </c>
      <c r="C158" s="292">
        <v>0</v>
      </c>
      <c r="D158" s="292">
        <v>1</v>
      </c>
      <c r="E158" s="292">
        <v>233</v>
      </c>
      <c r="F158" s="292">
        <f>ROUND(Source!BD133,O158)</f>
        <v>5328.0500000000002</v>
      </c>
      <c r="G158" s="292" t="s">
        <v>948</v>
      </c>
      <c r="H158" s="292" t="s">
        <v>949</v>
      </c>
      <c r="I158" s="292"/>
      <c r="J158" s="292"/>
      <c r="K158" s="292">
        <v>233</v>
      </c>
      <c r="L158" s="292">
        <v>24</v>
      </c>
      <c r="M158" s="292">
        <v>3</v>
      </c>
      <c r="N158" s="292" t="s">
        <v>871</v>
      </c>
      <c r="O158" s="292">
        <v>2</v>
      </c>
      <c r="P158" s="292"/>
      <c r="Q158" s="292"/>
      <c r="R158" s="292"/>
      <c r="S158" s="292"/>
      <c r="T158" s="292"/>
      <c r="U158" s="292"/>
      <c r="V158" s="292"/>
      <c r="W158" s="292">
        <v>5328.0500000000002</v>
      </c>
      <c r="X158" s="292">
        <v>1</v>
      </c>
      <c r="Y158" s="292">
        <v>5328.0500000000002</v>
      </c>
      <c r="Z158" s="292"/>
      <c r="AA158" s="292"/>
      <c r="AB158" s="292"/>
    </row>
    <row r="159">
      <c r="A159" s="292">
        <v>50</v>
      </c>
      <c r="B159" s="292">
        <v>0</v>
      </c>
      <c r="C159" s="292">
        <v>0</v>
      </c>
      <c r="D159" s="292">
        <v>1</v>
      </c>
      <c r="E159" s="292">
        <v>210</v>
      </c>
      <c r="F159" s="292">
        <f>ROUND(Source!X133,O159)</f>
        <v>46128.160000000003</v>
      </c>
      <c r="G159" s="292" t="s">
        <v>950</v>
      </c>
      <c r="H159" s="292" t="s">
        <v>951</v>
      </c>
      <c r="I159" s="292"/>
      <c r="J159" s="292"/>
      <c r="K159" s="292">
        <v>210</v>
      </c>
      <c r="L159" s="292">
        <v>25</v>
      </c>
      <c r="M159" s="292">
        <v>3</v>
      </c>
      <c r="N159" s="292" t="s">
        <v>871</v>
      </c>
      <c r="O159" s="292">
        <v>2</v>
      </c>
      <c r="P159" s="292"/>
      <c r="Q159" s="292"/>
      <c r="R159" s="292"/>
      <c r="S159" s="292"/>
      <c r="T159" s="292"/>
      <c r="U159" s="292"/>
      <c r="V159" s="292"/>
      <c r="W159" s="292">
        <v>46128.160000000003</v>
      </c>
      <c r="X159" s="292">
        <v>1</v>
      </c>
      <c r="Y159" s="292">
        <v>46128.160000000003</v>
      </c>
      <c r="Z159" s="292"/>
      <c r="AA159" s="292"/>
      <c r="AB159" s="292"/>
    </row>
    <row r="160">
      <c r="A160" s="292">
        <v>50</v>
      </c>
      <c r="B160" s="292">
        <v>0</v>
      </c>
      <c r="C160" s="292">
        <v>0</v>
      </c>
      <c r="D160" s="292">
        <v>1</v>
      </c>
      <c r="E160" s="292">
        <v>211</v>
      </c>
      <c r="F160" s="292">
        <f>ROUND(Source!Y133,O160)</f>
        <v>27057.690000000002</v>
      </c>
      <c r="G160" s="292" t="s">
        <v>952</v>
      </c>
      <c r="H160" s="292" t="s">
        <v>953</v>
      </c>
      <c r="I160" s="292"/>
      <c r="J160" s="292"/>
      <c r="K160" s="292">
        <v>211</v>
      </c>
      <c r="L160" s="292">
        <v>26</v>
      </c>
      <c r="M160" s="292">
        <v>3</v>
      </c>
      <c r="N160" s="292" t="s">
        <v>871</v>
      </c>
      <c r="O160" s="292">
        <v>2</v>
      </c>
      <c r="P160" s="292"/>
      <c r="Q160" s="292"/>
      <c r="R160" s="292"/>
      <c r="S160" s="292"/>
      <c r="T160" s="292"/>
      <c r="U160" s="292"/>
      <c r="V160" s="292"/>
      <c r="W160" s="292">
        <v>27057.689999999999</v>
      </c>
      <c r="X160" s="292">
        <v>1</v>
      </c>
      <c r="Y160" s="292">
        <v>27057.689999999999</v>
      </c>
      <c r="Z160" s="292"/>
      <c r="AA160" s="292"/>
      <c r="AB160" s="292"/>
    </row>
    <row r="161">
      <c r="A161" s="292">
        <v>50</v>
      </c>
      <c r="B161" s="292">
        <v>0</v>
      </c>
      <c r="C161" s="292">
        <v>0</v>
      </c>
      <c r="D161" s="292">
        <v>1</v>
      </c>
      <c r="E161" s="292">
        <v>224</v>
      </c>
      <c r="F161" s="292">
        <f>ROUND(Source!AR133,O161)</f>
        <v>264732.46000000002</v>
      </c>
      <c r="G161" s="292" t="s">
        <v>859</v>
      </c>
      <c r="H161" s="292" t="s">
        <v>954</v>
      </c>
      <c r="I161" s="292"/>
      <c r="J161" s="292"/>
      <c r="K161" s="292">
        <v>224</v>
      </c>
      <c r="L161" s="292">
        <v>27</v>
      </c>
      <c r="M161" s="292">
        <v>3</v>
      </c>
      <c r="N161" s="292" t="s">
        <v>871</v>
      </c>
      <c r="O161" s="292">
        <v>2</v>
      </c>
      <c r="P161" s="292"/>
      <c r="Q161" s="292"/>
      <c r="R161" s="292"/>
      <c r="S161" s="292"/>
      <c r="T161" s="292"/>
      <c r="U161" s="292"/>
      <c r="V161" s="292"/>
      <c r="W161" s="292">
        <v>264732.46000000002</v>
      </c>
      <c r="X161" s="292">
        <v>1</v>
      </c>
      <c r="Y161" s="292">
        <v>264732.46000000002</v>
      </c>
      <c r="Z161" s="292"/>
      <c r="AA161" s="292"/>
      <c r="AB161" s="292"/>
    </row>
    <row r="163">
      <c r="A163" s="289">
        <v>4</v>
      </c>
      <c r="B163" s="289">
        <v>1</v>
      </c>
      <c r="C163" s="289"/>
      <c r="D163" s="289">
        <f>ROW(A176)</f>
        <v>176</v>
      </c>
      <c r="E163" s="289"/>
      <c r="F163" s="289" t="s">
        <v>871</v>
      </c>
      <c r="G163" s="289" t="s">
        <v>1077</v>
      </c>
      <c r="H163" s="289" t="s">
        <v>871</v>
      </c>
      <c r="I163" s="289">
        <v>0</v>
      </c>
      <c r="J163" s="289"/>
      <c r="K163" s="289">
        <v>-1</v>
      </c>
      <c r="L163" s="289"/>
      <c r="M163" s="289" t="s">
        <v>871</v>
      </c>
      <c r="N163" s="289"/>
      <c r="O163" s="289"/>
      <c r="P163" s="289"/>
      <c r="Q163" s="289"/>
      <c r="R163" s="289"/>
      <c r="S163" s="289">
        <v>0</v>
      </c>
      <c r="T163" s="289"/>
      <c r="U163" s="289" t="s">
        <v>871</v>
      </c>
      <c r="V163" s="289">
        <v>0</v>
      </c>
      <c r="W163" s="289"/>
      <c r="X163" s="289"/>
      <c r="Y163" s="289"/>
      <c r="Z163" s="289"/>
      <c r="AA163" s="289"/>
      <c r="AB163" s="289" t="s">
        <v>871</v>
      </c>
      <c r="AC163" s="289" t="s">
        <v>871</v>
      </c>
      <c r="AD163" s="289" t="s">
        <v>871</v>
      </c>
      <c r="AE163" s="289" t="s">
        <v>871</v>
      </c>
      <c r="AF163" s="289" t="s">
        <v>871</v>
      </c>
      <c r="AG163" s="289" t="s">
        <v>871</v>
      </c>
      <c r="AH163" s="289"/>
      <c r="AI163" s="289"/>
      <c r="AJ163" s="289"/>
      <c r="AK163" s="289"/>
      <c r="AL163" s="289"/>
      <c r="AM163" s="289"/>
      <c r="AN163" s="289"/>
      <c r="AO163" s="289"/>
      <c r="AP163" s="289" t="s">
        <v>871</v>
      </c>
      <c r="AQ163" s="289" t="s">
        <v>871</v>
      </c>
      <c r="AR163" s="289" t="s">
        <v>871</v>
      </c>
      <c r="AS163" s="289"/>
      <c r="AT163" s="289"/>
      <c r="AU163" s="289"/>
      <c r="AV163" s="289"/>
      <c r="AW163" s="289"/>
      <c r="AX163" s="289"/>
      <c r="AY163" s="289"/>
      <c r="AZ163" s="289" t="s">
        <v>871</v>
      </c>
      <c r="BA163" s="289"/>
      <c r="BB163" s="289" t="s">
        <v>871</v>
      </c>
      <c r="BC163" s="289" t="s">
        <v>871</v>
      </c>
      <c r="BD163" s="289" t="s">
        <v>871</v>
      </c>
      <c r="BE163" s="289" t="s">
        <v>871</v>
      </c>
      <c r="BF163" s="289" t="s">
        <v>871</v>
      </c>
      <c r="BG163" s="289" t="s">
        <v>871</v>
      </c>
      <c r="BH163" s="289" t="s">
        <v>871</v>
      </c>
      <c r="BI163" s="289" t="s">
        <v>871</v>
      </c>
      <c r="BJ163" s="289" t="s">
        <v>871</v>
      </c>
      <c r="BK163" s="289" t="s">
        <v>871</v>
      </c>
      <c r="BL163" s="289" t="s">
        <v>871</v>
      </c>
      <c r="BM163" s="289" t="s">
        <v>871</v>
      </c>
      <c r="BN163" s="289" t="s">
        <v>871</v>
      </c>
      <c r="BO163" s="289" t="s">
        <v>871</v>
      </c>
      <c r="BP163" s="289" t="s">
        <v>871</v>
      </c>
      <c r="BQ163" s="289"/>
      <c r="BR163" s="289"/>
      <c r="BS163" s="289"/>
      <c r="BT163" s="289"/>
      <c r="BU163" s="289"/>
      <c r="BV163" s="289"/>
      <c r="BW163" s="289"/>
      <c r="BX163" s="289">
        <v>0</v>
      </c>
      <c r="BY163" s="289"/>
      <c r="BZ163" s="289"/>
      <c r="CA163" s="289"/>
      <c r="CB163" s="289"/>
      <c r="CC163" s="289"/>
      <c r="CD163" s="289"/>
      <c r="CE163" s="289"/>
      <c r="CF163" s="289"/>
      <c r="CG163" s="289"/>
      <c r="CH163" s="289"/>
      <c r="CI163" s="289"/>
      <c r="CJ163" s="289">
        <v>0</v>
      </c>
    </row>
    <row r="165">
      <c r="A165" s="290">
        <v>52</v>
      </c>
      <c r="B165" s="290">
        <f t="shared" ref="B165:G165" si="261">B176</f>
        <v>1</v>
      </c>
      <c r="C165" s="290">
        <f t="shared" si="261"/>
        <v>4</v>
      </c>
      <c r="D165" s="290">
        <f t="shared" si="261"/>
        <v>163</v>
      </c>
      <c r="E165" s="290">
        <f t="shared" si="261"/>
        <v>0</v>
      </c>
      <c r="F165" s="290" t="str">
        <f t="shared" si="261"/>
        <v/>
      </c>
      <c r="G165" s="290" t="str">
        <f t="shared" si="261"/>
        <v xml:space="preserve">Заземление КТП</v>
      </c>
      <c r="H165" s="290"/>
      <c r="I165" s="290"/>
      <c r="J165" s="290"/>
      <c r="K165" s="290"/>
      <c r="L165" s="290"/>
      <c r="M165" s="290"/>
      <c r="N165" s="290"/>
      <c r="O165" s="290">
        <f t="shared" ref="O165:AT165" si="262">O176</f>
        <v>53180.790000000001</v>
      </c>
      <c r="P165" s="290">
        <f t="shared" si="262"/>
        <v>22333.27</v>
      </c>
      <c r="Q165" s="290">
        <f t="shared" si="262"/>
        <v>1031.05</v>
      </c>
      <c r="R165" s="290">
        <f t="shared" si="262"/>
        <v>535.27999999999997</v>
      </c>
      <c r="S165" s="290">
        <f t="shared" si="262"/>
        <v>29281.190000000002</v>
      </c>
      <c r="T165" s="290">
        <f t="shared" si="262"/>
        <v>0</v>
      </c>
      <c r="U165" s="290">
        <f t="shared" si="262"/>
        <v>64.099499999999992</v>
      </c>
      <c r="V165" s="290">
        <f t="shared" si="262"/>
        <v>0.87399999999999989</v>
      </c>
      <c r="W165" s="290">
        <f t="shared" si="262"/>
        <v>0</v>
      </c>
      <c r="X165" s="290">
        <f t="shared" si="262"/>
        <v>27659.389999999999</v>
      </c>
      <c r="Y165" s="290">
        <f t="shared" si="262"/>
        <v>13470.34</v>
      </c>
      <c r="Z165" s="290">
        <f t="shared" si="262"/>
        <v>0</v>
      </c>
      <c r="AA165" s="290">
        <f t="shared" si="262"/>
        <v>0</v>
      </c>
      <c r="AB165" s="290">
        <f t="shared" si="262"/>
        <v>53180.790000000001</v>
      </c>
      <c r="AC165" s="290">
        <f t="shared" si="262"/>
        <v>22333.27</v>
      </c>
      <c r="AD165" s="290">
        <f t="shared" si="262"/>
        <v>1031.05</v>
      </c>
      <c r="AE165" s="290">
        <f t="shared" si="262"/>
        <v>535.27999999999997</v>
      </c>
      <c r="AF165" s="290">
        <f t="shared" si="262"/>
        <v>29281.190000000002</v>
      </c>
      <c r="AG165" s="290">
        <f t="shared" si="262"/>
        <v>0</v>
      </c>
      <c r="AH165" s="290">
        <f t="shared" si="262"/>
        <v>64.099499999999992</v>
      </c>
      <c r="AI165" s="290">
        <f t="shared" si="262"/>
        <v>0.87399999999999989</v>
      </c>
      <c r="AJ165" s="290">
        <f t="shared" si="262"/>
        <v>0</v>
      </c>
      <c r="AK165" s="290">
        <f t="shared" si="262"/>
        <v>27659.389999999999</v>
      </c>
      <c r="AL165" s="290">
        <f t="shared" si="262"/>
        <v>13470.34</v>
      </c>
      <c r="AM165" s="290">
        <f t="shared" si="262"/>
        <v>0</v>
      </c>
      <c r="AN165" s="290">
        <f t="shared" si="262"/>
        <v>0</v>
      </c>
      <c r="AO165" s="290">
        <f t="shared" si="262"/>
        <v>0</v>
      </c>
      <c r="AP165" s="290">
        <f t="shared" si="262"/>
        <v>0</v>
      </c>
      <c r="AQ165" s="290">
        <f t="shared" si="262"/>
        <v>0</v>
      </c>
      <c r="AR165" s="290">
        <f t="shared" si="262"/>
        <v>94310.520000000004</v>
      </c>
      <c r="AS165" s="290">
        <f t="shared" si="262"/>
        <v>51071.959999999999</v>
      </c>
      <c r="AT165" s="290">
        <f t="shared" si="262"/>
        <v>43238.559999999998</v>
      </c>
      <c r="AU165" s="290">
        <f t="shared" ref="AU165:BZ165" si="263">AU176</f>
        <v>0</v>
      </c>
      <c r="AV165" s="290">
        <f t="shared" si="263"/>
        <v>22333.27</v>
      </c>
      <c r="AW165" s="290">
        <f t="shared" si="263"/>
        <v>22333.27</v>
      </c>
      <c r="AX165" s="290">
        <f t="shared" si="263"/>
        <v>0</v>
      </c>
      <c r="AY165" s="290">
        <f t="shared" si="263"/>
        <v>22333.27</v>
      </c>
      <c r="AZ165" s="290">
        <f t="shared" si="263"/>
        <v>0</v>
      </c>
      <c r="BA165" s="290">
        <f t="shared" si="263"/>
        <v>0</v>
      </c>
      <c r="BB165" s="290">
        <f t="shared" si="263"/>
        <v>0</v>
      </c>
      <c r="BC165" s="290">
        <f t="shared" si="263"/>
        <v>0</v>
      </c>
      <c r="BD165" s="290">
        <f t="shared" si="263"/>
        <v>0</v>
      </c>
      <c r="BE165" s="290">
        <f t="shared" si="263"/>
        <v>0</v>
      </c>
      <c r="BF165" s="290">
        <f t="shared" si="263"/>
        <v>0</v>
      </c>
      <c r="BG165" s="290">
        <f t="shared" si="263"/>
        <v>0</v>
      </c>
      <c r="BH165" s="290">
        <f t="shared" si="263"/>
        <v>0</v>
      </c>
      <c r="BI165" s="290">
        <f t="shared" si="263"/>
        <v>0</v>
      </c>
      <c r="BJ165" s="290">
        <f t="shared" si="263"/>
        <v>0</v>
      </c>
      <c r="BK165" s="290">
        <f t="shared" si="263"/>
        <v>0</v>
      </c>
      <c r="BL165" s="290">
        <f t="shared" si="263"/>
        <v>0</v>
      </c>
      <c r="BM165" s="290">
        <f t="shared" si="263"/>
        <v>0</v>
      </c>
      <c r="BN165" s="290">
        <f t="shared" si="263"/>
        <v>0</v>
      </c>
      <c r="BO165" s="290">
        <f t="shared" si="263"/>
        <v>0</v>
      </c>
      <c r="BP165" s="290">
        <f t="shared" si="263"/>
        <v>0</v>
      </c>
      <c r="BQ165" s="290">
        <f t="shared" si="263"/>
        <v>0</v>
      </c>
      <c r="BR165" s="290">
        <f t="shared" si="263"/>
        <v>0</v>
      </c>
      <c r="BS165" s="290">
        <f t="shared" si="263"/>
        <v>0</v>
      </c>
      <c r="BT165" s="290">
        <f t="shared" si="263"/>
        <v>0</v>
      </c>
      <c r="BU165" s="290">
        <f t="shared" si="263"/>
        <v>0</v>
      </c>
      <c r="BV165" s="290">
        <f t="shared" si="263"/>
        <v>0</v>
      </c>
      <c r="BW165" s="290">
        <f t="shared" si="263"/>
        <v>0</v>
      </c>
      <c r="BX165" s="290">
        <f t="shared" si="263"/>
        <v>0</v>
      </c>
      <c r="BY165" s="290">
        <f t="shared" si="263"/>
        <v>0</v>
      </c>
      <c r="BZ165" s="290">
        <f t="shared" si="263"/>
        <v>0</v>
      </c>
      <c r="CA165" s="290">
        <f t="shared" ref="CA165:DF165" si="264">CA176</f>
        <v>94310.520000000004</v>
      </c>
      <c r="CB165" s="290">
        <f t="shared" si="264"/>
        <v>51071.959999999999</v>
      </c>
      <c r="CC165" s="290">
        <f t="shared" si="264"/>
        <v>43238.559999999998</v>
      </c>
      <c r="CD165" s="290">
        <f t="shared" si="264"/>
        <v>0</v>
      </c>
      <c r="CE165" s="290">
        <f t="shared" si="264"/>
        <v>22333.27</v>
      </c>
      <c r="CF165" s="290">
        <f t="shared" si="264"/>
        <v>22333.27</v>
      </c>
      <c r="CG165" s="290">
        <f t="shared" si="264"/>
        <v>0</v>
      </c>
      <c r="CH165" s="290">
        <f t="shared" si="264"/>
        <v>22333.27</v>
      </c>
      <c r="CI165" s="290">
        <f t="shared" si="264"/>
        <v>0</v>
      </c>
      <c r="CJ165" s="290">
        <f t="shared" si="264"/>
        <v>0</v>
      </c>
      <c r="CK165" s="290">
        <f t="shared" si="264"/>
        <v>0</v>
      </c>
      <c r="CL165" s="290">
        <f t="shared" si="264"/>
        <v>0</v>
      </c>
      <c r="CM165" s="290">
        <f t="shared" si="264"/>
        <v>0</v>
      </c>
      <c r="CN165" s="290">
        <f t="shared" si="264"/>
        <v>0</v>
      </c>
      <c r="CO165" s="290">
        <f t="shared" si="264"/>
        <v>0</v>
      </c>
      <c r="CP165" s="290">
        <f t="shared" si="264"/>
        <v>0</v>
      </c>
      <c r="CQ165" s="290">
        <f t="shared" si="264"/>
        <v>0</v>
      </c>
      <c r="CR165" s="290">
        <f t="shared" si="264"/>
        <v>0</v>
      </c>
      <c r="CS165" s="290">
        <f t="shared" si="264"/>
        <v>0</v>
      </c>
      <c r="CT165" s="290">
        <f t="shared" si="264"/>
        <v>0</v>
      </c>
      <c r="CU165" s="290">
        <f t="shared" si="264"/>
        <v>0</v>
      </c>
      <c r="CV165" s="290">
        <f t="shared" si="264"/>
        <v>0</v>
      </c>
      <c r="CW165" s="290">
        <f t="shared" si="264"/>
        <v>0</v>
      </c>
      <c r="CX165" s="290">
        <f t="shared" si="264"/>
        <v>0</v>
      </c>
      <c r="CY165" s="290">
        <f t="shared" si="264"/>
        <v>0</v>
      </c>
      <c r="CZ165" s="290">
        <f t="shared" si="264"/>
        <v>0</v>
      </c>
      <c r="DA165" s="290">
        <f t="shared" si="264"/>
        <v>0</v>
      </c>
      <c r="DB165" s="290">
        <f t="shared" si="264"/>
        <v>0</v>
      </c>
      <c r="DC165" s="290">
        <f t="shared" si="264"/>
        <v>0</v>
      </c>
      <c r="DD165" s="290">
        <f t="shared" si="264"/>
        <v>0</v>
      </c>
      <c r="DE165" s="290">
        <f t="shared" si="264"/>
        <v>0</v>
      </c>
      <c r="DF165" s="290">
        <f t="shared" si="264"/>
        <v>0</v>
      </c>
      <c r="DG165" s="291">
        <f t="shared" ref="DG165:EL165" si="265">DG176</f>
        <v>0</v>
      </c>
      <c r="DH165" s="291">
        <f t="shared" si="265"/>
        <v>0</v>
      </c>
      <c r="DI165" s="291">
        <f t="shared" si="265"/>
        <v>0</v>
      </c>
      <c r="DJ165" s="291">
        <f t="shared" si="265"/>
        <v>0</v>
      </c>
      <c r="DK165" s="291">
        <f t="shared" si="265"/>
        <v>0</v>
      </c>
      <c r="DL165" s="291">
        <f t="shared" si="265"/>
        <v>0</v>
      </c>
      <c r="DM165" s="291">
        <f t="shared" si="265"/>
        <v>0</v>
      </c>
      <c r="DN165" s="291">
        <f t="shared" si="265"/>
        <v>0</v>
      </c>
      <c r="DO165" s="291">
        <f t="shared" si="265"/>
        <v>0</v>
      </c>
      <c r="DP165" s="291">
        <f t="shared" si="265"/>
        <v>0</v>
      </c>
      <c r="DQ165" s="291">
        <f t="shared" si="265"/>
        <v>0</v>
      </c>
      <c r="DR165" s="291">
        <f t="shared" si="265"/>
        <v>0</v>
      </c>
      <c r="DS165" s="291">
        <f t="shared" si="265"/>
        <v>0</v>
      </c>
      <c r="DT165" s="291">
        <f t="shared" si="265"/>
        <v>0</v>
      </c>
      <c r="DU165" s="291">
        <f t="shared" si="265"/>
        <v>0</v>
      </c>
      <c r="DV165" s="291">
        <f t="shared" si="265"/>
        <v>0</v>
      </c>
      <c r="DW165" s="291">
        <f t="shared" si="265"/>
        <v>0</v>
      </c>
      <c r="DX165" s="291">
        <f t="shared" si="265"/>
        <v>0</v>
      </c>
      <c r="DY165" s="291">
        <f t="shared" si="265"/>
        <v>0</v>
      </c>
      <c r="DZ165" s="291">
        <f t="shared" si="265"/>
        <v>0</v>
      </c>
      <c r="EA165" s="291">
        <f t="shared" si="265"/>
        <v>0</v>
      </c>
      <c r="EB165" s="291">
        <f t="shared" si="265"/>
        <v>0</v>
      </c>
      <c r="EC165" s="291">
        <f t="shared" si="265"/>
        <v>0</v>
      </c>
      <c r="ED165" s="291">
        <f t="shared" si="265"/>
        <v>0</v>
      </c>
      <c r="EE165" s="291">
        <f t="shared" si="265"/>
        <v>0</v>
      </c>
      <c r="EF165" s="291">
        <f t="shared" si="265"/>
        <v>0</v>
      </c>
      <c r="EG165" s="291">
        <f t="shared" si="265"/>
        <v>0</v>
      </c>
      <c r="EH165" s="291">
        <f t="shared" si="265"/>
        <v>0</v>
      </c>
      <c r="EI165" s="291">
        <f t="shared" si="265"/>
        <v>0</v>
      </c>
      <c r="EJ165" s="291">
        <f t="shared" si="265"/>
        <v>0</v>
      </c>
      <c r="EK165" s="291">
        <f t="shared" si="265"/>
        <v>0</v>
      </c>
      <c r="EL165" s="291">
        <f t="shared" si="265"/>
        <v>0</v>
      </c>
      <c r="EM165" s="291">
        <f t="shared" ref="EM165:FR165" si="266">EM176</f>
        <v>0</v>
      </c>
      <c r="EN165" s="291">
        <f t="shared" si="266"/>
        <v>0</v>
      </c>
      <c r="EO165" s="291">
        <f t="shared" si="266"/>
        <v>0</v>
      </c>
      <c r="EP165" s="291">
        <f t="shared" si="266"/>
        <v>0</v>
      </c>
      <c r="EQ165" s="291">
        <f t="shared" si="266"/>
        <v>0</v>
      </c>
      <c r="ER165" s="291">
        <f t="shared" si="266"/>
        <v>0</v>
      </c>
      <c r="ES165" s="291">
        <f t="shared" si="266"/>
        <v>0</v>
      </c>
      <c r="ET165" s="291">
        <f t="shared" si="266"/>
        <v>0</v>
      </c>
      <c r="EU165" s="291">
        <f t="shared" si="266"/>
        <v>0</v>
      </c>
      <c r="EV165" s="291">
        <f t="shared" si="266"/>
        <v>0</v>
      </c>
      <c r="EW165" s="291">
        <f t="shared" si="266"/>
        <v>0</v>
      </c>
      <c r="EX165" s="291">
        <f t="shared" si="266"/>
        <v>0</v>
      </c>
      <c r="EY165" s="291">
        <f t="shared" si="266"/>
        <v>0</v>
      </c>
      <c r="EZ165" s="291">
        <f t="shared" si="266"/>
        <v>0</v>
      </c>
      <c r="FA165" s="291">
        <f t="shared" si="266"/>
        <v>0</v>
      </c>
      <c r="FB165" s="291">
        <f t="shared" si="266"/>
        <v>0</v>
      </c>
      <c r="FC165" s="291">
        <f t="shared" si="266"/>
        <v>0</v>
      </c>
      <c r="FD165" s="291">
        <f t="shared" si="266"/>
        <v>0</v>
      </c>
      <c r="FE165" s="291">
        <f t="shared" si="266"/>
        <v>0</v>
      </c>
      <c r="FF165" s="291">
        <f t="shared" si="266"/>
        <v>0</v>
      </c>
      <c r="FG165" s="291">
        <f t="shared" si="266"/>
        <v>0</v>
      </c>
      <c r="FH165" s="291">
        <f t="shared" si="266"/>
        <v>0</v>
      </c>
      <c r="FI165" s="291">
        <f t="shared" si="266"/>
        <v>0</v>
      </c>
      <c r="FJ165" s="291">
        <f t="shared" si="266"/>
        <v>0</v>
      </c>
      <c r="FK165" s="291">
        <f t="shared" si="266"/>
        <v>0</v>
      </c>
      <c r="FL165" s="291">
        <f t="shared" si="266"/>
        <v>0</v>
      </c>
      <c r="FM165" s="291">
        <f t="shared" si="266"/>
        <v>0</v>
      </c>
      <c r="FN165" s="291">
        <f t="shared" si="266"/>
        <v>0</v>
      </c>
      <c r="FO165" s="291">
        <f t="shared" si="266"/>
        <v>0</v>
      </c>
      <c r="FP165" s="291">
        <f t="shared" si="266"/>
        <v>0</v>
      </c>
      <c r="FQ165" s="291">
        <f t="shared" si="266"/>
        <v>0</v>
      </c>
      <c r="FR165" s="291">
        <f t="shared" si="266"/>
        <v>0</v>
      </c>
      <c r="FS165" s="291">
        <f t="shared" ref="FS165:GX165" si="267">FS176</f>
        <v>0</v>
      </c>
      <c r="FT165" s="291">
        <f t="shared" si="267"/>
        <v>0</v>
      </c>
      <c r="FU165" s="291">
        <f t="shared" si="267"/>
        <v>0</v>
      </c>
      <c r="FV165" s="291">
        <f t="shared" si="267"/>
        <v>0</v>
      </c>
      <c r="FW165" s="291">
        <f t="shared" si="267"/>
        <v>0</v>
      </c>
      <c r="FX165" s="291">
        <f t="shared" si="267"/>
        <v>0</v>
      </c>
      <c r="FY165" s="291">
        <f t="shared" si="267"/>
        <v>0</v>
      </c>
      <c r="FZ165" s="291">
        <f t="shared" si="267"/>
        <v>0</v>
      </c>
      <c r="GA165" s="291">
        <f t="shared" si="267"/>
        <v>0</v>
      </c>
      <c r="GB165" s="291">
        <f t="shared" si="267"/>
        <v>0</v>
      </c>
      <c r="GC165" s="291">
        <f t="shared" si="267"/>
        <v>0</v>
      </c>
      <c r="GD165" s="291">
        <f t="shared" si="267"/>
        <v>0</v>
      </c>
      <c r="GE165" s="291">
        <f t="shared" si="267"/>
        <v>0</v>
      </c>
      <c r="GF165" s="291">
        <f t="shared" si="267"/>
        <v>0</v>
      </c>
      <c r="GG165" s="291">
        <f t="shared" si="267"/>
        <v>0</v>
      </c>
      <c r="GH165" s="291">
        <f t="shared" si="267"/>
        <v>0</v>
      </c>
      <c r="GI165" s="291">
        <f t="shared" si="267"/>
        <v>0</v>
      </c>
      <c r="GJ165" s="291">
        <f t="shared" si="267"/>
        <v>0</v>
      </c>
      <c r="GK165" s="291">
        <f t="shared" si="267"/>
        <v>0</v>
      </c>
      <c r="GL165" s="291">
        <f t="shared" si="267"/>
        <v>0</v>
      </c>
      <c r="GM165" s="291">
        <f t="shared" si="267"/>
        <v>0</v>
      </c>
      <c r="GN165" s="291">
        <f t="shared" si="267"/>
        <v>0</v>
      </c>
      <c r="GO165" s="291">
        <f t="shared" si="267"/>
        <v>0</v>
      </c>
      <c r="GP165" s="291">
        <f t="shared" si="267"/>
        <v>0</v>
      </c>
      <c r="GQ165" s="291">
        <f t="shared" si="267"/>
        <v>0</v>
      </c>
      <c r="GR165" s="291">
        <f t="shared" si="267"/>
        <v>0</v>
      </c>
      <c r="GS165" s="291">
        <f t="shared" si="267"/>
        <v>0</v>
      </c>
      <c r="GT165" s="291">
        <f t="shared" si="267"/>
        <v>0</v>
      </c>
      <c r="GU165" s="291">
        <f t="shared" si="267"/>
        <v>0</v>
      </c>
      <c r="GV165" s="291">
        <f t="shared" si="267"/>
        <v>0</v>
      </c>
      <c r="GW165" s="291">
        <f t="shared" si="267"/>
        <v>0</v>
      </c>
      <c r="GX165" s="291">
        <f t="shared" si="267"/>
        <v>0</v>
      </c>
    </row>
    <row r="167">
      <c r="A167">
        <v>17</v>
      </c>
      <c r="B167">
        <v>1</v>
      </c>
      <c r="C167">
        <f>ROW(SmtRes!A95)</f>
        <v>95</v>
      </c>
      <c r="D167">
        <f>ROW(EtalonRes!A103)</f>
        <v>103</v>
      </c>
      <c r="E167" t="s">
        <v>465</v>
      </c>
      <c r="F167" t="s">
        <v>964</v>
      </c>
      <c r="G167" t="s">
        <v>1078</v>
      </c>
      <c r="H167" t="s">
        <v>966</v>
      </c>
      <c r="I167">
        <f>ROUND(15.54/100,7)</f>
        <v>0.15539999999999998</v>
      </c>
      <c r="J167">
        <v>0</v>
      </c>
      <c r="K167">
        <f>ROUND(15.54/100,7)</f>
        <v>0.15539999999999998</v>
      </c>
      <c r="O167">
        <f t="shared" ref="O167:O168" si="268">ROUND(CP167,2)</f>
        <v>10175.960000000001</v>
      </c>
      <c r="P167">
        <f>SUMIF(SmtRes!AQ95:'SmtRes'!AQ95,"=1",SmtRes!DF95:'SmtRes'!DF95)</f>
        <v>0</v>
      </c>
      <c r="Q167">
        <f>SUMIF(SmtRes!AQ95:'SmtRes'!AQ95,"=1",SmtRes!DG95:'SmtRes'!DG95)</f>
        <v>0</v>
      </c>
      <c r="R167">
        <f>SUMIF(SmtRes!AQ95:'SmtRes'!AQ95,"=1",SmtRes!DH95:'SmtRes'!DH95)</f>
        <v>0</v>
      </c>
      <c r="S167">
        <f>SUMIF(SmtRes!AQ95:'SmtRes'!AQ95,"=1",SmtRes!DI95:'SmtRes'!DI95)</f>
        <v>10175.960000000001</v>
      </c>
      <c r="T167">
        <f t="shared" ref="T167:T174" si="269">ROUND(CU167*I167,2)</f>
        <v>0</v>
      </c>
      <c r="U167">
        <f>SUMIF(SmtRes!AQ95:'SmtRes'!AQ95,"=1",SmtRes!CV95:'SmtRes'!CV95)</f>
        <v>23.9316</v>
      </c>
      <c r="V167">
        <f>SUMIF(SmtRes!AQ95:'SmtRes'!AQ95,"=1",SmtRes!CW95:'SmtRes'!CW95)</f>
        <v>0</v>
      </c>
      <c r="W167">
        <f t="shared" ref="W167:W174" si="270">ROUND(CX167*I167,2)</f>
        <v>0</v>
      </c>
      <c r="X167">
        <f t="shared" ref="X167:Y174" si="271">ROUND(CY167,2)</f>
        <v>9056.6000000000004</v>
      </c>
      <c r="Y167">
        <f t="shared" si="271"/>
        <v>4070.3800000000001</v>
      </c>
      <c r="AA167">
        <v>70177108</v>
      </c>
      <c r="AB167">
        <f t="shared" ref="AB167:AB174" si="272">ROUND((AC167+AD167+AF167),6)</f>
        <v>65482.339999999997</v>
      </c>
      <c r="AC167">
        <f>ROUND((0),6)</f>
        <v>0</v>
      </c>
      <c r="AD167">
        <f>ROUND((((0)-(0))+AE167),6)</f>
        <v>0</v>
      </c>
      <c r="AE167">
        <f>ROUND((0),6)</f>
        <v>0</v>
      </c>
      <c r="AF167">
        <f>ROUND((SUM(SmtRes!BT95:'SmtRes'!BT95)),6)</f>
        <v>65482.339999999997</v>
      </c>
      <c r="AG167">
        <f t="shared" ref="AG167:AG174" si="273">ROUND((AP167),6)</f>
        <v>0</v>
      </c>
      <c r="AH167">
        <f>(SUM(SmtRes!BU95:'SmtRes'!BU95))</f>
        <v>154</v>
      </c>
      <c r="AI167">
        <f>(0)</f>
        <v>0</v>
      </c>
      <c r="AJ167">
        <f t="shared" ref="AJ167:AJ174" si="274">(AS167)</f>
        <v>0</v>
      </c>
      <c r="AK167">
        <v>65482.339999999997</v>
      </c>
      <c r="AL167">
        <v>0</v>
      </c>
      <c r="AM167">
        <v>0</v>
      </c>
      <c r="AN167">
        <v>0</v>
      </c>
      <c r="AO167">
        <v>65482.339999999997</v>
      </c>
      <c r="AP167">
        <v>0</v>
      </c>
      <c r="AQ167">
        <v>154</v>
      </c>
      <c r="AR167">
        <v>0</v>
      </c>
      <c r="AS167">
        <v>0</v>
      </c>
      <c r="AT167">
        <v>89</v>
      </c>
      <c r="AU167">
        <v>40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871</v>
      </c>
      <c r="BE167" t="s">
        <v>871</v>
      </c>
      <c r="BF167" t="s">
        <v>871</v>
      </c>
      <c r="BG167" t="s">
        <v>871</v>
      </c>
      <c r="BH167">
        <v>0</v>
      </c>
      <c r="BI167">
        <v>1</v>
      </c>
      <c r="BJ167" t="s">
        <v>967</v>
      </c>
      <c r="BM167">
        <v>1003</v>
      </c>
      <c r="BN167">
        <v>0</v>
      </c>
      <c r="BO167" t="s">
        <v>871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871</v>
      </c>
      <c r="BZ167">
        <v>89</v>
      </c>
      <c r="CA167">
        <v>40</v>
      </c>
      <c r="CB167" t="s">
        <v>871</v>
      </c>
      <c r="CE167">
        <v>0</v>
      </c>
      <c r="CF167">
        <v>0</v>
      </c>
      <c r="CG167">
        <v>0</v>
      </c>
      <c r="CM167">
        <v>0</v>
      </c>
      <c r="CN167" t="s">
        <v>871</v>
      </c>
      <c r="CO167">
        <v>0</v>
      </c>
      <c r="CP167">
        <f t="shared" ref="CP167:CP168" si="275">(P167+Q167+S167+R167)</f>
        <v>10175.960000000001</v>
      </c>
      <c r="CQ167">
        <f>SUMIF(SmtRes!AQ95:'SmtRes'!AQ95,"=1",SmtRes!AA95:'SmtRes'!AA95)</f>
        <v>0</v>
      </c>
      <c r="CR167">
        <f>SUMIF(SmtRes!AQ95:'SmtRes'!AQ95,"=1",SmtRes!AB95:'SmtRes'!AB95)</f>
        <v>0</v>
      </c>
      <c r="CS167">
        <f>SUMIF(SmtRes!AQ95:'SmtRes'!AQ95,"=1",SmtRes!AC95:'SmtRes'!AC95)</f>
        <v>0</v>
      </c>
      <c r="CT167">
        <f>SUMIF(SmtRes!AQ95:'SmtRes'!AQ95,"=1",SmtRes!AD95:'SmtRes'!AD95)</f>
        <v>425.20999999999998</v>
      </c>
      <c r="CU167">
        <f t="shared" ref="CU167:CU168" si="276">AG167</f>
        <v>0</v>
      </c>
      <c r="CV167">
        <f>SUMIF(SmtRes!AQ95:'SmtRes'!AQ95,"=1",SmtRes!BU95:'SmtRes'!BU95)</f>
        <v>154</v>
      </c>
      <c r="CW167">
        <f>SUMIF(SmtRes!AQ95:'SmtRes'!AQ95,"=1",SmtRes!BV95:'SmtRes'!BV95)</f>
        <v>0</v>
      </c>
      <c r="CX167">
        <f t="shared" ref="CX167:CX168" si="277">AJ167</f>
        <v>0</v>
      </c>
      <c r="CY167">
        <f t="shared" ref="CY167:CY168" si="278">(((S167+R167)*AT167)/100)</f>
        <v>9056.6044000000002</v>
      </c>
      <c r="CZ167">
        <f t="shared" ref="CZ167:CZ168" si="279">(((S167+R167)*AU167)/100)</f>
        <v>4070.384</v>
      </c>
      <c r="DC167" t="s">
        <v>871</v>
      </c>
      <c r="DD167" t="s">
        <v>871</v>
      </c>
      <c r="DE167" t="s">
        <v>871</v>
      </c>
      <c r="DF167" t="s">
        <v>871</v>
      </c>
      <c r="DG167" t="s">
        <v>871</v>
      </c>
      <c r="DH167" t="s">
        <v>871</v>
      </c>
      <c r="DI167" t="s">
        <v>871</v>
      </c>
      <c r="DJ167" t="s">
        <v>871</v>
      </c>
      <c r="DK167" t="s">
        <v>871</v>
      </c>
      <c r="DL167" t="s">
        <v>871</v>
      </c>
      <c r="DM167" t="s">
        <v>871</v>
      </c>
      <c r="DN167">
        <v>0</v>
      </c>
      <c r="DO167">
        <v>0</v>
      </c>
      <c r="DP167">
        <v>1</v>
      </c>
      <c r="DQ167">
        <v>1</v>
      </c>
      <c r="DU167">
        <v>1007</v>
      </c>
      <c r="DV167" t="s">
        <v>966</v>
      </c>
      <c r="DW167" t="s">
        <v>966</v>
      </c>
      <c r="DX167">
        <v>100</v>
      </c>
      <c r="DZ167" t="s">
        <v>871</v>
      </c>
      <c r="EA167" t="s">
        <v>871</v>
      </c>
      <c r="EB167" t="s">
        <v>871</v>
      </c>
      <c r="EC167" t="s">
        <v>871</v>
      </c>
      <c r="EE167">
        <v>62027866</v>
      </c>
      <c r="EF167">
        <v>2</v>
      </c>
      <c r="EG167" t="s">
        <v>960</v>
      </c>
      <c r="EH167">
        <v>1</v>
      </c>
      <c r="EI167" t="s">
        <v>961</v>
      </c>
      <c r="EJ167">
        <v>1</v>
      </c>
      <c r="EK167">
        <v>1003</v>
      </c>
      <c r="EL167" t="s">
        <v>968</v>
      </c>
      <c r="EM167" t="s">
        <v>963</v>
      </c>
      <c r="EO167" t="s">
        <v>871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154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89</v>
      </c>
      <c r="FY167">
        <v>40</v>
      </c>
      <c r="GA167" t="s">
        <v>871</v>
      </c>
      <c r="GD167">
        <v>1</v>
      </c>
      <c r="GF167">
        <v>-713521397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ref="GL167:GL174" si="280">ROUND(IF(AND(BH167=3,BI167=3,FS167&lt;&gt;0),P167,0),2)</f>
        <v>0</v>
      </c>
      <c r="GM167">
        <f t="shared" ref="GM167:GM174" si="281">ROUND(O167+X167+Y167,2)+GX167</f>
        <v>23302.939999999999</v>
      </c>
      <c r="GN167">
        <f t="shared" ref="GN167:GN174" si="282">IF(OR(BI167=0,BI167=1),GM167-GX167,0)</f>
        <v>23302.939999999999</v>
      </c>
      <c r="GO167">
        <f t="shared" ref="GO167:GO174" si="283">IF(BI167=2,GM167-GX167,0)</f>
        <v>0</v>
      </c>
      <c r="GP167">
        <f t="shared" ref="GP167:GP174" si="284">IF(BI167=4,GM167-GX167,0)</f>
        <v>0</v>
      </c>
      <c r="GR167">
        <v>0</v>
      </c>
      <c r="GS167">
        <v>0</v>
      </c>
      <c r="GT167">
        <v>0</v>
      </c>
      <c r="GU167" t="s">
        <v>871</v>
      </c>
      <c r="GV167">
        <f t="shared" ref="GV167:GV174" si="285">ROUND((GT167),6)</f>
        <v>0</v>
      </c>
      <c r="GW167">
        <v>1</v>
      </c>
      <c r="GX167">
        <f t="shared" ref="GX167:GX174" si="286">ROUND(HC167*I167,2)</f>
        <v>0</v>
      </c>
      <c r="HA167">
        <v>0</v>
      </c>
      <c r="HB167">
        <v>0</v>
      </c>
      <c r="HC167">
        <f t="shared" si="213"/>
        <v>0</v>
      </c>
      <c r="HE167" t="s">
        <v>871</v>
      </c>
      <c r="HF167" t="s">
        <v>871</v>
      </c>
      <c r="HM167" t="s">
        <v>871</v>
      </c>
      <c r="HN167" t="s">
        <v>284</v>
      </c>
      <c r="HO167" t="s">
        <v>286</v>
      </c>
      <c r="HP167" t="s">
        <v>968</v>
      </c>
      <c r="HQ167" t="s">
        <v>968</v>
      </c>
      <c r="HS167">
        <v>0</v>
      </c>
      <c r="IK167">
        <v>0</v>
      </c>
    </row>
    <row r="168">
      <c r="A168">
        <v>17</v>
      </c>
      <c r="B168">
        <v>1</v>
      </c>
      <c r="C168">
        <f>ROW(SmtRes!A103)</f>
        <v>103</v>
      </c>
      <c r="D168">
        <f>ROW(EtalonRes!A111)</f>
        <v>111</v>
      </c>
      <c r="E168" t="s">
        <v>466</v>
      </c>
      <c r="F168" t="s">
        <v>1079</v>
      </c>
      <c r="G168" t="s">
        <v>1080</v>
      </c>
      <c r="H168" t="s">
        <v>214</v>
      </c>
      <c r="I168">
        <f>ROUND(17/10,7)</f>
        <v>1.7</v>
      </c>
      <c r="J168">
        <v>0</v>
      </c>
      <c r="K168">
        <f>ROUND(17/10,7)</f>
        <v>1.7</v>
      </c>
      <c r="O168">
        <f t="shared" si="268"/>
        <v>13044.940000000001</v>
      </c>
      <c r="P168">
        <f>SUMIF(SmtRes!AQ96:'SmtRes'!AQ103,"=1",SmtRes!DF96:'SmtRes'!DF103)</f>
        <v>3968.6400000000003</v>
      </c>
      <c r="Q168">
        <f>SUMIF(SmtRes!AQ96:'SmtRes'!AQ103,"=1",SmtRes!DG96:'SmtRes'!DG103)</f>
        <v>668.98000000000002</v>
      </c>
      <c r="R168">
        <f>SUMIF(SmtRes!AQ96:'SmtRes'!AQ103,"=1",SmtRes!DH96:'SmtRes'!DH103)</f>
        <v>354</v>
      </c>
      <c r="S168">
        <f>SUMIF(SmtRes!AQ96:'SmtRes'!AQ103,"=1",SmtRes!DI96:'SmtRes'!DI103)</f>
        <v>8053.3200000000006</v>
      </c>
      <c r="T168">
        <f t="shared" si="269"/>
        <v>0</v>
      </c>
      <c r="U168">
        <f>SUMIF(SmtRes!AQ96:'SmtRes'!AQ103,"=1",SmtRes!CV96:'SmtRes'!CV103)</f>
        <v>15.758999999999999</v>
      </c>
      <c r="V168">
        <f>SUMIF(SmtRes!AQ96:'SmtRes'!AQ103,"=1",SmtRes!CW96:'SmtRes'!CW103)</f>
        <v>0.57799999999999996</v>
      </c>
      <c r="W168">
        <f t="shared" si="270"/>
        <v>0</v>
      </c>
      <c r="X168">
        <f t="shared" si="271"/>
        <v>8155.1000000000004</v>
      </c>
      <c r="Y168">
        <f t="shared" si="271"/>
        <v>4287.7300000000005</v>
      </c>
      <c r="AA168">
        <v>70177108</v>
      </c>
      <c r="AB168">
        <f t="shared" si="272"/>
        <v>7055.0411999999997</v>
      </c>
      <c r="AC168">
        <f>ROUND((SUM(SmtRes!BQ96:'SmtRes'!BQ103)),6)</f>
        <v>1924.2794999999999</v>
      </c>
      <c r="AD168">
        <f>ROUND((((SUM(SmtRes!BR96:'SmtRes'!BR103))-(SUM(SmtRes!BS96:'SmtRes'!BS103)))+AE168),6)</f>
        <v>393.5136</v>
      </c>
      <c r="AE168">
        <f>ROUND((SUM(SmtRes!BS96:'SmtRes'!BS103)),6)</f>
        <v>208.2347</v>
      </c>
      <c r="AF168">
        <f>ROUND((SUM(SmtRes!BT96:'SmtRes'!BT103)),6)</f>
        <v>4737.2480999999998</v>
      </c>
      <c r="AG168">
        <f t="shared" si="273"/>
        <v>0</v>
      </c>
      <c r="AH168">
        <f>(SUM(SmtRes!BU96:'SmtRes'!BU103))</f>
        <v>9.2699999999999996</v>
      </c>
      <c r="AI168">
        <f>(SUM(SmtRes!BV96:'SmtRes'!BV103))</f>
        <v>0.34000000000000002</v>
      </c>
      <c r="AJ168">
        <f t="shared" si="274"/>
        <v>0</v>
      </c>
      <c r="AK168">
        <v>7263.2758999999996</v>
      </c>
      <c r="AL168">
        <v>1924.2794999999999</v>
      </c>
      <c r="AM168">
        <v>393.5136</v>
      </c>
      <c r="AN168">
        <v>208.2347</v>
      </c>
      <c r="AO168">
        <v>4737.2480999999998</v>
      </c>
      <c r="AP168">
        <v>0</v>
      </c>
      <c r="AQ168">
        <v>9.2699999999999996</v>
      </c>
      <c r="AR168">
        <v>0.34000000000000002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871</v>
      </c>
      <c r="BE168" t="s">
        <v>871</v>
      </c>
      <c r="BF168" t="s">
        <v>871</v>
      </c>
      <c r="BG168" t="s">
        <v>871</v>
      </c>
      <c r="BH168">
        <v>0</v>
      </c>
      <c r="BI168">
        <v>2</v>
      </c>
      <c r="BJ168" t="s">
        <v>1081</v>
      </c>
      <c r="BM168">
        <v>108001</v>
      </c>
      <c r="BN168">
        <v>0</v>
      </c>
      <c r="BO168" t="s">
        <v>871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871</v>
      </c>
      <c r="BZ168">
        <v>97</v>
      </c>
      <c r="CA168">
        <v>51</v>
      </c>
      <c r="CB168" t="s">
        <v>871</v>
      </c>
      <c r="CE168">
        <v>0</v>
      </c>
      <c r="CF168">
        <v>0</v>
      </c>
      <c r="CG168">
        <v>0</v>
      </c>
      <c r="CM168">
        <v>0</v>
      </c>
      <c r="CN168" t="s">
        <v>871</v>
      </c>
      <c r="CO168">
        <v>0</v>
      </c>
      <c r="CP168">
        <f t="shared" si="275"/>
        <v>13044.940000000002</v>
      </c>
      <c r="CQ168">
        <f>SUMIF(SmtRes!AQ96:'SmtRes'!AQ103,"=1",SmtRes!AA96:'SmtRes'!AA103)</f>
        <v>1262.8400000000001</v>
      </c>
      <c r="CR168">
        <f>SUMIF(SmtRes!AQ96:'SmtRes'!AQ103,"=1",SmtRes!AB96:'SmtRes'!AB103)</f>
        <v>2090.0600000000004</v>
      </c>
      <c r="CS168">
        <f>SUMIF(SmtRes!AQ96:'SmtRes'!AQ103,"=1",SmtRes!AC96:'SmtRes'!AC103)</f>
        <v>1224.9099999999999</v>
      </c>
      <c r="CT168">
        <f>SUMIF(SmtRes!AQ96:'SmtRes'!AQ103,"=1",SmtRes!AD96:'SmtRes'!AD103)</f>
        <v>511.02999999999997</v>
      </c>
      <c r="CU168">
        <f t="shared" si="276"/>
        <v>0</v>
      </c>
      <c r="CV168">
        <f>SUMIF(SmtRes!AQ96:'SmtRes'!AQ103,"=1",SmtRes!BU96:'SmtRes'!BU103)</f>
        <v>9.2699999999999996</v>
      </c>
      <c r="CW168">
        <f>SUMIF(SmtRes!AQ96:'SmtRes'!AQ103,"=1",SmtRes!BV96:'SmtRes'!BV103)</f>
        <v>0.34000000000000002</v>
      </c>
      <c r="CX168">
        <f t="shared" si="277"/>
        <v>0</v>
      </c>
      <c r="CY168">
        <f t="shared" si="278"/>
        <v>8155.1003999999994</v>
      </c>
      <c r="CZ168">
        <f t="shared" si="279"/>
        <v>4287.7331999999997</v>
      </c>
      <c r="DC168" t="s">
        <v>871</v>
      </c>
      <c r="DD168" t="s">
        <v>871</v>
      </c>
      <c r="DE168" t="s">
        <v>871</v>
      </c>
      <c r="DF168" t="s">
        <v>871</v>
      </c>
      <c r="DG168" t="s">
        <v>871</v>
      </c>
      <c r="DH168" t="s">
        <v>871</v>
      </c>
      <c r="DI168" t="s">
        <v>871</v>
      </c>
      <c r="DJ168" t="s">
        <v>871</v>
      </c>
      <c r="DK168" t="s">
        <v>871</v>
      </c>
      <c r="DL168" t="s">
        <v>871</v>
      </c>
      <c r="DM168" t="s">
        <v>871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214</v>
      </c>
      <c r="DW168" t="s">
        <v>214</v>
      </c>
      <c r="DX168">
        <v>1</v>
      </c>
      <c r="DZ168" t="s">
        <v>871</v>
      </c>
      <c r="EA168" t="s">
        <v>871</v>
      </c>
      <c r="EB168" t="s">
        <v>871</v>
      </c>
      <c r="EC168" t="s">
        <v>871</v>
      </c>
      <c r="EE168">
        <v>62027773</v>
      </c>
      <c r="EF168">
        <v>3</v>
      </c>
      <c r="EG168" t="s">
        <v>895</v>
      </c>
      <c r="EH168">
        <v>0</v>
      </c>
      <c r="EI168" t="s">
        <v>871</v>
      </c>
      <c r="EJ168">
        <v>2</v>
      </c>
      <c r="EK168">
        <v>108001</v>
      </c>
      <c r="EL168" t="s">
        <v>896</v>
      </c>
      <c r="EM168" t="s">
        <v>897</v>
      </c>
      <c r="EO168" t="s">
        <v>871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9.2699999999999996</v>
      </c>
      <c r="EX168">
        <v>0.34000000000000002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871</v>
      </c>
      <c r="GD168">
        <v>1</v>
      </c>
      <c r="GF168">
        <v>221614541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280"/>
        <v>0</v>
      </c>
      <c r="GM168">
        <f t="shared" si="281"/>
        <v>25487.77</v>
      </c>
      <c r="GN168">
        <f t="shared" si="282"/>
        <v>0</v>
      </c>
      <c r="GO168">
        <f t="shared" si="283"/>
        <v>25487.77</v>
      </c>
      <c r="GP168">
        <f t="shared" si="284"/>
        <v>0</v>
      </c>
      <c r="GR168">
        <v>0</v>
      </c>
      <c r="GS168">
        <v>0</v>
      </c>
      <c r="GT168">
        <v>0</v>
      </c>
      <c r="GU168" t="s">
        <v>871</v>
      </c>
      <c r="GV168">
        <f t="shared" si="285"/>
        <v>0</v>
      </c>
      <c r="GW168">
        <v>1</v>
      </c>
      <c r="GX168">
        <f t="shared" si="286"/>
        <v>0</v>
      </c>
      <c r="HA168">
        <v>0</v>
      </c>
      <c r="HB168">
        <v>0</v>
      </c>
      <c r="HC168">
        <f t="shared" si="213"/>
        <v>0</v>
      </c>
      <c r="HE168" t="s">
        <v>871</v>
      </c>
      <c r="HF168" t="s">
        <v>871</v>
      </c>
      <c r="HM168" t="s">
        <v>871</v>
      </c>
      <c r="HN168" t="s">
        <v>218</v>
      </c>
      <c r="HO168" t="s">
        <v>221</v>
      </c>
      <c r="HP168" t="s">
        <v>896</v>
      </c>
      <c r="HQ168" t="s">
        <v>896</v>
      </c>
      <c r="HS168">
        <v>0</v>
      </c>
      <c r="IK168">
        <v>0</v>
      </c>
    </row>
    <row r="169">
      <c r="A169">
        <v>18</v>
      </c>
      <c r="B169">
        <v>1</v>
      </c>
      <c r="C169">
        <v>103</v>
      </c>
      <c r="E169" t="s">
        <v>1082</v>
      </c>
      <c r="F169" t="s">
        <v>900</v>
      </c>
      <c r="G169" t="s">
        <v>901</v>
      </c>
      <c r="H169" t="s">
        <v>220</v>
      </c>
      <c r="I169">
        <f>J169</f>
        <v>2</v>
      </c>
      <c r="J169">
        <v>2</v>
      </c>
      <c r="K169">
        <v>2</v>
      </c>
      <c r="O169">
        <f>ROUND(P169,2)</f>
        <v>161.06999999999999</v>
      </c>
      <c r="P169">
        <f>ROUND(ROUND(ROUND(SUMIF(SmtRes!AQ96:'SmtRes'!AQ103,"=1",SmtRes!CU96:'SmtRes'!CU103),2),2)*I169/100,2)</f>
        <v>161.06999999999999</v>
      </c>
      <c r="Q169">
        <f t="shared" ref="Q169:Q170" si="287">ROUND(CR169*I169,2)</f>
        <v>0</v>
      </c>
      <c r="R169">
        <f t="shared" ref="R169:R170" si="288">ROUND(CS169*I169,2)</f>
        <v>0</v>
      </c>
      <c r="S169">
        <f t="shared" ref="S169:S170" si="289">ROUND(CT169*I169,2)</f>
        <v>0</v>
      </c>
      <c r="T169">
        <f t="shared" si="269"/>
        <v>0</v>
      </c>
      <c r="U169">
        <f t="shared" ref="U169:U170" si="290">ROUND(CV169*I169,7)</f>
        <v>0</v>
      </c>
      <c r="V169">
        <f t="shared" ref="V169:V170" si="291">ROUND(CW169*I169,7)</f>
        <v>0</v>
      </c>
      <c r="W169">
        <f t="shared" si="270"/>
        <v>0</v>
      </c>
      <c r="X169">
        <f t="shared" si="271"/>
        <v>0</v>
      </c>
      <c r="Y169">
        <f t="shared" si="271"/>
        <v>0</v>
      </c>
      <c r="AA169">
        <v>70177108</v>
      </c>
      <c r="AB169">
        <f t="shared" si="272"/>
        <v>0</v>
      </c>
      <c r="AC169">
        <f t="shared" ref="AC169:AC170" si="292">ROUND((ES169),6)</f>
        <v>0</v>
      </c>
      <c r="AD169">
        <f t="shared" ref="AD169:AD170" si="293">ROUND((((ET169)-(EU169))+AE169),6)</f>
        <v>0</v>
      </c>
      <c r="AE169">
        <f t="shared" ref="AE169:AE170" si="294">ROUND((EU169),6)</f>
        <v>0</v>
      </c>
      <c r="AF169">
        <f t="shared" ref="AF169:AF170" si="295">ROUND((EV169),6)</f>
        <v>0</v>
      </c>
      <c r="AG169">
        <f t="shared" si="273"/>
        <v>0</v>
      </c>
      <c r="AH169">
        <f t="shared" ref="AH169:AH170" si="296">(EW169)</f>
        <v>0</v>
      </c>
      <c r="AI169">
        <f t="shared" ref="AI169:AI170" si="297">(EX169)</f>
        <v>0</v>
      </c>
      <c r="AJ169">
        <f t="shared" si="274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871</v>
      </c>
      <c r="BE169" t="s">
        <v>871</v>
      </c>
      <c r="BF169" t="s">
        <v>871</v>
      </c>
      <c r="BG169" t="s">
        <v>871</v>
      </c>
      <c r="BH169">
        <v>3</v>
      </c>
      <c r="BI169">
        <v>2</v>
      </c>
      <c r="BJ169" t="s">
        <v>871</v>
      </c>
      <c r="BM169">
        <v>108001</v>
      </c>
      <c r="BN169">
        <v>0</v>
      </c>
      <c r="BO169" t="s">
        <v>871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871</v>
      </c>
      <c r="BZ169">
        <v>97</v>
      </c>
      <c r="CA169">
        <v>51</v>
      </c>
      <c r="CB169" t="s">
        <v>871</v>
      </c>
      <c r="CE169">
        <v>0</v>
      </c>
      <c r="CF169">
        <v>0</v>
      </c>
      <c r="CG169">
        <v>0</v>
      </c>
      <c r="CM169">
        <v>0</v>
      </c>
      <c r="CN169" t="s">
        <v>871</v>
      </c>
      <c r="CO169">
        <v>0</v>
      </c>
      <c r="CP169">
        <f>0</f>
        <v>0</v>
      </c>
      <c r="CQ169">
        <f>0</f>
        <v>0</v>
      </c>
      <c r="CR169">
        <f>0</f>
        <v>0</v>
      </c>
      <c r="CS169">
        <f>0</f>
        <v>0</v>
      </c>
      <c r="CT169">
        <f>0</f>
        <v>0</v>
      </c>
      <c r="CU169">
        <f>0</f>
        <v>0</v>
      </c>
      <c r="CV169">
        <f>0</f>
        <v>0</v>
      </c>
      <c r="CW169">
        <f>0</f>
        <v>0</v>
      </c>
      <c r="CX169">
        <f>0</f>
        <v>0</v>
      </c>
      <c r="CY169">
        <f t="shared" ref="CY169:CY170" si="298">0</f>
        <v>0</v>
      </c>
      <c r="CZ169">
        <f t="shared" ref="CZ169:CZ170" si="299">0</f>
        <v>0</v>
      </c>
      <c r="DC169" t="s">
        <v>871</v>
      </c>
      <c r="DD169" t="s">
        <v>871</v>
      </c>
      <c r="DE169" t="s">
        <v>871</v>
      </c>
      <c r="DF169" t="s">
        <v>871</v>
      </c>
      <c r="DG169" t="s">
        <v>871</v>
      </c>
      <c r="DH169" t="s">
        <v>871</v>
      </c>
      <c r="DI169" t="s">
        <v>871</v>
      </c>
      <c r="DJ169" t="s">
        <v>871</v>
      </c>
      <c r="DK169" t="s">
        <v>871</v>
      </c>
      <c r="DL169" t="s">
        <v>871</v>
      </c>
      <c r="DM169" t="s">
        <v>871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220</v>
      </c>
      <c r="DW169" t="s">
        <v>220</v>
      </c>
      <c r="DX169">
        <v>1</v>
      </c>
      <c r="DZ169" t="s">
        <v>871</v>
      </c>
      <c r="EA169" t="s">
        <v>871</v>
      </c>
      <c r="EB169" t="s">
        <v>871</v>
      </c>
      <c r="EC169" t="s">
        <v>871</v>
      </c>
      <c r="EE169">
        <v>62027773</v>
      </c>
      <c r="EF169">
        <v>3</v>
      </c>
      <c r="EG169" t="s">
        <v>895</v>
      </c>
      <c r="EH169">
        <v>0</v>
      </c>
      <c r="EI169" t="s">
        <v>871</v>
      </c>
      <c r="EJ169">
        <v>2</v>
      </c>
      <c r="EK169">
        <v>108001</v>
      </c>
      <c r="EL169" t="s">
        <v>896</v>
      </c>
      <c r="EM169" t="s">
        <v>897</v>
      </c>
      <c r="EO169" t="s">
        <v>871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871</v>
      </c>
      <c r="GD169">
        <v>1</v>
      </c>
      <c r="GF169">
        <v>274903907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280"/>
        <v>0</v>
      </c>
      <c r="GM169">
        <f t="shared" si="281"/>
        <v>161.06999999999999</v>
      </c>
      <c r="GN169">
        <f t="shared" si="282"/>
        <v>0</v>
      </c>
      <c r="GO169">
        <f t="shared" si="283"/>
        <v>161.06999999999999</v>
      </c>
      <c r="GP169">
        <f t="shared" si="284"/>
        <v>0</v>
      </c>
      <c r="GR169">
        <v>0</v>
      </c>
      <c r="GS169">
        <v>0</v>
      </c>
      <c r="GT169">
        <v>0</v>
      </c>
      <c r="GU169" t="s">
        <v>871</v>
      </c>
      <c r="GV169">
        <f t="shared" si="285"/>
        <v>0</v>
      </c>
      <c r="GW169">
        <v>1</v>
      </c>
      <c r="GX169">
        <f t="shared" si="286"/>
        <v>0</v>
      </c>
      <c r="HA169">
        <v>0</v>
      </c>
      <c r="HB169">
        <v>0</v>
      </c>
      <c r="HC169">
        <f>0</f>
        <v>0</v>
      </c>
      <c r="HE169" t="s">
        <v>871</v>
      </c>
      <c r="HF169" t="s">
        <v>871</v>
      </c>
      <c r="HM169" t="s">
        <v>871</v>
      </c>
      <c r="HN169" t="s">
        <v>218</v>
      </c>
      <c r="HO169" t="s">
        <v>221</v>
      </c>
      <c r="HP169" t="s">
        <v>896</v>
      </c>
      <c r="HQ169" t="s">
        <v>896</v>
      </c>
      <c r="HS169">
        <v>0</v>
      </c>
      <c r="IK169">
        <v>0</v>
      </c>
    </row>
    <row r="170">
      <c r="A170">
        <v>17</v>
      </c>
      <c r="B170">
        <v>1</v>
      </c>
      <c r="E170" t="s">
        <v>473</v>
      </c>
      <c r="F170" t="s">
        <v>534</v>
      </c>
      <c r="G170" t="s">
        <v>535</v>
      </c>
      <c r="H170" t="s">
        <v>294</v>
      </c>
      <c r="I170">
        <v>0.16022500000000001</v>
      </c>
      <c r="J170">
        <v>0</v>
      </c>
      <c r="K170">
        <v>0.16022500000000001</v>
      </c>
      <c r="O170">
        <f t="shared" ref="O170:O171" si="300">ROUND(CP170,2)</f>
        <v>7978.54</v>
      </c>
      <c r="P170">
        <f>ROUND(CQ170*I170,2)</f>
        <v>7978.54</v>
      </c>
      <c r="Q170">
        <f t="shared" si="287"/>
        <v>0</v>
      </c>
      <c r="R170">
        <f t="shared" si="288"/>
        <v>0</v>
      </c>
      <c r="S170">
        <f t="shared" si="289"/>
        <v>0</v>
      </c>
      <c r="T170">
        <f t="shared" si="269"/>
        <v>0</v>
      </c>
      <c r="U170">
        <f t="shared" si="290"/>
        <v>0</v>
      </c>
      <c r="V170">
        <f t="shared" si="291"/>
        <v>0</v>
      </c>
      <c r="W170">
        <f t="shared" si="270"/>
        <v>0</v>
      </c>
      <c r="X170">
        <f t="shared" si="271"/>
        <v>0</v>
      </c>
      <c r="Y170">
        <f t="shared" si="271"/>
        <v>0</v>
      </c>
      <c r="AA170">
        <v>70177108</v>
      </c>
      <c r="AB170">
        <f t="shared" si="272"/>
        <v>49795.860000000001</v>
      </c>
      <c r="AC170">
        <f t="shared" si="292"/>
        <v>49795.860000000001</v>
      </c>
      <c r="AD170">
        <f t="shared" si="293"/>
        <v>0</v>
      </c>
      <c r="AE170">
        <f t="shared" si="294"/>
        <v>0</v>
      </c>
      <c r="AF170">
        <f t="shared" si="295"/>
        <v>0</v>
      </c>
      <c r="AG170">
        <f t="shared" si="273"/>
        <v>0</v>
      </c>
      <c r="AH170">
        <f t="shared" si="296"/>
        <v>0</v>
      </c>
      <c r="AI170">
        <f t="shared" si="297"/>
        <v>0</v>
      </c>
      <c r="AJ170">
        <f t="shared" si="274"/>
        <v>0</v>
      </c>
      <c r="AK170">
        <v>49795.860000000001</v>
      </c>
      <c r="AL170">
        <v>49795.860000000001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871</v>
      </c>
      <c r="BE170" t="s">
        <v>871</v>
      </c>
      <c r="BF170" t="s">
        <v>871</v>
      </c>
      <c r="BG170" t="s">
        <v>871</v>
      </c>
      <c r="BH170">
        <v>3</v>
      </c>
      <c r="BI170">
        <v>1</v>
      </c>
      <c r="BJ170" t="s">
        <v>1083</v>
      </c>
      <c r="BM170">
        <v>500001</v>
      </c>
      <c r="BN170">
        <v>0</v>
      </c>
      <c r="BO170" t="s">
        <v>871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871</v>
      </c>
      <c r="BZ170">
        <v>0</v>
      </c>
      <c r="CA170">
        <v>0</v>
      </c>
      <c r="CB170" t="s">
        <v>871</v>
      </c>
      <c r="CE170">
        <v>0</v>
      </c>
      <c r="CF170">
        <v>0</v>
      </c>
      <c r="CG170">
        <v>0</v>
      </c>
      <c r="CM170">
        <v>0</v>
      </c>
      <c r="CN170" t="s">
        <v>871</v>
      </c>
      <c r="CO170">
        <v>0</v>
      </c>
      <c r="CP170">
        <f t="shared" ref="CP170:CP171" si="301">(P170+Q170+S170+R170)</f>
        <v>7978.54</v>
      </c>
      <c r="CQ170">
        <f>ROUND(AL170*BC170,2)</f>
        <v>49795.860000000001</v>
      </c>
      <c r="CR170">
        <f>ROUND(AM170*BB170,2)</f>
        <v>0</v>
      </c>
      <c r="CS170">
        <f>ROUND(AN170*BS170,2)</f>
        <v>0</v>
      </c>
      <c r="CT170">
        <f>ROUND(AO170*BA170,2)</f>
        <v>0</v>
      </c>
      <c r="CU170">
        <f t="shared" ref="CU170:CU171" si="302">AG170</f>
        <v>0</v>
      </c>
      <c r="CV170">
        <f>AH170</f>
        <v>0</v>
      </c>
      <c r="CW170">
        <f>AI170</f>
        <v>0</v>
      </c>
      <c r="CX170">
        <f t="shared" ref="CX170:CX171" si="303">AJ170</f>
        <v>0</v>
      </c>
      <c r="CY170">
        <f t="shared" si="298"/>
        <v>0</v>
      </c>
      <c r="CZ170">
        <f t="shared" si="299"/>
        <v>0</v>
      </c>
      <c r="DC170" t="s">
        <v>871</v>
      </c>
      <c r="DD170" t="s">
        <v>871</v>
      </c>
      <c r="DE170" t="s">
        <v>871</v>
      </c>
      <c r="DF170" t="s">
        <v>871</v>
      </c>
      <c r="DG170" t="s">
        <v>871</v>
      </c>
      <c r="DH170" t="s">
        <v>871</v>
      </c>
      <c r="DI170" t="s">
        <v>871</v>
      </c>
      <c r="DJ170" t="s">
        <v>871</v>
      </c>
      <c r="DK170" t="s">
        <v>871</v>
      </c>
      <c r="DL170" t="s">
        <v>871</v>
      </c>
      <c r="DM170" t="s">
        <v>871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294</v>
      </c>
      <c r="DW170" t="s">
        <v>294</v>
      </c>
      <c r="DX170">
        <v>1000</v>
      </c>
      <c r="DZ170" t="s">
        <v>871</v>
      </c>
      <c r="EA170" t="s">
        <v>871</v>
      </c>
      <c r="EB170" t="s">
        <v>871</v>
      </c>
      <c r="EC170" t="s">
        <v>871</v>
      </c>
      <c r="EE170">
        <v>62027823</v>
      </c>
      <c r="EF170">
        <v>8</v>
      </c>
      <c r="EG170" t="s">
        <v>987</v>
      </c>
      <c r="EH170">
        <v>0</v>
      </c>
      <c r="EI170" t="s">
        <v>871</v>
      </c>
      <c r="EJ170">
        <v>1</v>
      </c>
      <c r="EK170">
        <v>500001</v>
      </c>
      <c r="EL170" t="s">
        <v>988</v>
      </c>
      <c r="EM170" t="s">
        <v>989</v>
      </c>
      <c r="EO170" t="s">
        <v>871</v>
      </c>
      <c r="EQ170">
        <v>0</v>
      </c>
      <c r="ER170">
        <v>49795.860000000001</v>
      </c>
      <c r="ES170">
        <v>49795.860000000001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871</v>
      </c>
      <c r="GD170">
        <v>1</v>
      </c>
      <c r="GE170">
        <v>70842.5</v>
      </c>
      <c r="GF170">
        <v>1770476714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280"/>
        <v>0</v>
      </c>
      <c r="GM170">
        <f t="shared" si="281"/>
        <v>7978.54</v>
      </c>
      <c r="GN170">
        <f t="shared" si="282"/>
        <v>7978.54</v>
      </c>
      <c r="GO170">
        <f t="shared" si="283"/>
        <v>0</v>
      </c>
      <c r="GP170">
        <f t="shared" si="284"/>
        <v>0</v>
      </c>
      <c r="GR170">
        <v>3</v>
      </c>
      <c r="GS170">
        <v>3</v>
      </c>
      <c r="GT170">
        <v>0</v>
      </c>
      <c r="GU170" t="s">
        <v>871</v>
      </c>
      <c r="GV170">
        <f t="shared" si="285"/>
        <v>0</v>
      </c>
      <c r="GW170">
        <v>1</v>
      </c>
      <c r="GX170">
        <f t="shared" si="286"/>
        <v>0</v>
      </c>
      <c r="HA170">
        <v>0</v>
      </c>
      <c r="HB170">
        <v>0</v>
      </c>
      <c r="HC170">
        <f t="shared" ref="HC170:HC171" si="304">GV170*GW170</f>
        <v>0</v>
      </c>
      <c r="HE170" t="s">
        <v>871</v>
      </c>
      <c r="HF170" t="s">
        <v>871</v>
      </c>
      <c r="HM170" t="s">
        <v>871</v>
      </c>
      <c r="HN170" t="s">
        <v>871</v>
      </c>
      <c r="HO170" t="s">
        <v>871</v>
      </c>
      <c r="HP170" t="s">
        <v>871</v>
      </c>
      <c r="HQ170" t="s">
        <v>871</v>
      </c>
      <c r="HS170">
        <v>0</v>
      </c>
      <c r="IK170">
        <v>0</v>
      </c>
    </row>
    <row r="171">
      <c r="A171">
        <v>17</v>
      </c>
      <c r="B171">
        <v>1</v>
      </c>
      <c r="C171">
        <f>ROW(SmtRes!A111)</f>
        <v>111</v>
      </c>
      <c r="D171">
        <f>ROW(EtalonRes!A119)</f>
        <v>119</v>
      </c>
      <c r="E171" t="s">
        <v>474</v>
      </c>
      <c r="F171" t="s">
        <v>1084</v>
      </c>
      <c r="G171" t="s">
        <v>1085</v>
      </c>
      <c r="H171" t="s">
        <v>1086</v>
      </c>
      <c r="I171">
        <f>ROUND(74/100,7)</f>
        <v>0.73999999999999999</v>
      </c>
      <c r="J171">
        <v>0</v>
      </c>
      <c r="K171">
        <f>ROUND(74/100,7)</f>
        <v>0.73999999999999999</v>
      </c>
      <c r="O171">
        <f t="shared" si="300"/>
        <v>9153.1100000000006</v>
      </c>
      <c r="P171">
        <f>SUMIF(SmtRes!AQ104:'SmtRes'!AQ111,"=1",SmtRes!DF104:'SmtRes'!DF111)</f>
        <v>3164.2200000000003</v>
      </c>
      <c r="Q171">
        <f>SUMIF(SmtRes!AQ104:'SmtRes'!AQ111,"=1",SmtRes!DG104:'SmtRes'!DG111)</f>
        <v>362.06999999999999</v>
      </c>
      <c r="R171">
        <f>SUMIF(SmtRes!AQ104:'SmtRes'!AQ111,"=1",SmtRes!DH104:'SmtRes'!DH111)</f>
        <v>181.28</v>
      </c>
      <c r="S171">
        <f>SUMIF(SmtRes!AQ104:'SmtRes'!AQ111,"=1",SmtRes!DI104:'SmtRes'!DI111)</f>
        <v>5445.54</v>
      </c>
      <c r="T171">
        <f t="shared" si="269"/>
        <v>0</v>
      </c>
      <c r="U171">
        <f>SUMIF(SmtRes!AQ104:'SmtRes'!AQ111,"=1",SmtRes!CV104:'SmtRes'!CV111)</f>
        <v>10.655999999999999</v>
      </c>
      <c r="V171">
        <f>SUMIF(SmtRes!AQ104:'SmtRes'!AQ111,"=1",SmtRes!CW104:'SmtRes'!CW111)</f>
        <v>0.29599999999999999</v>
      </c>
      <c r="W171">
        <f t="shared" si="270"/>
        <v>0</v>
      </c>
      <c r="X171">
        <f t="shared" si="271"/>
        <v>5458.0200000000004</v>
      </c>
      <c r="Y171">
        <f t="shared" si="271"/>
        <v>2869.6799999999998</v>
      </c>
      <c r="AA171">
        <v>70177108</v>
      </c>
      <c r="AB171">
        <f t="shared" si="272"/>
        <v>11360.957999999999</v>
      </c>
      <c r="AC171">
        <f>ROUND((SUM(SmtRes!BQ104:'SmtRes'!BQ111)),6)</f>
        <v>3512.8389999999999</v>
      </c>
      <c r="AD171">
        <f>ROUND((((SUM(SmtRes!BR104:'SmtRes'!BR111))-(SUM(SmtRes!BS104:'SmtRes'!BS111)))+AE171),6)</f>
        <v>489.28699999999998</v>
      </c>
      <c r="AE171">
        <f>ROUND((SUM(SmtRes!BS104:'SmtRes'!BS111)),6)</f>
        <v>244.982</v>
      </c>
      <c r="AF171">
        <f>ROUND((SUM(SmtRes!BT104:'SmtRes'!BT111)),6)</f>
        <v>7358.8319999999994</v>
      </c>
      <c r="AG171">
        <f t="shared" si="273"/>
        <v>0</v>
      </c>
      <c r="AH171">
        <f>(SUM(SmtRes!BU104:'SmtRes'!BU111))</f>
        <v>14.4</v>
      </c>
      <c r="AI171">
        <f>(SUM(SmtRes!BV104:'SmtRes'!BV111))</f>
        <v>0.40000000000000002</v>
      </c>
      <c r="AJ171">
        <f t="shared" si="274"/>
        <v>0</v>
      </c>
      <c r="AK171">
        <v>11605.939999999999</v>
      </c>
      <c r="AL171">
        <v>3512.8389999999999</v>
      </c>
      <c r="AM171">
        <v>489.28700000000003</v>
      </c>
      <c r="AN171">
        <v>244.98200000000003</v>
      </c>
      <c r="AO171">
        <v>7358.8319999999994</v>
      </c>
      <c r="AP171">
        <v>0</v>
      </c>
      <c r="AQ171">
        <v>14.4</v>
      </c>
      <c r="AR171">
        <v>0.40000000000000002</v>
      </c>
      <c r="AS171">
        <v>0</v>
      </c>
      <c r="AT171">
        <v>97</v>
      </c>
      <c r="AU171">
        <v>51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871</v>
      </c>
      <c r="BE171" t="s">
        <v>871</v>
      </c>
      <c r="BF171" t="s">
        <v>871</v>
      </c>
      <c r="BG171" t="s">
        <v>871</v>
      </c>
      <c r="BH171">
        <v>0</v>
      </c>
      <c r="BI171">
        <v>2</v>
      </c>
      <c r="BJ171" t="s">
        <v>1087</v>
      </c>
      <c r="BM171">
        <v>108001</v>
      </c>
      <c r="BN171">
        <v>0</v>
      </c>
      <c r="BO171" t="s">
        <v>871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871</v>
      </c>
      <c r="BZ171">
        <v>97</v>
      </c>
      <c r="CA171">
        <v>51</v>
      </c>
      <c r="CB171" t="s">
        <v>871</v>
      </c>
      <c r="CE171">
        <v>0</v>
      </c>
      <c r="CF171">
        <v>0</v>
      </c>
      <c r="CG171">
        <v>0</v>
      </c>
      <c r="CM171">
        <v>0</v>
      </c>
      <c r="CN171" t="s">
        <v>871</v>
      </c>
      <c r="CO171">
        <v>0</v>
      </c>
      <c r="CP171">
        <f t="shared" si="301"/>
        <v>9153.1100000000006</v>
      </c>
      <c r="CQ171">
        <f>SUMIF(SmtRes!AQ104:'SmtRes'!AQ111,"=1",SmtRes!AA104:'SmtRes'!AA111)</f>
        <v>1262.8400000000001</v>
      </c>
      <c r="CR171">
        <f>SUMIF(SmtRes!AQ104:'SmtRes'!AQ111,"=1",SmtRes!AB104:'SmtRes'!AB111)</f>
        <v>2090.0600000000004</v>
      </c>
      <c r="CS171">
        <f>SUMIF(SmtRes!AQ104:'SmtRes'!AQ111,"=1",SmtRes!AC104:'SmtRes'!AC111)</f>
        <v>1224.9099999999999</v>
      </c>
      <c r="CT171">
        <f>SUMIF(SmtRes!AQ104:'SmtRes'!AQ111,"=1",SmtRes!AD104:'SmtRes'!AD111)</f>
        <v>511.02999999999997</v>
      </c>
      <c r="CU171">
        <f t="shared" si="302"/>
        <v>0</v>
      </c>
      <c r="CV171">
        <f>SUMIF(SmtRes!AQ104:'SmtRes'!AQ111,"=1",SmtRes!BU104:'SmtRes'!BU111)</f>
        <v>14.4</v>
      </c>
      <c r="CW171">
        <f>SUMIF(SmtRes!AQ104:'SmtRes'!AQ111,"=1",SmtRes!BV104:'SmtRes'!BV111)</f>
        <v>0.40000000000000002</v>
      </c>
      <c r="CX171">
        <f t="shared" si="303"/>
        <v>0</v>
      </c>
      <c r="CY171">
        <f>(((S171+R171)*AT171)/100)</f>
        <v>5458.0153999999993</v>
      </c>
      <c r="CZ171">
        <f>(((S171+R171)*AU171)/100)</f>
        <v>2869.6782000000003</v>
      </c>
      <c r="DC171" t="s">
        <v>871</v>
      </c>
      <c r="DD171" t="s">
        <v>871</v>
      </c>
      <c r="DE171" t="s">
        <v>871</v>
      </c>
      <c r="DF171" t="s">
        <v>871</v>
      </c>
      <c r="DG171" t="s">
        <v>871</v>
      </c>
      <c r="DH171" t="s">
        <v>871</v>
      </c>
      <c r="DI171" t="s">
        <v>871</v>
      </c>
      <c r="DJ171" t="s">
        <v>871</v>
      </c>
      <c r="DK171" t="s">
        <v>871</v>
      </c>
      <c r="DL171" t="s">
        <v>871</v>
      </c>
      <c r="DM171" t="s">
        <v>871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1086</v>
      </c>
      <c r="DW171" t="s">
        <v>1086</v>
      </c>
      <c r="DX171">
        <v>100</v>
      </c>
      <c r="DZ171" t="s">
        <v>871</v>
      </c>
      <c r="EA171" t="s">
        <v>871</v>
      </c>
      <c r="EB171" t="s">
        <v>871</v>
      </c>
      <c r="EC171" t="s">
        <v>871</v>
      </c>
      <c r="EE171">
        <v>62027773</v>
      </c>
      <c r="EF171">
        <v>3</v>
      </c>
      <c r="EG171" t="s">
        <v>895</v>
      </c>
      <c r="EH171">
        <v>0</v>
      </c>
      <c r="EI171" t="s">
        <v>871</v>
      </c>
      <c r="EJ171">
        <v>2</v>
      </c>
      <c r="EK171">
        <v>108001</v>
      </c>
      <c r="EL171" t="s">
        <v>896</v>
      </c>
      <c r="EM171" t="s">
        <v>897</v>
      </c>
      <c r="EO171" t="s">
        <v>871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14.4</v>
      </c>
      <c r="EX171">
        <v>0.40000000000000002</v>
      </c>
      <c r="EY171">
        <v>0</v>
      </c>
      <c r="FQ171">
        <v>0</v>
      </c>
      <c r="FR171">
        <v>0</v>
      </c>
      <c r="FS171">
        <v>0</v>
      </c>
      <c r="FX171">
        <v>97</v>
      </c>
      <c r="FY171">
        <v>51</v>
      </c>
      <c r="GA171" t="s">
        <v>871</v>
      </c>
      <c r="GD171">
        <v>1</v>
      </c>
      <c r="GF171">
        <v>-586818252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280"/>
        <v>0</v>
      </c>
      <c r="GM171">
        <f t="shared" si="281"/>
        <v>17480.810000000001</v>
      </c>
      <c r="GN171">
        <f t="shared" si="282"/>
        <v>0</v>
      </c>
      <c r="GO171">
        <f t="shared" si="283"/>
        <v>17480.810000000001</v>
      </c>
      <c r="GP171">
        <f t="shared" si="284"/>
        <v>0</v>
      </c>
      <c r="GR171">
        <v>0</v>
      </c>
      <c r="GS171">
        <v>0</v>
      </c>
      <c r="GT171">
        <v>0</v>
      </c>
      <c r="GU171" t="s">
        <v>871</v>
      </c>
      <c r="GV171">
        <f t="shared" si="285"/>
        <v>0</v>
      </c>
      <c r="GW171">
        <v>1</v>
      </c>
      <c r="GX171">
        <f t="shared" si="286"/>
        <v>0</v>
      </c>
      <c r="HA171">
        <v>0</v>
      </c>
      <c r="HB171">
        <v>0</v>
      </c>
      <c r="HC171">
        <f t="shared" si="304"/>
        <v>0</v>
      </c>
      <c r="HE171" t="s">
        <v>871</v>
      </c>
      <c r="HF171" t="s">
        <v>871</v>
      </c>
      <c r="HM171" t="s">
        <v>871</v>
      </c>
      <c r="HN171" t="s">
        <v>218</v>
      </c>
      <c r="HO171" t="s">
        <v>221</v>
      </c>
      <c r="HP171" t="s">
        <v>896</v>
      </c>
      <c r="HQ171" t="s">
        <v>896</v>
      </c>
      <c r="HS171">
        <v>0</v>
      </c>
      <c r="IK171">
        <v>0</v>
      </c>
    </row>
    <row r="172">
      <c r="A172">
        <v>18</v>
      </c>
      <c r="B172">
        <v>1</v>
      </c>
      <c r="C172">
        <v>111</v>
      </c>
      <c r="E172" t="s">
        <v>1088</v>
      </c>
      <c r="F172" t="s">
        <v>900</v>
      </c>
      <c r="G172" t="s">
        <v>901</v>
      </c>
      <c r="H172" t="s">
        <v>220</v>
      </c>
      <c r="I172">
        <f>J172</f>
        <v>2</v>
      </c>
      <c r="J172">
        <v>2</v>
      </c>
      <c r="K172">
        <v>2</v>
      </c>
      <c r="O172">
        <f>ROUND(P172,2)</f>
        <v>108.91</v>
      </c>
      <c r="P172">
        <f>ROUND(ROUND(ROUND(SUMIF(SmtRes!AQ104:'SmtRes'!AQ111,"=1",SmtRes!CU104:'SmtRes'!CU111),2),2)*I172/100,2)</f>
        <v>108.91</v>
      </c>
      <c r="Q172">
        <f t="shared" ref="Q172:Q173" si="305">ROUND(CR172*I172,2)</f>
        <v>0</v>
      </c>
      <c r="R172">
        <f t="shared" ref="R172:R173" si="306">ROUND(CS172*I172,2)</f>
        <v>0</v>
      </c>
      <c r="S172">
        <f t="shared" ref="S172:S173" si="307">ROUND(CT172*I172,2)</f>
        <v>0</v>
      </c>
      <c r="T172">
        <f t="shared" si="269"/>
        <v>0</v>
      </c>
      <c r="U172">
        <f t="shared" ref="U172:U173" si="308">ROUND(CV172*I172,7)</f>
        <v>0</v>
      </c>
      <c r="V172">
        <f t="shared" ref="V172:V173" si="309">ROUND(CW172*I172,7)</f>
        <v>0</v>
      </c>
      <c r="W172">
        <f t="shared" si="270"/>
        <v>0</v>
      </c>
      <c r="X172">
        <f t="shared" si="271"/>
        <v>0</v>
      </c>
      <c r="Y172">
        <f t="shared" si="271"/>
        <v>0</v>
      </c>
      <c r="AA172">
        <v>70177108</v>
      </c>
      <c r="AB172">
        <f t="shared" si="272"/>
        <v>0</v>
      </c>
      <c r="AC172">
        <f t="shared" ref="AC172:AC173" si="310">ROUND((ES172),6)</f>
        <v>0</v>
      </c>
      <c r="AD172">
        <f t="shared" ref="AD172:AD173" si="311">ROUND((((ET172)-(EU172))+AE172),6)</f>
        <v>0</v>
      </c>
      <c r="AE172">
        <f t="shared" ref="AE172:AE173" si="312">ROUND((EU172),6)</f>
        <v>0</v>
      </c>
      <c r="AF172">
        <f t="shared" ref="AF172:AF173" si="313">ROUND((EV172),6)</f>
        <v>0</v>
      </c>
      <c r="AG172">
        <f t="shared" si="273"/>
        <v>0</v>
      </c>
      <c r="AH172">
        <f t="shared" ref="AH172:AH173" si="314">(EW172)</f>
        <v>0</v>
      </c>
      <c r="AI172">
        <f t="shared" ref="AI172:AI173" si="315">(EX172)</f>
        <v>0</v>
      </c>
      <c r="AJ172">
        <f t="shared" si="274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871</v>
      </c>
      <c r="BE172" t="s">
        <v>871</v>
      </c>
      <c r="BF172" t="s">
        <v>871</v>
      </c>
      <c r="BG172" t="s">
        <v>871</v>
      </c>
      <c r="BH172">
        <v>3</v>
      </c>
      <c r="BI172">
        <v>2</v>
      </c>
      <c r="BJ172" t="s">
        <v>871</v>
      </c>
      <c r="BM172">
        <v>108001</v>
      </c>
      <c r="BN172">
        <v>0</v>
      </c>
      <c r="BO172" t="s">
        <v>871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871</v>
      </c>
      <c r="BZ172">
        <v>97</v>
      </c>
      <c r="CA172">
        <v>51</v>
      </c>
      <c r="CB172" t="s">
        <v>871</v>
      </c>
      <c r="CE172">
        <v>0</v>
      </c>
      <c r="CF172">
        <v>0</v>
      </c>
      <c r="CG172">
        <v>0</v>
      </c>
      <c r="CM172">
        <v>0</v>
      </c>
      <c r="CN172" t="s">
        <v>871</v>
      </c>
      <c r="CO172">
        <v>0</v>
      </c>
      <c r="CP172">
        <f>0</f>
        <v>0</v>
      </c>
      <c r="CQ172">
        <f>0</f>
        <v>0</v>
      </c>
      <c r="CR172">
        <f>0</f>
        <v>0</v>
      </c>
      <c r="CS172">
        <f>0</f>
        <v>0</v>
      </c>
      <c r="CT172">
        <f>0</f>
        <v>0</v>
      </c>
      <c r="CU172">
        <f>0</f>
        <v>0</v>
      </c>
      <c r="CV172">
        <f>0</f>
        <v>0</v>
      </c>
      <c r="CW172">
        <f>0</f>
        <v>0</v>
      </c>
      <c r="CX172">
        <f>0</f>
        <v>0</v>
      </c>
      <c r="CY172">
        <f t="shared" ref="CY172:CY173" si="316">0</f>
        <v>0</v>
      </c>
      <c r="CZ172">
        <f t="shared" ref="CZ172:CZ173" si="317">0</f>
        <v>0</v>
      </c>
      <c r="DC172" t="s">
        <v>871</v>
      </c>
      <c r="DD172" t="s">
        <v>871</v>
      </c>
      <c r="DE172" t="s">
        <v>871</v>
      </c>
      <c r="DF172" t="s">
        <v>871</v>
      </c>
      <c r="DG172" t="s">
        <v>871</v>
      </c>
      <c r="DH172" t="s">
        <v>871</v>
      </c>
      <c r="DI172" t="s">
        <v>871</v>
      </c>
      <c r="DJ172" t="s">
        <v>871</v>
      </c>
      <c r="DK172" t="s">
        <v>871</v>
      </c>
      <c r="DL172" t="s">
        <v>871</v>
      </c>
      <c r="DM172" t="s">
        <v>871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220</v>
      </c>
      <c r="DW172" t="s">
        <v>220</v>
      </c>
      <c r="DX172">
        <v>1</v>
      </c>
      <c r="DZ172" t="s">
        <v>871</v>
      </c>
      <c r="EA172" t="s">
        <v>871</v>
      </c>
      <c r="EB172" t="s">
        <v>871</v>
      </c>
      <c r="EC172" t="s">
        <v>871</v>
      </c>
      <c r="EE172">
        <v>62027773</v>
      </c>
      <c r="EF172">
        <v>3</v>
      </c>
      <c r="EG172" t="s">
        <v>895</v>
      </c>
      <c r="EH172">
        <v>0</v>
      </c>
      <c r="EI172" t="s">
        <v>871</v>
      </c>
      <c r="EJ172">
        <v>2</v>
      </c>
      <c r="EK172">
        <v>108001</v>
      </c>
      <c r="EL172" t="s">
        <v>896</v>
      </c>
      <c r="EM172" t="s">
        <v>897</v>
      </c>
      <c r="EO172" t="s">
        <v>871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871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80"/>
        <v>0</v>
      </c>
      <c r="GM172">
        <f t="shared" si="281"/>
        <v>108.91</v>
      </c>
      <c r="GN172">
        <f t="shared" si="282"/>
        <v>0</v>
      </c>
      <c r="GO172">
        <f t="shared" si="283"/>
        <v>108.91</v>
      </c>
      <c r="GP172">
        <f t="shared" si="284"/>
        <v>0</v>
      </c>
      <c r="GR172">
        <v>0</v>
      </c>
      <c r="GS172">
        <v>0</v>
      </c>
      <c r="GT172">
        <v>0</v>
      </c>
      <c r="GU172" t="s">
        <v>871</v>
      </c>
      <c r="GV172">
        <f t="shared" si="285"/>
        <v>0</v>
      </c>
      <c r="GW172">
        <v>1</v>
      </c>
      <c r="GX172">
        <f t="shared" si="286"/>
        <v>0</v>
      </c>
      <c r="HA172">
        <v>0</v>
      </c>
      <c r="HB172">
        <v>0</v>
      </c>
      <c r="HC172">
        <f>0</f>
        <v>0</v>
      </c>
      <c r="HE172" t="s">
        <v>871</v>
      </c>
      <c r="HF172" t="s">
        <v>871</v>
      </c>
      <c r="HM172" t="s">
        <v>871</v>
      </c>
      <c r="HN172" t="s">
        <v>218</v>
      </c>
      <c r="HO172" t="s">
        <v>221</v>
      </c>
      <c r="HP172" t="s">
        <v>896</v>
      </c>
      <c r="HQ172" t="s">
        <v>896</v>
      </c>
      <c r="HS172">
        <v>0</v>
      </c>
      <c r="IK172">
        <v>0</v>
      </c>
    </row>
    <row r="173">
      <c r="A173">
        <v>17</v>
      </c>
      <c r="B173">
        <v>1</v>
      </c>
      <c r="E173" t="s">
        <v>477</v>
      </c>
      <c r="F173" t="s">
        <v>1089</v>
      </c>
      <c r="G173" t="s">
        <v>1090</v>
      </c>
      <c r="H173" t="s">
        <v>294</v>
      </c>
      <c r="I173">
        <v>0.11618000000000001</v>
      </c>
      <c r="J173">
        <v>0</v>
      </c>
      <c r="K173">
        <v>0.11618000000000001</v>
      </c>
      <c r="O173">
        <f t="shared" ref="O173:O174" si="318">ROUND(CP173,2)</f>
        <v>6951.8900000000003</v>
      </c>
      <c r="P173">
        <f>ROUND(CQ173*I173,2)</f>
        <v>6951.8900000000003</v>
      </c>
      <c r="Q173">
        <f t="shared" si="305"/>
        <v>0</v>
      </c>
      <c r="R173">
        <f t="shared" si="306"/>
        <v>0</v>
      </c>
      <c r="S173">
        <f t="shared" si="307"/>
        <v>0</v>
      </c>
      <c r="T173">
        <f t="shared" si="269"/>
        <v>0</v>
      </c>
      <c r="U173">
        <f t="shared" si="308"/>
        <v>0</v>
      </c>
      <c r="V173">
        <f t="shared" si="309"/>
        <v>0</v>
      </c>
      <c r="W173">
        <f t="shared" si="270"/>
        <v>0</v>
      </c>
      <c r="X173">
        <f t="shared" si="271"/>
        <v>0</v>
      </c>
      <c r="Y173">
        <f t="shared" si="271"/>
        <v>0</v>
      </c>
      <c r="AA173">
        <v>70177108</v>
      </c>
      <c r="AB173">
        <f t="shared" si="272"/>
        <v>72093.089999999997</v>
      </c>
      <c r="AC173">
        <f t="shared" si="310"/>
        <v>72093.089999999997</v>
      </c>
      <c r="AD173">
        <f t="shared" si="311"/>
        <v>0</v>
      </c>
      <c r="AE173">
        <f t="shared" si="312"/>
        <v>0</v>
      </c>
      <c r="AF173">
        <f t="shared" si="313"/>
        <v>0</v>
      </c>
      <c r="AG173">
        <f t="shared" si="273"/>
        <v>0</v>
      </c>
      <c r="AH173">
        <f t="shared" si="314"/>
        <v>0</v>
      </c>
      <c r="AI173">
        <f t="shared" si="315"/>
        <v>0</v>
      </c>
      <c r="AJ173">
        <f t="shared" si="274"/>
        <v>0</v>
      </c>
      <c r="AK173">
        <v>72093.089999999997</v>
      </c>
      <c r="AL173">
        <v>72093.089999999997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0.82999999999999996</v>
      </c>
      <c r="BD173" t="s">
        <v>871</v>
      </c>
      <c r="BE173" t="s">
        <v>871</v>
      </c>
      <c r="BF173" t="s">
        <v>871</v>
      </c>
      <c r="BG173" t="s">
        <v>871</v>
      </c>
      <c r="BH173">
        <v>3</v>
      </c>
      <c r="BI173">
        <v>1</v>
      </c>
      <c r="BJ173" t="s">
        <v>1091</v>
      </c>
      <c r="BM173">
        <v>500001</v>
      </c>
      <c r="BN173">
        <v>0</v>
      </c>
      <c r="BO173" t="s">
        <v>1089</v>
      </c>
      <c r="BP173">
        <v>1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871</v>
      </c>
      <c r="BZ173">
        <v>0</v>
      </c>
      <c r="CA173">
        <v>0</v>
      </c>
      <c r="CB173" t="s">
        <v>871</v>
      </c>
      <c r="CE173">
        <v>0</v>
      </c>
      <c r="CF173">
        <v>0</v>
      </c>
      <c r="CG173">
        <v>0</v>
      </c>
      <c r="CM173">
        <v>0</v>
      </c>
      <c r="CN173" t="s">
        <v>871</v>
      </c>
      <c r="CO173">
        <v>0</v>
      </c>
      <c r="CP173">
        <f t="shared" ref="CP173:CP174" si="319">(P173+Q173+S173+R173)</f>
        <v>6951.8900000000003</v>
      </c>
      <c r="CQ173">
        <f>ROUND(AL173*BC173,2)</f>
        <v>59837.260000000002</v>
      </c>
      <c r="CR173">
        <f>ROUND(AM173*BB173,2)</f>
        <v>0</v>
      </c>
      <c r="CS173">
        <f>ROUND(AN173*BS173,2)</f>
        <v>0</v>
      </c>
      <c r="CT173">
        <f>ROUND(AO173*BA173,2)</f>
        <v>0</v>
      </c>
      <c r="CU173">
        <f t="shared" ref="CU173:CU174" si="320">AG173</f>
        <v>0</v>
      </c>
      <c r="CV173">
        <f>AH173</f>
        <v>0</v>
      </c>
      <c r="CW173">
        <f>AI173</f>
        <v>0</v>
      </c>
      <c r="CX173">
        <f t="shared" ref="CX173:CX174" si="321">AJ173</f>
        <v>0</v>
      </c>
      <c r="CY173">
        <f t="shared" si="316"/>
        <v>0</v>
      </c>
      <c r="CZ173">
        <f t="shared" si="317"/>
        <v>0</v>
      </c>
      <c r="DC173" t="s">
        <v>871</v>
      </c>
      <c r="DD173" t="s">
        <v>871</v>
      </c>
      <c r="DE173" t="s">
        <v>871</v>
      </c>
      <c r="DF173" t="s">
        <v>871</v>
      </c>
      <c r="DG173" t="s">
        <v>871</v>
      </c>
      <c r="DH173" t="s">
        <v>871</v>
      </c>
      <c r="DI173" t="s">
        <v>871</v>
      </c>
      <c r="DJ173" t="s">
        <v>871</v>
      </c>
      <c r="DK173" t="s">
        <v>871</v>
      </c>
      <c r="DL173" t="s">
        <v>871</v>
      </c>
      <c r="DM173" t="s">
        <v>871</v>
      </c>
      <c r="DN173">
        <v>0</v>
      </c>
      <c r="DO173">
        <v>0</v>
      </c>
      <c r="DP173">
        <v>1</v>
      </c>
      <c r="DQ173">
        <v>1</v>
      </c>
      <c r="DU173">
        <v>1009</v>
      </c>
      <c r="DV173" t="s">
        <v>294</v>
      </c>
      <c r="DW173" t="s">
        <v>294</v>
      </c>
      <c r="DX173">
        <v>1000</v>
      </c>
      <c r="DZ173" t="s">
        <v>871</v>
      </c>
      <c r="EA173" t="s">
        <v>871</v>
      </c>
      <c r="EB173" t="s">
        <v>871</v>
      </c>
      <c r="EC173" t="s">
        <v>871</v>
      </c>
      <c r="EE173">
        <v>62027823</v>
      </c>
      <c r="EF173">
        <v>8</v>
      </c>
      <c r="EG173" t="s">
        <v>987</v>
      </c>
      <c r="EH173">
        <v>0</v>
      </c>
      <c r="EI173" t="s">
        <v>871</v>
      </c>
      <c r="EJ173">
        <v>1</v>
      </c>
      <c r="EK173">
        <v>500001</v>
      </c>
      <c r="EL173" t="s">
        <v>988</v>
      </c>
      <c r="EM173" t="s">
        <v>989</v>
      </c>
      <c r="EO173" t="s">
        <v>871</v>
      </c>
      <c r="EQ173">
        <v>0</v>
      </c>
      <c r="ER173">
        <v>72093.089999999997</v>
      </c>
      <c r="ES173">
        <v>72093.089999999997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871</v>
      </c>
      <c r="GD173">
        <v>1</v>
      </c>
      <c r="GF173">
        <v>1162867015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280"/>
        <v>0</v>
      </c>
      <c r="GM173">
        <f t="shared" si="281"/>
        <v>6951.8900000000003</v>
      </c>
      <c r="GN173">
        <f t="shared" si="282"/>
        <v>6951.8900000000003</v>
      </c>
      <c r="GO173">
        <f t="shared" si="283"/>
        <v>0</v>
      </c>
      <c r="GP173">
        <f t="shared" si="284"/>
        <v>0</v>
      </c>
      <c r="GR173">
        <v>0</v>
      </c>
      <c r="GS173">
        <v>0</v>
      </c>
      <c r="GT173">
        <v>0</v>
      </c>
      <c r="GU173" t="s">
        <v>871</v>
      </c>
      <c r="GV173">
        <f t="shared" si="285"/>
        <v>0</v>
      </c>
      <c r="GW173">
        <v>1</v>
      </c>
      <c r="GX173">
        <f t="shared" si="286"/>
        <v>0</v>
      </c>
      <c r="HA173">
        <v>0</v>
      </c>
      <c r="HB173">
        <v>0</v>
      </c>
      <c r="HC173">
        <f t="shared" ref="HC173:HC236" si="322">GV173*GW173</f>
        <v>0</v>
      </c>
      <c r="HE173" t="s">
        <v>871</v>
      </c>
      <c r="HF173" t="s">
        <v>871</v>
      </c>
      <c r="HM173" t="s">
        <v>871</v>
      </c>
      <c r="HN173" t="s">
        <v>871</v>
      </c>
      <c r="HO173" t="s">
        <v>871</v>
      </c>
      <c r="HP173" t="s">
        <v>871</v>
      </c>
      <c r="HQ173" t="s">
        <v>871</v>
      </c>
      <c r="HS173">
        <v>0</v>
      </c>
      <c r="IK173">
        <v>0</v>
      </c>
    </row>
    <row r="174">
      <c r="A174">
        <v>17</v>
      </c>
      <c r="B174">
        <v>1</v>
      </c>
      <c r="C174">
        <f>ROW(SmtRes!A112)</f>
        <v>112</v>
      </c>
      <c r="D174">
        <f>ROW(EtalonRes!A120)</f>
        <v>120</v>
      </c>
      <c r="E174" t="s">
        <v>478</v>
      </c>
      <c r="F174" t="s">
        <v>1040</v>
      </c>
      <c r="G174" t="s">
        <v>1041</v>
      </c>
      <c r="H174" t="s">
        <v>966</v>
      </c>
      <c r="I174">
        <f>ROUND(15.54/100,7)</f>
        <v>0.15539999999999998</v>
      </c>
      <c r="J174">
        <v>0</v>
      </c>
      <c r="K174">
        <f>ROUND(15.54/100,7)</f>
        <v>0.15539999999999998</v>
      </c>
      <c r="O174">
        <f t="shared" si="318"/>
        <v>5606.3699999999999</v>
      </c>
      <c r="P174">
        <f>SUMIF(SmtRes!AQ112:'SmtRes'!AQ112,"=1",SmtRes!DF112:'SmtRes'!DF112)</f>
        <v>0</v>
      </c>
      <c r="Q174">
        <f>SUMIF(SmtRes!AQ112:'SmtRes'!AQ112,"=1",SmtRes!DG112:'SmtRes'!DG112)</f>
        <v>0</v>
      </c>
      <c r="R174">
        <f>SUMIF(SmtRes!AQ112:'SmtRes'!AQ112,"=1",SmtRes!DH112:'SmtRes'!DH112)</f>
        <v>0</v>
      </c>
      <c r="S174">
        <f>SUMIF(SmtRes!AQ112:'SmtRes'!AQ112,"=1",SmtRes!DI112:'SmtRes'!DI112)</f>
        <v>5606.3699999999999</v>
      </c>
      <c r="T174">
        <f t="shared" si="269"/>
        <v>0</v>
      </c>
      <c r="U174">
        <f>SUMIF(SmtRes!AQ112:'SmtRes'!AQ112,"=1",SmtRes!CV112:'SmtRes'!CV112)</f>
        <v>13.752899999999999</v>
      </c>
      <c r="V174">
        <f>SUMIF(SmtRes!AQ112:'SmtRes'!AQ112,"=1",SmtRes!CW112:'SmtRes'!CW112)</f>
        <v>0</v>
      </c>
      <c r="W174">
        <f t="shared" si="270"/>
        <v>0</v>
      </c>
      <c r="X174">
        <f t="shared" si="271"/>
        <v>4989.6700000000001</v>
      </c>
      <c r="Y174">
        <f t="shared" si="271"/>
        <v>2242.5500000000002</v>
      </c>
      <c r="AA174">
        <v>70177108</v>
      </c>
      <c r="AB174">
        <f t="shared" si="272"/>
        <v>36077.025000000001</v>
      </c>
      <c r="AC174">
        <f>ROUND((0),6)</f>
        <v>0</v>
      </c>
      <c r="AD174">
        <f>ROUND((((0)-(0))+AE174),6)</f>
        <v>0</v>
      </c>
      <c r="AE174">
        <f>ROUND((0),6)</f>
        <v>0</v>
      </c>
      <c r="AF174">
        <f>ROUND((SUM(SmtRes!BT112:'SmtRes'!BT112)),6)</f>
        <v>36077.025000000001</v>
      </c>
      <c r="AG174">
        <f t="shared" si="273"/>
        <v>0</v>
      </c>
      <c r="AH174">
        <f>(SUM(SmtRes!BU112:'SmtRes'!BU112))</f>
        <v>88.5</v>
      </c>
      <c r="AI174">
        <f>(0)</f>
        <v>0</v>
      </c>
      <c r="AJ174">
        <f t="shared" si="274"/>
        <v>0</v>
      </c>
      <c r="AK174">
        <v>36077.025000000001</v>
      </c>
      <c r="AL174">
        <v>0</v>
      </c>
      <c r="AM174">
        <v>0</v>
      </c>
      <c r="AN174">
        <v>0</v>
      </c>
      <c r="AO174">
        <v>36077.025000000001</v>
      </c>
      <c r="AP174">
        <v>0</v>
      </c>
      <c r="AQ174">
        <v>88.5</v>
      </c>
      <c r="AR174">
        <v>0</v>
      </c>
      <c r="AS174">
        <v>0</v>
      </c>
      <c r="AT174">
        <v>89</v>
      </c>
      <c r="AU174">
        <v>40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871</v>
      </c>
      <c r="BE174" t="s">
        <v>871</v>
      </c>
      <c r="BF174" t="s">
        <v>871</v>
      </c>
      <c r="BG174" t="s">
        <v>871</v>
      </c>
      <c r="BH174">
        <v>0</v>
      </c>
      <c r="BI174">
        <v>1</v>
      </c>
      <c r="BJ174" t="s">
        <v>1042</v>
      </c>
      <c r="BM174">
        <v>1003</v>
      </c>
      <c r="BN174">
        <v>0</v>
      </c>
      <c r="BO174" t="s">
        <v>871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871</v>
      </c>
      <c r="BZ174">
        <v>89</v>
      </c>
      <c r="CA174">
        <v>40</v>
      </c>
      <c r="CB174" t="s">
        <v>871</v>
      </c>
      <c r="CE174">
        <v>0</v>
      </c>
      <c r="CF174">
        <v>0</v>
      </c>
      <c r="CG174">
        <v>0</v>
      </c>
      <c r="CM174">
        <v>0</v>
      </c>
      <c r="CN174" t="s">
        <v>871</v>
      </c>
      <c r="CO174">
        <v>0</v>
      </c>
      <c r="CP174">
        <f t="shared" si="319"/>
        <v>5606.3699999999999</v>
      </c>
      <c r="CQ174">
        <f>SUMIF(SmtRes!AQ112:'SmtRes'!AQ112,"=1",SmtRes!AA112:'SmtRes'!AA112)</f>
        <v>0</v>
      </c>
      <c r="CR174">
        <f>SUMIF(SmtRes!AQ112:'SmtRes'!AQ112,"=1",SmtRes!AB112:'SmtRes'!AB112)</f>
        <v>0</v>
      </c>
      <c r="CS174">
        <f>SUMIF(SmtRes!AQ112:'SmtRes'!AQ112,"=1",SmtRes!AC112:'SmtRes'!AC112)</f>
        <v>0</v>
      </c>
      <c r="CT174">
        <f>SUMIF(SmtRes!AQ112:'SmtRes'!AQ112,"=1",SmtRes!AD112:'SmtRes'!AD112)</f>
        <v>407.64999999999998</v>
      </c>
      <c r="CU174">
        <f t="shared" si="320"/>
        <v>0</v>
      </c>
      <c r="CV174">
        <f>SUMIF(SmtRes!AQ112:'SmtRes'!AQ112,"=1",SmtRes!BU112:'SmtRes'!BU112)</f>
        <v>88.5</v>
      </c>
      <c r="CW174">
        <f>SUMIF(SmtRes!AQ112:'SmtRes'!AQ112,"=1",SmtRes!BV112:'SmtRes'!BV112)</f>
        <v>0</v>
      </c>
      <c r="CX174">
        <f t="shared" si="321"/>
        <v>0</v>
      </c>
      <c r="CY174">
        <f>(((S174+R174)*AT174)/100)</f>
        <v>4989.6692999999996</v>
      </c>
      <c r="CZ174">
        <f>(((S174+R174)*AU174)/100)</f>
        <v>2242.5479999999998</v>
      </c>
      <c r="DC174" t="s">
        <v>871</v>
      </c>
      <c r="DD174" t="s">
        <v>871</v>
      </c>
      <c r="DE174" t="s">
        <v>871</v>
      </c>
      <c r="DF174" t="s">
        <v>871</v>
      </c>
      <c r="DG174" t="s">
        <v>871</v>
      </c>
      <c r="DH174" t="s">
        <v>871</v>
      </c>
      <c r="DI174" t="s">
        <v>871</v>
      </c>
      <c r="DJ174" t="s">
        <v>871</v>
      </c>
      <c r="DK174" t="s">
        <v>871</v>
      </c>
      <c r="DL174" t="s">
        <v>871</v>
      </c>
      <c r="DM174" t="s">
        <v>871</v>
      </c>
      <c r="DN174">
        <v>0</v>
      </c>
      <c r="DO174">
        <v>0</v>
      </c>
      <c r="DP174">
        <v>1</v>
      </c>
      <c r="DQ174">
        <v>1</v>
      </c>
      <c r="DU174">
        <v>1007</v>
      </c>
      <c r="DV174" t="s">
        <v>966</v>
      </c>
      <c r="DW174" t="s">
        <v>966</v>
      </c>
      <c r="DX174">
        <v>100</v>
      </c>
      <c r="DZ174" t="s">
        <v>871</v>
      </c>
      <c r="EA174" t="s">
        <v>871</v>
      </c>
      <c r="EB174" t="s">
        <v>871</v>
      </c>
      <c r="EC174" t="s">
        <v>871</v>
      </c>
      <c r="EE174">
        <v>62027866</v>
      </c>
      <c r="EF174">
        <v>2</v>
      </c>
      <c r="EG174" t="s">
        <v>960</v>
      </c>
      <c r="EH174">
        <v>1</v>
      </c>
      <c r="EI174" t="s">
        <v>961</v>
      </c>
      <c r="EJ174">
        <v>1</v>
      </c>
      <c r="EK174">
        <v>1003</v>
      </c>
      <c r="EL174" t="s">
        <v>968</v>
      </c>
      <c r="EM174" t="s">
        <v>963</v>
      </c>
      <c r="EO174" t="s">
        <v>871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88.5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89</v>
      </c>
      <c r="FY174">
        <v>40</v>
      </c>
      <c r="GA174" t="s">
        <v>871</v>
      </c>
      <c r="GD174">
        <v>1</v>
      </c>
      <c r="GF174">
        <v>1656050706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280"/>
        <v>0</v>
      </c>
      <c r="GM174">
        <f t="shared" si="281"/>
        <v>12838.59</v>
      </c>
      <c r="GN174">
        <f t="shared" si="282"/>
        <v>12838.59</v>
      </c>
      <c r="GO174">
        <f t="shared" si="283"/>
        <v>0</v>
      </c>
      <c r="GP174">
        <f t="shared" si="284"/>
        <v>0</v>
      </c>
      <c r="GR174">
        <v>0</v>
      </c>
      <c r="GS174">
        <v>0</v>
      </c>
      <c r="GT174">
        <v>0</v>
      </c>
      <c r="GU174" t="s">
        <v>871</v>
      </c>
      <c r="GV174">
        <f t="shared" si="285"/>
        <v>0</v>
      </c>
      <c r="GW174">
        <v>1</v>
      </c>
      <c r="GX174">
        <f t="shared" si="286"/>
        <v>0</v>
      </c>
      <c r="HA174">
        <v>0</v>
      </c>
      <c r="HB174">
        <v>0</v>
      </c>
      <c r="HC174">
        <f t="shared" si="322"/>
        <v>0</v>
      </c>
      <c r="HE174" t="s">
        <v>871</v>
      </c>
      <c r="HF174" t="s">
        <v>871</v>
      </c>
      <c r="HM174" t="s">
        <v>871</v>
      </c>
      <c r="HN174" t="s">
        <v>284</v>
      </c>
      <c r="HO174" t="s">
        <v>286</v>
      </c>
      <c r="HP174" t="s">
        <v>968</v>
      </c>
      <c r="HQ174" t="s">
        <v>968</v>
      </c>
      <c r="HS174">
        <v>0</v>
      </c>
      <c r="IK174">
        <v>0</v>
      </c>
    </row>
    <row r="176">
      <c r="A176" s="290">
        <v>51</v>
      </c>
      <c r="B176" s="290">
        <f>B163</f>
        <v>1</v>
      </c>
      <c r="C176" s="290">
        <f>A163</f>
        <v>4</v>
      </c>
      <c r="D176" s="290">
        <f>ROW(A163)</f>
        <v>163</v>
      </c>
      <c r="E176" s="290"/>
      <c r="F176" s="290" t="str">
        <f>IF(F163&lt;&gt;"",F163,"")</f>
        <v/>
      </c>
      <c r="G176" s="290" t="str">
        <f>IF(G163&lt;&gt;"",G163,"")</f>
        <v xml:space="preserve">Заземление КТП</v>
      </c>
      <c r="H176" s="290">
        <v>0</v>
      </c>
      <c r="I176" s="290"/>
      <c r="J176" s="290"/>
      <c r="K176" s="290"/>
      <c r="L176" s="290"/>
      <c r="M176" s="290"/>
      <c r="N176" s="290"/>
      <c r="O176" s="290">
        <f t="shared" ref="O176:T176" si="323">ROUND(AB176,2)</f>
        <v>53180.790000000001</v>
      </c>
      <c r="P176" s="290">
        <f t="shared" si="323"/>
        <v>22333.27</v>
      </c>
      <c r="Q176" s="290">
        <f t="shared" si="323"/>
        <v>1031.05</v>
      </c>
      <c r="R176" s="290">
        <f t="shared" si="323"/>
        <v>535.27999999999997</v>
      </c>
      <c r="S176" s="290">
        <f t="shared" si="323"/>
        <v>29281.190000000002</v>
      </c>
      <c r="T176" s="290">
        <f t="shared" si="323"/>
        <v>0</v>
      </c>
      <c r="U176" s="290">
        <f>AH176</f>
        <v>64.099499999999992</v>
      </c>
      <c r="V176" s="290">
        <f>AI176</f>
        <v>0.87399999999999989</v>
      </c>
      <c r="W176" s="290">
        <f>ROUND(AJ176,2)</f>
        <v>0</v>
      </c>
      <c r="X176" s="290">
        <f>ROUND(AK176,2)</f>
        <v>27659.389999999999</v>
      </c>
      <c r="Y176" s="290">
        <f>ROUND(AL176,2)</f>
        <v>13470.34</v>
      </c>
      <c r="Z176" s="290"/>
      <c r="AA176" s="290"/>
      <c r="AB176" s="290">
        <f>ROUND(SUMIF(AA167:AA174,"=70177108",O167:O174),2)</f>
        <v>53180.790000000001</v>
      </c>
      <c r="AC176" s="290">
        <f>ROUND(SUMIF(AA167:AA174,"=70177108",P167:P174),2)</f>
        <v>22333.27</v>
      </c>
      <c r="AD176" s="290">
        <f>ROUND(SUMIF(AA167:AA174,"=70177108",Q167:Q174),2)</f>
        <v>1031.05</v>
      </c>
      <c r="AE176" s="290">
        <f>ROUND(SUMIF(AA167:AA174,"=70177108",R167:R174),2)</f>
        <v>535.27999999999997</v>
      </c>
      <c r="AF176" s="290">
        <f>ROUND(SUMIF(AA167:AA174,"=70177108",S167:S174),2)</f>
        <v>29281.190000000002</v>
      </c>
      <c r="AG176" s="290">
        <f>ROUND(SUMIF(AA167:AA174,"=70177108",T167:T174),2)</f>
        <v>0</v>
      </c>
      <c r="AH176" s="290">
        <f>SUMIF(AA167:AA174,"=70177108",U167:U174)</f>
        <v>64.099499999999992</v>
      </c>
      <c r="AI176" s="290">
        <f>SUMIF(AA167:AA174,"=70177108",V167:V174)</f>
        <v>0.87399999999999989</v>
      </c>
      <c r="AJ176" s="290">
        <f>ROUND(SUMIF(AA167:AA174,"=70177108",W167:W174),2)</f>
        <v>0</v>
      </c>
      <c r="AK176" s="290">
        <f>ROUND(SUMIF(AA167:AA174,"=70177108",X167:X174),2)</f>
        <v>27659.389999999999</v>
      </c>
      <c r="AL176" s="290">
        <f>ROUND(SUMIF(AA167:AA174,"=70177108",Y167:Y174),2)</f>
        <v>13470.34</v>
      </c>
      <c r="AM176" s="290"/>
      <c r="AN176" s="290"/>
      <c r="AO176" s="290">
        <f t="shared" ref="AO176:BD176" si="324">ROUND(BX176,2)</f>
        <v>0</v>
      </c>
      <c r="AP176" s="290">
        <f t="shared" si="324"/>
        <v>0</v>
      </c>
      <c r="AQ176" s="290">
        <f t="shared" si="324"/>
        <v>0</v>
      </c>
      <c r="AR176" s="290">
        <f t="shared" si="324"/>
        <v>94310.520000000004</v>
      </c>
      <c r="AS176" s="290">
        <f t="shared" si="324"/>
        <v>51071.959999999999</v>
      </c>
      <c r="AT176" s="290">
        <f t="shared" si="324"/>
        <v>43238.559999999998</v>
      </c>
      <c r="AU176" s="290">
        <f t="shared" si="324"/>
        <v>0</v>
      </c>
      <c r="AV176" s="290">
        <f t="shared" si="324"/>
        <v>22333.27</v>
      </c>
      <c r="AW176" s="290">
        <f t="shared" si="324"/>
        <v>22333.27</v>
      </c>
      <c r="AX176" s="290">
        <f t="shared" si="324"/>
        <v>0</v>
      </c>
      <c r="AY176" s="290">
        <f t="shared" si="324"/>
        <v>22333.27</v>
      </c>
      <c r="AZ176" s="290">
        <f t="shared" si="324"/>
        <v>0</v>
      </c>
      <c r="BA176" s="290">
        <f t="shared" si="324"/>
        <v>0</v>
      </c>
      <c r="BB176" s="290">
        <f t="shared" si="324"/>
        <v>0</v>
      </c>
      <c r="BC176" s="290">
        <f t="shared" si="324"/>
        <v>0</v>
      </c>
      <c r="BD176" s="290">
        <f t="shared" si="324"/>
        <v>0</v>
      </c>
      <c r="BE176" s="290"/>
      <c r="BF176" s="290"/>
      <c r="BG176" s="290"/>
      <c r="BH176" s="290"/>
      <c r="BI176" s="290"/>
      <c r="BJ176" s="290"/>
      <c r="BK176" s="290"/>
      <c r="BL176" s="290"/>
      <c r="BM176" s="290"/>
      <c r="BN176" s="290"/>
      <c r="BO176" s="290"/>
      <c r="BP176" s="290"/>
      <c r="BQ176" s="290"/>
      <c r="BR176" s="290"/>
      <c r="BS176" s="290"/>
      <c r="BT176" s="290"/>
      <c r="BU176" s="290"/>
      <c r="BV176" s="290"/>
      <c r="BW176" s="290"/>
      <c r="BX176" s="290">
        <f>ROUND(SUMIF(AA167:AA174,"=70177108",FQ167:FQ174),2)</f>
        <v>0</v>
      </c>
      <c r="BY176" s="290">
        <f>ROUND(SUMIF(AA167:AA174,"=70177108",FR167:FR174),2)</f>
        <v>0</v>
      </c>
      <c r="BZ176" s="290">
        <f>ROUND(SUMIF(AA167:AA174,"=70177108",GL167:GL174),2)</f>
        <v>0</v>
      </c>
      <c r="CA176" s="290">
        <f>ROUND(SUMIF(AA167:AA174,"=70177108",GM167:GM174),2)</f>
        <v>94310.520000000004</v>
      </c>
      <c r="CB176" s="290">
        <f>ROUND(SUMIF(AA167:AA174,"=70177108",GN167:GN174),2)</f>
        <v>51071.959999999999</v>
      </c>
      <c r="CC176" s="290">
        <f>ROUND(SUMIF(AA167:AA174,"=70177108",GO167:GO174),2)</f>
        <v>43238.559999999998</v>
      </c>
      <c r="CD176" s="290">
        <f>ROUND(SUMIF(AA167:AA174,"=70177108",GP167:GP174),2)</f>
        <v>0</v>
      </c>
      <c r="CE176" s="290">
        <f>AC176-BX176</f>
        <v>22333.27</v>
      </c>
      <c r="CF176" s="290">
        <f>AC176-BY176</f>
        <v>22333.27</v>
      </c>
      <c r="CG176" s="290">
        <f>BX176-BZ176</f>
        <v>0</v>
      </c>
      <c r="CH176" s="290">
        <f>AC176-BX176-BY176+BZ176</f>
        <v>22333.27</v>
      </c>
      <c r="CI176" s="290">
        <f>BY176-BZ176</f>
        <v>0</v>
      </c>
      <c r="CJ176" s="290">
        <f>ROUND(SUMIF(AA167:AA174,"=70177108",GX167:GX174),2)</f>
        <v>0</v>
      </c>
      <c r="CK176" s="290">
        <f>ROUND(SUMIF(AA167:AA174,"=70177108",GY167:GY174),2)</f>
        <v>0</v>
      </c>
      <c r="CL176" s="290">
        <f>ROUND(SUMIF(AA167:AA174,"=70177108",GZ167:GZ174),2)</f>
        <v>0</v>
      </c>
      <c r="CM176" s="290">
        <f>ROUND(SUMIF(AA167:AA174,"=70177108",HD167:HD174),2)</f>
        <v>0</v>
      </c>
      <c r="CN176" s="290"/>
      <c r="CO176" s="290"/>
      <c r="CP176" s="290"/>
      <c r="CQ176" s="290"/>
      <c r="CR176" s="290"/>
      <c r="CS176" s="290"/>
      <c r="CT176" s="290"/>
      <c r="CU176" s="290"/>
      <c r="CV176" s="290"/>
      <c r="CW176" s="290"/>
      <c r="CX176" s="290"/>
      <c r="CY176" s="290"/>
      <c r="CZ176" s="290"/>
      <c r="DA176" s="290"/>
      <c r="DB176" s="290"/>
      <c r="DC176" s="290"/>
      <c r="DD176" s="290"/>
      <c r="DE176" s="290"/>
      <c r="DF176" s="290"/>
      <c r="DG176" s="291"/>
      <c r="DH176" s="291"/>
      <c r="DI176" s="291"/>
      <c r="DJ176" s="291"/>
      <c r="DK176" s="291"/>
      <c r="DL176" s="291"/>
      <c r="DM176" s="291"/>
      <c r="DN176" s="291"/>
      <c r="DO176" s="291"/>
      <c r="DP176" s="291"/>
      <c r="DQ176" s="291"/>
      <c r="DR176" s="291"/>
      <c r="DS176" s="291"/>
      <c r="DT176" s="291"/>
      <c r="DU176" s="291"/>
      <c r="DV176" s="291"/>
      <c r="DW176" s="291"/>
      <c r="DX176" s="291"/>
      <c r="DY176" s="291"/>
      <c r="DZ176" s="291"/>
      <c r="EA176" s="291"/>
      <c r="EB176" s="291"/>
      <c r="EC176" s="291"/>
      <c r="ED176" s="291"/>
      <c r="EE176" s="291"/>
      <c r="EF176" s="291"/>
      <c r="EG176" s="291"/>
      <c r="EH176" s="291"/>
      <c r="EI176" s="291"/>
      <c r="EJ176" s="291"/>
      <c r="EK176" s="291"/>
      <c r="EL176" s="291"/>
      <c r="EM176" s="291"/>
      <c r="EN176" s="291"/>
      <c r="EO176" s="291"/>
      <c r="EP176" s="291"/>
      <c r="EQ176" s="291"/>
      <c r="ER176" s="291"/>
      <c r="ES176" s="291"/>
      <c r="ET176" s="291"/>
      <c r="EU176" s="291"/>
      <c r="EV176" s="291"/>
      <c r="EW176" s="291"/>
      <c r="EX176" s="291"/>
      <c r="EY176" s="291"/>
      <c r="EZ176" s="291"/>
      <c r="FA176" s="291"/>
      <c r="FB176" s="291"/>
      <c r="FC176" s="291"/>
      <c r="FD176" s="291"/>
      <c r="FE176" s="291"/>
      <c r="FF176" s="291"/>
      <c r="FG176" s="291"/>
      <c r="FH176" s="291"/>
      <c r="FI176" s="291"/>
      <c r="FJ176" s="291"/>
      <c r="FK176" s="291"/>
      <c r="FL176" s="291"/>
      <c r="FM176" s="291"/>
      <c r="FN176" s="291"/>
      <c r="FO176" s="291"/>
      <c r="FP176" s="291"/>
      <c r="FQ176" s="291"/>
      <c r="FR176" s="291"/>
      <c r="FS176" s="291"/>
      <c r="FT176" s="291"/>
      <c r="FU176" s="291"/>
      <c r="FV176" s="291"/>
      <c r="FW176" s="291"/>
      <c r="FX176" s="291"/>
      <c r="FY176" s="291"/>
      <c r="FZ176" s="291"/>
      <c r="GA176" s="291"/>
      <c r="GB176" s="291"/>
      <c r="GC176" s="291"/>
      <c r="GD176" s="291"/>
      <c r="GE176" s="291"/>
      <c r="GF176" s="291"/>
      <c r="GG176" s="291"/>
      <c r="GH176" s="291"/>
      <c r="GI176" s="291"/>
      <c r="GJ176" s="291"/>
      <c r="GK176" s="291"/>
      <c r="GL176" s="291"/>
      <c r="GM176" s="291"/>
      <c r="GN176" s="291"/>
      <c r="GO176" s="291"/>
      <c r="GP176" s="291"/>
      <c r="GQ176" s="291"/>
      <c r="GR176" s="291"/>
      <c r="GS176" s="291"/>
      <c r="GT176" s="291"/>
      <c r="GU176" s="291"/>
      <c r="GV176" s="291"/>
      <c r="GW176" s="291"/>
      <c r="GX176" s="291">
        <v>0</v>
      </c>
    </row>
    <row r="178">
      <c r="A178" s="292">
        <v>50</v>
      </c>
      <c r="B178" s="292">
        <v>0</v>
      </c>
      <c r="C178" s="292">
        <v>0</v>
      </c>
      <c r="D178" s="292">
        <v>1</v>
      </c>
      <c r="E178" s="292">
        <v>201</v>
      </c>
      <c r="F178" s="292">
        <f>ROUND(Source!O176,O178)</f>
        <v>53180.790000000001</v>
      </c>
      <c r="G178" s="292" t="s">
        <v>902</v>
      </c>
      <c r="H178" s="292" t="s">
        <v>903</v>
      </c>
      <c r="I178" s="292"/>
      <c r="J178" s="292"/>
      <c r="K178" s="292">
        <v>201</v>
      </c>
      <c r="L178" s="292">
        <v>1</v>
      </c>
      <c r="M178" s="292">
        <v>3</v>
      </c>
      <c r="N178" s="292" t="s">
        <v>871</v>
      </c>
      <c r="O178" s="292">
        <v>2</v>
      </c>
      <c r="P178" s="292"/>
      <c r="Q178" s="292"/>
      <c r="R178" s="292"/>
      <c r="S178" s="292"/>
      <c r="T178" s="292"/>
      <c r="U178" s="292"/>
      <c r="V178" s="292"/>
      <c r="W178" s="292">
        <v>53180.790000000001</v>
      </c>
      <c r="X178" s="292">
        <v>1</v>
      </c>
      <c r="Y178" s="292">
        <v>53180.790000000001</v>
      </c>
      <c r="Z178" s="292"/>
      <c r="AA178" s="292"/>
      <c r="AB178" s="292"/>
    </row>
    <row r="179">
      <c r="A179" s="292">
        <v>50</v>
      </c>
      <c r="B179" s="292">
        <v>0</v>
      </c>
      <c r="C179" s="292">
        <v>0</v>
      </c>
      <c r="D179" s="292">
        <v>1</v>
      </c>
      <c r="E179" s="292">
        <v>202</v>
      </c>
      <c r="F179" s="292">
        <f>ROUND(Source!P176,O179)</f>
        <v>22333.27</v>
      </c>
      <c r="G179" s="292" t="s">
        <v>904</v>
      </c>
      <c r="H179" s="292" t="s">
        <v>905</v>
      </c>
      <c r="I179" s="292"/>
      <c r="J179" s="292"/>
      <c r="K179" s="292">
        <v>202</v>
      </c>
      <c r="L179" s="292">
        <v>2</v>
      </c>
      <c r="M179" s="292">
        <v>3</v>
      </c>
      <c r="N179" s="292" t="s">
        <v>871</v>
      </c>
      <c r="O179" s="292">
        <v>2</v>
      </c>
      <c r="P179" s="292"/>
      <c r="Q179" s="292"/>
      <c r="R179" s="292"/>
      <c r="S179" s="292"/>
      <c r="T179" s="292"/>
      <c r="U179" s="292"/>
      <c r="V179" s="292"/>
      <c r="W179" s="292">
        <v>22333.27</v>
      </c>
      <c r="X179" s="292">
        <v>1</v>
      </c>
      <c r="Y179" s="292">
        <v>22333.27</v>
      </c>
      <c r="Z179" s="292"/>
      <c r="AA179" s="292"/>
      <c r="AB179" s="292"/>
    </row>
    <row r="180">
      <c r="A180" s="292">
        <v>50</v>
      </c>
      <c r="B180" s="292">
        <v>0</v>
      </c>
      <c r="C180" s="292">
        <v>0</v>
      </c>
      <c r="D180" s="292">
        <v>1</v>
      </c>
      <c r="E180" s="292">
        <v>222</v>
      </c>
      <c r="F180" s="292">
        <f>ROUND(Source!AO176,O180)</f>
        <v>0</v>
      </c>
      <c r="G180" s="292" t="s">
        <v>906</v>
      </c>
      <c r="H180" s="292" t="s">
        <v>907</v>
      </c>
      <c r="I180" s="292"/>
      <c r="J180" s="292"/>
      <c r="K180" s="292">
        <v>222</v>
      </c>
      <c r="L180" s="292">
        <v>3</v>
      </c>
      <c r="M180" s="292">
        <v>3</v>
      </c>
      <c r="N180" s="292" t="s">
        <v>871</v>
      </c>
      <c r="O180" s="292">
        <v>2</v>
      </c>
      <c r="P180" s="292"/>
      <c r="Q180" s="292"/>
      <c r="R180" s="292"/>
      <c r="S180" s="292"/>
      <c r="T180" s="292"/>
      <c r="U180" s="292"/>
      <c r="V180" s="292"/>
      <c r="W180" s="292">
        <v>0</v>
      </c>
      <c r="X180" s="292">
        <v>1</v>
      </c>
      <c r="Y180" s="292">
        <v>0</v>
      </c>
      <c r="Z180" s="292"/>
      <c r="AA180" s="292"/>
      <c r="AB180" s="292"/>
    </row>
    <row r="181">
      <c r="A181" s="292">
        <v>50</v>
      </c>
      <c r="B181" s="292">
        <v>0</v>
      </c>
      <c r="C181" s="292">
        <v>0</v>
      </c>
      <c r="D181" s="292">
        <v>1</v>
      </c>
      <c r="E181" s="292">
        <v>225</v>
      </c>
      <c r="F181" s="292">
        <f>ROUND(Source!AV176,O181)</f>
        <v>22333.27</v>
      </c>
      <c r="G181" s="292" t="s">
        <v>908</v>
      </c>
      <c r="H181" s="292" t="s">
        <v>909</v>
      </c>
      <c r="I181" s="292"/>
      <c r="J181" s="292"/>
      <c r="K181" s="292">
        <v>225</v>
      </c>
      <c r="L181" s="292">
        <v>4</v>
      </c>
      <c r="M181" s="292">
        <v>3</v>
      </c>
      <c r="N181" s="292" t="s">
        <v>871</v>
      </c>
      <c r="O181" s="292">
        <v>2</v>
      </c>
      <c r="P181" s="292"/>
      <c r="Q181" s="292"/>
      <c r="R181" s="292"/>
      <c r="S181" s="292"/>
      <c r="T181" s="292"/>
      <c r="U181" s="292"/>
      <c r="V181" s="292"/>
      <c r="W181" s="292">
        <v>22333.27</v>
      </c>
      <c r="X181" s="292">
        <v>1</v>
      </c>
      <c r="Y181" s="292">
        <v>22333.27</v>
      </c>
      <c r="Z181" s="292"/>
      <c r="AA181" s="292"/>
      <c r="AB181" s="292"/>
    </row>
    <row r="182">
      <c r="A182" s="292">
        <v>50</v>
      </c>
      <c r="B182" s="292">
        <v>0</v>
      </c>
      <c r="C182" s="292">
        <v>0</v>
      </c>
      <c r="D182" s="292">
        <v>1</v>
      </c>
      <c r="E182" s="292">
        <v>226</v>
      </c>
      <c r="F182" s="292">
        <f>ROUND(Source!AW176,O182)</f>
        <v>22333.27</v>
      </c>
      <c r="G182" s="292" t="s">
        <v>910</v>
      </c>
      <c r="H182" s="292" t="s">
        <v>911</v>
      </c>
      <c r="I182" s="292"/>
      <c r="J182" s="292"/>
      <c r="K182" s="292">
        <v>226</v>
      </c>
      <c r="L182" s="292">
        <v>5</v>
      </c>
      <c r="M182" s="292">
        <v>3</v>
      </c>
      <c r="N182" s="292" t="s">
        <v>871</v>
      </c>
      <c r="O182" s="292">
        <v>2</v>
      </c>
      <c r="P182" s="292"/>
      <c r="Q182" s="292"/>
      <c r="R182" s="292"/>
      <c r="S182" s="292"/>
      <c r="T182" s="292"/>
      <c r="U182" s="292"/>
      <c r="V182" s="292"/>
      <c r="W182" s="292">
        <v>22333.27</v>
      </c>
      <c r="X182" s="292">
        <v>1</v>
      </c>
      <c r="Y182" s="292">
        <v>22333.27</v>
      </c>
      <c r="Z182" s="292"/>
      <c r="AA182" s="292"/>
      <c r="AB182" s="292"/>
    </row>
    <row r="183">
      <c r="A183" s="292">
        <v>50</v>
      </c>
      <c r="B183" s="292">
        <v>0</v>
      </c>
      <c r="C183" s="292">
        <v>0</v>
      </c>
      <c r="D183" s="292">
        <v>1</v>
      </c>
      <c r="E183" s="292">
        <v>227</v>
      </c>
      <c r="F183" s="292">
        <f>ROUND(Source!AX176,O183)</f>
        <v>0</v>
      </c>
      <c r="G183" s="292" t="s">
        <v>912</v>
      </c>
      <c r="H183" s="292" t="s">
        <v>913</v>
      </c>
      <c r="I183" s="292"/>
      <c r="J183" s="292"/>
      <c r="K183" s="292">
        <v>227</v>
      </c>
      <c r="L183" s="292">
        <v>6</v>
      </c>
      <c r="M183" s="292">
        <v>3</v>
      </c>
      <c r="N183" s="292" t="s">
        <v>871</v>
      </c>
      <c r="O183" s="292">
        <v>2</v>
      </c>
      <c r="P183" s="292"/>
      <c r="Q183" s="292"/>
      <c r="R183" s="292"/>
      <c r="S183" s="292"/>
      <c r="T183" s="292"/>
      <c r="U183" s="292"/>
      <c r="V183" s="292"/>
      <c r="W183" s="292">
        <v>0</v>
      </c>
      <c r="X183" s="292">
        <v>1</v>
      </c>
      <c r="Y183" s="292">
        <v>0</v>
      </c>
      <c r="Z183" s="292"/>
      <c r="AA183" s="292"/>
      <c r="AB183" s="292"/>
    </row>
    <row r="184">
      <c r="A184" s="292">
        <v>50</v>
      </c>
      <c r="B184" s="292">
        <v>0</v>
      </c>
      <c r="C184" s="292">
        <v>0</v>
      </c>
      <c r="D184" s="292">
        <v>1</v>
      </c>
      <c r="E184" s="292">
        <v>228</v>
      </c>
      <c r="F184" s="292">
        <f>ROUND(Source!AY176,O184)</f>
        <v>22333.27</v>
      </c>
      <c r="G184" s="292" t="s">
        <v>914</v>
      </c>
      <c r="H184" s="292" t="s">
        <v>915</v>
      </c>
      <c r="I184" s="292"/>
      <c r="J184" s="292"/>
      <c r="K184" s="292">
        <v>228</v>
      </c>
      <c r="L184" s="292">
        <v>7</v>
      </c>
      <c r="M184" s="292">
        <v>3</v>
      </c>
      <c r="N184" s="292" t="s">
        <v>871</v>
      </c>
      <c r="O184" s="292">
        <v>2</v>
      </c>
      <c r="P184" s="292"/>
      <c r="Q184" s="292"/>
      <c r="R184" s="292"/>
      <c r="S184" s="292"/>
      <c r="T184" s="292"/>
      <c r="U184" s="292"/>
      <c r="V184" s="292"/>
      <c r="W184" s="292">
        <v>22333.27</v>
      </c>
      <c r="X184" s="292">
        <v>1</v>
      </c>
      <c r="Y184" s="292">
        <v>22333.27</v>
      </c>
      <c r="Z184" s="292"/>
      <c r="AA184" s="292"/>
      <c r="AB184" s="292"/>
    </row>
    <row r="185">
      <c r="A185" s="292">
        <v>50</v>
      </c>
      <c r="B185" s="292">
        <v>0</v>
      </c>
      <c r="C185" s="292">
        <v>0</v>
      </c>
      <c r="D185" s="292">
        <v>1</v>
      </c>
      <c r="E185" s="292">
        <v>216</v>
      </c>
      <c r="F185" s="292">
        <f>ROUND(Source!AP176,O185)</f>
        <v>0</v>
      </c>
      <c r="G185" s="292" t="s">
        <v>916</v>
      </c>
      <c r="H185" s="292" t="s">
        <v>917</v>
      </c>
      <c r="I185" s="292"/>
      <c r="J185" s="292"/>
      <c r="K185" s="292">
        <v>216</v>
      </c>
      <c r="L185" s="292">
        <v>8</v>
      </c>
      <c r="M185" s="292">
        <v>3</v>
      </c>
      <c r="N185" s="292" t="s">
        <v>871</v>
      </c>
      <c r="O185" s="292">
        <v>2</v>
      </c>
      <c r="P185" s="292"/>
      <c r="Q185" s="292"/>
      <c r="R185" s="292"/>
      <c r="S185" s="292"/>
      <c r="T185" s="292"/>
      <c r="U185" s="292"/>
      <c r="V185" s="292"/>
      <c r="W185" s="292">
        <v>0</v>
      </c>
      <c r="X185" s="292">
        <v>1</v>
      </c>
      <c r="Y185" s="292">
        <v>0</v>
      </c>
      <c r="Z185" s="292"/>
      <c r="AA185" s="292"/>
      <c r="AB185" s="292"/>
    </row>
    <row r="186">
      <c r="A186" s="292">
        <v>50</v>
      </c>
      <c r="B186" s="292">
        <v>0</v>
      </c>
      <c r="C186" s="292">
        <v>0</v>
      </c>
      <c r="D186" s="292">
        <v>1</v>
      </c>
      <c r="E186" s="292">
        <v>223</v>
      </c>
      <c r="F186" s="292">
        <f>ROUND(Source!AQ176,O186)</f>
        <v>0</v>
      </c>
      <c r="G186" s="292" t="s">
        <v>918</v>
      </c>
      <c r="H186" s="292" t="s">
        <v>919</v>
      </c>
      <c r="I186" s="292"/>
      <c r="J186" s="292"/>
      <c r="K186" s="292">
        <v>223</v>
      </c>
      <c r="L186" s="292">
        <v>9</v>
      </c>
      <c r="M186" s="292">
        <v>3</v>
      </c>
      <c r="N186" s="292" t="s">
        <v>871</v>
      </c>
      <c r="O186" s="292">
        <v>2</v>
      </c>
      <c r="P186" s="292"/>
      <c r="Q186" s="292"/>
      <c r="R186" s="292"/>
      <c r="S186" s="292"/>
      <c r="T186" s="292"/>
      <c r="U186" s="292"/>
      <c r="V186" s="292"/>
      <c r="W186" s="292">
        <v>0</v>
      </c>
      <c r="X186" s="292">
        <v>1</v>
      </c>
      <c r="Y186" s="292">
        <v>0</v>
      </c>
      <c r="Z186" s="292"/>
      <c r="AA186" s="292"/>
      <c r="AB186" s="292"/>
    </row>
    <row r="187">
      <c r="A187" s="292">
        <v>50</v>
      </c>
      <c r="B187" s="292">
        <v>0</v>
      </c>
      <c r="C187" s="292">
        <v>0</v>
      </c>
      <c r="D187" s="292">
        <v>1</v>
      </c>
      <c r="E187" s="292">
        <v>229</v>
      </c>
      <c r="F187" s="292">
        <f>ROUND(Source!AZ176,O187)</f>
        <v>0</v>
      </c>
      <c r="G187" s="292" t="s">
        <v>920</v>
      </c>
      <c r="H187" s="292" t="s">
        <v>921</v>
      </c>
      <c r="I187" s="292"/>
      <c r="J187" s="292"/>
      <c r="K187" s="292">
        <v>229</v>
      </c>
      <c r="L187" s="292">
        <v>10</v>
      </c>
      <c r="M187" s="292">
        <v>3</v>
      </c>
      <c r="N187" s="292" t="s">
        <v>871</v>
      </c>
      <c r="O187" s="292">
        <v>2</v>
      </c>
      <c r="P187" s="292"/>
      <c r="Q187" s="292"/>
      <c r="R187" s="292"/>
      <c r="S187" s="292"/>
      <c r="T187" s="292"/>
      <c r="U187" s="292"/>
      <c r="V187" s="292"/>
      <c r="W187" s="292">
        <v>0</v>
      </c>
      <c r="X187" s="292">
        <v>1</v>
      </c>
      <c r="Y187" s="292">
        <v>0</v>
      </c>
      <c r="Z187" s="292"/>
      <c r="AA187" s="292"/>
      <c r="AB187" s="292"/>
    </row>
    <row r="188">
      <c r="A188" s="292">
        <v>50</v>
      </c>
      <c r="B188" s="292">
        <v>0</v>
      </c>
      <c r="C188" s="292">
        <v>0</v>
      </c>
      <c r="D188" s="292">
        <v>1</v>
      </c>
      <c r="E188" s="292">
        <v>203</v>
      </c>
      <c r="F188" s="292">
        <f>ROUND(Source!Q176,O188)</f>
        <v>1031.05</v>
      </c>
      <c r="G188" s="292" t="s">
        <v>922</v>
      </c>
      <c r="H188" s="292" t="s">
        <v>923</v>
      </c>
      <c r="I188" s="292"/>
      <c r="J188" s="292"/>
      <c r="K188" s="292">
        <v>203</v>
      </c>
      <c r="L188" s="292">
        <v>11</v>
      </c>
      <c r="M188" s="292">
        <v>3</v>
      </c>
      <c r="N188" s="292" t="s">
        <v>871</v>
      </c>
      <c r="O188" s="292">
        <v>2</v>
      </c>
      <c r="P188" s="292"/>
      <c r="Q188" s="292"/>
      <c r="R188" s="292"/>
      <c r="S188" s="292"/>
      <c r="T188" s="292"/>
      <c r="U188" s="292"/>
      <c r="V188" s="292"/>
      <c r="W188" s="292">
        <v>1031.05</v>
      </c>
      <c r="X188" s="292">
        <v>1</v>
      </c>
      <c r="Y188" s="292">
        <v>1031.05</v>
      </c>
      <c r="Z188" s="292"/>
      <c r="AA188" s="292"/>
      <c r="AB188" s="292"/>
    </row>
    <row r="189">
      <c r="A189" s="292">
        <v>50</v>
      </c>
      <c r="B189" s="292">
        <v>0</v>
      </c>
      <c r="C189" s="292">
        <v>0</v>
      </c>
      <c r="D189" s="292">
        <v>1</v>
      </c>
      <c r="E189" s="292">
        <v>231</v>
      </c>
      <c r="F189" s="292">
        <f>ROUND(Source!BB176,O189)</f>
        <v>0</v>
      </c>
      <c r="G189" s="292" t="s">
        <v>924</v>
      </c>
      <c r="H189" s="292" t="s">
        <v>925</v>
      </c>
      <c r="I189" s="292"/>
      <c r="J189" s="292"/>
      <c r="K189" s="292">
        <v>231</v>
      </c>
      <c r="L189" s="292">
        <v>12</v>
      </c>
      <c r="M189" s="292">
        <v>3</v>
      </c>
      <c r="N189" s="292" t="s">
        <v>871</v>
      </c>
      <c r="O189" s="292">
        <v>2</v>
      </c>
      <c r="P189" s="292"/>
      <c r="Q189" s="292"/>
      <c r="R189" s="292"/>
      <c r="S189" s="292"/>
      <c r="T189" s="292"/>
      <c r="U189" s="292"/>
      <c r="V189" s="292"/>
      <c r="W189" s="292">
        <v>0</v>
      </c>
      <c r="X189" s="292">
        <v>1</v>
      </c>
      <c r="Y189" s="292">
        <v>0</v>
      </c>
      <c r="Z189" s="292"/>
      <c r="AA189" s="292"/>
      <c r="AB189" s="292"/>
    </row>
    <row r="190">
      <c r="A190" s="292">
        <v>50</v>
      </c>
      <c r="B190" s="292">
        <v>0</v>
      </c>
      <c r="C190" s="292">
        <v>0</v>
      </c>
      <c r="D190" s="292">
        <v>1</v>
      </c>
      <c r="E190" s="292">
        <v>204</v>
      </c>
      <c r="F190" s="292">
        <f>ROUND(Source!R176,O190)</f>
        <v>535.27999999999997</v>
      </c>
      <c r="G190" s="292" t="s">
        <v>926</v>
      </c>
      <c r="H190" s="292" t="s">
        <v>927</v>
      </c>
      <c r="I190" s="292"/>
      <c r="J190" s="292"/>
      <c r="K190" s="292">
        <v>204</v>
      </c>
      <c r="L190" s="292">
        <v>13</v>
      </c>
      <c r="M190" s="292">
        <v>3</v>
      </c>
      <c r="N190" s="292" t="s">
        <v>871</v>
      </c>
      <c r="O190" s="292">
        <v>2</v>
      </c>
      <c r="P190" s="292"/>
      <c r="Q190" s="292"/>
      <c r="R190" s="292"/>
      <c r="S190" s="292"/>
      <c r="T190" s="292"/>
      <c r="U190" s="292"/>
      <c r="V190" s="292"/>
      <c r="W190" s="292">
        <v>535.27999999999997</v>
      </c>
      <c r="X190" s="292">
        <v>1</v>
      </c>
      <c r="Y190" s="292">
        <v>535.27999999999997</v>
      </c>
      <c r="Z190" s="292"/>
      <c r="AA190" s="292"/>
      <c r="AB190" s="292"/>
    </row>
    <row r="191">
      <c r="A191" s="292">
        <v>50</v>
      </c>
      <c r="B191" s="292">
        <v>0</v>
      </c>
      <c r="C191" s="292">
        <v>0</v>
      </c>
      <c r="D191" s="292">
        <v>1</v>
      </c>
      <c r="E191" s="292">
        <v>205</v>
      </c>
      <c r="F191" s="292">
        <f>ROUND(Source!S176,O191)</f>
        <v>29281.190000000002</v>
      </c>
      <c r="G191" s="292" t="s">
        <v>928</v>
      </c>
      <c r="H191" s="292" t="s">
        <v>929</v>
      </c>
      <c r="I191" s="292"/>
      <c r="J191" s="292"/>
      <c r="K191" s="292">
        <v>205</v>
      </c>
      <c r="L191" s="292">
        <v>14</v>
      </c>
      <c r="M191" s="292">
        <v>3</v>
      </c>
      <c r="N191" s="292" t="s">
        <v>871</v>
      </c>
      <c r="O191" s="292">
        <v>2</v>
      </c>
      <c r="P191" s="292"/>
      <c r="Q191" s="292"/>
      <c r="R191" s="292"/>
      <c r="S191" s="292"/>
      <c r="T191" s="292"/>
      <c r="U191" s="292"/>
      <c r="V191" s="292"/>
      <c r="W191" s="292">
        <v>29281.189999999999</v>
      </c>
      <c r="X191" s="292">
        <v>1</v>
      </c>
      <c r="Y191" s="292">
        <v>29281.189999999999</v>
      </c>
      <c r="Z191" s="292"/>
      <c r="AA191" s="292"/>
      <c r="AB191" s="292"/>
    </row>
    <row r="192">
      <c r="A192" s="292">
        <v>50</v>
      </c>
      <c r="B192" s="292">
        <v>0</v>
      </c>
      <c r="C192" s="292">
        <v>0</v>
      </c>
      <c r="D192" s="292">
        <v>1</v>
      </c>
      <c r="E192" s="292">
        <v>232</v>
      </c>
      <c r="F192" s="292">
        <f>ROUND(Source!BC176,O192)</f>
        <v>0</v>
      </c>
      <c r="G192" s="292" t="s">
        <v>930</v>
      </c>
      <c r="H192" s="292" t="s">
        <v>931</v>
      </c>
      <c r="I192" s="292"/>
      <c r="J192" s="292"/>
      <c r="K192" s="292">
        <v>232</v>
      </c>
      <c r="L192" s="292">
        <v>15</v>
      </c>
      <c r="M192" s="292">
        <v>3</v>
      </c>
      <c r="N192" s="292" t="s">
        <v>871</v>
      </c>
      <c r="O192" s="292">
        <v>2</v>
      </c>
      <c r="P192" s="292"/>
      <c r="Q192" s="292"/>
      <c r="R192" s="292"/>
      <c r="S192" s="292"/>
      <c r="T192" s="292"/>
      <c r="U192" s="292"/>
      <c r="V192" s="292"/>
      <c r="W192" s="292">
        <v>0</v>
      </c>
      <c r="X192" s="292">
        <v>1</v>
      </c>
      <c r="Y192" s="292">
        <v>0</v>
      </c>
      <c r="Z192" s="292"/>
      <c r="AA192" s="292"/>
      <c r="AB192" s="292"/>
    </row>
    <row r="193">
      <c r="A193" s="292">
        <v>50</v>
      </c>
      <c r="B193" s="292">
        <v>0</v>
      </c>
      <c r="C193" s="292">
        <v>0</v>
      </c>
      <c r="D193" s="292">
        <v>1</v>
      </c>
      <c r="E193" s="292">
        <v>214</v>
      </c>
      <c r="F193" s="292">
        <f>ROUND(Source!AS176,O193)</f>
        <v>51071.959999999999</v>
      </c>
      <c r="G193" s="292" t="s">
        <v>932</v>
      </c>
      <c r="H193" s="292" t="s">
        <v>933</v>
      </c>
      <c r="I193" s="292"/>
      <c r="J193" s="292"/>
      <c r="K193" s="292">
        <v>214</v>
      </c>
      <c r="L193" s="292">
        <v>16</v>
      </c>
      <c r="M193" s="292">
        <v>3</v>
      </c>
      <c r="N193" s="292" t="s">
        <v>871</v>
      </c>
      <c r="O193" s="292">
        <v>2</v>
      </c>
      <c r="P193" s="292"/>
      <c r="Q193" s="292"/>
      <c r="R193" s="292"/>
      <c r="S193" s="292"/>
      <c r="T193" s="292"/>
      <c r="U193" s="292"/>
      <c r="V193" s="292"/>
      <c r="W193" s="292">
        <v>51071.959999999999</v>
      </c>
      <c r="X193" s="292">
        <v>1</v>
      </c>
      <c r="Y193" s="292">
        <v>51071.959999999999</v>
      </c>
      <c r="Z193" s="292"/>
      <c r="AA193" s="292"/>
      <c r="AB193" s="292"/>
    </row>
    <row r="194">
      <c r="A194" s="292">
        <v>50</v>
      </c>
      <c r="B194" s="292">
        <v>0</v>
      </c>
      <c r="C194" s="292">
        <v>0</v>
      </c>
      <c r="D194" s="292">
        <v>1</v>
      </c>
      <c r="E194" s="292">
        <v>215</v>
      </c>
      <c r="F194" s="292">
        <f>ROUND(Source!AT176,O194)</f>
        <v>43238.559999999998</v>
      </c>
      <c r="G194" s="292" t="s">
        <v>934</v>
      </c>
      <c r="H194" s="292" t="s">
        <v>935</v>
      </c>
      <c r="I194" s="292"/>
      <c r="J194" s="292"/>
      <c r="K194" s="292">
        <v>215</v>
      </c>
      <c r="L194" s="292">
        <v>17</v>
      </c>
      <c r="M194" s="292">
        <v>3</v>
      </c>
      <c r="N194" s="292" t="s">
        <v>871</v>
      </c>
      <c r="O194" s="292">
        <v>2</v>
      </c>
      <c r="P194" s="292"/>
      <c r="Q194" s="292"/>
      <c r="R194" s="292"/>
      <c r="S194" s="292"/>
      <c r="T194" s="292"/>
      <c r="U194" s="292"/>
      <c r="V194" s="292"/>
      <c r="W194" s="292">
        <v>43238.559999999998</v>
      </c>
      <c r="X194" s="292">
        <v>1</v>
      </c>
      <c r="Y194" s="292">
        <v>43238.559999999998</v>
      </c>
      <c r="Z194" s="292"/>
      <c r="AA194" s="292"/>
      <c r="AB194" s="292"/>
    </row>
    <row r="195">
      <c r="A195" s="292">
        <v>50</v>
      </c>
      <c r="B195" s="292">
        <v>0</v>
      </c>
      <c r="C195" s="292">
        <v>0</v>
      </c>
      <c r="D195" s="292">
        <v>1</v>
      </c>
      <c r="E195" s="292">
        <v>217</v>
      </c>
      <c r="F195" s="292">
        <f>ROUND(Source!AU176,O195)</f>
        <v>0</v>
      </c>
      <c r="G195" s="292" t="s">
        <v>936</v>
      </c>
      <c r="H195" s="292" t="s">
        <v>937</v>
      </c>
      <c r="I195" s="292"/>
      <c r="J195" s="292"/>
      <c r="K195" s="292">
        <v>217</v>
      </c>
      <c r="L195" s="292">
        <v>18</v>
      </c>
      <c r="M195" s="292">
        <v>3</v>
      </c>
      <c r="N195" s="292" t="s">
        <v>871</v>
      </c>
      <c r="O195" s="292">
        <v>2</v>
      </c>
      <c r="P195" s="292"/>
      <c r="Q195" s="292"/>
      <c r="R195" s="292"/>
      <c r="S195" s="292"/>
      <c r="T195" s="292"/>
      <c r="U195" s="292"/>
      <c r="V195" s="292"/>
      <c r="W195" s="292">
        <v>0</v>
      </c>
      <c r="X195" s="292">
        <v>1</v>
      </c>
      <c r="Y195" s="292">
        <v>0</v>
      </c>
      <c r="Z195" s="292"/>
      <c r="AA195" s="292"/>
      <c r="AB195" s="292"/>
    </row>
    <row r="196">
      <c r="A196" s="292">
        <v>50</v>
      </c>
      <c r="B196" s="292">
        <v>0</v>
      </c>
      <c r="C196" s="292">
        <v>0</v>
      </c>
      <c r="D196" s="292">
        <v>1</v>
      </c>
      <c r="E196" s="292">
        <v>230</v>
      </c>
      <c r="F196" s="292">
        <f>ROUND(Source!BA176,O196)</f>
        <v>0</v>
      </c>
      <c r="G196" s="292" t="s">
        <v>938</v>
      </c>
      <c r="H196" s="292" t="s">
        <v>939</v>
      </c>
      <c r="I196" s="292"/>
      <c r="J196" s="292"/>
      <c r="K196" s="292">
        <v>230</v>
      </c>
      <c r="L196" s="292">
        <v>19</v>
      </c>
      <c r="M196" s="292">
        <v>3</v>
      </c>
      <c r="N196" s="292" t="s">
        <v>871</v>
      </c>
      <c r="O196" s="292">
        <v>2</v>
      </c>
      <c r="P196" s="292"/>
      <c r="Q196" s="292"/>
      <c r="R196" s="292"/>
      <c r="S196" s="292"/>
      <c r="T196" s="292"/>
      <c r="U196" s="292"/>
      <c r="V196" s="292"/>
      <c r="W196" s="292">
        <v>0</v>
      </c>
      <c r="X196" s="292">
        <v>1</v>
      </c>
      <c r="Y196" s="292">
        <v>0</v>
      </c>
      <c r="Z196" s="292"/>
      <c r="AA196" s="292"/>
      <c r="AB196" s="292"/>
    </row>
    <row r="197">
      <c r="A197" s="292">
        <v>50</v>
      </c>
      <c r="B197" s="292">
        <v>0</v>
      </c>
      <c r="C197" s="292">
        <v>0</v>
      </c>
      <c r="D197" s="292">
        <v>1</v>
      </c>
      <c r="E197" s="292">
        <v>206</v>
      </c>
      <c r="F197" s="292">
        <f>ROUND(Source!T176,O197)</f>
        <v>0</v>
      </c>
      <c r="G197" s="292" t="s">
        <v>940</v>
      </c>
      <c r="H197" s="292" t="s">
        <v>941</v>
      </c>
      <c r="I197" s="292"/>
      <c r="J197" s="292"/>
      <c r="K197" s="292">
        <v>206</v>
      </c>
      <c r="L197" s="292">
        <v>20</v>
      </c>
      <c r="M197" s="292">
        <v>3</v>
      </c>
      <c r="N197" s="292" t="s">
        <v>871</v>
      </c>
      <c r="O197" s="292">
        <v>2</v>
      </c>
      <c r="P197" s="292"/>
      <c r="Q197" s="292"/>
      <c r="R197" s="292"/>
      <c r="S197" s="292"/>
      <c r="T197" s="292"/>
      <c r="U197" s="292"/>
      <c r="V197" s="292"/>
      <c r="W197" s="292">
        <v>0</v>
      </c>
      <c r="X197" s="292">
        <v>1</v>
      </c>
      <c r="Y197" s="292">
        <v>0</v>
      </c>
      <c r="Z197" s="292"/>
      <c r="AA197" s="292"/>
      <c r="AB197" s="292"/>
    </row>
    <row r="198">
      <c r="A198" s="292">
        <v>50</v>
      </c>
      <c r="B198" s="292">
        <v>0</v>
      </c>
      <c r="C198" s="292">
        <v>0</v>
      </c>
      <c r="D198" s="292">
        <v>1</v>
      </c>
      <c r="E198" s="292">
        <v>207</v>
      </c>
      <c r="F198" s="292">
        <f>ROUND(Source!U176,O198)</f>
        <v>64.099499999999992</v>
      </c>
      <c r="G198" s="292" t="s">
        <v>942</v>
      </c>
      <c r="H198" s="292" t="s">
        <v>943</v>
      </c>
      <c r="I198" s="292"/>
      <c r="J198" s="292"/>
      <c r="K198" s="292">
        <v>207</v>
      </c>
      <c r="L198" s="292">
        <v>21</v>
      </c>
      <c r="M198" s="292">
        <v>3</v>
      </c>
      <c r="N198" s="292" t="s">
        <v>871</v>
      </c>
      <c r="O198" s="292">
        <v>7</v>
      </c>
      <c r="P198" s="292"/>
      <c r="Q198" s="292"/>
      <c r="R198" s="292"/>
      <c r="S198" s="292"/>
      <c r="T198" s="292"/>
      <c r="U198" s="292"/>
      <c r="V198" s="292"/>
      <c r="W198" s="292">
        <v>64.099500000000006</v>
      </c>
      <c r="X198" s="292">
        <v>1</v>
      </c>
      <c r="Y198" s="292">
        <v>64.099500000000006</v>
      </c>
      <c r="Z198" s="292"/>
      <c r="AA198" s="292"/>
      <c r="AB198" s="292"/>
    </row>
    <row r="199">
      <c r="A199" s="292">
        <v>50</v>
      </c>
      <c r="B199" s="292">
        <v>0</v>
      </c>
      <c r="C199" s="292">
        <v>0</v>
      </c>
      <c r="D199" s="292">
        <v>1</v>
      </c>
      <c r="E199" s="292">
        <v>208</v>
      </c>
      <c r="F199" s="292">
        <f>ROUND(Source!V176,O199)</f>
        <v>0.874</v>
      </c>
      <c r="G199" s="292" t="s">
        <v>944</v>
      </c>
      <c r="H199" s="292" t="s">
        <v>945</v>
      </c>
      <c r="I199" s="292"/>
      <c r="J199" s="292"/>
      <c r="K199" s="292">
        <v>208</v>
      </c>
      <c r="L199" s="292">
        <v>22</v>
      </c>
      <c r="M199" s="292">
        <v>3</v>
      </c>
      <c r="N199" s="292" t="s">
        <v>871</v>
      </c>
      <c r="O199" s="292">
        <v>7</v>
      </c>
      <c r="P199" s="292"/>
      <c r="Q199" s="292"/>
      <c r="R199" s="292"/>
      <c r="S199" s="292"/>
      <c r="T199" s="292"/>
      <c r="U199" s="292"/>
      <c r="V199" s="292"/>
      <c r="W199" s="292">
        <v>0.874</v>
      </c>
      <c r="X199" s="292">
        <v>1</v>
      </c>
      <c r="Y199" s="292">
        <v>0.874</v>
      </c>
      <c r="Z199" s="292"/>
      <c r="AA199" s="292"/>
      <c r="AB199" s="292"/>
    </row>
    <row r="200">
      <c r="A200" s="292">
        <v>50</v>
      </c>
      <c r="B200" s="292">
        <v>0</v>
      </c>
      <c r="C200" s="292">
        <v>0</v>
      </c>
      <c r="D200" s="292">
        <v>1</v>
      </c>
      <c r="E200" s="292">
        <v>209</v>
      </c>
      <c r="F200" s="292">
        <f>ROUND(Source!W176,O200)</f>
        <v>0</v>
      </c>
      <c r="G200" s="292" t="s">
        <v>946</v>
      </c>
      <c r="H200" s="292" t="s">
        <v>947</v>
      </c>
      <c r="I200" s="292"/>
      <c r="J200" s="292"/>
      <c r="K200" s="292">
        <v>209</v>
      </c>
      <c r="L200" s="292">
        <v>23</v>
      </c>
      <c r="M200" s="292">
        <v>3</v>
      </c>
      <c r="N200" s="292" t="s">
        <v>871</v>
      </c>
      <c r="O200" s="292">
        <v>2</v>
      </c>
      <c r="P200" s="292"/>
      <c r="Q200" s="292"/>
      <c r="R200" s="292"/>
      <c r="S200" s="292"/>
      <c r="T200" s="292"/>
      <c r="U200" s="292"/>
      <c r="V200" s="292"/>
      <c r="W200" s="292">
        <v>0</v>
      </c>
      <c r="X200" s="292">
        <v>1</v>
      </c>
      <c r="Y200" s="292">
        <v>0</v>
      </c>
      <c r="Z200" s="292"/>
      <c r="AA200" s="292"/>
      <c r="AB200" s="292"/>
    </row>
    <row r="201">
      <c r="A201" s="292">
        <v>50</v>
      </c>
      <c r="B201" s="292">
        <v>0</v>
      </c>
      <c r="C201" s="292">
        <v>0</v>
      </c>
      <c r="D201" s="292">
        <v>1</v>
      </c>
      <c r="E201" s="292">
        <v>233</v>
      </c>
      <c r="F201" s="292">
        <f>ROUND(Source!BD176,O201)</f>
        <v>0</v>
      </c>
      <c r="G201" s="292" t="s">
        <v>948</v>
      </c>
      <c r="H201" s="292" t="s">
        <v>949</v>
      </c>
      <c r="I201" s="292"/>
      <c r="J201" s="292"/>
      <c r="K201" s="292">
        <v>233</v>
      </c>
      <c r="L201" s="292">
        <v>24</v>
      </c>
      <c r="M201" s="292">
        <v>3</v>
      </c>
      <c r="N201" s="292" t="s">
        <v>871</v>
      </c>
      <c r="O201" s="292">
        <v>2</v>
      </c>
      <c r="P201" s="292"/>
      <c r="Q201" s="292"/>
      <c r="R201" s="292"/>
      <c r="S201" s="292"/>
      <c r="T201" s="292"/>
      <c r="U201" s="292"/>
      <c r="V201" s="292"/>
      <c r="W201" s="292">
        <v>0</v>
      </c>
      <c r="X201" s="292">
        <v>1</v>
      </c>
      <c r="Y201" s="292">
        <v>0</v>
      </c>
      <c r="Z201" s="292"/>
      <c r="AA201" s="292"/>
      <c r="AB201" s="292"/>
    </row>
    <row r="202">
      <c r="A202" s="292">
        <v>50</v>
      </c>
      <c r="B202" s="292">
        <v>0</v>
      </c>
      <c r="C202" s="292">
        <v>0</v>
      </c>
      <c r="D202" s="292">
        <v>1</v>
      </c>
      <c r="E202" s="292">
        <v>210</v>
      </c>
      <c r="F202" s="292">
        <f>ROUND(Source!X176,O202)</f>
        <v>27659.389999999999</v>
      </c>
      <c r="G202" s="292" t="s">
        <v>950</v>
      </c>
      <c r="H202" s="292" t="s">
        <v>951</v>
      </c>
      <c r="I202" s="292"/>
      <c r="J202" s="292"/>
      <c r="K202" s="292">
        <v>210</v>
      </c>
      <c r="L202" s="292">
        <v>25</v>
      </c>
      <c r="M202" s="292">
        <v>3</v>
      </c>
      <c r="N202" s="292" t="s">
        <v>871</v>
      </c>
      <c r="O202" s="292">
        <v>2</v>
      </c>
      <c r="P202" s="292"/>
      <c r="Q202" s="292"/>
      <c r="R202" s="292"/>
      <c r="S202" s="292"/>
      <c r="T202" s="292"/>
      <c r="U202" s="292"/>
      <c r="V202" s="292"/>
      <c r="W202" s="292">
        <v>27659.389999999999</v>
      </c>
      <c r="X202" s="292">
        <v>1</v>
      </c>
      <c r="Y202" s="292">
        <v>27659.389999999999</v>
      </c>
      <c r="Z202" s="292"/>
      <c r="AA202" s="292"/>
      <c r="AB202" s="292"/>
    </row>
    <row r="203">
      <c r="A203" s="292">
        <v>50</v>
      </c>
      <c r="B203" s="292">
        <v>0</v>
      </c>
      <c r="C203" s="292">
        <v>0</v>
      </c>
      <c r="D203" s="292">
        <v>1</v>
      </c>
      <c r="E203" s="292">
        <v>211</v>
      </c>
      <c r="F203" s="292">
        <f>ROUND(Source!Y176,O203)</f>
        <v>13470.34</v>
      </c>
      <c r="G203" s="292" t="s">
        <v>952</v>
      </c>
      <c r="H203" s="292" t="s">
        <v>953</v>
      </c>
      <c r="I203" s="292"/>
      <c r="J203" s="292"/>
      <c r="K203" s="292">
        <v>211</v>
      </c>
      <c r="L203" s="292">
        <v>26</v>
      </c>
      <c r="M203" s="292">
        <v>3</v>
      </c>
      <c r="N203" s="292" t="s">
        <v>871</v>
      </c>
      <c r="O203" s="292">
        <v>2</v>
      </c>
      <c r="P203" s="292"/>
      <c r="Q203" s="292"/>
      <c r="R203" s="292"/>
      <c r="S203" s="292"/>
      <c r="T203" s="292"/>
      <c r="U203" s="292"/>
      <c r="V203" s="292"/>
      <c r="W203" s="292">
        <v>13470.34</v>
      </c>
      <c r="X203" s="292">
        <v>1</v>
      </c>
      <c r="Y203" s="292">
        <v>13470.34</v>
      </c>
      <c r="Z203" s="292"/>
      <c r="AA203" s="292"/>
      <c r="AB203" s="292"/>
    </row>
    <row r="204">
      <c r="A204" s="292">
        <v>50</v>
      </c>
      <c r="B204" s="292">
        <v>0</v>
      </c>
      <c r="C204" s="292">
        <v>0</v>
      </c>
      <c r="D204" s="292">
        <v>1</v>
      </c>
      <c r="E204" s="292">
        <v>224</v>
      </c>
      <c r="F204" s="292">
        <f>ROUND(Source!AR176,O204)</f>
        <v>94310.520000000004</v>
      </c>
      <c r="G204" s="292" t="s">
        <v>859</v>
      </c>
      <c r="H204" s="292" t="s">
        <v>954</v>
      </c>
      <c r="I204" s="292"/>
      <c r="J204" s="292"/>
      <c r="K204" s="292">
        <v>224</v>
      </c>
      <c r="L204" s="292">
        <v>27</v>
      </c>
      <c r="M204" s="292">
        <v>3</v>
      </c>
      <c r="N204" s="292" t="s">
        <v>871</v>
      </c>
      <c r="O204" s="292">
        <v>2</v>
      </c>
      <c r="P204" s="292"/>
      <c r="Q204" s="292"/>
      <c r="R204" s="292"/>
      <c r="S204" s="292"/>
      <c r="T204" s="292"/>
      <c r="U204" s="292"/>
      <c r="V204" s="292"/>
      <c r="W204" s="292">
        <v>94310.51999999999</v>
      </c>
      <c r="X204" s="292">
        <v>1</v>
      </c>
      <c r="Y204" s="292">
        <v>94310.51999999999</v>
      </c>
      <c r="Z204" s="292"/>
      <c r="AA204" s="292"/>
      <c r="AB204" s="292"/>
    </row>
    <row r="206">
      <c r="A206" s="289">
        <v>4</v>
      </c>
      <c r="B206" s="289">
        <v>1</v>
      </c>
      <c r="C206" s="289"/>
      <c r="D206" s="289">
        <f>ROW(A213)</f>
        <v>213</v>
      </c>
      <c r="E206" s="289"/>
      <c r="F206" s="289" t="s">
        <v>871</v>
      </c>
      <c r="G206" s="289" t="s">
        <v>1092</v>
      </c>
      <c r="H206" s="289" t="s">
        <v>871</v>
      </c>
      <c r="I206" s="289">
        <v>0</v>
      </c>
      <c r="J206" s="289"/>
      <c r="K206" s="289">
        <v>-1</v>
      </c>
      <c r="L206" s="289"/>
      <c r="M206" s="289" t="s">
        <v>871</v>
      </c>
      <c r="N206" s="289"/>
      <c r="O206" s="289"/>
      <c r="P206" s="289"/>
      <c r="Q206" s="289"/>
      <c r="R206" s="289"/>
      <c r="S206" s="289">
        <v>0</v>
      </c>
      <c r="T206" s="289"/>
      <c r="U206" s="289" t="s">
        <v>871</v>
      </c>
      <c r="V206" s="289">
        <v>0</v>
      </c>
      <c r="W206" s="289"/>
      <c r="X206" s="289"/>
      <c r="Y206" s="289"/>
      <c r="Z206" s="289"/>
      <c r="AA206" s="289"/>
      <c r="AB206" s="289" t="s">
        <v>871</v>
      </c>
      <c r="AC206" s="289" t="s">
        <v>871</v>
      </c>
      <c r="AD206" s="289" t="s">
        <v>871</v>
      </c>
      <c r="AE206" s="289" t="s">
        <v>871</v>
      </c>
      <c r="AF206" s="289" t="s">
        <v>871</v>
      </c>
      <c r="AG206" s="289" t="s">
        <v>871</v>
      </c>
      <c r="AH206" s="289"/>
      <c r="AI206" s="289"/>
      <c r="AJ206" s="289"/>
      <c r="AK206" s="289"/>
      <c r="AL206" s="289"/>
      <c r="AM206" s="289"/>
      <c r="AN206" s="289"/>
      <c r="AO206" s="289"/>
      <c r="AP206" s="289" t="s">
        <v>871</v>
      </c>
      <c r="AQ206" s="289" t="s">
        <v>871</v>
      </c>
      <c r="AR206" s="289" t="s">
        <v>871</v>
      </c>
      <c r="AS206" s="289"/>
      <c r="AT206" s="289"/>
      <c r="AU206" s="289"/>
      <c r="AV206" s="289"/>
      <c r="AW206" s="289"/>
      <c r="AX206" s="289"/>
      <c r="AY206" s="289"/>
      <c r="AZ206" s="289" t="s">
        <v>871</v>
      </c>
      <c r="BA206" s="289"/>
      <c r="BB206" s="289" t="s">
        <v>871</v>
      </c>
      <c r="BC206" s="289" t="s">
        <v>871</v>
      </c>
      <c r="BD206" s="289" t="s">
        <v>871</v>
      </c>
      <c r="BE206" s="289" t="s">
        <v>871</v>
      </c>
      <c r="BF206" s="289" t="s">
        <v>871</v>
      </c>
      <c r="BG206" s="289" t="s">
        <v>871</v>
      </c>
      <c r="BH206" s="289" t="s">
        <v>871</v>
      </c>
      <c r="BI206" s="289" t="s">
        <v>871</v>
      </c>
      <c r="BJ206" s="289" t="s">
        <v>871</v>
      </c>
      <c r="BK206" s="289" t="s">
        <v>871</v>
      </c>
      <c r="BL206" s="289" t="s">
        <v>871</v>
      </c>
      <c r="BM206" s="289" t="s">
        <v>871</v>
      </c>
      <c r="BN206" s="289" t="s">
        <v>871</v>
      </c>
      <c r="BO206" s="289" t="s">
        <v>871</v>
      </c>
      <c r="BP206" s="289" t="s">
        <v>871</v>
      </c>
      <c r="BQ206" s="289"/>
      <c r="BR206" s="289"/>
      <c r="BS206" s="289"/>
      <c r="BT206" s="289"/>
      <c r="BU206" s="289"/>
      <c r="BV206" s="289"/>
      <c r="BW206" s="289"/>
      <c r="BX206" s="289">
        <v>0</v>
      </c>
      <c r="BY206" s="289"/>
      <c r="BZ206" s="289"/>
      <c r="CA206" s="289"/>
      <c r="CB206" s="289"/>
      <c r="CC206" s="289"/>
      <c r="CD206" s="289"/>
      <c r="CE206" s="289"/>
      <c r="CF206" s="289"/>
      <c r="CG206" s="289"/>
      <c r="CH206" s="289"/>
      <c r="CI206" s="289"/>
      <c r="CJ206" s="289">
        <v>0</v>
      </c>
    </row>
    <row r="208">
      <c r="A208" s="290">
        <v>52</v>
      </c>
      <c r="B208" s="290">
        <f t="shared" ref="B208:G208" si="325">B213</f>
        <v>1</v>
      </c>
      <c r="C208" s="290">
        <f t="shared" si="325"/>
        <v>4</v>
      </c>
      <c r="D208" s="290">
        <f t="shared" si="325"/>
        <v>206</v>
      </c>
      <c r="E208" s="290">
        <f t="shared" si="325"/>
        <v>0</v>
      </c>
      <c r="F208" s="290" t="str">
        <f t="shared" si="325"/>
        <v/>
      </c>
      <c r="G208" s="290" t="str">
        <f t="shared" si="325"/>
        <v>Оборудование</v>
      </c>
      <c r="H208" s="290"/>
      <c r="I208" s="290"/>
      <c r="J208" s="290"/>
      <c r="K208" s="290"/>
      <c r="L208" s="290"/>
      <c r="M208" s="290"/>
      <c r="N208" s="290"/>
      <c r="O208" s="290">
        <f t="shared" ref="O208:AT208" si="326">O213</f>
        <v>3511502.3599999999</v>
      </c>
      <c r="P208" s="290">
        <f t="shared" si="326"/>
        <v>3511502.3599999999</v>
      </c>
      <c r="Q208" s="290">
        <f t="shared" si="326"/>
        <v>0</v>
      </c>
      <c r="R208" s="290">
        <f t="shared" si="326"/>
        <v>0</v>
      </c>
      <c r="S208" s="290">
        <f t="shared" si="326"/>
        <v>0</v>
      </c>
      <c r="T208" s="290">
        <f t="shared" si="326"/>
        <v>0</v>
      </c>
      <c r="U208" s="290">
        <f t="shared" si="326"/>
        <v>0</v>
      </c>
      <c r="V208" s="290">
        <f t="shared" si="326"/>
        <v>0</v>
      </c>
      <c r="W208" s="290">
        <f t="shared" si="326"/>
        <v>0</v>
      </c>
      <c r="X208" s="290">
        <f t="shared" si="326"/>
        <v>0</v>
      </c>
      <c r="Y208" s="290">
        <f t="shared" si="326"/>
        <v>0</v>
      </c>
      <c r="Z208" s="290">
        <f t="shared" si="326"/>
        <v>0</v>
      </c>
      <c r="AA208" s="290">
        <f t="shared" si="326"/>
        <v>0</v>
      </c>
      <c r="AB208" s="290">
        <f t="shared" si="326"/>
        <v>3511502.3599999999</v>
      </c>
      <c r="AC208" s="290">
        <f t="shared" si="326"/>
        <v>3511502.3599999999</v>
      </c>
      <c r="AD208" s="290">
        <f t="shared" si="326"/>
        <v>0</v>
      </c>
      <c r="AE208" s="290">
        <f t="shared" si="326"/>
        <v>0</v>
      </c>
      <c r="AF208" s="290">
        <f t="shared" si="326"/>
        <v>0</v>
      </c>
      <c r="AG208" s="290">
        <f t="shared" si="326"/>
        <v>0</v>
      </c>
      <c r="AH208" s="290">
        <f t="shared" si="326"/>
        <v>0</v>
      </c>
      <c r="AI208" s="290">
        <f t="shared" si="326"/>
        <v>0</v>
      </c>
      <c r="AJ208" s="290">
        <f t="shared" si="326"/>
        <v>0</v>
      </c>
      <c r="AK208" s="290">
        <f t="shared" si="326"/>
        <v>0</v>
      </c>
      <c r="AL208" s="290">
        <f t="shared" si="326"/>
        <v>0</v>
      </c>
      <c r="AM208" s="290">
        <f t="shared" si="326"/>
        <v>0</v>
      </c>
      <c r="AN208" s="290">
        <f t="shared" si="326"/>
        <v>0</v>
      </c>
      <c r="AO208" s="290">
        <f t="shared" si="326"/>
        <v>0</v>
      </c>
      <c r="AP208" s="290">
        <f t="shared" si="326"/>
        <v>3511502.3599999999</v>
      </c>
      <c r="AQ208" s="290">
        <f t="shared" si="326"/>
        <v>0</v>
      </c>
      <c r="AR208" s="290">
        <f t="shared" si="326"/>
        <v>3511502.3599999999</v>
      </c>
      <c r="AS208" s="290">
        <f t="shared" si="326"/>
        <v>0</v>
      </c>
      <c r="AT208" s="290">
        <f t="shared" si="326"/>
        <v>0</v>
      </c>
      <c r="AU208" s="290">
        <f t="shared" ref="AU208:BZ208" si="327">AU213</f>
        <v>0</v>
      </c>
      <c r="AV208" s="290">
        <f t="shared" si="327"/>
        <v>3511502.3599999999</v>
      </c>
      <c r="AW208" s="290">
        <f t="shared" si="327"/>
        <v>0</v>
      </c>
      <c r="AX208" s="290">
        <f t="shared" si="327"/>
        <v>0</v>
      </c>
      <c r="AY208" s="290">
        <f t="shared" si="327"/>
        <v>0</v>
      </c>
      <c r="AZ208" s="290">
        <f t="shared" si="327"/>
        <v>3511502.3599999999</v>
      </c>
      <c r="BA208" s="290">
        <f t="shared" si="327"/>
        <v>0</v>
      </c>
      <c r="BB208" s="290">
        <f t="shared" si="327"/>
        <v>0</v>
      </c>
      <c r="BC208" s="290">
        <f t="shared" si="327"/>
        <v>0</v>
      </c>
      <c r="BD208" s="290">
        <f t="shared" si="327"/>
        <v>0</v>
      </c>
      <c r="BE208" s="290">
        <f t="shared" si="327"/>
        <v>0</v>
      </c>
      <c r="BF208" s="290">
        <f t="shared" si="327"/>
        <v>0</v>
      </c>
      <c r="BG208" s="290">
        <f t="shared" si="327"/>
        <v>0</v>
      </c>
      <c r="BH208" s="290">
        <f t="shared" si="327"/>
        <v>0</v>
      </c>
      <c r="BI208" s="290">
        <f t="shared" si="327"/>
        <v>0</v>
      </c>
      <c r="BJ208" s="290">
        <f t="shared" si="327"/>
        <v>0</v>
      </c>
      <c r="BK208" s="290">
        <f t="shared" si="327"/>
        <v>0</v>
      </c>
      <c r="BL208" s="290">
        <f t="shared" si="327"/>
        <v>0</v>
      </c>
      <c r="BM208" s="290">
        <f t="shared" si="327"/>
        <v>0</v>
      </c>
      <c r="BN208" s="290">
        <f t="shared" si="327"/>
        <v>0</v>
      </c>
      <c r="BO208" s="290">
        <f t="shared" si="327"/>
        <v>0</v>
      </c>
      <c r="BP208" s="290">
        <f t="shared" si="327"/>
        <v>0</v>
      </c>
      <c r="BQ208" s="290">
        <f t="shared" si="327"/>
        <v>0</v>
      </c>
      <c r="BR208" s="290">
        <f t="shared" si="327"/>
        <v>0</v>
      </c>
      <c r="BS208" s="290">
        <f t="shared" si="327"/>
        <v>0</v>
      </c>
      <c r="BT208" s="290">
        <f t="shared" si="327"/>
        <v>0</v>
      </c>
      <c r="BU208" s="290">
        <f t="shared" si="327"/>
        <v>0</v>
      </c>
      <c r="BV208" s="290">
        <f t="shared" si="327"/>
        <v>0</v>
      </c>
      <c r="BW208" s="290">
        <f t="shared" si="327"/>
        <v>0</v>
      </c>
      <c r="BX208" s="290">
        <f t="shared" si="327"/>
        <v>0</v>
      </c>
      <c r="BY208" s="290">
        <f t="shared" si="327"/>
        <v>3511502.3599999999</v>
      </c>
      <c r="BZ208" s="290">
        <f t="shared" si="327"/>
        <v>0</v>
      </c>
      <c r="CA208" s="290">
        <f t="shared" ref="CA208:DF208" si="328">CA213</f>
        <v>3511502.3599999999</v>
      </c>
      <c r="CB208" s="290">
        <f t="shared" si="328"/>
        <v>0</v>
      </c>
      <c r="CC208" s="290">
        <f t="shared" si="328"/>
        <v>0</v>
      </c>
      <c r="CD208" s="290">
        <f t="shared" si="328"/>
        <v>0</v>
      </c>
      <c r="CE208" s="290">
        <f t="shared" si="328"/>
        <v>3511502.3599999999</v>
      </c>
      <c r="CF208" s="290">
        <f t="shared" si="328"/>
        <v>0</v>
      </c>
      <c r="CG208" s="290">
        <f t="shared" si="328"/>
        <v>0</v>
      </c>
      <c r="CH208" s="290">
        <f t="shared" si="328"/>
        <v>0</v>
      </c>
      <c r="CI208" s="290">
        <f t="shared" si="328"/>
        <v>3511502.3599999999</v>
      </c>
      <c r="CJ208" s="290">
        <f t="shared" si="328"/>
        <v>0</v>
      </c>
      <c r="CK208" s="290">
        <f t="shared" si="328"/>
        <v>0</v>
      </c>
      <c r="CL208" s="290">
        <f t="shared" si="328"/>
        <v>0</v>
      </c>
      <c r="CM208" s="290">
        <f t="shared" si="328"/>
        <v>0</v>
      </c>
      <c r="CN208" s="290">
        <f t="shared" si="328"/>
        <v>0</v>
      </c>
      <c r="CO208" s="290">
        <f t="shared" si="328"/>
        <v>0</v>
      </c>
      <c r="CP208" s="290">
        <f t="shared" si="328"/>
        <v>0</v>
      </c>
      <c r="CQ208" s="290">
        <f t="shared" si="328"/>
        <v>0</v>
      </c>
      <c r="CR208" s="290">
        <f t="shared" si="328"/>
        <v>0</v>
      </c>
      <c r="CS208" s="290">
        <f t="shared" si="328"/>
        <v>0</v>
      </c>
      <c r="CT208" s="290">
        <f t="shared" si="328"/>
        <v>0</v>
      </c>
      <c r="CU208" s="290">
        <f t="shared" si="328"/>
        <v>0</v>
      </c>
      <c r="CV208" s="290">
        <f t="shared" si="328"/>
        <v>0</v>
      </c>
      <c r="CW208" s="290">
        <f t="shared" si="328"/>
        <v>0</v>
      </c>
      <c r="CX208" s="290">
        <f t="shared" si="328"/>
        <v>0</v>
      </c>
      <c r="CY208" s="290">
        <f t="shared" si="328"/>
        <v>0</v>
      </c>
      <c r="CZ208" s="290">
        <f t="shared" si="328"/>
        <v>0</v>
      </c>
      <c r="DA208" s="290">
        <f t="shared" si="328"/>
        <v>0</v>
      </c>
      <c r="DB208" s="290">
        <f t="shared" si="328"/>
        <v>0</v>
      </c>
      <c r="DC208" s="290">
        <f t="shared" si="328"/>
        <v>0</v>
      </c>
      <c r="DD208" s="290">
        <f t="shared" si="328"/>
        <v>0</v>
      </c>
      <c r="DE208" s="290">
        <f t="shared" si="328"/>
        <v>0</v>
      </c>
      <c r="DF208" s="290">
        <f t="shared" si="328"/>
        <v>0</v>
      </c>
      <c r="DG208" s="291">
        <f t="shared" ref="DG208:EL208" si="329">DG213</f>
        <v>0</v>
      </c>
      <c r="DH208" s="291">
        <f t="shared" si="329"/>
        <v>0</v>
      </c>
      <c r="DI208" s="291">
        <f t="shared" si="329"/>
        <v>0</v>
      </c>
      <c r="DJ208" s="291">
        <f t="shared" si="329"/>
        <v>0</v>
      </c>
      <c r="DK208" s="291">
        <f t="shared" si="329"/>
        <v>0</v>
      </c>
      <c r="DL208" s="291">
        <f t="shared" si="329"/>
        <v>0</v>
      </c>
      <c r="DM208" s="291">
        <f t="shared" si="329"/>
        <v>0</v>
      </c>
      <c r="DN208" s="291">
        <f t="shared" si="329"/>
        <v>0</v>
      </c>
      <c r="DO208" s="291">
        <f t="shared" si="329"/>
        <v>0</v>
      </c>
      <c r="DP208" s="291">
        <f t="shared" si="329"/>
        <v>0</v>
      </c>
      <c r="DQ208" s="291">
        <f t="shared" si="329"/>
        <v>0</v>
      </c>
      <c r="DR208" s="291">
        <f t="shared" si="329"/>
        <v>0</v>
      </c>
      <c r="DS208" s="291">
        <f t="shared" si="329"/>
        <v>0</v>
      </c>
      <c r="DT208" s="291">
        <f t="shared" si="329"/>
        <v>0</v>
      </c>
      <c r="DU208" s="291">
        <f t="shared" si="329"/>
        <v>0</v>
      </c>
      <c r="DV208" s="291">
        <f t="shared" si="329"/>
        <v>0</v>
      </c>
      <c r="DW208" s="291">
        <f t="shared" si="329"/>
        <v>0</v>
      </c>
      <c r="DX208" s="291">
        <f t="shared" si="329"/>
        <v>0</v>
      </c>
      <c r="DY208" s="291">
        <f t="shared" si="329"/>
        <v>0</v>
      </c>
      <c r="DZ208" s="291">
        <f t="shared" si="329"/>
        <v>0</v>
      </c>
      <c r="EA208" s="291">
        <f t="shared" si="329"/>
        <v>0</v>
      </c>
      <c r="EB208" s="291">
        <f t="shared" si="329"/>
        <v>0</v>
      </c>
      <c r="EC208" s="291">
        <f t="shared" si="329"/>
        <v>0</v>
      </c>
      <c r="ED208" s="291">
        <f t="shared" si="329"/>
        <v>0</v>
      </c>
      <c r="EE208" s="291">
        <f t="shared" si="329"/>
        <v>0</v>
      </c>
      <c r="EF208" s="291">
        <f t="shared" si="329"/>
        <v>0</v>
      </c>
      <c r="EG208" s="291">
        <f t="shared" si="329"/>
        <v>0</v>
      </c>
      <c r="EH208" s="291">
        <f t="shared" si="329"/>
        <v>0</v>
      </c>
      <c r="EI208" s="291">
        <f t="shared" si="329"/>
        <v>0</v>
      </c>
      <c r="EJ208" s="291">
        <f t="shared" si="329"/>
        <v>0</v>
      </c>
      <c r="EK208" s="291">
        <f t="shared" si="329"/>
        <v>0</v>
      </c>
      <c r="EL208" s="291">
        <f t="shared" si="329"/>
        <v>0</v>
      </c>
      <c r="EM208" s="291">
        <f t="shared" ref="EM208:FR208" si="330">EM213</f>
        <v>0</v>
      </c>
      <c r="EN208" s="291">
        <f t="shared" si="330"/>
        <v>0</v>
      </c>
      <c r="EO208" s="291">
        <f t="shared" si="330"/>
        <v>0</v>
      </c>
      <c r="EP208" s="291">
        <f t="shared" si="330"/>
        <v>0</v>
      </c>
      <c r="EQ208" s="291">
        <f t="shared" si="330"/>
        <v>0</v>
      </c>
      <c r="ER208" s="291">
        <f t="shared" si="330"/>
        <v>0</v>
      </c>
      <c r="ES208" s="291">
        <f t="shared" si="330"/>
        <v>0</v>
      </c>
      <c r="ET208" s="291">
        <f t="shared" si="330"/>
        <v>0</v>
      </c>
      <c r="EU208" s="291">
        <f t="shared" si="330"/>
        <v>0</v>
      </c>
      <c r="EV208" s="291">
        <f t="shared" si="330"/>
        <v>0</v>
      </c>
      <c r="EW208" s="291">
        <f t="shared" si="330"/>
        <v>0</v>
      </c>
      <c r="EX208" s="291">
        <f t="shared" si="330"/>
        <v>0</v>
      </c>
      <c r="EY208" s="291">
        <f t="shared" si="330"/>
        <v>0</v>
      </c>
      <c r="EZ208" s="291">
        <f t="shared" si="330"/>
        <v>0</v>
      </c>
      <c r="FA208" s="291">
        <f t="shared" si="330"/>
        <v>0</v>
      </c>
      <c r="FB208" s="291">
        <f t="shared" si="330"/>
        <v>0</v>
      </c>
      <c r="FC208" s="291">
        <f t="shared" si="330"/>
        <v>0</v>
      </c>
      <c r="FD208" s="291">
        <f t="shared" si="330"/>
        <v>0</v>
      </c>
      <c r="FE208" s="291">
        <f t="shared" si="330"/>
        <v>0</v>
      </c>
      <c r="FF208" s="291">
        <f t="shared" si="330"/>
        <v>0</v>
      </c>
      <c r="FG208" s="291">
        <f t="shared" si="330"/>
        <v>0</v>
      </c>
      <c r="FH208" s="291">
        <f t="shared" si="330"/>
        <v>0</v>
      </c>
      <c r="FI208" s="291">
        <f t="shared" si="330"/>
        <v>0</v>
      </c>
      <c r="FJ208" s="291">
        <f t="shared" si="330"/>
        <v>0</v>
      </c>
      <c r="FK208" s="291">
        <f t="shared" si="330"/>
        <v>0</v>
      </c>
      <c r="FL208" s="291">
        <f t="shared" si="330"/>
        <v>0</v>
      </c>
      <c r="FM208" s="291">
        <f t="shared" si="330"/>
        <v>0</v>
      </c>
      <c r="FN208" s="291">
        <f t="shared" si="330"/>
        <v>0</v>
      </c>
      <c r="FO208" s="291">
        <f t="shared" si="330"/>
        <v>0</v>
      </c>
      <c r="FP208" s="291">
        <f t="shared" si="330"/>
        <v>0</v>
      </c>
      <c r="FQ208" s="291">
        <f t="shared" si="330"/>
        <v>0</v>
      </c>
      <c r="FR208" s="291">
        <f t="shared" si="330"/>
        <v>0</v>
      </c>
      <c r="FS208" s="291">
        <f t="shared" ref="FS208:GX208" si="331">FS213</f>
        <v>0</v>
      </c>
      <c r="FT208" s="291">
        <f t="shared" si="331"/>
        <v>0</v>
      </c>
      <c r="FU208" s="291">
        <f t="shared" si="331"/>
        <v>0</v>
      </c>
      <c r="FV208" s="291">
        <f t="shared" si="331"/>
        <v>0</v>
      </c>
      <c r="FW208" s="291">
        <f t="shared" si="331"/>
        <v>0</v>
      </c>
      <c r="FX208" s="291">
        <f t="shared" si="331"/>
        <v>0</v>
      </c>
      <c r="FY208" s="291">
        <f t="shared" si="331"/>
        <v>0</v>
      </c>
      <c r="FZ208" s="291">
        <f t="shared" si="331"/>
        <v>0</v>
      </c>
      <c r="GA208" s="291">
        <f t="shared" si="331"/>
        <v>0</v>
      </c>
      <c r="GB208" s="291">
        <f t="shared" si="331"/>
        <v>0</v>
      </c>
      <c r="GC208" s="291">
        <f t="shared" si="331"/>
        <v>0</v>
      </c>
      <c r="GD208" s="291">
        <f t="shared" si="331"/>
        <v>0</v>
      </c>
      <c r="GE208" s="291">
        <f t="shared" si="331"/>
        <v>0</v>
      </c>
      <c r="GF208" s="291">
        <f t="shared" si="331"/>
        <v>0</v>
      </c>
      <c r="GG208" s="291">
        <f t="shared" si="331"/>
        <v>0</v>
      </c>
      <c r="GH208" s="291">
        <f t="shared" si="331"/>
        <v>0</v>
      </c>
      <c r="GI208" s="291">
        <f t="shared" si="331"/>
        <v>0</v>
      </c>
      <c r="GJ208" s="291">
        <f t="shared" si="331"/>
        <v>0</v>
      </c>
      <c r="GK208" s="291">
        <f t="shared" si="331"/>
        <v>0</v>
      </c>
      <c r="GL208" s="291">
        <f t="shared" si="331"/>
        <v>0</v>
      </c>
      <c r="GM208" s="291">
        <f t="shared" si="331"/>
        <v>0</v>
      </c>
      <c r="GN208" s="291">
        <f t="shared" si="331"/>
        <v>0</v>
      </c>
      <c r="GO208" s="291">
        <f t="shared" si="331"/>
        <v>0</v>
      </c>
      <c r="GP208" s="291">
        <f t="shared" si="331"/>
        <v>0</v>
      </c>
      <c r="GQ208" s="291">
        <f t="shared" si="331"/>
        <v>0</v>
      </c>
      <c r="GR208" s="291">
        <f t="shared" si="331"/>
        <v>0</v>
      </c>
      <c r="GS208" s="291">
        <f t="shared" si="331"/>
        <v>0</v>
      </c>
      <c r="GT208" s="291">
        <f t="shared" si="331"/>
        <v>0</v>
      </c>
      <c r="GU208" s="291">
        <f t="shared" si="331"/>
        <v>0</v>
      </c>
      <c r="GV208" s="291">
        <f t="shared" si="331"/>
        <v>0</v>
      </c>
      <c r="GW208" s="291">
        <f t="shared" si="331"/>
        <v>0</v>
      </c>
      <c r="GX208" s="291">
        <f t="shared" si="331"/>
        <v>0</v>
      </c>
    </row>
    <row r="210">
      <c r="A210">
        <v>17</v>
      </c>
      <c r="B210">
        <v>1</v>
      </c>
      <c r="E210" t="s">
        <v>480</v>
      </c>
      <c r="F210" t="s">
        <v>1093</v>
      </c>
      <c r="G210" t="s">
        <v>1094</v>
      </c>
      <c r="H210" t="s">
        <v>890</v>
      </c>
      <c r="I210">
        <v>1</v>
      </c>
      <c r="J210">
        <v>0</v>
      </c>
      <c r="K210">
        <v>1</v>
      </c>
      <c r="O210">
        <f t="shared" ref="O210:O211" si="332">ROUND(CP210,2)</f>
        <v>1974229.8400000001</v>
      </c>
      <c r="P210">
        <f t="shared" ref="P210:P211" si="333">ROUND(CQ210*I210,2)</f>
        <v>1974229.8400000001</v>
      </c>
      <c r="Q210">
        <f t="shared" ref="Q210:Q211" si="334">ROUND(CR210*I210,2)</f>
        <v>0</v>
      </c>
      <c r="R210">
        <f t="shared" ref="R210:R211" si="335">ROUND(CS210*I210,2)</f>
        <v>0</v>
      </c>
      <c r="S210">
        <f t="shared" ref="S210:S211" si="336">ROUND(CT210*I210,2)</f>
        <v>0</v>
      </c>
      <c r="T210">
        <f t="shared" ref="T210:T211" si="337">ROUND(CU210*I210,2)</f>
        <v>0</v>
      </c>
      <c r="U210">
        <f t="shared" ref="U210:U211" si="338">ROUND(CV210*I210,7)</f>
        <v>0</v>
      </c>
      <c r="V210">
        <f t="shared" ref="V210:V211" si="339">ROUND(CW210*I210,7)</f>
        <v>0</v>
      </c>
      <c r="W210">
        <f t="shared" ref="W210:W211" si="340">ROUND(CX210*I210,2)</f>
        <v>0</v>
      </c>
      <c r="X210">
        <f t="shared" ref="X210:X211" si="341">ROUND(CY210,2)</f>
        <v>0</v>
      </c>
      <c r="Y210">
        <f t="shared" ref="Y210:Y211" si="342">ROUND(CZ210,2)</f>
        <v>0</v>
      </c>
      <c r="AA210">
        <v>70177108</v>
      </c>
      <c r="AB210">
        <f t="shared" ref="AB210:AB211" si="343">ROUND((AC210+AD210+AF210),6)</f>
        <v>1974229.8399999999</v>
      </c>
      <c r="AC210">
        <f t="shared" ref="AC210:AF211" si="344">ROUND((ES210),6)</f>
        <v>1974229.8399999999</v>
      </c>
      <c r="AD210">
        <f t="shared" si="344"/>
        <v>0</v>
      </c>
      <c r="AE210">
        <f t="shared" si="344"/>
        <v>0</v>
      </c>
      <c r="AF210">
        <f t="shared" si="344"/>
        <v>0</v>
      </c>
      <c r="AG210">
        <f t="shared" ref="AG210:AG211" si="345">ROUND((AP210),6)</f>
        <v>0</v>
      </c>
      <c r="AH210">
        <f t="shared" ref="AH210:AH211" si="346">(EW210)</f>
        <v>0</v>
      </c>
      <c r="AI210">
        <f t="shared" ref="AI210:AI211" si="347">(EX210)</f>
        <v>0</v>
      </c>
      <c r="AJ210">
        <f t="shared" ref="AJ210:AJ211" si="348">(AS210)</f>
        <v>0</v>
      </c>
      <c r="AK210">
        <v>1974229.8400000001</v>
      </c>
      <c r="AL210">
        <v>1974229.8400000001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871</v>
      </c>
      <c r="BE210" t="s">
        <v>871</v>
      </c>
      <c r="BF210" t="s">
        <v>871</v>
      </c>
      <c r="BG210" t="s">
        <v>871</v>
      </c>
      <c r="BH210">
        <v>3</v>
      </c>
      <c r="BI210">
        <v>3</v>
      </c>
      <c r="BJ210" t="s">
        <v>1093</v>
      </c>
      <c r="BM210">
        <v>902</v>
      </c>
      <c r="BN210">
        <v>0</v>
      </c>
      <c r="BO210" t="s">
        <v>871</v>
      </c>
      <c r="BP210">
        <v>0</v>
      </c>
      <c r="BQ210">
        <v>92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871</v>
      </c>
      <c r="BZ210">
        <v>0</v>
      </c>
      <c r="CA210">
        <v>0</v>
      </c>
      <c r="CB210" t="s">
        <v>871</v>
      </c>
      <c r="CE210">
        <v>0</v>
      </c>
      <c r="CF210">
        <v>0</v>
      </c>
      <c r="CG210">
        <v>0</v>
      </c>
      <c r="CM210">
        <v>0</v>
      </c>
      <c r="CN210" t="s">
        <v>871</v>
      </c>
      <c r="CO210">
        <v>0</v>
      </c>
      <c r="CP210">
        <f t="shared" ref="CP210:CP211" si="349">(P210+Q210+S210+R210)</f>
        <v>1974229.8400000001</v>
      </c>
      <c r="CQ210">
        <f t="shared" ref="CQ210:CQ211" si="350">ROUND(AL210,2)</f>
        <v>1974229.8400000001</v>
      </c>
      <c r="CR210">
        <f t="shared" ref="CR210:CR211" si="351">ROUND(AM210,2)</f>
        <v>0</v>
      </c>
      <c r="CS210">
        <f t="shared" ref="CS210:CS211" si="352">ROUND(AN210*BS210,2)</f>
        <v>0</v>
      </c>
      <c r="CT210">
        <f t="shared" ref="CT210:CT211" si="353">ROUND(AO210*BA210,2)</f>
        <v>0</v>
      </c>
      <c r="CU210">
        <f t="shared" ref="CU210:CX211" si="354">AG210</f>
        <v>0</v>
      </c>
      <c r="CV210">
        <f t="shared" si="354"/>
        <v>0</v>
      </c>
      <c r="CW210">
        <f t="shared" si="354"/>
        <v>0</v>
      </c>
      <c r="CX210">
        <f t="shared" si="354"/>
        <v>0</v>
      </c>
      <c r="CY210">
        <f t="shared" ref="CY210:CY211" si="355">0</f>
        <v>0</v>
      </c>
      <c r="CZ210">
        <f t="shared" ref="CZ210:CZ211" si="356">0</f>
        <v>0</v>
      </c>
      <c r="DC210" t="s">
        <v>871</v>
      </c>
      <c r="DD210" t="s">
        <v>871</v>
      </c>
      <c r="DE210" t="s">
        <v>871</v>
      </c>
      <c r="DF210" t="s">
        <v>871</v>
      </c>
      <c r="DG210" t="s">
        <v>871</v>
      </c>
      <c r="DH210" t="s">
        <v>871</v>
      </c>
      <c r="DI210" t="s">
        <v>871</v>
      </c>
      <c r="DJ210" t="s">
        <v>871</v>
      </c>
      <c r="DK210" t="s">
        <v>871</v>
      </c>
      <c r="DL210" t="s">
        <v>871</v>
      </c>
      <c r="DM210" t="s">
        <v>871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890</v>
      </c>
      <c r="DW210" t="s">
        <v>890</v>
      </c>
      <c r="DX210">
        <v>1</v>
      </c>
      <c r="DZ210" t="s">
        <v>871</v>
      </c>
      <c r="EA210" t="s">
        <v>871</v>
      </c>
      <c r="EB210" t="s">
        <v>871</v>
      </c>
      <c r="EC210" t="s">
        <v>871</v>
      </c>
      <c r="EE210">
        <v>62028328</v>
      </c>
      <c r="EF210">
        <v>92</v>
      </c>
      <c r="EG210" t="s">
        <v>1095</v>
      </c>
      <c r="EH210">
        <v>0</v>
      </c>
      <c r="EI210" t="s">
        <v>871</v>
      </c>
      <c r="EJ210">
        <v>3</v>
      </c>
      <c r="EK210">
        <v>902</v>
      </c>
      <c r="EL210" t="s">
        <v>1095</v>
      </c>
      <c r="EM210" t="s">
        <v>1096</v>
      </c>
      <c r="EO210" t="s">
        <v>871</v>
      </c>
      <c r="EQ210">
        <v>16</v>
      </c>
      <c r="ER210">
        <v>0</v>
      </c>
      <c r="ES210">
        <v>1974229.8400000001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5</v>
      </c>
      <c r="FC210">
        <v>0</v>
      </c>
      <c r="FD210">
        <v>18</v>
      </c>
      <c r="FF210">
        <v>1974229.8400000001</v>
      </c>
      <c r="FQ210">
        <v>0</v>
      </c>
      <c r="FR210">
        <f t="shared" ref="FR210:FR211" si="357">P210</f>
        <v>1974229.8400000001</v>
      </c>
      <c r="FS210">
        <v>0</v>
      </c>
      <c r="FX210">
        <v>0</v>
      </c>
      <c r="FY210">
        <v>0</v>
      </c>
      <c r="GA210" t="s">
        <v>871</v>
      </c>
      <c r="GD210">
        <v>1</v>
      </c>
      <c r="GF210">
        <v>-394640489</v>
      </c>
      <c r="GG210">
        <v>2</v>
      </c>
      <c r="GH210">
        <v>3</v>
      </c>
      <c r="GI210">
        <v>-2</v>
      </c>
      <c r="GJ210">
        <v>0</v>
      </c>
      <c r="GK210">
        <v>0</v>
      </c>
      <c r="GL210">
        <f t="shared" ref="GL210:GL211" si="358">ROUND(IF(AND(BH210=3,BI210=3,FS210&lt;&gt;0),P210,0),2)</f>
        <v>0</v>
      </c>
      <c r="GM210">
        <f t="shared" ref="GM210:GM211" si="359">ROUND(O210+X210+Y210,2)+GX210</f>
        <v>1974229.8400000001</v>
      </c>
      <c r="GN210">
        <f t="shared" ref="GN210:GN211" si="360">IF(OR(BI210=0,BI210=1),GM210-GX210,0)</f>
        <v>0</v>
      </c>
      <c r="GO210">
        <f t="shared" ref="GO210:GO211" si="361">IF(BI210=2,GM210-GX210,0)</f>
        <v>0</v>
      </c>
      <c r="GP210">
        <f t="shared" ref="GP210:GP211" si="362">IF(BI210=4,GM210-GX210,0)</f>
        <v>0</v>
      </c>
      <c r="GR210">
        <v>1</v>
      </c>
      <c r="GS210">
        <v>1</v>
      </c>
      <c r="GT210">
        <v>0</v>
      </c>
      <c r="GU210" t="s">
        <v>871</v>
      </c>
      <c r="GV210">
        <f t="shared" ref="GV210:GV211" si="363">ROUND((GT210),6)</f>
        <v>0</v>
      </c>
      <c r="GW210">
        <v>1</v>
      </c>
      <c r="GX210">
        <f t="shared" ref="GX210:GX211" si="364">ROUND(HC210*I210,2)</f>
        <v>0</v>
      </c>
      <c r="HA210">
        <v>0</v>
      </c>
      <c r="HB210">
        <v>0</v>
      </c>
      <c r="HC210">
        <f t="shared" si="322"/>
        <v>0</v>
      </c>
      <c r="HE210" t="s">
        <v>871</v>
      </c>
      <c r="HF210" t="s">
        <v>871</v>
      </c>
      <c r="HH210">
        <f t="shared" ref="HH210:HH273" si="365">ROUND(ROUND(AL210,2)*I210,2)</f>
        <v>1974229.8400000001</v>
      </c>
      <c r="HM210" t="s">
        <v>871</v>
      </c>
      <c r="HN210" t="s">
        <v>871</v>
      </c>
      <c r="HO210" t="s">
        <v>871</v>
      </c>
      <c r="HP210" t="s">
        <v>871</v>
      </c>
      <c r="HQ210" t="s">
        <v>871</v>
      </c>
      <c r="HS210">
        <v>0</v>
      </c>
      <c r="IK210">
        <v>0</v>
      </c>
    </row>
    <row r="211">
      <c r="A211">
        <v>17</v>
      </c>
      <c r="B211">
        <v>1</v>
      </c>
      <c r="E211" t="s">
        <v>482</v>
      </c>
      <c r="F211" t="s">
        <v>1097</v>
      </c>
      <c r="G211" t="s">
        <v>1098</v>
      </c>
      <c r="H211" t="s">
        <v>890</v>
      </c>
      <c r="I211">
        <v>2</v>
      </c>
      <c r="J211">
        <v>0</v>
      </c>
      <c r="K211">
        <v>2</v>
      </c>
      <c r="O211">
        <f t="shared" si="332"/>
        <v>1537272.52</v>
      </c>
      <c r="P211">
        <f t="shared" si="333"/>
        <v>1537272.52</v>
      </c>
      <c r="Q211">
        <f t="shared" si="334"/>
        <v>0</v>
      </c>
      <c r="R211">
        <f t="shared" si="335"/>
        <v>0</v>
      </c>
      <c r="S211">
        <f t="shared" si="336"/>
        <v>0</v>
      </c>
      <c r="T211">
        <f t="shared" si="337"/>
        <v>0</v>
      </c>
      <c r="U211">
        <f t="shared" si="338"/>
        <v>0</v>
      </c>
      <c r="V211">
        <f t="shared" si="339"/>
        <v>0</v>
      </c>
      <c r="W211">
        <f t="shared" si="340"/>
        <v>0</v>
      </c>
      <c r="X211">
        <f t="shared" si="341"/>
        <v>0</v>
      </c>
      <c r="Y211">
        <f t="shared" si="342"/>
        <v>0</v>
      </c>
      <c r="AA211">
        <v>70177108</v>
      </c>
      <c r="AB211">
        <f t="shared" si="343"/>
        <v>768636.26000000001</v>
      </c>
      <c r="AC211">
        <f t="shared" si="344"/>
        <v>768636.26000000001</v>
      </c>
      <c r="AD211">
        <f t="shared" si="344"/>
        <v>0</v>
      </c>
      <c r="AE211">
        <f t="shared" si="344"/>
        <v>0</v>
      </c>
      <c r="AF211">
        <f t="shared" si="344"/>
        <v>0</v>
      </c>
      <c r="AG211">
        <f t="shared" si="345"/>
        <v>0</v>
      </c>
      <c r="AH211">
        <f t="shared" si="346"/>
        <v>0</v>
      </c>
      <c r="AI211">
        <f t="shared" si="347"/>
        <v>0</v>
      </c>
      <c r="AJ211">
        <f t="shared" si="348"/>
        <v>0</v>
      </c>
      <c r="AK211">
        <v>768636.26000000001</v>
      </c>
      <c r="AL211">
        <v>768636.26000000001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871</v>
      </c>
      <c r="BE211" t="s">
        <v>871</v>
      </c>
      <c r="BF211" t="s">
        <v>871</v>
      </c>
      <c r="BG211" t="s">
        <v>871</v>
      </c>
      <c r="BH211">
        <v>3</v>
      </c>
      <c r="BI211">
        <v>3</v>
      </c>
      <c r="BJ211" t="s">
        <v>1097</v>
      </c>
      <c r="BM211">
        <v>902</v>
      </c>
      <c r="BN211">
        <v>0</v>
      </c>
      <c r="BO211" t="s">
        <v>871</v>
      </c>
      <c r="BP211">
        <v>0</v>
      </c>
      <c r="BQ211">
        <v>92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871</v>
      </c>
      <c r="BZ211">
        <v>0</v>
      </c>
      <c r="CA211">
        <v>0</v>
      </c>
      <c r="CB211" t="s">
        <v>871</v>
      </c>
      <c r="CE211">
        <v>0</v>
      </c>
      <c r="CF211">
        <v>0</v>
      </c>
      <c r="CG211">
        <v>0</v>
      </c>
      <c r="CM211">
        <v>0</v>
      </c>
      <c r="CN211" t="s">
        <v>871</v>
      </c>
      <c r="CO211">
        <v>0</v>
      </c>
      <c r="CP211">
        <f t="shared" si="349"/>
        <v>1537272.52</v>
      </c>
      <c r="CQ211">
        <f t="shared" si="350"/>
        <v>768636.26000000001</v>
      </c>
      <c r="CR211">
        <f t="shared" si="351"/>
        <v>0</v>
      </c>
      <c r="CS211">
        <f t="shared" si="352"/>
        <v>0</v>
      </c>
      <c r="CT211">
        <f t="shared" si="353"/>
        <v>0</v>
      </c>
      <c r="CU211">
        <f t="shared" si="354"/>
        <v>0</v>
      </c>
      <c r="CV211">
        <f t="shared" si="354"/>
        <v>0</v>
      </c>
      <c r="CW211">
        <f t="shared" si="354"/>
        <v>0</v>
      </c>
      <c r="CX211">
        <f t="shared" si="354"/>
        <v>0</v>
      </c>
      <c r="CY211">
        <f t="shared" si="355"/>
        <v>0</v>
      </c>
      <c r="CZ211">
        <f t="shared" si="356"/>
        <v>0</v>
      </c>
      <c r="DC211" t="s">
        <v>871</v>
      </c>
      <c r="DD211" t="s">
        <v>871</v>
      </c>
      <c r="DE211" t="s">
        <v>871</v>
      </c>
      <c r="DF211" t="s">
        <v>871</v>
      </c>
      <c r="DG211" t="s">
        <v>871</v>
      </c>
      <c r="DH211" t="s">
        <v>871</v>
      </c>
      <c r="DI211" t="s">
        <v>871</v>
      </c>
      <c r="DJ211" t="s">
        <v>871</v>
      </c>
      <c r="DK211" t="s">
        <v>871</v>
      </c>
      <c r="DL211" t="s">
        <v>871</v>
      </c>
      <c r="DM211" t="s">
        <v>871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890</v>
      </c>
      <c r="DW211" t="s">
        <v>890</v>
      </c>
      <c r="DX211">
        <v>1</v>
      </c>
      <c r="DZ211" t="s">
        <v>871</v>
      </c>
      <c r="EA211" t="s">
        <v>871</v>
      </c>
      <c r="EB211" t="s">
        <v>871</v>
      </c>
      <c r="EC211" t="s">
        <v>871</v>
      </c>
      <c r="EE211">
        <v>62028328</v>
      </c>
      <c r="EF211">
        <v>92</v>
      </c>
      <c r="EG211" t="s">
        <v>1095</v>
      </c>
      <c r="EH211">
        <v>0</v>
      </c>
      <c r="EI211" t="s">
        <v>871</v>
      </c>
      <c r="EJ211">
        <v>3</v>
      </c>
      <c r="EK211">
        <v>902</v>
      </c>
      <c r="EL211" t="s">
        <v>1095</v>
      </c>
      <c r="EM211" t="s">
        <v>1096</v>
      </c>
      <c r="EO211" t="s">
        <v>871</v>
      </c>
      <c r="EQ211">
        <v>16</v>
      </c>
      <c r="ER211">
        <v>0</v>
      </c>
      <c r="ES211">
        <v>768636.26000000001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0</v>
      </c>
      <c r="FD211">
        <v>18</v>
      </c>
      <c r="FF211">
        <v>768636.26000000001</v>
      </c>
      <c r="FQ211">
        <v>0</v>
      </c>
      <c r="FR211">
        <f t="shared" si="357"/>
        <v>1537272.52</v>
      </c>
      <c r="FS211">
        <v>0</v>
      </c>
      <c r="FX211">
        <v>0</v>
      </c>
      <c r="FY211">
        <v>0</v>
      </c>
      <c r="GA211" t="s">
        <v>871</v>
      </c>
      <c r="GD211">
        <v>1</v>
      </c>
      <c r="GF211">
        <v>-1662232056</v>
      </c>
      <c r="GG211">
        <v>2</v>
      </c>
      <c r="GH211">
        <v>3</v>
      </c>
      <c r="GI211">
        <v>-2</v>
      </c>
      <c r="GJ211">
        <v>0</v>
      </c>
      <c r="GK211">
        <v>0</v>
      </c>
      <c r="GL211">
        <f t="shared" si="358"/>
        <v>0</v>
      </c>
      <c r="GM211">
        <f t="shared" si="359"/>
        <v>1537272.52</v>
      </c>
      <c r="GN211">
        <f t="shared" si="360"/>
        <v>0</v>
      </c>
      <c r="GO211">
        <f t="shared" si="361"/>
        <v>0</v>
      </c>
      <c r="GP211">
        <f t="shared" si="362"/>
        <v>0</v>
      </c>
      <c r="GR211">
        <v>1</v>
      </c>
      <c r="GS211">
        <v>1</v>
      </c>
      <c r="GT211">
        <v>0</v>
      </c>
      <c r="GU211" t="s">
        <v>871</v>
      </c>
      <c r="GV211">
        <f t="shared" si="363"/>
        <v>0</v>
      </c>
      <c r="GW211">
        <v>1</v>
      </c>
      <c r="GX211">
        <f t="shared" si="364"/>
        <v>0</v>
      </c>
      <c r="HA211">
        <v>0</v>
      </c>
      <c r="HB211">
        <v>0</v>
      </c>
      <c r="HC211">
        <f t="shared" si="322"/>
        <v>0</v>
      </c>
      <c r="HE211" t="s">
        <v>871</v>
      </c>
      <c r="HF211" t="s">
        <v>871</v>
      </c>
      <c r="HH211">
        <f t="shared" si="365"/>
        <v>1537272.52</v>
      </c>
      <c r="HM211" t="s">
        <v>871</v>
      </c>
      <c r="HN211" t="s">
        <v>871</v>
      </c>
      <c r="HO211" t="s">
        <v>871</v>
      </c>
      <c r="HP211" t="s">
        <v>871</v>
      </c>
      <c r="HQ211" t="s">
        <v>871</v>
      </c>
      <c r="HS211">
        <v>0</v>
      </c>
      <c r="IK211">
        <v>0</v>
      </c>
    </row>
    <row r="213">
      <c r="A213" s="290">
        <v>51</v>
      </c>
      <c r="B213" s="290">
        <f>B206</f>
        <v>1</v>
      </c>
      <c r="C213" s="290">
        <f>A206</f>
        <v>4</v>
      </c>
      <c r="D213" s="290">
        <f>ROW(A206)</f>
        <v>206</v>
      </c>
      <c r="E213" s="290"/>
      <c r="F213" s="290" t="str">
        <f>IF(F206&lt;&gt;"",F206,"")</f>
        <v/>
      </c>
      <c r="G213" s="290" t="str">
        <f>IF(G206&lt;&gt;"",G206,"")</f>
        <v>Оборудование</v>
      </c>
      <c r="H213" s="290">
        <v>0</v>
      </c>
      <c r="I213" s="290"/>
      <c r="J213" s="290"/>
      <c r="K213" s="290"/>
      <c r="L213" s="290"/>
      <c r="M213" s="290"/>
      <c r="N213" s="290"/>
      <c r="O213" s="290">
        <f t="shared" ref="O213:T213" si="366">ROUND(AB213,2)</f>
        <v>3511502.3599999999</v>
      </c>
      <c r="P213" s="290">
        <f t="shared" si="366"/>
        <v>3511502.3599999999</v>
      </c>
      <c r="Q213" s="290">
        <f t="shared" si="366"/>
        <v>0</v>
      </c>
      <c r="R213" s="290">
        <f t="shared" si="366"/>
        <v>0</v>
      </c>
      <c r="S213" s="290">
        <f t="shared" si="366"/>
        <v>0</v>
      </c>
      <c r="T213" s="290">
        <f t="shared" si="366"/>
        <v>0</v>
      </c>
      <c r="U213" s="290">
        <f>AH213</f>
        <v>0</v>
      </c>
      <c r="V213" s="290">
        <f>AI213</f>
        <v>0</v>
      </c>
      <c r="W213" s="290">
        <f>ROUND(AJ213,2)</f>
        <v>0</v>
      </c>
      <c r="X213" s="290">
        <f>ROUND(AK213,2)</f>
        <v>0</v>
      </c>
      <c r="Y213" s="290">
        <f>ROUND(AL213,2)</f>
        <v>0</v>
      </c>
      <c r="Z213" s="290"/>
      <c r="AA213" s="290"/>
      <c r="AB213" s="290">
        <f>ROUND(SUMIF(AA210:AA211,"=70177108",O210:O211),2)</f>
        <v>3511502.3599999999</v>
      </c>
      <c r="AC213" s="290">
        <f>ROUND(SUMIF(AA210:AA211,"=70177108",P210:P211),2)</f>
        <v>3511502.3599999999</v>
      </c>
      <c r="AD213" s="290">
        <f>ROUND(SUMIF(AA210:AA211,"=70177108",Q210:Q211),2)</f>
        <v>0</v>
      </c>
      <c r="AE213" s="290">
        <f>ROUND(SUMIF(AA210:AA211,"=70177108",R210:R211),2)</f>
        <v>0</v>
      </c>
      <c r="AF213" s="290">
        <f>ROUND(SUMIF(AA210:AA211,"=70177108",S210:S211),2)</f>
        <v>0</v>
      </c>
      <c r="AG213" s="290">
        <f>ROUND(SUMIF(AA210:AA211,"=70177108",T210:T211),2)</f>
        <v>0</v>
      </c>
      <c r="AH213" s="290">
        <f>SUMIF(AA210:AA211,"=70177108",U210:U211)</f>
        <v>0</v>
      </c>
      <c r="AI213" s="290">
        <f>SUMIF(AA210:AA211,"=70177108",V210:V211)</f>
        <v>0</v>
      </c>
      <c r="AJ213" s="290">
        <f>ROUND(SUMIF(AA210:AA211,"=70177108",W210:W211),2)</f>
        <v>0</v>
      </c>
      <c r="AK213" s="290">
        <f>ROUND(SUMIF(AA210:AA211,"=70177108",X210:X211),2)</f>
        <v>0</v>
      </c>
      <c r="AL213" s="290">
        <f>ROUND(SUMIF(AA210:AA211,"=70177108",Y210:Y211),2)</f>
        <v>0</v>
      </c>
      <c r="AM213" s="290"/>
      <c r="AN213" s="290"/>
      <c r="AO213" s="290">
        <f t="shared" ref="AO213:BD213" si="367">ROUND(BX213,2)</f>
        <v>0</v>
      </c>
      <c r="AP213" s="290">
        <f t="shared" si="367"/>
        <v>3511502.3599999999</v>
      </c>
      <c r="AQ213" s="290">
        <f t="shared" si="367"/>
        <v>0</v>
      </c>
      <c r="AR213" s="290">
        <f t="shared" si="367"/>
        <v>3511502.3599999999</v>
      </c>
      <c r="AS213" s="290">
        <f t="shared" si="367"/>
        <v>0</v>
      </c>
      <c r="AT213" s="290">
        <f t="shared" si="367"/>
        <v>0</v>
      </c>
      <c r="AU213" s="290">
        <f t="shared" si="367"/>
        <v>0</v>
      </c>
      <c r="AV213" s="290">
        <f t="shared" si="367"/>
        <v>3511502.3599999999</v>
      </c>
      <c r="AW213" s="290">
        <f t="shared" si="367"/>
        <v>0</v>
      </c>
      <c r="AX213" s="290">
        <f t="shared" si="367"/>
        <v>0</v>
      </c>
      <c r="AY213" s="290">
        <f t="shared" si="367"/>
        <v>0</v>
      </c>
      <c r="AZ213" s="290">
        <f t="shared" si="367"/>
        <v>3511502.3599999999</v>
      </c>
      <c r="BA213" s="290">
        <f t="shared" si="367"/>
        <v>0</v>
      </c>
      <c r="BB213" s="290">
        <f t="shared" si="367"/>
        <v>0</v>
      </c>
      <c r="BC213" s="290">
        <f t="shared" si="367"/>
        <v>0</v>
      </c>
      <c r="BD213" s="290">
        <f t="shared" si="367"/>
        <v>0</v>
      </c>
      <c r="BE213" s="290"/>
      <c r="BF213" s="290"/>
      <c r="BG213" s="290"/>
      <c r="BH213" s="290"/>
      <c r="BI213" s="290"/>
      <c r="BJ213" s="290"/>
      <c r="BK213" s="290"/>
      <c r="BL213" s="290"/>
      <c r="BM213" s="290"/>
      <c r="BN213" s="290"/>
      <c r="BO213" s="290"/>
      <c r="BP213" s="290"/>
      <c r="BQ213" s="290"/>
      <c r="BR213" s="290"/>
      <c r="BS213" s="290"/>
      <c r="BT213" s="290"/>
      <c r="BU213" s="290"/>
      <c r="BV213" s="290"/>
      <c r="BW213" s="290"/>
      <c r="BX213" s="290">
        <f>ROUND(SUMIF(AA210:AA211,"=70177108",FQ210:FQ211),2)</f>
        <v>0</v>
      </c>
      <c r="BY213" s="290">
        <f>ROUND(SUMIF(AA210:AA211,"=70177108",FR210:FR211),2)</f>
        <v>3511502.3599999999</v>
      </c>
      <c r="BZ213" s="290">
        <f>ROUND(SUMIF(AA210:AA211,"=70177108",GL210:GL211),2)</f>
        <v>0</v>
      </c>
      <c r="CA213" s="290">
        <f>ROUND(SUMIF(AA210:AA211,"=70177108",GM210:GM211),2)</f>
        <v>3511502.3599999999</v>
      </c>
      <c r="CB213" s="290">
        <f>ROUND(SUMIF(AA210:AA211,"=70177108",GN210:GN211),2)</f>
        <v>0</v>
      </c>
      <c r="CC213" s="290">
        <f>ROUND(SUMIF(AA210:AA211,"=70177108",GO210:GO211),2)</f>
        <v>0</v>
      </c>
      <c r="CD213" s="290">
        <f>ROUND(SUMIF(AA210:AA211,"=70177108",GP210:GP211),2)</f>
        <v>0</v>
      </c>
      <c r="CE213" s="290">
        <f>AC213-BX213</f>
        <v>3511502.3599999999</v>
      </c>
      <c r="CF213" s="290">
        <f>AC213-BY213</f>
        <v>0</v>
      </c>
      <c r="CG213" s="290">
        <f>BX213-BZ213</f>
        <v>0</v>
      </c>
      <c r="CH213" s="290">
        <f>AC213-BX213-BY213+BZ213</f>
        <v>0</v>
      </c>
      <c r="CI213" s="290">
        <f>BY213-BZ213</f>
        <v>3511502.3599999999</v>
      </c>
      <c r="CJ213" s="290">
        <f>ROUND(SUMIF(AA210:AA211,"=70177108",GX210:GX211),2)</f>
        <v>0</v>
      </c>
      <c r="CK213" s="290">
        <f>ROUND(SUMIF(AA210:AA211,"=70177108",GY210:GY211),2)</f>
        <v>0</v>
      </c>
      <c r="CL213" s="290">
        <f>ROUND(SUMIF(AA210:AA211,"=70177108",GZ210:GZ211),2)</f>
        <v>0</v>
      </c>
      <c r="CM213" s="290">
        <f>ROUND(SUMIF(AA210:AA211,"=70177108",HD210:HD211),2)</f>
        <v>0</v>
      </c>
      <c r="CN213" s="290"/>
      <c r="CO213" s="290"/>
      <c r="CP213" s="290"/>
      <c r="CQ213" s="290"/>
      <c r="CR213" s="290"/>
      <c r="CS213" s="290"/>
      <c r="CT213" s="290"/>
      <c r="CU213" s="290"/>
      <c r="CV213" s="290"/>
      <c r="CW213" s="290"/>
      <c r="CX213" s="290"/>
      <c r="CY213" s="290"/>
      <c r="CZ213" s="290"/>
      <c r="DA213" s="290"/>
      <c r="DB213" s="290"/>
      <c r="DC213" s="290"/>
      <c r="DD213" s="290"/>
      <c r="DE213" s="290"/>
      <c r="DF213" s="290"/>
      <c r="DG213" s="291"/>
      <c r="DH213" s="291"/>
      <c r="DI213" s="291"/>
      <c r="DJ213" s="291"/>
      <c r="DK213" s="291"/>
      <c r="DL213" s="291"/>
      <c r="DM213" s="291"/>
      <c r="DN213" s="291"/>
      <c r="DO213" s="291"/>
      <c r="DP213" s="291"/>
      <c r="DQ213" s="291"/>
      <c r="DR213" s="291"/>
      <c r="DS213" s="291"/>
      <c r="DT213" s="291"/>
      <c r="DU213" s="291"/>
      <c r="DV213" s="291"/>
      <c r="DW213" s="291"/>
      <c r="DX213" s="291"/>
      <c r="DY213" s="291"/>
      <c r="DZ213" s="291"/>
      <c r="EA213" s="291"/>
      <c r="EB213" s="291"/>
      <c r="EC213" s="291"/>
      <c r="ED213" s="291"/>
      <c r="EE213" s="291"/>
      <c r="EF213" s="291"/>
      <c r="EG213" s="291"/>
      <c r="EH213" s="291"/>
      <c r="EI213" s="291"/>
      <c r="EJ213" s="291"/>
      <c r="EK213" s="291"/>
      <c r="EL213" s="291"/>
      <c r="EM213" s="291"/>
      <c r="EN213" s="291"/>
      <c r="EO213" s="291"/>
      <c r="EP213" s="291"/>
      <c r="EQ213" s="291"/>
      <c r="ER213" s="291"/>
      <c r="ES213" s="291"/>
      <c r="ET213" s="291"/>
      <c r="EU213" s="291"/>
      <c r="EV213" s="291"/>
      <c r="EW213" s="291"/>
      <c r="EX213" s="291"/>
      <c r="EY213" s="291"/>
      <c r="EZ213" s="291"/>
      <c r="FA213" s="291"/>
      <c r="FB213" s="291"/>
      <c r="FC213" s="291"/>
      <c r="FD213" s="291"/>
      <c r="FE213" s="291"/>
      <c r="FF213" s="291"/>
      <c r="FG213" s="291"/>
      <c r="FH213" s="291"/>
      <c r="FI213" s="291"/>
      <c r="FJ213" s="291"/>
      <c r="FK213" s="291"/>
      <c r="FL213" s="291"/>
      <c r="FM213" s="291"/>
      <c r="FN213" s="291"/>
      <c r="FO213" s="291"/>
      <c r="FP213" s="291"/>
      <c r="FQ213" s="291"/>
      <c r="FR213" s="291"/>
      <c r="FS213" s="291"/>
      <c r="FT213" s="291"/>
      <c r="FU213" s="291"/>
      <c r="FV213" s="291"/>
      <c r="FW213" s="291"/>
      <c r="FX213" s="291"/>
      <c r="FY213" s="291"/>
      <c r="FZ213" s="291"/>
      <c r="GA213" s="291"/>
      <c r="GB213" s="291"/>
      <c r="GC213" s="291"/>
      <c r="GD213" s="291"/>
      <c r="GE213" s="291"/>
      <c r="GF213" s="291"/>
      <c r="GG213" s="291"/>
      <c r="GH213" s="291"/>
      <c r="GI213" s="291"/>
      <c r="GJ213" s="291"/>
      <c r="GK213" s="291"/>
      <c r="GL213" s="291"/>
      <c r="GM213" s="291"/>
      <c r="GN213" s="291"/>
      <c r="GO213" s="291"/>
      <c r="GP213" s="291"/>
      <c r="GQ213" s="291"/>
      <c r="GR213" s="291"/>
      <c r="GS213" s="291"/>
      <c r="GT213" s="291"/>
      <c r="GU213" s="291"/>
      <c r="GV213" s="291"/>
      <c r="GW213" s="291"/>
      <c r="GX213" s="291">
        <v>0</v>
      </c>
    </row>
    <row r="215">
      <c r="A215" s="292">
        <v>50</v>
      </c>
      <c r="B215" s="292">
        <v>0</v>
      </c>
      <c r="C215" s="292">
        <v>0</v>
      </c>
      <c r="D215" s="292">
        <v>1</v>
      </c>
      <c r="E215" s="292">
        <v>201</v>
      </c>
      <c r="F215" s="292">
        <f>ROUND(Source!O213,O215)</f>
        <v>3511502.3599999999</v>
      </c>
      <c r="G215" s="292" t="s">
        <v>902</v>
      </c>
      <c r="H215" s="292" t="s">
        <v>903</v>
      </c>
      <c r="I215" s="292"/>
      <c r="J215" s="292"/>
      <c r="K215" s="292">
        <v>201</v>
      </c>
      <c r="L215" s="292">
        <v>1</v>
      </c>
      <c r="M215" s="292">
        <v>3</v>
      </c>
      <c r="N215" s="292" t="s">
        <v>871</v>
      </c>
      <c r="O215" s="292">
        <v>2</v>
      </c>
      <c r="P215" s="292"/>
      <c r="Q215" s="292"/>
      <c r="R215" s="292"/>
      <c r="S215" s="292"/>
      <c r="T215" s="292"/>
      <c r="U215" s="292"/>
      <c r="V215" s="292"/>
      <c r="W215" s="292">
        <v>0</v>
      </c>
      <c r="X215" s="292">
        <v>1</v>
      </c>
      <c r="Y215" s="292">
        <v>0</v>
      </c>
      <c r="Z215" s="292"/>
      <c r="AA215" s="292"/>
      <c r="AB215" s="292"/>
    </row>
    <row r="216">
      <c r="A216" s="292">
        <v>50</v>
      </c>
      <c r="B216" s="292">
        <v>0</v>
      </c>
      <c r="C216" s="292">
        <v>0</v>
      </c>
      <c r="D216" s="292">
        <v>1</v>
      </c>
      <c r="E216" s="292">
        <v>202</v>
      </c>
      <c r="F216" s="292">
        <f>ROUND(Source!P213,O216)</f>
        <v>3511502.3599999999</v>
      </c>
      <c r="G216" s="292" t="s">
        <v>904</v>
      </c>
      <c r="H216" s="292" t="s">
        <v>905</v>
      </c>
      <c r="I216" s="292"/>
      <c r="J216" s="292"/>
      <c r="K216" s="292">
        <v>202</v>
      </c>
      <c r="L216" s="292">
        <v>2</v>
      </c>
      <c r="M216" s="292">
        <v>3</v>
      </c>
      <c r="N216" s="292" t="s">
        <v>871</v>
      </c>
      <c r="O216" s="292">
        <v>2</v>
      </c>
      <c r="P216" s="292"/>
      <c r="Q216" s="292"/>
      <c r="R216" s="292"/>
      <c r="S216" s="292"/>
      <c r="T216" s="292"/>
      <c r="U216" s="292"/>
      <c r="V216" s="292"/>
      <c r="W216" s="292">
        <v>3511502.3599999999</v>
      </c>
      <c r="X216" s="292">
        <v>1</v>
      </c>
      <c r="Y216" s="292">
        <v>3511502.3599999999</v>
      </c>
      <c r="Z216" s="292"/>
      <c r="AA216" s="292"/>
      <c r="AB216" s="292"/>
    </row>
    <row r="217">
      <c r="A217" s="292">
        <v>50</v>
      </c>
      <c r="B217" s="292">
        <v>0</v>
      </c>
      <c r="C217" s="292">
        <v>0</v>
      </c>
      <c r="D217" s="292">
        <v>1</v>
      </c>
      <c r="E217" s="292">
        <v>222</v>
      </c>
      <c r="F217" s="292">
        <f>ROUND(Source!AO213,O217)</f>
        <v>0</v>
      </c>
      <c r="G217" s="292" t="s">
        <v>906</v>
      </c>
      <c r="H217" s="292" t="s">
        <v>907</v>
      </c>
      <c r="I217" s="292"/>
      <c r="J217" s="292"/>
      <c r="K217" s="292">
        <v>222</v>
      </c>
      <c r="L217" s="292">
        <v>3</v>
      </c>
      <c r="M217" s="292">
        <v>3</v>
      </c>
      <c r="N217" s="292" t="s">
        <v>871</v>
      </c>
      <c r="O217" s="292">
        <v>2</v>
      </c>
      <c r="P217" s="292"/>
      <c r="Q217" s="292"/>
      <c r="R217" s="292"/>
      <c r="S217" s="292"/>
      <c r="T217" s="292"/>
      <c r="U217" s="292"/>
      <c r="V217" s="292"/>
      <c r="W217" s="292">
        <v>0</v>
      </c>
      <c r="X217" s="292">
        <v>1</v>
      </c>
      <c r="Y217" s="292">
        <v>0</v>
      </c>
      <c r="Z217" s="292"/>
      <c r="AA217" s="292"/>
      <c r="AB217" s="292"/>
    </row>
    <row r="218">
      <c r="A218" s="292">
        <v>50</v>
      </c>
      <c r="B218" s="292">
        <v>0</v>
      </c>
      <c r="C218" s="292">
        <v>0</v>
      </c>
      <c r="D218" s="292">
        <v>1</v>
      </c>
      <c r="E218" s="292">
        <v>225</v>
      </c>
      <c r="F218" s="292">
        <f>ROUND(Source!AV213,O218)</f>
        <v>3511502.3599999999</v>
      </c>
      <c r="G218" s="292" t="s">
        <v>908</v>
      </c>
      <c r="H218" s="292" t="s">
        <v>909</v>
      </c>
      <c r="I218" s="292"/>
      <c r="J218" s="292"/>
      <c r="K218" s="292">
        <v>225</v>
      </c>
      <c r="L218" s="292">
        <v>4</v>
      </c>
      <c r="M218" s="292">
        <v>3</v>
      </c>
      <c r="N218" s="292" t="s">
        <v>871</v>
      </c>
      <c r="O218" s="292">
        <v>2</v>
      </c>
      <c r="P218" s="292"/>
      <c r="Q218" s="292"/>
      <c r="R218" s="292"/>
      <c r="S218" s="292"/>
      <c r="T218" s="292"/>
      <c r="U218" s="292"/>
      <c r="V218" s="292"/>
      <c r="W218" s="292">
        <v>3511502.3599999999</v>
      </c>
      <c r="X218" s="292">
        <v>1</v>
      </c>
      <c r="Y218" s="292">
        <v>3511502.3599999999</v>
      </c>
      <c r="Z218" s="292"/>
      <c r="AA218" s="292"/>
      <c r="AB218" s="292"/>
    </row>
    <row r="219">
      <c r="A219" s="292">
        <v>50</v>
      </c>
      <c r="B219" s="292">
        <v>0</v>
      </c>
      <c r="C219" s="292">
        <v>0</v>
      </c>
      <c r="D219" s="292">
        <v>1</v>
      </c>
      <c r="E219" s="292">
        <v>226</v>
      </c>
      <c r="F219" s="292">
        <f>ROUND(Source!AW213,O219)</f>
        <v>0</v>
      </c>
      <c r="G219" s="292" t="s">
        <v>910</v>
      </c>
      <c r="H219" s="292" t="s">
        <v>911</v>
      </c>
      <c r="I219" s="292"/>
      <c r="J219" s="292"/>
      <c r="K219" s="292">
        <v>226</v>
      </c>
      <c r="L219" s="292">
        <v>5</v>
      </c>
      <c r="M219" s="292">
        <v>3</v>
      </c>
      <c r="N219" s="292" t="s">
        <v>871</v>
      </c>
      <c r="O219" s="292">
        <v>2</v>
      </c>
      <c r="P219" s="292"/>
      <c r="Q219" s="292"/>
      <c r="R219" s="292"/>
      <c r="S219" s="292"/>
      <c r="T219" s="292"/>
      <c r="U219" s="292"/>
      <c r="V219" s="292"/>
      <c r="W219" s="292">
        <v>0</v>
      </c>
      <c r="X219" s="292">
        <v>1</v>
      </c>
      <c r="Y219" s="292">
        <v>0</v>
      </c>
      <c r="Z219" s="292"/>
      <c r="AA219" s="292"/>
      <c r="AB219" s="292"/>
    </row>
    <row r="220">
      <c r="A220" s="292">
        <v>50</v>
      </c>
      <c r="B220" s="292">
        <v>0</v>
      </c>
      <c r="C220" s="292">
        <v>0</v>
      </c>
      <c r="D220" s="292">
        <v>1</v>
      </c>
      <c r="E220" s="292">
        <v>227</v>
      </c>
      <c r="F220" s="292">
        <f>ROUND(Source!AX213,O220)</f>
        <v>0</v>
      </c>
      <c r="G220" s="292" t="s">
        <v>912</v>
      </c>
      <c r="H220" s="292" t="s">
        <v>913</v>
      </c>
      <c r="I220" s="292"/>
      <c r="J220" s="292"/>
      <c r="K220" s="292">
        <v>227</v>
      </c>
      <c r="L220" s="292">
        <v>6</v>
      </c>
      <c r="M220" s="292">
        <v>3</v>
      </c>
      <c r="N220" s="292" t="s">
        <v>871</v>
      </c>
      <c r="O220" s="292">
        <v>2</v>
      </c>
      <c r="P220" s="292"/>
      <c r="Q220" s="292"/>
      <c r="R220" s="292"/>
      <c r="S220" s="292"/>
      <c r="T220" s="292"/>
      <c r="U220" s="292"/>
      <c r="V220" s="292"/>
      <c r="W220" s="292">
        <v>0</v>
      </c>
      <c r="X220" s="292">
        <v>1</v>
      </c>
      <c r="Y220" s="292">
        <v>0</v>
      </c>
      <c r="Z220" s="292"/>
      <c r="AA220" s="292"/>
      <c r="AB220" s="292"/>
    </row>
    <row r="221">
      <c r="A221" s="292">
        <v>50</v>
      </c>
      <c r="B221" s="292">
        <v>0</v>
      </c>
      <c r="C221" s="292">
        <v>0</v>
      </c>
      <c r="D221" s="292">
        <v>1</v>
      </c>
      <c r="E221" s="292">
        <v>228</v>
      </c>
      <c r="F221" s="292">
        <f>ROUND(Source!AY213,O221)</f>
        <v>0</v>
      </c>
      <c r="G221" s="292" t="s">
        <v>914</v>
      </c>
      <c r="H221" s="292" t="s">
        <v>915</v>
      </c>
      <c r="I221" s="292"/>
      <c r="J221" s="292"/>
      <c r="K221" s="292">
        <v>228</v>
      </c>
      <c r="L221" s="292">
        <v>7</v>
      </c>
      <c r="M221" s="292">
        <v>3</v>
      </c>
      <c r="N221" s="292" t="s">
        <v>871</v>
      </c>
      <c r="O221" s="292">
        <v>2</v>
      </c>
      <c r="P221" s="292"/>
      <c r="Q221" s="292"/>
      <c r="R221" s="292"/>
      <c r="S221" s="292"/>
      <c r="T221" s="292"/>
      <c r="U221" s="292"/>
      <c r="V221" s="292"/>
      <c r="W221" s="292">
        <v>0</v>
      </c>
      <c r="X221" s="292">
        <v>1</v>
      </c>
      <c r="Y221" s="292">
        <v>0</v>
      </c>
      <c r="Z221" s="292"/>
      <c r="AA221" s="292"/>
      <c r="AB221" s="292"/>
    </row>
    <row r="222">
      <c r="A222" s="292">
        <v>50</v>
      </c>
      <c r="B222" s="292">
        <v>0</v>
      </c>
      <c r="C222" s="292">
        <v>0</v>
      </c>
      <c r="D222" s="292">
        <v>1</v>
      </c>
      <c r="E222" s="292">
        <v>216</v>
      </c>
      <c r="F222" s="292">
        <f>ROUND(Source!AP213,O222)</f>
        <v>3511502.3599999999</v>
      </c>
      <c r="G222" s="292" t="s">
        <v>916</v>
      </c>
      <c r="H222" s="292" t="s">
        <v>917</v>
      </c>
      <c r="I222" s="292"/>
      <c r="J222" s="292"/>
      <c r="K222" s="292">
        <v>216</v>
      </c>
      <c r="L222" s="292">
        <v>8</v>
      </c>
      <c r="M222" s="292">
        <v>3</v>
      </c>
      <c r="N222" s="292" t="s">
        <v>871</v>
      </c>
      <c r="O222" s="292">
        <v>2</v>
      </c>
      <c r="P222" s="292"/>
      <c r="Q222" s="292"/>
      <c r="R222" s="292"/>
      <c r="S222" s="292"/>
      <c r="T222" s="292"/>
      <c r="U222" s="292"/>
      <c r="V222" s="292"/>
      <c r="W222" s="292">
        <v>3511502.3599999999</v>
      </c>
      <c r="X222" s="292">
        <v>1</v>
      </c>
      <c r="Y222" s="292">
        <v>3511502.3599999999</v>
      </c>
      <c r="Z222" s="292"/>
      <c r="AA222" s="292"/>
      <c r="AB222" s="292"/>
    </row>
    <row r="223">
      <c r="A223" s="292">
        <v>50</v>
      </c>
      <c r="B223" s="292">
        <v>0</v>
      </c>
      <c r="C223" s="292">
        <v>0</v>
      </c>
      <c r="D223" s="292">
        <v>1</v>
      </c>
      <c r="E223" s="292">
        <v>223</v>
      </c>
      <c r="F223" s="292">
        <f>ROUND(Source!AQ213,O223)</f>
        <v>0</v>
      </c>
      <c r="G223" s="292" t="s">
        <v>918</v>
      </c>
      <c r="H223" s="292" t="s">
        <v>919</v>
      </c>
      <c r="I223" s="292"/>
      <c r="J223" s="292"/>
      <c r="K223" s="292">
        <v>223</v>
      </c>
      <c r="L223" s="292">
        <v>9</v>
      </c>
      <c r="M223" s="292">
        <v>3</v>
      </c>
      <c r="N223" s="292" t="s">
        <v>871</v>
      </c>
      <c r="O223" s="292">
        <v>2</v>
      </c>
      <c r="P223" s="292"/>
      <c r="Q223" s="292"/>
      <c r="R223" s="292"/>
      <c r="S223" s="292"/>
      <c r="T223" s="292"/>
      <c r="U223" s="292"/>
      <c r="V223" s="292"/>
      <c r="W223" s="292">
        <v>0</v>
      </c>
      <c r="X223" s="292">
        <v>1</v>
      </c>
      <c r="Y223" s="292">
        <v>0</v>
      </c>
      <c r="Z223" s="292"/>
      <c r="AA223" s="292"/>
      <c r="AB223" s="292"/>
    </row>
    <row r="224">
      <c r="A224" s="292">
        <v>50</v>
      </c>
      <c r="B224" s="292">
        <v>0</v>
      </c>
      <c r="C224" s="292">
        <v>0</v>
      </c>
      <c r="D224" s="292">
        <v>1</v>
      </c>
      <c r="E224" s="292">
        <v>229</v>
      </c>
      <c r="F224" s="292">
        <f>ROUND(Source!AZ213,O224)</f>
        <v>3511502.3599999999</v>
      </c>
      <c r="G224" s="292" t="s">
        <v>920</v>
      </c>
      <c r="H224" s="292" t="s">
        <v>921</v>
      </c>
      <c r="I224" s="292"/>
      <c r="J224" s="292"/>
      <c r="K224" s="292">
        <v>229</v>
      </c>
      <c r="L224" s="292">
        <v>10</v>
      </c>
      <c r="M224" s="292">
        <v>3</v>
      </c>
      <c r="N224" s="292" t="s">
        <v>871</v>
      </c>
      <c r="O224" s="292">
        <v>2</v>
      </c>
      <c r="P224" s="292"/>
      <c r="Q224" s="292"/>
      <c r="R224" s="292"/>
      <c r="S224" s="292"/>
      <c r="T224" s="292"/>
      <c r="U224" s="292"/>
      <c r="V224" s="292"/>
      <c r="W224" s="292">
        <v>3511502.3599999999</v>
      </c>
      <c r="X224" s="292">
        <v>1</v>
      </c>
      <c r="Y224" s="292">
        <v>3511502.3599999999</v>
      </c>
      <c r="Z224" s="292"/>
      <c r="AA224" s="292"/>
      <c r="AB224" s="292"/>
    </row>
    <row r="225">
      <c r="A225" s="292">
        <v>50</v>
      </c>
      <c r="B225" s="292">
        <v>0</v>
      </c>
      <c r="C225" s="292">
        <v>0</v>
      </c>
      <c r="D225" s="292">
        <v>1</v>
      </c>
      <c r="E225" s="292">
        <v>203</v>
      </c>
      <c r="F225" s="292">
        <f>ROUND(Source!Q213,O225)</f>
        <v>0</v>
      </c>
      <c r="G225" s="292" t="s">
        <v>922</v>
      </c>
      <c r="H225" s="292" t="s">
        <v>923</v>
      </c>
      <c r="I225" s="292"/>
      <c r="J225" s="292"/>
      <c r="K225" s="292">
        <v>203</v>
      </c>
      <c r="L225" s="292">
        <v>11</v>
      </c>
      <c r="M225" s="292">
        <v>3</v>
      </c>
      <c r="N225" s="292" t="s">
        <v>871</v>
      </c>
      <c r="O225" s="292">
        <v>2</v>
      </c>
      <c r="P225" s="292"/>
      <c r="Q225" s="292"/>
      <c r="R225" s="292"/>
      <c r="S225" s="292"/>
      <c r="T225" s="292"/>
      <c r="U225" s="292"/>
      <c r="V225" s="292"/>
      <c r="W225" s="292">
        <v>0</v>
      </c>
      <c r="X225" s="292">
        <v>1</v>
      </c>
      <c r="Y225" s="292">
        <v>0</v>
      </c>
      <c r="Z225" s="292"/>
      <c r="AA225" s="292"/>
      <c r="AB225" s="292"/>
    </row>
    <row r="226">
      <c r="A226" s="292">
        <v>50</v>
      </c>
      <c r="B226" s="292">
        <v>0</v>
      </c>
      <c r="C226" s="292">
        <v>0</v>
      </c>
      <c r="D226" s="292">
        <v>1</v>
      </c>
      <c r="E226" s="292">
        <v>231</v>
      </c>
      <c r="F226" s="292">
        <f>ROUND(Source!BB213,O226)</f>
        <v>0</v>
      </c>
      <c r="G226" s="292" t="s">
        <v>924</v>
      </c>
      <c r="H226" s="292" t="s">
        <v>925</v>
      </c>
      <c r="I226" s="292"/>
      <c r="J226" s="292"/>
      <c r="K226" s="292">
        <v>231</v>
      </c>
      <c r="L226" s="292">
        <v>12</v>
      </c>
      <c r="M226" s="292">
        <v>3</v>
      </c>
      <c r="N226" s="292" t="s">
        <v>871</v>
      </c>
      <c r="O226" s="292">
        <v>2</v>
      </c>
      <c r="P226" s="292"/>
      <c r="Q226" s="292"/>
      <c r="R226" s="292"/>
      <c r="S226" s="292"/>
      <c r="T226" s="292"/>
      <c r="U226" s="292"/>
      <c r="V226" s="292"/>
      <c r="W226" s="292">
        <v>0</v>
      </c>
      <c r="X226" s="292">
        <v>1</v>
      </c>
      <c r="Y226" s="292">
        <v>0</v>
      </c>
      <c r="Z226" s="292"/>
      <c r="AA226" s="292"/>
      <c r="AB226" s="292"/>
    </row>
    <row r="227">
      <c r="A227" s="292">
        <v>50</v>
      </c>
      <c r="B227" s="292">
        <v>0</v>
      </c>
      <c r="C227" s="292">
        <v>0</v>
      </c>
      <c r="D227" s="292">
        <v>1</v>
      </c>
      <c r="E227" s="292">
        <v>204</v>
      </c>
      <c r="F227" s="292">
        <f>ROUND(Source!R213,O227)</f>
        <v>0</v>
      </c>
      <c r="G227" s="292" t="s">
        <v>926</v>
      </c>
      <c r="H227" s="292" t="s">
        <v>927</v>
      </c>
      <c r="I227" s="292"/>
      <c r="J227" s="292"/>
      <c r="K227" s="292">
        <v>204</v>
      </c>
      <c r="L227" s="292">
        <v>13</v>
      </c>
      <c r="M227" s="292">
        <v>3</v>
      </c>
      <c r="N227" s="292" t="s">
        <v>871</v>
      </c>
      <c r="O227" s="292">
        <v>2</v>
      </c>
      <c r="P227" s="292"/>
      <c r="Q227" s="292"/>
      <c r="R227" s="292"/>
      <c r="S227" s="292"/>
      <c r="T227" s="292"/>
      <c r="U227" s="292"/>
      <c r="V227" s="292"/>
      <c r="W227" s="292">
        <v>0</v>
      </c>
      <c r="X227" s="292">
        <v>1</v>
      </c>
      <c r="Y227" s="292">
        <v>0</v>
      </c>
      <c r="Z227" s="292"/>
      <c r="AA227" s="292"/>
      <c r="AB227" s="292"/>
    </row>
    <row r="228">
      <c r="A228" s="292">
        <v>50</v>
      </c>
      <c r="B228" s="292">
        <v>0</v>
      </c>
      <c r="C228" s="292">
        <v>0</v>
      </c>
      <c r="D228" s="292">
        <v>1</v>
      </c>
      <c r="E228" s="292">
        <v>205</v>
      </c>
      <c r="F228" s="292">
        <f>ROUND(Source!S213,O228)</f>
        <v>0</v>
      </c>
      <c r="G228" s="292" t="s">
        <v>928</v>
      </c>
      <c r="H228" s="292" t="s">
        <v>929</v>
      </c>
      <c r="I228" s="292"/>
      <c r="J228" s="292"/>
      <c r="K228" s="292">
        <v>205</v>
      </c>
      <c r="L228" s="292">
        <v>14</v>
      </c>
      <c r="M228" s="292">
        <v>3</v>
      </c>
      <c r="N228" s="292" t="s">
        <v>871</v>
      </c>
      <c r="O228" s="292">
        <v>2</v>
      </c>
      <c r="P228" s="292"/>
      <c r="Q228" s="292"/>
      <c r="R228" s="292"/>
      <c r="S228" s="292"/>
      <c r="T228" s="292"/>
      <c r="U228" s="292"/>
      <c r="V228" s="292"/>
      <c r="W228" s="292">
        <v>0</v>
      </c>
      <c r="X228" s="292">
        <v>1</v>
      </c>
      <c r="Y228" s="292">
        <v>0</v>
      </c>
      <c r="Z228" s="292"/>
      <c r="AA228" s="292"/>
      <c r="AB228" s="292"/>
    </row>
    <row r="229">
      <c r="A229" s="292">
        <v>50</v>
      </c>
      <c r="B229" s="292">
        <v>0</v>
      </c>
      <c r="C229" s="292">
        <v>0</v>
      </c>
      <c r="D229" s="292">
        <v>1</v>
      </c>
      <c r="E229" s="292">
        <v>232</v>
      </c>
      <c r="F229" s="292">
        <f>ROUND(Source!BC213,O229)</f>
        <v>0</v>
      </c>
      <c r="G229" s="292" t="s">
        <v>930</v>
      </c>
      <c r="H229" s="292" t="s">
        <v>931</v>
      </c>
      <c r="I229" s="292"/>
      <c r="J229" s="292"/>
      <c r="K229" s="292">
        <v>232</v>
      </c>
      <c r="L229" s="292">
        <v>15</v>
      </c>
      <c r="M229" s="292">
        <v>3</v>
      </c>
      <c r="N229" s="292" t="s">
        <v>871</v>
      </c>
      <c r="O229" s="292">
        <v>2</v>
      </c>
      <c r="P229" s="292"/>
      <c r="Q229" s="292"/>
      <c r="R229" s="292"/>
      <c r="S229" s="292"/>
      <c r="T229" s="292"/>
      <c r="U229" s="292"/>
      <c r="V229" s="292"/>
      <c r="W229" s="292">
        <v>0</v>
      </c>
      <c r="X229" s="292">
        <v>1</v>
      </c>
      <c r="Y229" s="292">
        <v>0</v>
      </c>
      <c r="Z229" s="292"/>
      <c r="AA229" s="292"/>
      <c r="AB229" s="292"/>
    </row>
    <row r="230">
      <c r="A230" s="292">
        <v>50</v>
      </c>
      <c r="B230" s="292">
        <v>0</v>
      </c>
      <c r="C230" s="292">
        <v>0</v>
      </c>
      <c r="D230" s="292">
        <v>1</v>
      </c>
      <c r="E230" s="292">
        <v>214</v>
      </c>
      <c r="F230" s="292">
        <f>ROUND(Source!AS213,O230)</f>
        <v>0</v>
      </c>
      <c r="G230" s="292" t="s">
        <v>932</v>
      </c>
      <c r="H230" s="292" t="s">
        <v>933</v>
      </c>
      <c r="I230" s="292"/>
      <c r="J230" s="292"/>
      <c r="K230" s="292">
        <v>214</v>
      </c>
      <c r="L230" s="292">
        <v>16</v>
      </c>
      <c r="M230" s="292">
        <v>3</v>
      </c>
      <c r="N230" s="292" t="s">
        <v>871</v>
      </c>
      <c r="O230" s="292">
        <v>2</v>
      </c>
      <c r="P230" s="292"/>
      <c r="Q230" s="292"/>
      <c r="R230" s="292"/>
      <c r="S230" s="292"/>
      <c r="T230" s="292"/>
      <c r="U230" s="292"/>
      <c r="V230" s="292"/>
      <c r="W230" s="292">
        <v>0</v>
      </c>
      <c r="X230" s="292">
        <v>1</v>
      </c>
      <c r="Y230" s="292">
        <v>0</v>
      </c>
      <c r="Z230" s="292"/>
      <c r="AA230" s="292"/>
      <c r="AB230" s="292"/>
    </row>
    <row r="231">
      <c r="A231" s="292">
        <v>50</v>
      </c>
      <c r="B231" s="292">
        <v>0</v>
      </c>
      <c r="C231" s="292">
        <v>0</v>
      </c>
      <c r="D231" s="292">
        <v>1</v>
      </c>
      <c r="E231" s="292">
        <v>215</v>
      </c>
      <c r="F231" s="292">
        <f>ROUND(Source!AT213,O231)</f>
        <v>0</v>
      </c>
      <c r="G231" s="292" t="s">
        <v>934</v>
      </c>
      <c r="H231" s="292" t="s">
        <v>935</v>
      </c>
      <c r="I231" s="292"/>
      <c r="J231" s="292"/>
      <c r="K231" s="292">
        <v>215</v>
      </c>
      <c r="L231" s="292">
        <v>17</v>
      </c>
      <c r="M231" s="292">
        <v>3</v>
      </c>
      <c r="N231" s="292" t="s">
        <v>871</v>
      </c>
      <c r="O231" s="292">
        <v>2</v>
      </c>
      <c r="P231" s="292"/>
      <c r="Q231" s="292"/>
      <c r="R231" s="292"/>
      <c r="S231" s="292"/>
      <c r="T231" s="292"/>
      <c r="U231" s="292"/>
      <c r="V231" s="292"/>
      <c r="W231" s="292">
        <v>0</v>
      </c>
      <c r="X231" s="292">
        <v>1</v>
      </c>
      <c r="Y231" s="292">
        <v>0</v>
      </c>
      <c r="Z231" s="292"/>
      <c r="AA231" s="292"/>
      <c r="AB231" s="292"/>
    </row>
    <row r="232">
      <c r="A232" s="292">
        <v>50</v>
      </c>
      <c r="B232" s="292">
        <v>0</v>
      </c>
      <c r="C232" s="292">
        <v>0</v>
      </c>
      <c r="D232" s="292">
        <v>1</v>
      </c>
      <c r="E232" s="292">
        <v>217</v>
      </c>
      <c r="F232" s="292">
        <f>ROUND(Source!AU213,O232)</f>
        <v>0</v>
      </c>
      <c r="G232" s="292" t="s">
        <v>936</v>
      </c>
      <c r="H232" s="292" t="s">
        <v>937</v>
      </c>
      <c r="I232" s="292"/>
      <c r="J232" s="292"/>
      <c r="K232" s="292">
        <v>217</v>
      </c>
      <c r="L232" s="292">
        <v>18</v>
      </c>
      <c r="M232" s="292">
        <v>3</v>
      </c>
      <c r="N232" s="292" t="s">
        <v>871</v>
      </c>
      <c r="O232" s="292">
        <v>2</v>
      </c>
      <c r="P232" s="292"/>
      <c r="Q232" s="292"/>
      <c r="R232" s="292"/>
      <c r="S232" s="292"/>
      <c r="T232" s="292"/>
      <c r="U232" s="292"/>
      <c r="V232" s="292"/>
      <c r="W232" s="292">
        <v>0</v>
      </c>
      <c r="X232" s="292">
        <v>1</v>
      </c>
      <c r="Y232" s="292">
        <v>0</v>
      </c>
      <c r="Z232" s="292"/>
      <c r="AA232" s="292"/>
      <c r="AB232" s="292"/>
    </row>
    <row r="233">
      <c r="A233" s="292">
        <v>50</v>
      </c>
      <c r="B233" s="292">
        <v>0</v>
      </c>
      <c r="C233" s="292">
        <v>0</v>
      </c>
      <c r="D233" s="292">
        <v>1</v>
      </c>
      <c r="E233" s="292">
        <v>230</v>
      </c>
      <c r="F233" s="292">
        <f>ROUND(Source!BA213,O233)</f>
        <v>0</v>
      </c>
      <c r="G233" s="292" t="s">
        <v>938</v>
      </c>
      <c r="H233" s="292" t="s">
        <v>939</v>
      </c>
      <c r="I233" s="292"/>
      <c r="J233" s="292"/>
      <c r="K233" s="292">
        <v>230</v>
      </c>
      <c r="L233" s="292">
        <v>19</v>
      </c>
      <c r="M233" s="292">
        <v>3</v>
      </c>
      <c r="N233" s="292" t="s">
        <v>871</v>
      </c>
      <c r="O233" s="292">
        <v>2</v>
      </c>
      <c r="P233" s="292"/>
      <c r="Q233" s="292"/>
      <c r="R233" s="292"/>
      <c r="S233" s="292"/>
      <c r="T233" s="292"/>
      <c r="U233" s="292"/>
      <c r="V233" s="292"/>
      <c r="W233" s="292">
        <v>0</v>
      </c>
      <c r="X233" s="292">
        <v>1</v>
      </c>
      <c r="Y233" s="292">
        <v>0</v>
      </c>
      <c r="Z233" s="292"/>
      <c r="AA233" s="292"/>
      <c r="AB233" s="292"/>
    </row>
    <row r="234">
      <c r="A234" s="292">
        <v>50</v>
      </c>
      <c r="B234" s="292">
        <v>0</v>
      </c>
      <c r="C234" s="292">
        <v>0</v>
      </c>
      <c r="D234" s="292">
        <v>1</v>
      </c>
      <c r="E234" s="292">
        <v>206</v>
      </c>
      <c r="F234" s="292">
        <f>ROUND(Source!T213,O234)</f>
        <v>0</v>
      </c>
      <c r="G234" s="292" t="s">
        <v>940</v>
      </c>
      <c r="H234" s="292" t="s">
        <v>941</v>
      </c>
      <c r="I234" s="292"/>
      <c r="J234" s="292"/>
      <c r="K234" s="292">
        <v>206</v>
      </c>
      <c r="L234" s="292">
        <v>20</v>
      </c>
      <c r="M234" s="292">
        <v>3</v>
      </c>
      <c r="N234" s="292" t="s">
        <v>871</v>
      </c>
      <c r="O234" s="292">
        <v>2</v>
      </c>
      <c r="P234" s="292"/>
      <c r="Q234" s="292"/>
      <c r="R234" s="292"/>
      <c r="S234" s="292"/>
      <c r="T234" s="292"/>
      <c r="U234" s="292"/>
      <c r="V234" s="292"/>
      <c r="W234" s="292">
        <v>0</v>
      </c>
      <c r="X234" s="292">
        <v>1</v>
      </c>
      <c r="Y234" s="292">
        <v>0</v>
      </c>
      <c r="Z234" s="292"/>
      <c r="AA234" s="292"/>
      <c r="AB234" s="292"/>
    </row>
    <row r="235">
      <c r="A235" s="292">
        <v>50</v>
      </c>
      <c r="B235" s="292">
        <v>0</v>
      </c>
      <c r="C235" s="292">
        <v>0</v>
      </c>
      <c r="D235" s="292">
        <v>1</v>
      </c>
      <c r="E235" s="292">
        <v>207</v>
      </c>
      <c r="F235" s="292">
        <f>ROUND(Source!U213,O235)</f>
        <v>0</v>
      </c>
      <c r="G235" s="292" t="s">
        <v>942</v>
      </c>
      <c r="H235" s="292" t="s">
        <v>943</v>
      </c>
      <c r="I235" s="292"/>
      <c r="J235" s="292"/>
      <c r="K235" s="292">
        <v>207</v>
      </c>
      <c r="L235" s="292">
        <v>21</v>
      </c>
      <c r="M235" s="292">
        <v>3</v>
      </c>
      <c r="N235" s="292" t="s">
        <v>871</v>
      </c>
      <c r="O235" s="292">
        <v>7</v>
      </c>
      <c r="P235" s="292"/>
      <c r="Q235" s="292"/>
      <c r="R235" s="292"/>
      <c r="S235" s="292"/>
      <c r="T235" s="292"/>
      <c r="U235" s="292"/>
      <c r="V235" s="292"/>
      <c r="W235" s="292">
        <v>0</v>
      </c>
      <c r="X235" s="292">
        <v>1</v>
      </c>
      <c r="Y235" s="292">
        <v>0</v>
      </c>
      <c r="Z235" s="292"/>
      <c r="AA235" s="292"/>
      <c r="AB235" s="292"/>
    </row>
    <row r="236">
      <c r="A236" s="292">
        <v>50</v>
      </c>
      <c r="B236" s="292">
        <v>0</v>
      </c>
      <c r="C236" s="292">
        <v>0</v>
      </c>
      <c r="D236" s="292">
        <v>1</v>
      </c>
      <c r="E236" s="292">
        <v>208</v>
      </c>
      <c r="F236" s="292">
        <f>ROUND(Source!V213,O236)</f>
        <v>0</v>
      </c>
      <c r="G236" s="292" t="s">
        <v>944</v>
      </c>
      <c r="H236" s="292" t="s">
        <v>945</v>
      </c>
      <c r="I236" s="292"/>
      <c r="J236" s="292"/>
      <c r="K236" s="292">
        <v>208</v>
      </c>
      <c r="L236" s="292">
        <v>22</v>
      </c>
      <c r="M236" s="292">
        <v>3</v>
      </c>
      <c r="N236" s="292" t="s">
        <v>871</v>
      </c>
      <c r="O236" s="292">
        <v>7</v>
      </c>
      <c r="P236" s="292"/>
      <c r="Q236" s="292"/>
      <c r="R236" s="292"/>
      <c r="S236" s="292"/>
      <c r="T236" s="292"/>
      <c r="U236" s="292"/>
      <c r="V236" s="292"/>
      <c r="W236" s="292">
        <v>0</v>
      </c>
      <c r="X236" s="292">
        <v>1</v>
      </c>
      <c r="Y236" s="292">
        <v>0</v>
      </c>
      <c r="Z236" s="292"/>
      <c r="AA236" s="292"/>
      <c r="AB236" s="292"/>
    </row>
    <row r="237">
      <c r="A237" s="292">
        <v>50</v>
      </c>
      <c r="B237" s="292">
        <v>0</v>
      </c>
      <c r="C237" s="292">
        <v>0</v>
      </c>
      <c r="D237" s="292">
        <v>1</v>
      </c>
      <c r="E237" s="292">
        <v>209</v>
      </c>
      <c r="F237" s="292">
        <f>ROUND(Source!W213,O237)</f>
        <v>0</v>
      </c>
      <c r="G237" s="292" t="s">
        <v>946</v>
      </c>
      <c r="H237" s="292" t="s">
        <v>947</v>
      </c>
      <c r="I237" s="292"/>
      <c r="J237" s="292"/>
      <c r="K237" s="292">
        <v>209</v>
      </c>
      <c r="L237" s="292">
        <v>23</v>
      </c>
      <c r="M237" s="292">
        <v>3</v>
      </c>
      <c r="N237" s="292" t="s">
        <v>871</v>
      </c>
      <c r="O237" s="292">
        <v>2</v>
      </c>
      <c r="P237" s="292"/>
      <c r="Q237" s="292"/>
      <c r="R237" s="292"/>
      <c r="S237" s="292"/>
      <c r="T237" s="292"/>
      <c r="U237" s="292"/>
      <c r="V237" s="292"/>
      <c r="W237" s="292">
        <v>0</v>
      </c>
      <c r="X237" s="292">
        <v>1</v>
      </c>
      <c r="Y237" s="292">
        <v>0</v>
      </c>
      <c r="Z237" s="292"/>
      <c r="AA237" s="292"/>
      <c r="AB237" s="292"/>
    </row>
    <row r="238">
      <c r="A238" s="292">
        <v>50</v>
      </c>
      <c r="B238" s="292">
        <v>0</v>
      </c>
      <c r="C238" s="292">
        <v>0</v>
      </c>
      <c r="D238" s="292">
        <v>1</v>
      </c>
      <c r="E238" s="292">
        <v>233</v>
      </c>
      <c r="F238" s="292">
        <f>ROUND(Source!BD213,O238)</f>
        <v>0</v>
      </c>
      <c r="G238" s="292" t="s">
        <v>948</v>
      </c>
      <c r="H238" s="292" t="s">
        <v>949</v>
      </c>
      <c r="I238" s="292"/>
      <c r="J238" s="292"/>
      <c r="K238" s="292">
        <v>233</v>
      </c>
      <c r="L238" s="292">
        <v>24</v>
      </c>
      <c r="M238" s="292">
        <v>3</v>
      </c>
      <c r="N238" s="292" t="s">
        <v>871</v>
      </c>
      <c r="O238" s="292">
        <v>2</v>
      </c>
      <c r="P238" s="292"/>
      <c r="Q238" s="292"/>
      <c r="R238" s="292"/>
      <c r="S238" s="292"/>
      <c r="T238" s="292"/>
      <c r="U238" s="292"/>
      <c r="V238" s="292"/>
      <c r="W238" s="292">
        <v>0</v>
      </c>
      <c r="X238" s="292">
        <v>1</v>
      </c>
      <c r="Y238" s="292">
        <v>0</v>
      </c>
      <c r="Z238" s="292"/>
      <c r="AA238" s="292"/>
      <c r="AB238" s="292"/>
    </row>
    <row r="239">
      <c r="A239" s="292">
        <v>50</v>
      </c>
      <c r="B239" s="292">
        <v>0</v>
      </c>
      <c r="C239" s="292">
        <v>0</v>
      </c>
      <c r="D239" s="292">
        <v>1</v>
      </c>
      <c r="E239" s="292">
        <v>210</v>
      </c>
      <c r="F239" s="292">
        <f>ROUND(Source!X213,O239)</f>
        <v>0</v>
      </c>
      <c r="G239" s="292" t="s">
        <v>950</v>
      </c>
      <c r="H239" s="292" t="s">
        <v>951</v>
      </c>
      <c r="I239" s="292"/>
      <c r="J239" s="292"/>
      <c r="K239" s="292">
        <v>210</v>
      </c>
      <c r="L239" s="292">
        <v>25</v>
      </c>
      <c r="M239" s="292">
        <v>3</v>
      </c>
      <c r="N239" s="292" t="s">
        <v>871</v>
      </c>
      <c r="O239" s="292">
        <v>2</v>
      </c>
      <c r="P239" s="292"/>
      <c r="Q239" s="292"/>
      <c r="R239" s="292"/>
      <c r="S239" s="292"/>
      <c r="T239" s="292"/>
      <c r="U239" s="292"/>
      <c r="V239" s="292"/>
      <c r="W239" s="292">
        <v>0</v>
      </c>
      <c r="X239" s="292">
        <v>1</v>
      </c>
      <c r="Y239" s="292">
        <v>0</v>
      </c>
      <c r="Z239" s="292"/>
      <c r="AA239" s="292"/>
      <c r="AB239" s="292"/>
    </row>
    <row r="240">
      <c r="A240" s="292">
        <v>50</v>
      </c>
      <c r="B240" s="292">
        <v>0</v>
      </c>
      <c r="C240" s="292">
        <v>0</v>
      </c>
      <c r="D240" s="292">
        <v>1</v>
      </c>
      <c r="E240" s="292">
        <v>211</v>
      </c>
      <c r="F240" s="292">
        <f>ROUND(Source!Y213,O240)</f>
        <v>0</v>
      </c>
      <c r="G240" s="292" t="s">
        <v>952</v>
      </c>
      <c r="H240" s="292" t="s">
        <v>953</v>
      </c>
      <c r="I240" s="292"/>
      <c r="J240" s="292"/>
      <c r="K240" s="292">
        <v>211</v>
      </c>
      <c r="L240" s="292">
        <v>26</v>
      </c>
      <c r="M240" s="292">
        <v>3</v>
      </c>
      <c r="N240" s="292" t="s">
        <v>871</v>
      </c>
      <c r="O240" s="292">
        <v>2</v>
      </c>
      <c r="P240" s="292"/>
      <c r="Q240" s="292"/>
      <c r="R240" s="292"/>
      <c r="S240" s="292"/>
      <c r="T240" s="292"/>
      <c r="U240" s="292"/>
      <c r="V240" s="292"/>
      <c r="W240" s="292">
        <v>0</v>
      </c>
      <c r="X240" s="292">
        <v>1</v>
      </c>
      <c r="Y240" s="292">
        <v>0</v>
      </c>
      <c r="Z240" s="292"/>
      <c r="AA240" s="292"/>
      <c r="AB240" s="292"/>
    </row>
    <row r="241">
      <c r="A241" s="292">
        <v>50</v>
      </c>
      <c r="B241" s="292">
        <v>0</v>
      </c>
      <c r="C241" s="292">
        <v>0</v>
      </c>
      <c r="D241" s="292">
        <v>1</v>
      </c>
      <c r="E241" s="292">
        <v>224</v>
      </c>
      <c r="F241" s="292">
        <f>ROUND(Source!AR213,O241)</f>
        <v>3511502.3599999999</v>
      </c>
      <c r="G241" s="292" t="s">
        <v>859</v>
      </c>
      <c r="H241" s="292" t="s">
        <v>954</v>
      </c>
      <c r="I241" s="292"/>
      <c r="J241" s="292"/>
      <c r="K241" s="292">
        <v>224</v>
      </c>
      <c r="L241" s="292">
        <v>27</v>
      </c>
      <c r="M241" s="292">
        <v>3</v>
      </c>
      <c r="N241" s="292" t="s">
        <v>871</v>
      </c>
      <c r="O241" s="292">
        <v>2</v>
      </c>
      <c r="P241" s="292"/>
      <c r="Q241" s="292"/>
      <c r="R241" s="292"/>
      <c r="S241" s="292"/>
      <c r="T241" s="292"/>
      <c r="U241" s="292"/>
      <c r="V241" s="292"/>
      <c r="W241" s="292">
        <v>3511502.3599999999</v>
      </c>
      <c r="X241" s="292">
        <v>1</v>
      </c>
      <c r="Y241" s="292">
        <v>3511502.3599999999</v>
      </c>
      <c r="Z241" s="292"/>
      <c r="AA241" s="292"/>
      <c r="AB241" s="292"/>
    </row>
    <row r="243">
      <c r="A243" s="290">
        <v>51</v>
      </c>
      <c r="B243" s="290">
        <f>B91</f>
        <v>1</v>
      </c>
      <c r="C243" s="290">
        <f>A91</f>
        <v>3</v>
      </c>
      <c r="D243" s="290">
        <f>ROW(A91)</f>
        <v>91</v>
      </c>
      <c r="E243" s="290"/>
      <c r="F243" s="290" t="str">
        <f>IF(F91&lt;&gt;"",F91,"")</f>
        <v>02-01-01</v>
      </c>
      <c r="G243" s="290" t="str">
        <f>IF(G91&lt;&gt;"",G91,"")</f>
        <v xml:space="preserve">Строительство КТП-630/10/0,4 кВ., с трансформатором ТМГ-630/10/0,4 кВ</v>
      </c>
      <c r="H243" s="290">
        <v>0</v>
      </c>
      <c r="I243" s="290"/>
      <c r="J243" s="290"/>
      <c r="K243" s="290"/>
      <c r="L243" s="290"/>
      <c r="M243" s="290"/>
      <c r="N243" s="290"/>
      <c r="O243" s="290">
        <f t="shared" ref="O243:T243" si="368">ROUND(O133+O176+O213+AB243,2)</f>
        <v>3750901.71</v>
      </c>
      <c r="P243" s="290">
        <f t="shared" si="368"/>
        <v>3658397.25</v>
      </c>
      <c r="Q243" s="290">
        <f t="shared" si="368"/>
        <v>16910.700000000001</v>
      </c>
      <c r="R243" s="290">
        <f t="shared" si="368"/>
        <v>7253.4400000000005</v>
      </c>
      <c r="S243" s="290">
        <f t="shared" si="368"/>
        <v>68340.320000000007</v>
      </c>
      <c r="T243" s="290">
        <f t="shared" si="368"/>
        <v>0</v>
      </c>
      <c r="U243" s="290">
        <f>U133+U176+U213+AH243</f>
        <v>141.5700764</v>
      </c>
      <c r="V243" s="290">
        <f>V133+V176+V213+AI243</f>
        <v>10.731876799999998</v>
      </c>
      <c r="W243" s="290">
        <f>ROUND(W133+W176+W213+AJ243,2)</f>
        <v>0</v>
      </c>
      <c r="X243" s="290">
        <f>ROUND(X133+X176+X213+AK243,2)</f>
        <v>73787.550000000003</v>
      </c>
      <c r="Y243" s="290">
        <f>ROUND(Y133+Y176+Y213+AL243,2)</f>
        <v>40528.029999999999</v>
      </c>
      <c r="Z243" s="290"/>
      <c r="AA243" s="290"/>
      <c r="AB243" s="290"/>
      <c r="AC243" s="290"/>
      <c r="AD243" s="290"/>
      <c r="AE243" s="290"/>
      <c r="AF243" s="290"/>
      <c r="AG243" s="290"/>
      <c r="AH243" s="290"/>
      <c r="AI243" s="290"/>
      <c r="AJ243" s="290"/>
      <c r="AK243" s="290"/>
      <c r="AL243" s="290"/>
      <c r="AM243" s="290"/>
      <c r="AN243" s="290"/>
      <c r="AO243" s="290">
        <f t="shared" ref="AO243:BD243" si="369">ROUND(AO133+AO176+AO213+BX243,2)</f>
        <v>0</v>
      </c>
      <c r="AP243" s="290">
        <f t="shared" si="369"/>
        <v>3511502.3599999999</v>
      </c>
      <c r="AQ243" s="290">
        <f t="shared" si="369"/>
        <v>0</v>
      </c>
      <c r="AR243" s="290">
        <f t="shared" si="369"/>
        <v>3870545.3399999999</v>
      </c>
      <c r="AS243" s="290">
        <f t="shared" si="369"/>
        <v>232752</v>
      </c>
      <c r="AT243" s="290">
        <f t="shared" si="369"/>
        <v>126290.98</v>
      </c>
      <c r="AU243" s="290">
        <f t="shared" si="369"/>
        <v>0</v>
      </c>
      <c r="AV243" s="290">
        <f t="shared" si="369"/>
        <v>3658397.25</v>
      </c>
      <c r="AW243" s="290">
        <f t="shared" si="369"/>
        <v>146894.89000000001</v>
      </c>
      <c r="AX243" s="290">
        <f t="shared" si="369"/>
        <v>0</v>
      </c>
      <c r="AY243" s="290">
        <f t="shared" si="369"/>
        <v>146894.89000000001</v>
      </c>
      <c r="AZ243" s="290">
        <f t="shared" si="369"/>
        <v>3511502.3599999999</v>
      </c>
      <c r="BA243" s="290">
        <f t="shared" si="369"/>
        <v>0</v>
      </c>
      <c r="BB243" s="290">
        <f t="shared" si="369"/>
        <v>0</v>
      </c>
      <c r="BC243" s="290">
        <f t="shared" si="369"/>
        <v>0</v>
      </c>
      <c r="BD243" s="290">
        <f t="shared" si="369"/>
        <v>5328.0500000000002</v>
      </c>
      <c r="BE243" s="290"/>
      <c r="BF243" s="290"/>
      <c r="BG243" s="290"/>
      <c r="BH243" s="290"/>
      <c r="BI243" s="290"/>
      <c r="BJ243" s="290"/>
      <c r="BK243" s="290"/>
      <c r="BL243" s="290"/>
      <c r="BM243" s="290"/>
      <c r="BN243" s="290"/>
      <c r="BO243" s="290"/>
      <c r="BP243" s="290"/>
      <c r="BQ243" s="290"/>
      <c r="BR243" s="290"/>
      <c r="BS243" s="290"/>
      <c r="BT243" s="290"/>
      <c r="BU243" s="290"/>
      <c r="BV243" s="290"/>
      <c r="BW243" s="290"/>
      <c r="BX243" s="290"/>
      <c r="BY243" s="290"/>
      <c r="BZ243" s="290"/>
      <c r="CA243" s="290"/>
      <c r="CB243" s="290"/>
      <c r="CC243" s="290"/>
      <c r="CD243" s="290"/>
      <c r="CE243" s="290"/>
      <c r="CF243" s="290"/>
      <c r="CG243" s="290"/>
      <c r="CH243" s="290"/>
      <c r="CI243" s="290"/>
      <c r="CJ243" s="290"/>
      <c r="CK243" s="290"/>
      <c r="CL243" s="290"/>
      <c r="CM243" s="290"/>
      <c r="CN243" s="290"/>
      <c r="CO243" s="290"/>
      <c r="CP243" s="290"/>
      <c r="CQ243" s="290"/>
      <c r="CR243" s="290"/>
      <c r="CS243" s="290"/>
      <c r="CT243" s="290"/>
      <c r="CU243" s="290"/>
      <c r="CV243" s="290"/>
      <c r="CW243" s="290"/>
      <c r="CX243" s="290"/>
      <c r="CY243" s="290"/>
      <c r="CZ243" s="290"/>
      <c r="DA243" s="290"/>
      <c r="DB243" s="290"/>
      <c r="DC243" s="290"/>
      <c r="DD243" s="290"/>
      <c r="DE243" s="290"/>
      <c r="DF243" s="290"/>
      <c r="DG243" s="291"/>
      <c r="DH243" s="291"/>
      <c r="DI243" s="291"/>
      <c r="DJ243" s="291"/>
      <c r="DK243" s="291"/>
      <c r="DL243" s="291"/>
      <c r="DM243" s="291"/>
      <c r="DN243" s="291"/>
      <c r="DO243" s="291"/>
      <c r="DP243" s="291"/>
      <c r="DQ243" s="291"/>
      <c r="DR243" s="291"/>
      <c r="DS243" s="291"/>
      <c r="DT243" s="291"/>
      <c r="DU243" s="291"/>
      <c r="DV243" s="291"/>
      <c r="DW243" s="291"/>
      <c r="DX243" s="291"/>
      <c r="DY243" s="291"/>
      <c r="DZ243" s="291"/>
      <c r="EA243" s="291"/>
      <c r="EB243" s="291"/>
      <c r="EC243" s="291"/>
      <c r="ED243" s="291"/>
      <c r="EE243" s="291"/>
      <c r="EF243" s="291"/>
      <c r="EG243" s="291"/>
      <c r="EH243" s="291"/>
      <c r="EI243" s="291"/>
      <c r="EJ243" s="291"/>
      <c r="EK243" s="291"/>
      <c r="EL243" s="291"/>
      <c r="EM243" s="291"/>
      <c r="EN243" s="291"/>
      <c r="EO243" s="291"/>
      <c r="EP243" s="291"/>
      <c r="EQ243" s="291"/>
      <c r="ER243" s="291"/>
      <c r="ES243" s="291"/>
      <c r="ET243" s="291"/>
      <c r="EU243" s="291"/>
      <c r="EV243" s="291"/>
      <c r="EW243" s="291"/>
      <c r="EX243" s="291"/>
      <c r="EY243" s="291"/>
      <c r="EZ243" s="291"/>
      <c r="FA243" s="291"/>
      <c r="FB243" s="291"/>
      <c r="FC243" s="291"/>
      <c r="FD243" s="291"/>
      <c r="FE243" s="291"/>
      <c r="FF243" s="291"/>
      <c r="FG243" s="291"/>
      <c r="FH243" s="291"/>
      <c r="FI243" s="291"/>
      <c r="FJ243" s="291"/>
      <c r="FK243" s="291"/>
      <c r="FL243" s="291"/>
      <c r="FM243" s="291"/>
      <c r="FN243" s="291"/>
      <c r="FO243" s="291"/>
      <c r="FP243" s="291"/>
      <c r="FQ243" s="291"/>
      <c r="FR243" s="291"/>
      <c r="FS243" s="291"/>
      <c r="FT243" s="291"/>
      <c r="FU243" s="291"/>
      <c r="FV243" s="291"/>
      <c r="FW243" s="291"/>
      <c r="FX243" s="291"/>
      <c r="FY243" s="291"/>
      <c r="FZ243" s="291"/>
      <c r="GA243" s="291"/>
      <c r="GB243" s="291"/>
      <c r="GC243" s="291"/>
      <c r="GD243" s="291"/>
      <c r="GE243" s="291"/>
      <c r="GF243" s="291"/>
      <c r="GG243" s="291"/>
      <c r="GH243" s="291"/>
      <c r="GI243" s="291"/>
      <c r="GJ243" s="291"/>
      <c r="GK243" s="291"/>
      <c r="GL243" s="291"/>
      <c r="GM243" s="291"/>
      <c r="GN243" s="291"/>
      <c r="GO243" s="291"/>
      <c r="GP243" s="291"/>
      <c r="GQ243" s="291"/>
      <c r="GR243" s="291"/>
      <c r="GS243" s="291"/>
      <c r="GT243" s="291"/>
      <c r="GU243" s="291"/>
      <c r="GV243" s="291"/>
      <c r="GW243" s="291"/>
      <c r="GX243" s="291">
        <v>0</v>
      </c>
    </row>
    <row r="245">
      <c r="A245" s="292">
        <v>50</v>
      </c>
      <c r="B245" s="292">
        <v>0</v>
      </c>
      <c r="C245" s="292">
        <v>0</v>
      </c>
      <c r="D245" s="292">
        <v>1</v>
      </c>
      <c r="E245" s="292">
        <v>201</v>
      </c>
      <c r="F245" s="292">
        <f>ROUND(Source!O243,O245)</f>
        <v>3750901.71</v>
      </c>
      <c r="G245" s="292" t="s">
        <v>902</v>
      </c>
      <c r="H245" s="292" t="s">
        <v>903</v>
      </c>
      <c r="I245" s="292"/>
      <c r="J245" s="292"/>
      <c r="K245" s="292">
        <v>201</v>
      </c>
      <c r="L245" s="292">
        <v>1</v>
      </c>
      <c r="M245" s="292">
        <v>3</v>
      </c>
      <c r="N245" s="292" t="s">
        <v>871</v>
      </c>
      <c r="O245" s="292">
        <v>2</v>
      </c>
      <c r="P245" s="292"/>
      <c r="Q245" s="292"/>
      <c r="R245" s="292"/>
      <c r="S245" s="292"/>
      <c r="T245" s="292"/>
      <c r="U245" s="292"/>
      <c r="V245" s="292"/>
      <c r="W245" s="292">
        <v>244727.40000000002</v>
      </c>
      <c r="X245" s="292">
        <v>1</v>
      </c>
      <c r="Y245" s="292">
        <v>244727.40000000002</v>
      </c>
      <c r="Z245" s="292"/>
      <c r="AA245" s="292"/>
      <c r="AB245" s="292"/>
    </row>
    <row r="246">
      <c r="A246" s="292">
        <v>50</v>
      </c>
      <c r="B246" s="292">
        <v>0</v>
      </c>
      <c r="C246" s="292">
        <v>0</v>
      </c>
      <c r="D246" s="292">
        <v>1</v>
      </c>
      <c r="E246" s="292">
        <v>202</v>
      </c>
      <c r="F246" s="292">
        <f>ROUND(Source!P243,O246)</f>
        <v>3658397.25</v>
      </c>
      <c r="G246" s="292" t="s">
        <v>904</v>
      </c>
      <c r="H246" s="292" t="s">
        <v>905</v>
      </c>
      <c r="I246" s="292"/>
      <c r="J246" s="292"/>
      <c r="K246" s="292">
        <v>202</v>
      </c>
      <c r="L246" s="292">
        <v>2</v>
      </c>
      <c r="M246" s="292">
        <v>3</v>
      </c>
      <c r="N246" s="292" t="s">
        <v>871</v>
      </c>
      <c r="O246" s="292">
        <v>2</v>
      </c>
      <c r="P246" s="292"/>
      <c r="Q246" s="292"/>
      <c r="R246" s="292"/>
      <c r="S246" s="292"/>
      <c r="T246" s="292"/>
      <c r="U246" s="292"/>
      <c r="V246" s="292"/>
      <c r="W246" s="292">
        <v>3658397.25</v>
      </c>
      <c r="X246" s="292">
        <v>1</v>
      </c>
      <c r="Y246" s="292">
        <v>3658397.25</v>
      </c>
      <c r="Z246" s="292"/>
      <c r="AA246" s="292"/>
      <c r="AB246" s="292"/>
    </row>
    <row r="247">
      <c r="A247" s="292">
        <v>50</v>
      </c>
      <c r="B247" s="292">
        <v>0</v>
      </c>
      <c r="C247" s="292">
        <v>0</v>
      </c>
      <c r="D247" s="292">
        <v>1</v>
      </c>
      <c r="E247" s="292">
        <v>222</v>
      </c>
      <c r="F247" s="292">
        <f>ROUND(Source!AO243,O247)</f>
        <v>0</v>
      </c>
      <c r="G247" s="292" t="s">
        <v>906</v>
      </c>
      <c r="H247" s="292" t="s">
        <v>907</v>
      </c>
      <c r="I247" s="292"/>
      <c r="J247" s="292"/>
      <c r="K247" s="292">
        <v>222</v>
      </c>
      <c r="L247" s="292">
        <v>3</v>
      </c>
      <c r="M247" s="292">
        <v>3</v>
      </c>
      <c r="N247" s="292" t="s">
        <v>871</v>
      </c>
      <c r="O247" s="292">
        <v>2</v>
      </c>
      <c r="P247" s="292"/>
      <c r="Q247" s="292"/>
      <c r="R247" s="292"/>
      <c r="S247" s="292"/>
      <c r="T247" s="292"/>
      <c r="U247" s="292"/>
      <c r="V247" s="292"/>
      <c r="W247" s="292">
        <v>0</v>
      </c>
      <c r="X247" s="292">
        <v>1</v>
      </c>
      <c r="Y247" s="292">
        <v>0</v>
      </c>
      <c r="Z247" s="292"/>
      <c r="AA247" s="292"/>
      <c r="AB247" s="292"/>
    </row>
    <row r="248">
      <c r="A248" s="292">
        <v>50</v>
      </c>
      <c r="B248" s="292">
        <v>0</v>
      </c>
      <c r="C248" s="292">
        <v>0</v>
      </c>
      <c r="D248" s="292">
        <v>1</v>
      </c>
      <c r="E248" s="292">
        <v>225</v>
      </c>
      <c r="F248" s="292">
        <f>ROUND(Source!AV243,O248)</f>
        <v>3658397.25</v>
      </c>
      <c r="G248" s="292" t="s">
        <v>908</v>
      </c>
      <c r="H248" s="292" t="s">
        <v>909</v>
      </c>
      <c r="I248" s="292"/>
      <c r="J248" s="292"/>
      <c r="K248" s="292">
        <v>225</v>
      </c>
      <c r="L248" s="292">
        <v>4</v>
      </c>
      <c r="M248" s="292">
        <v>3</v>
      </c>
      <c r="N248" s="292" t="s">
        <v>871</v>
      </c>
      <c r="O248" s="292">
        <v>2</v>
      </c>
      <c r="P248" s="292"/>
      <c r="Q248" s="292"/>
      <c r="R248" s="292"/>
      <c r="S248" s="292"/>
      <c r="T248" s="292"/>
      <c r="U248" s="292"/>
      <c r="V248" s="292"/>
      <c r="W248" s="292">
        <v>3658397.25</v>
      </c>
      <c r="X248" s="292">
        <v>1</v>
      </c>
      <c r="Y248" s="292">
        <v>3658397.25</v>
      </c>
      <c r="Z248" s="292"/>
      <c r="AA248" s="292"/>
      <c r="AB248" s="292"/>
    </row>
    <row r="249">
      <c r="A249" s="292">
        <v>50</v>
      </c>
      <c r="B249" s="292">
        <v>0</v>
      </c>
      <c r="C249" s="292">
        <v>0</v>
      </c>
      <c r="D249" s="292">
        <v>1</v>
      </c>
      <c r="E249" s="292">
        <v>226</v>
      </c>
      <c r="F249" s="292">
        <f>ROUND(Source!AW243,O249)</f>
        <v>146894.89000000001</v>
      </c>
      <c r="G249" s="292" t="s">
        <v>910</v>
      </c>
      <c r="H249" s="292" t="s">
        <v>911</v>
      </c>
      <c r="I249" s="292"/>
      <c r="J249" s="292"/>
      <c r="K249" s="292">
        <v>226</v>
      </c>
      <c r="L249" s="292">
        <v>5</v>
      </c>
      <c r="M249" s="292">
        <v>3</v>
      </c>
      <c r="N249" s="292" t="s">
        <v>871</v>
      </c>
      <c r="O249" s="292">
        <v>2</v>
      </c>
      <c r="P249" s="292"/>
      <c r="Q249" s="292"/>
      <c r="R249" s="292"/>
      <c r="S249" s="292"/>
      <c r="T249" s="292"/>
      <c r="U249" s="292"/>
      <c r="V249" s="292"/>
      <c r="W249" s="292">
        <v>146894.89000000001</v>
      </c>
      <c r="X249" s="292">
        <v>1</v>
      </c>
      <c r="Y249" s="292">
        <v>146894.89000000001</v>
      </c>
      <c r="Z249" s="292"/>
      <c r="AA249" s="292"/>
      <c r="AB249" s="292"/>
    </row>
    <row r="250">
      <c r="A250" s="292">
        <v>50</v>
      </c>
      <c r="B250" s="292">
        <v>0</v>
      </c>
      <c r="C250" s="292">
        <v>0</v>
      </c>
      <c r="D250" s="292">
        <v>1</v>
      </c>
      <c r="E250" s="292">
        <v>227</v>
      </c>
      <c r="F250" s="292">
        <f>ROUND(Source!AX243,O250)</f>
        <v>0</v>
      </c>
      <c r="G250" s="292" t="s">
        <v>912</v>
      </c>
      <c r="H250" s="292" t="s">
        <v>913</v>
      </c>
      <c r="I250" s="292"/>
      <c r="J250" s="292"/>
      <c r="K250" s="292">
        <v>227</v>
      </c>
      <c r="L250" s="292">
        <v>6</v>
      </c>
      <c r="M250" s="292">
        <v>3</v>
      </c>
      <c r="N250" s="292" t="s">
        <v>871</v>
      </c>
      <c r="O250" s="292">
        <v>2</v>
      </c>
      <c r="P250" s="292"/>
      <c r="Q250" s="292"/>
      <c r="R250" s="292"/>
      <c r="S250" s="292"/>
      <c r="T250" s="292"/>
      <c r="U250" s="292"/>
      <c r="V250" s="292"/>
      <c r="W250" s="292">
        <v>0</v>
      </c>
      <c r="X250" s="292">
        <v>1</v>
      </c>
      <c r="Y250" s="292">
        <v>0</v>
      </c>
      <c r="Z250" s="292"/>
      <c r="AA250" s="292"/>
      <c r="AB250" s="292"/>
    </row>
    <row r="251">
      <c r="A251" s="292">
        <v>50</v>
      </c>
      <c r="B251" s="292">
        <v>0</v>
      </c>
      <c r="C251" s="292">
        <v>0</v>
      </c>
      <c r="D251" s="292">
        <v>1</v>
      </c>
      <c r="E251" s="292">
        <v>228</v>
      </c>
      <c r="F251" s="292">
        <f>ROUND(Source!AY243,O251)</f>
        <v>146894.89000000001</v>
      </c>
      <c r="G251" s="292" t="s">
        <v>914</v>
      </c>
      <c r="H251" s="292" t="s">
        <v>915</v>
      </c>
      <c r="I251" s="292"/>
      <c r="J251" s="292"/>
      <c r="K251" s="292">
        <v>228</v>
      </c>
      <c r="L251" s="292">
        <v>7</v>
      </c>
      <c r="M251" s="292">
        <v>3</v>
      </c>
      <c r="N251" s="292" t="s">
        <v>871</v>
      </c>
      <c r="O251" s="292">
        <v>2</v>
      </c>
      <c r="P251" s="292"/>
      <c r="Q251" s="292"/>
      <c r="R251" s="292"/>
      <c r="S251" s="292"/>
      <c r="T251" s="292"/>
      <c r="U251" s="292"/>
      <c r="V251" s="292"/>
      <c r="W251" s="292">
        <v>146894.89000000001</v>
      </c>
      <c r="X251" s="292">
        <v>1</v>
      </c>
      <c r="Y251" s="292">
        <v>146894.89000000001</v>
      </c>
      <c r="Z251" s="292"/>
      <c r="AA251" s="292"/>
      <c r="AB251" s="292"/>
    </row>
    <row r="252">
      <c r="A252" s="292">
        <v>50</v>
      </c>
      <c r="B252" s="292">
        <v>0</v>
      </c>
      <c r="C252" s="292">
        <v>0</v>
      </c>
      <c r="D252" s="292">
        <v>1</v>
      </c>
      <c r="E252" s="292">
        <v>216</v>
      </c>
      <c r="F252" s="292">
        <f>ROUND(Source!AP243,O252)</f>
        <v>3511502.3599999999</v>
      </c>
      <c r="G252" s="292" t="s">
        <v>916</v>
      </c>
      <c r="H252" s="292" t="s">
        <v>917</v>
      </c>
      <c r="I252" s="292"/>
      <c r="J252" s="292"/>
      <c r="K252" s="292">
        <v>216</v>
      </c>
      <c r="L252" s="292">
        <v>8</v>
      </c>
      <c r="M252" s="292">
        <v>3</v>
      </c>
      <c r="N252" s="292" t="s">
        <v>871</v>
      </c>
      <c r="O252" s="292">
        <v>2</v>
      </c>
      <c r="P252" s="292"/>
      <c r="Q252" s="292"/>
      <c r="R252" s="292"/>
      <c r="S252" s="292"/>
      <c r="T252" s="292"/>
      <c r="U252" s="292"/>
      <c r="V252" s="292"/>
      <c r="W252" s="292">
        <v>3511502.3599999999</v>
      </c>
      <c r="X252" s="292">
        <v>1</v>
      </c>
      <c r="Y252" s="292">
        <v>3511502.3599999999</v>
      </c>
      <c r="Z252" s="292"/>
      <c r="AA252" s="292"/>
      <c r="AB252" s="292"/>
    </row>
    <row r="253">
      <c r="A253" s="292">
        <v>50</v>
      </c>
      <c r="B253" s="292">
        <v>0</v>
      </c>
      <c r="C253" s="292">
        <v>0</v>
      </c>
      <c r="D253" s="292">
        <v>1</v>
      </c>
      <c r="E253" s="292">
        <v>223</v>
      </c>
      <c r="F253" s="292">
        <f>ROUND(Source!AQ243,O253)</f>
        <v>0</v>
      </c>
      <c r="G253" s="292" t="s">
        <v>918</v>
      </c>
      <c r="H253" s="292" t="s">
        <v>919</v>
      </c>
      <c r="I253" s="292"/>
      <c r="J253" s="292"/>
      <c r="K253" s="292">
        <v>223</v>
      </c>
      <c r="L253" s="292">
        <v>9</v>
      </c>
      <c r="M253" s="292">
        <v>3</v>
      </c>
      <c r="N253" s="292" t="s">
        <v>871</v>
      </c>
      <c r="O253" s="292">
        <v>2</v>
      </c>
      <c r="P253" s="292"/>
      <c r="Q253" s="292"/>
      <c r="R253" s="292"/>
      <c r="S253" s="292"/>
      <c r="T253" s="292"/>
      <c r="U253" s="292"/>
      <c r="V253" s="292"/>
      <c r="W253" s="292">
        <v>0</v>
      </c>
      <c r="X253" s="292">
        <v>1</v>
      </c>
      <c r="Y253" s="292">
        <v>0</v>
      </c>
      <c r="Z253" s="292"/>
      <c r="AA253" s="292"/>
      <c r="AB253" s="292"/>
    </row>
    <row r="254">
      <c r="A254" s="292">
        <v>50</v>
      </c>
      <c r="B254" s="292">
        <v>0</v>
      </c>
      <c r="C254" s="292">
        <v>0</v>
      </c>
      <c r="D254" s="292">
        <v>1</v>
      </c>
      <c r="E254" s="292">
        <v>229</v>
      </c>
      <c r="F254" s="292">
        <f>ROUND(Source!AZ243,O254)</f>
        <v>3511502.3599999999</v>
      </c>
      <c r="G254" s="292" t="s">
        <v>920</v>
      </c>
      <c r="H254" s="292" t="s">
        <v>921</v>
      </c>
      <c r="I254" s="292"/>
      <c r="J254" s="292"/>
      <c r="K254" s="292">
        <v>229</v>
      </c>
      <c r="L254" s="292">
        <v>10</v>
      </c>
      <c r="M254" s="292">
        <v>3</v>
      </c>
      <c r="N254" s="292" t="s">
        <v>871</v>
      </c>
      <c r="O254" s="292">
        <v>2</v>
      </c>
      <c r="P254" s="292"/>
      <c r="Q254" s="292"/>
      <c r="R254" s="292"/>
      <c r="S254" s="292"/>
      <c r="T254" s="292"/>
      <c r="U254" s="292"/>
      <c r="V254" s="292"/>
      <c r="W254" s="292">
        <v>3511502.3599999999</v>
      </c>
      <c r="X254" s="292">
        <v>1</v>
      </c>
      <c r="Y254" s="292">
        <v>3511502.3599999999</v>
      </c>
      <c r="Z254" s="292"/>
      <c r="AA254" s="292"/>
      <c r="AB254" s="292"/>
    </row>
    <row r="255">
      <c r="A255" s="292">
        <v>50</v>
      </c>
      <c r="B255" s="292">
        <v>0</v>
      </c>
      <c r="C255" s="292">
        <v>0</v>
      </c>
      <c r="D255" s="292">
        <v>1</v>
      </c>
      <c r="E255" s="292">
        <v>203</v>
      </c>
      <c r="F255" s="292">
        <f>ROUND(Source!Q243,O255)</f>
        <v>16910.700000000001</v>
      </c>
      <c r="G255" s="292" t="s">
        <v>922</v>
      </c>
      <c r="H255" s="292" t="s">
        <v>923</v>
      </c>
      <c r="I255" s="292"/>
      <c r="J255" s="292"/>
      <c r="K255" s="292">
        <v>203</v>
      </c>
      <c r="L255" s="292">
        <v>11</v>
      </c>
      <c r="M255" s="292">
        <v>3</v>
      </c>
      <c r="N255" s="292" t="s">
        <v>871</v>
      </c>
      <c r="O255" s="292">
        <v>2</v>
      </c>
      <c r="P255" s="292"/>
      <c r="Q255" s="292"/>
      <c r="R255" s="292"/>
      <c r="S255" s="292"/>
      <c r="T255" s="292"/>
      <c r="U255" s="292"/>
      <c r="V255" s="292"/>
      <c r="W255" s="292">
        <v>16910.700000000001</v>
      </c>
      <c r="X255" s="292">
        <v>1</v>
      </c>
      <c r="Y255" s="292">
        <v>16910.700000000001</v>
      </c>
      <c r="Z255" s="292"/>
      <c r="AA255" s="292"/>
      <c r="AB255" s="292"/>
    </row>
    <row r="256">
      <c r="A256" s="292">
        <v>50</v>
      </c>
      <c r="B256" s="292">
        <v>0</v>
      </c>
      <c r="C256" s="292">
        <v>0</v>
      </c>
      <c r="D256" s="292">
        <v>1</v>
      </c>
      <c r="E256" s="292">
        <v>231</v>
      </c>
      <c r="F256" s="292">
        <f>ROUND(Source!BB243,O256)</f>
        <v>0</v>
      </c>
      <c r="G256" s="292" t="s">
        <v>924</v>
      </c>
      <c r="H256" s="292" t="s">
        <v>925</v>
      </c>
      <c r="I256" s="292"/>
      <c r="J256" s="292"/>
      <c r="K256" s="292">
        <v>231</v>
      </c>
      <c r="L256" s="292">
        <v>12</v>
      </c>
      <c r="M256" s="292">
        <v>3</v>
      </c>
      <c r="N256" s="292" t="s">
        <v>871</v>
      </c>
      <c r="O256" s="292">
        <v>2</v>
      </c>
      <c r="P256" s="292"/>
      <c r="Q256" s="292"/>
      <c r="R256" s="292"/>
      <c r="S256" s="292"/>
      <c r="T256" s="292"/>
      <c r="U256" s="292"/>
      <c r="V256" s="292"/>
      <c r="W256" s="292">
        <v>0</v>
      </c>
      <c r="X256" s="292">
        <v>1</v>
      </c>
      <c r="Y256" s="292">
        <v>0</v>
      </c>
      <c r="Z256" s="292"/>
      <c r="AA256" s="292"/>
      <c r="AB256" s="292"/>
    </row>
    <row r="257">
      <c r="A257" s="292">
        <v>50</v>
      </c>
      <c r="B257" s="292">
        <v>0</v>
      </c>
      <c r="C257" s="292">
        <v>0</v>
      </c>
      <c r="D257" s="292">
        <v>1</v>
      </c>
      <c r="E257" s="292">
        <v>204</v>
      </c>
      <c r="F257" s="292">
        <f>ROUND(Source!R243,O257)</f>
        <v>7253.4400000000005</v>
      </c>
      <c r="G257" s="292" t="s">
        <v>926</v>
      </c>
      <c r="H257" s="292" t="s">
        <v>927</v>
      </c>
      <c r="I257" s="292"/>
      <c r="J257" s="292"/>
      <c r="K257" s="292">
        <v>204</v>
      </c>
      <c r="L257" s="292">
        <v>13</v>
      </c>
      <c r="M257" s="292">
        <v>3</v>
      </c>
      <c r="N257" s="292" t="s">
        <v>871</v>
      </c>
      <c r="O257" s="292">
        <v>2</v>
      </c>
      <c r="P257" s="292"/>
      <c r="Q257" s="292"/>
      <c r="R257" s="292"/>
      <c r="S257" s="292"/>
      <c r="T257" s="292"/>
      <c r="U257" s="292"/>
      <c r="V257" s="292"/>
      <c r="W257" s="292">
        <v>7253.4399999999987</v>
      </c>
      <c r="X257" s="292">
        <v>1</v>
      </c>
      <c r="Y257" s="292">
        <v>7253.4399999999987</v>
      </c>
      <c r="Z257" s="292"/>
      <c r="AA257" s="292"/>
      <c r="AB257" s="292"/>
    </row>
    <row r="258">
      <c r="A258" s="292">
        <v>50</v>
      </c>
      <c r="B258" s="292">
        <v>0</v>
      </c>
      <c r="C258" s="292">
        <v>0</v>
      </c>
      <c r="D258" s="292">
        <v>1</v>
      </c>
      <c r="E258" s="292">
        <v>205</v>
      </c>
      <c r="F258" s="292">
        <f>ROUND(Source!S243,O258)</f>
        <v>68340.320000000007</v>
      </c>
      <c r="G258" s="292" t="s">
        <v>928</v>
      </c>
      <c r="H258" s="292" t="s">
        <v>929</v>
      </c>
      <c r="I258" s="292"/>
      <c r="J258" s="292"/>
      <c r="K258" s="292">
        <v>205</v>
      </c>
      <c r="L258" s="292">
        <v>14</v>
      </c>
      <c r="M258" s="292">
        <v>3</v>
      </c>
      <c r="N258" s="292" t="s">
        <v>871</v>
      </c>
      <c r="O258" s="292">
        <v>2</v>
      </c>
      <c r="P258" s="292"/>
      <c r="Q258" s="292"/>
      <c r="R258" s="292"/>
      <c r="S258" s="292"/>
      <c r="T258" s="292"/>
      <c r="U258" s="292"/>
      <c r="V258" s="292"/>
      <c r="W258" s="292">
        <v>68340.319999999992</v>
      </c>
      <c r="X258" s="292">
        <v>1</v>
      </c>
      <c r="Y258" s="292">
        <v>68340.319999999992</v>
      </c>
      <c r="Z258" s="292"/>
      <c r="AA258" s="292"/>
      <c r="AB258" s="292"/>
    </row>
    <row r="259">
      <c r="A259" s="292">
        <v>50</v>
      </c>
      <c r="B259" s="292">
        <v>0</v>
      </c>
      <c r="C259" s="292">
        <v>0</v>
      </c>
      <c r="D259" s="292">
        <v>1</v>
      </c>
      <c r="E259" s="292">
        <v>232</v>
      </c>
      <c r="F259" s="292">
        <f>ROUND(Source!BC243,O259)</f>
        <v>0</v>
      </c>
      <c r="G259" s="292" t="s">
        <v>930</v>
      </c>
      <c r="H259" s="292" t="s">
        <v>931</v>
      </c>
      <c r="I259" s="292"/>
      <c r="J259" s="292"/>
      <c r="K259" s="292">
        <v>232</v>
      </c>
      <c r="L259" s="292">
        <v>15</v>
      </c>
      <c r="M259" s="292">
        <v>3</v>
      </c>
      <c r="N259" s="292" t="s">
        <v>871</v>
      </c>
      <c r="O259" s="292">
        <v>2</v>
      </c>
      <c r="P259" s="292"/>
      <c r="Q259" s="292"/>
      <c r="R259" s="292"/>
      <c r="S259" s="292"/>
      <c r="T259" s="292"/>
      <c r="U259" s="292"/>
      <c r="V259" s="292"/>
      <c r="W259" s="292">
        <v>0</v>
      </c>
      <c r="X259" s="292">
        <v>1</v>
      </c>
      <c r="Y259" s="292">
        <v>0</v>
      </c>
      <c r="Z259" s="292"/>
      <c r="AA259" s="292"/>
      <c r="AB259" s="292"/>
    </row>
    <row r="260">
      <c r="A260" s="292">
        <v>50</v>
      </c>
      <c r="B260" s="292">
        <v>0</v>
      </c>
      <c r="C260" s="292">
        <v>0</v>
      </c>
      <c r="D260" s="292">
        <v>1</v>
      </c>
      <c r="E260" s="292">
        <v>214</v>
      </c>
      <c r="F260" s="292">
        <f>ROUND(Source!AS243,O260)</f>
        <v>232752</v>
      </c>
      <c r="G260" s="292" t="s">
        <v>932</v>
      </c>
      <c r="H260" s="292" t="s">
        <v>933</v>
      </c>
      <c r="I260" s="292"/>
      <c r="J260" s="292"/>
      <c r="K260" s="292">
        <v>214</v>
      </c>
      <c r="L260" s="292">
        <v>16</v>
      </c>
      <c r="M260" s="292">
        <v>3</v>
      </c>
      <c r="N260" s="292" t="s">
        <v>871</v>
      </c>
      <c r="O260" s="292">
        <v>2</v>
      </c>
      <c r="P260" s="292"/>
      <c r="Q260" s="292"/>
      <c r="R260" s="292"/>
      <c r="S260" s="292"/>
      <c r="T260" s="292"/>
      <c r="U260" s="292"/>
      <c r="V260" s="292"/>
      <c r="W260" s="292">
        <v>232752</v>
      </c>
      <c r="X260" s="292">
        <v>1</v>
      </c>
      <c r="Y260" s="292">
        <v>232752</v>
      </c>
      <c r="Z260" s="292"/>
      <c r="AA260" s="292"/>
      <c r="AB260" s="292"/>
    </row>
    <row r="261">
      <c r="A261" s="292">
        <v>50</v>
      </c>
      <c r="B261" s="292">
        <v>0</v>
      </c>
      <c r="C261" s="292">
        <v>0</v>
      </c>
      <c r="D261" s="292">
        <v>1</v>
      </c>
      <c r="E261" s="292">
        <v>215</v>
      </c>
      <c r="F261" s="292">
        <f>ROUND(Source!AT243,O261)</f>
        <v>126290.98</v>
      </c>
      <c r="G261" s="292" t="s">
        <v>934</v>
      </c>
      <c r="H261" s="292" t="s">
        <v>935</v>
      </c>
      <c r="I261" s="292"/>
      <c r="J261" s="292"/>
      <c r="K261" s="292">
        <v>215</v>
      </c>
      <c r="L261" s="292">
        <v>17</v>
      </c>
      <c r="M261" s="292">
        <v>3</v>
      </c>
      <c r="N261" s="292" t="s">
        <v>871</v>
      </c>
      <c r="O261" s="292">
        <v>2</v>
      </c>
      <c r="P261" s="292"/>
      <c r="Q261" s="292"/>
      <c r="R261" s="292"/>
      <c r="S261" s="292"/>
      <c r="T261" s="292"/>
      <c r="U261" s="292"/>
      <c r="V261" s="292"/>
      <c r="W261" s="292">
        <v>126290.98</v>
      </c>
      <c r="X261" s="292">
        <v>1</v>
      </c>
      <c r="Y261" s="292">
        <v>126290.98</v>
      </c>
      <c r="Z261" s="292"/>
      <c r="AA261" s="292"/>
      <c r="AB261" s="292"/>
    </row>
    <row r="262">
      <c r="A262" s="292">
        <v>50</v>
      </c>
      <c r="B262" s="292">
        <v>0</v>
      </c>
      <c r="C262" s="292">
        <v>0</v>
      </c>
      <c r="D262" s="292">
        <v>1</v>
      </c>
      <c r="E262" s="292">
        <v>217</v>
      </c>
      <c r="F262" s="292">
        <f>ROUND(Source!AU243,O262)</f>
        <v>0</v>
      </c>
      <c r="G262" s="292" t="s">
        <v>936</v>
      </c>
      <c r="H262" s="292" t="s">
        <v>937</v>
      </c>
      <c r="I262" s="292"/>
      <c r="J262" s="292"/>
      <c r="K262" s="292">
        <v>217</v>
      </c>
      <c r="L262" s="292">
        <v>18</v>
      </c>
      <c r="M262" s="292">
        <v>3</v>
      </c>
      <c r="N262" s="292" t="s">
        <v>871</v>
      </c>
      <c r="O262" s="292">
        <v>2</v>
      </c>
      <c r="P262" s="292"/>
      <c r="Q262" s="292"/>
      <c r="R262" s="292"/>
      <c r="S262" s="292"/>
      <c r="T262" s="292"/>
      <c r="U262" s="292"/>
      <c r="V262" s="292"/>
      <c r="W262" s="292">
        <v>0</v>
      </c>
      <c r="X262" s="292">
        <v>1</v>
      </c>
      <c r="Y262" s="292">
        <v>0</v>
      </c>
      <c r="Z262" s="292"/>
      <c r="AA262" s="292"/>
      <c r="AB262" s="292"/>
    </row>
    <row r="263">
      <c r="A263" s="292">
        <v>50</v>
      </c>
      <c r="B263" s="292">
        <v>0</v>
      </c>
      <c r="C263" s="292">
        <v>0</v>
      </c>
      <c r="D263" s="292">
        <v>1</v>
      </c>
      <c r="E263" s="292">
        <v>230</v>
      </c>
      <c r="F263" s="292">
        <f>ROUND(Source!BA243,O263)</f>
        <v>0</v>
      </c>
      <c r="G263" s="292" t="s">
        <v>938</v>
      </c>
      <c r="H263" s="292" t="s">
        <v>939</v>
      </c>
      <c r="I263" s="292"/>
      <c r="J263" s="292"/>
      <c r="K263" s="292">
        <v>230</v>
      </c>
      <c r="L263" s="292">
        <v>19</v>
      </c>
      <c r="M263" s="292">
        <v>3</v>
      </c>
      <c r="N263" s="292" t="s">
        <v>871</v>
      </c>
      <c r="O263" s="292">
        <v>2</v>
      </c>
      <c r="P263" s="292"/>
      <c r="Q263" s="292"/>
      <c r="R263" s="292"/>
      <c r="S263" s="292"/>
      <c r="T263" s="292"/>
      <c r="U263" s="292"/>
      <c r="V263" s="292"/>
      <c r="W263" s="292">
        <v>0</v>
      </c>
      <c r="X263" s="292">
        <v>1</v>
      </c>
      <c r="Y263" s="292">
        <v>0</v>
      </c>
      <c r="Z263" s="292"/>
      <c r="AA263" s="292"/>
      <c r="AB263" s="292"/>
    </row>
    <row r="264">
      <c r="A264" s="292">
        <v>50</v>
      </c>
      <c r="B264" s="292">
        <v>0</v>
      </c>
      <c r="C264" s="292">
        <v>0</v>
      </c>
      <c r="D264" s="292">
        <v>1</v>
      </c>
      <c r="E264" s="292">
        <v>206</v>
      </c>
      <c r="F264" s="292">
        <f>ROUND(Source!T243,O264)</f>
        <v>0</v>
      </c>
      <c r="G264" s="292" t="s">
        <v>940</v>
      </c>
      <c r="H264" s="292" t="s">
        <v>941</v>
      </c>
      <c r="I264" s="292"/>
      <c r="J264" s="292"/>
      <c r="K264" s="292">
        <v>206</v>
      </c>
      <c r="L264" s="292">
        <v>20</v>
      </c>
      <c r="M264" s="292">
        <v>3</v>
      </c>
      <c r="N264" s="292" t="s">
        <v>871</v>
      </c>
      <c r="O264" s="292">
        <v>2</v>
      </c>
      <c r="P264" s="292"/>
      <c r="Q264" s="292"/>
      <c r="R264" s="292"/>
      <c r="S264" s="292"/>
      <c r="T264" s="292"/>
      <c r="U264" s="292"/>
      <c r="V264" s="292"/>
      <c r="W264" s="292">
        <v>0</v>
      </c>
      <c r="X264" s="292">
        <v>1</v>
      </c>
      <c r="Y264" s="292">
        <v>0</v>
      </c>
      <c r="Z264" s="292"/>
      <c r="AA264" s="292"/>
      <c r="AB264" s="292"/>
    </row>
    <row r="265">
      <c r="A265" s="292">
        <v>50</v>
      </c>
      <c r="B265" s="292">
        <v>0</v>
      </c>
      <c r="C265" s="292">
        <v>0</v>
      </c>
      <c r="D265" s="292">
        <v>1</v>
      </c>
      <c r="E265" s="292">
        <v>207</v>
      </c>
      <c r="F265" s="292">
        <f>ROUND(Source!U243,O265)</f>
        <v>141.5700764</v>
      </c>
      <c r="G265" s="292" t="s">
        <v>942</v>
      </c>
      <c r="H265" s="292" t="s">
        <v>943</v>
      </c>
      <c r="I265" s="292"/>
      <c r="J265" s="292"/>
      <c r="K265" s="292">
        <v>207</v>
      </c>
      <c r="L265" s="292">
        <v>21</v>
      </c>
      <c r="M265" s="292">
        <v>3</v>
      </c>
      <c r="N265" s="292" t="s">
        <v>871</v>
      </c>
      <c r="O265" s="292">
        <v>7</v>
      </c>
      <c r="P265" s="292"/>
      <c r="Q265" s="292"/>
      <c r="R265" s="292"/>
      <c r="S265" s="292"/>
      <c r="T265" s="292"/>
      <c r="U265" s="292"/>
      <c r="V265" s="292"/>
      <c r="W265" s="292">
        <v>141.5700764</v>
      </c>
      <c r="X265" s="292">
        <v>1</v>
      </c>
      <c r="Y265" s="292">
        <v>141.5700764</v>
      </c>
      <c r="Z265" s="292"/>
      <c r="AA265" s="292"/>
      <c r="AB265" s="292"/>
    </row>
    <row r="266">
      <c r="A266" s="292">
        <v>50</v>
      </c>
      <c r="B266" s="292">
        <v>0</v>
      </c>
      <c r="C266" s="292">
        <v>0</v>
      </c>
      <c r="D266" s="292">
        <v>1</v>
      </c>
      <c r="E266" s="292">
        <v>208</v>
      </c>
      <c r="F266" s="292">
        <f>ROUND(Source!V243,O266)</f>
        <v>10.7318768</v>
      </c>
      <c r="G266" s="292" t="s">
        <v>944</v>
      </c>
      <c r="H266" s="292" t="s">
        <v>945</v>
      </c>
      <c r="I266" s="292"/>
      <c r="J266" s="292"/>
      <c r="K266" s="292">
        <v>208</v>
      </c>
      <c r="L266" s="292">
        <v>22</v>
      </c>
      <c r="M266" s="292">
        <v>3</v>
      </c>
      <c r="N266" s="292" t="s">
        <v>871</v>
      </c>
      <c r="O266" s="292">
        <v>7</v>
      </c>
      <c r="P266" s="292"/>
      <c r="Q266" s="292"/>
      <c r="R266" s="292"/>
      <c r="S266" s="292"/>
      <c r="T266" s="292"/>
      <c r="U266" s="292"/>
      <c r="V266" s="292"/>
      <c r="W266" s="292">
        <v>10.7318768</v>
      </c>
      <c r="X266" s="292">
        <v>1</v>
      </c>
      <c r="Y266" s="292">
        <v>10.7318768</v>
      </c>
      <c r="Z266" s="292"/>
      <c r="AA266" s="292"/>
      <c r="AB266" s="292"/>
    </row>
    <row r="267">
      <c r="A267" s="292">
        <v>50</v>
      </c>
      <c r="B267" s="292">
        <v>0</v>
      </c>
      <c r="C267" s="292">
        <v>0</v>
      </c>
      <c r="D267" s="292">
        <v>1</v>
      </c>
      <c r="E267" s="292">
        <v>209</v>
      </c>
      <c r="F267" s="292">
        <f>ROUND(Source!W243,O267)</f>
        <v>0</v>
      </c>
      <c r="G267" s="292" t="s">
        <v>946</v>
      </c>
      <c r="H267" s="292" t="s">
        <v>947</v>
      </c>
      <c r="I267" s="292"/>
      <c r="J267" s="292"/>
      <c r="K267" s="292">
        <v>209</v>
      </c>
      <c r="L267" s="292">
        <v>23</v>
      </c>
      <c r="M267" s="292">
        <v>3</v>
      </c>
      <c r="N267" s="292" t="s">
        <v>871</v>
      </c>
      <c r="O267" s="292">
        <v>2</v>
      </c>
      <c r="P267" s="292"/>
      <c r="Q267" s="292"/>
      <c r="R267" s="292"/>
      <c r="S267" s="292"/>
      <c r="T267" s="292"/>
      <c r="U267" s="292"/>
      <c r="V267" s="292"/>
      <c r="W267" s="292">
        <v>0</v>
      </c>
      <c r="X267" s="292">
        <v>1</v>
      </c>
      <c r="Y267" s="292">
        <v>0</v>
      </c>
      <c r="Z267" s="292"/>
      <c r="AA267" s="292"/>
      <c r="AB267" s="292"/>
    </row>
    <row r="268">
      <c r="A268" s="292">
        <v>50</v>
      </c>
      <c r="B268" s="292">
        <v>0</v>
      </c>
      <c r="C268" s="292">
        <v>0</v>
      </c>
      <c r="D268" s="292">
        <v>1</v>
      </c>
      <c r="E268" s="292">
        <v>233</v>
      </c>
      <c r="F268" s="292">
        <f>ROUND(Source!BD243,O268)</f>
        <v>5328.0500000000002</v>
      </c>
      <c r="G268" s="292" t="s">
        <v>948</v>
      </c>
      <c r="H268" s="292" t="s">
        <v>949</v>
      </c>
      <c r="I268" s="292"/>
      <c r="J268" s="292"/>
      <c r="K268" s="292">
        <v>233</v>
      </c>
      <c r="L268" s="292">
        <v>24</v>
      </c>
      <c r="M268" s="292">
        <v>3</v>
      </c>
      <c r="N268" s="292" t="s">
        <v>871</v>
      </c>
      <c r="O268" s="292">
        <v>2</v>
      </c>
      <c r="P268" s="292"/>
      <c r="Q268" s="292"/>
      <c r="R268" s="292"/>
      <c r="S268" s="292"/>
      <c r="T268" s="292"/>
      <c r="U268" s="292"/>
      <c r="V268" s="292"/>
      <c r="W268" s="292">
        <v>5328.0500000000002</v>
      </c>
      <c r="X268" s="292">
        <v>1</v>
      </c>
      <c r="Y268" s="292">
        <v>5328.0500000000002</v>
      </c>
      <c r="Z268" s="292"/>
      <c r="AA268" s="292"/>
      <c r="AB268" s="292"/>
    </row>
    <row r="269">
      <c r="A269" s="292">
        <v>50</v>
      </c>
      <c r="B269" s="292">
        <v>0</v>
      </c>
      <c r="C269" s="292">
        <v>0</v>
      </c>
      <c r="D269" s="292">
        <v>1</v>
      </c>
      <c r="E269" s="292">
        <v>210</v>
      </c>
      <c r="F269" s="292">
        <f>ROUND(Source!X243,O269)</f>
        <v>73787.550000000003</v>
      </c>
      <c r="G269" s="292" t="s">
        <v>950</v>
      </c>
      <c r="H269" s="292" t="s">
        <v>951</v>
      </c>
      <c r="I269" s="292"/>
      <c r="J269" s="292"/>
      <c r="K269" s="292">
        <v>210</v>
      </c>
      <c r="L269" s="292">
        <v>25</v>
      </c>
      <c r="M269" s="292">
        <v>3</v>
      </c>
      <c r="N269" s="292" t="s">
        <v>871</v>
      </c>
      <c r="O269" s="292">
        <v>2</v>
      </c>
      <c r="P269" s="292"/>
      <c r="Q269" s="292"/>
      <c r="R269" s="292"/>
      <c r="S269" s="292"/>
      <c r="T269" s="292"/>
      <c r="U269" s="292"/>
      <c r="V269" s="292"/>
      <c r="W269" s="292">
        <v>73787.550000000003</v>
      </c>
      <c r="X269" s="292">
        <v>1</v>
      </c>
      <c r="Y269" s="292">
        <v>73787.550000000003</v>
      </c>
      <c r="Z269" s="292"/>
      <c r="AA269" s="292"/>
      <c r="AB269" s="292"/>
    </row>
    <row r="270">
      <c r="A270" s="292">
        <v>50</v>
      </c>
      <c r="B270" s="292">
        <v>0</v>
      </c>
      <c r="C270" s="292">
        <v>0</v>
      </c>
      <c r="D270" s="292">
        <v>1</v>
      </c>
      <c r="E270" s="292">
        <v>211</v>
      </c>
      <c r="F270" s="292">
        <f>ROUND(Source!Y243,O270)</f>
        <v>40528.029999999999</v>
      </c>
      <c r="G270" s="292" t="s">
        <v>952</v>
      </c>
      <c r="H270" s="292" t="s">
        <v>953</v>
      </c>
      <c r="I270" s="292"/>
      <c r="J270" s="292"/>
      <c r="K270" s="292">
        <v>211</v>
      </c>
      <c r="L270" s="292">
        <v>26</v>
      </c>
      <c r="M270" s="292">
        <v>3</v>
      </c>
      <c r="N270" s="292" t="s">
        <v>871</v>
      </c>
      <c r="O270" s="292">
        <v>2</v>
      </c>
      <c r="P270" s="292"/>
      <c r="Q270" s="292"/>
      <c r="R270" s="292"/>
      <c r="S270" s="292"/>
      <c r="T270" s="292"/>
      <c r="U270" s="292"/>
      <c r="V270" s="292"/>
      <c r="W270" s="292">
        <v>40528.029999999999</v>
      </c>
      <c r="X270" s="292">
        <v>1</v>
      </c>
      <c r="Y270" s="292">
        <v>40528.029999999999</v>
      </c>
      <c r="Z270" s="292"/>
      <c r="AA270" s="292"/>
      <c r="AB270" s="292"/>
    </row>
    <row r="271">
      <c r="A271" s="292">
        <v>50</v>
      </c>
      <c r="B271" s="292">
        <v>0</v>
      </c>
      <c r="C271" s="292">
        <v>0</v>
      </c>
      <c r="D271" s="292">
        <v>1</v>
      </c>
      <c r="E271" s="292">
        <v>224</v>
      </c>
      <c r="F271" s="292">
        <f>ROUND(Source!AR243,O271)</f>
        <v>3870545.3399999999</v>
      </c>
      <c r="G271" s="292" t="s">
        <v>859</v>
      </c>
      <c r="H271" s="292" t="s">
        <v>954</v>
      </c>
      <c r="I271" s="292"/>
      <c r="J271" s="292"/>
      <c r="K271" s="292">
        <v>224</v>
      </c>
      <c r="L271" s="292">
        <v>27</v>
      </c>
      <c r="M271" s="292">
        <v>3</v>
      </c>
      <c r="N271" s="292" t="s">
        <v>871</v>
      </c>
      <c r="O271" s="292">
        <v>2</v>
      </c>
      <c r="P271" s="292"/>
      <c r="Q271" s="292"/>
      <c r="R271" s="292"/>
      <c r="S271" s="292"/>
      <c r="T271" s="292"/>
      <c r="U271" s="292"/>
      <c r="V271" s="292"/>
      <c r="W271" s="292">
        <v>3870545.3399999999</v>
      </c>
      <c r="X271" s="292">
        <v>1</v>
      </c>
      <c r="Y271" s="292">
        <v>3870545.3399999999</v>
      </c>
      <c r="Z271" s="292"/>
      <c r="AA271" s="292"/>
      <c r="AB271" s="292"/>
    </row>
    <row r="273">
      <c r="A273" s="289">
        <v>3</v>
      </c>
      <c r="B273" s="289">
        <v>1</v>
      </c>
      <c r="C273" s="289"/>
      <c r="D273" s="289">
        <f>ROW(A350)</f>
        <v>350</v>
      </c>
      <c r="E273" s="289"/>
      <c r="F273" s="289" t="s">
        <v>59</v>
      </c>
      <c r="G273" s="289" t="s">
        <v>60</v>
      </c>
      <c r="H273" s="289" t="s">
        <v>871</v>
      </c>
      <c r="I273" s="289">
        <v>0</v>
      </c>
      <c r="J273" s="289" t="s">
        <v>871</v>
      </c>
      <c r="K273" s="289">
        <v>-1</v>
      </c>
      <c r="L273" s="289" t="s">
        <v>59</v>
      </c>
      <c r="M273" s="289" t="s">
        <v>871</v>
      </c>
      <c r="N273" s="289"/>
      <c r="O273" s="289"/>
      <c r="P273" s="289"/>
      <c r="Q273" s="289"/>
      <c r="R273" s="289"/>
      <c r="S273" s="289">
        <v>0</v>
      </c>
      <c r="T273" s="289"/>
      <c r="U273" s="289" t="s">
        <v>871</v>
      </c>
      <c r="V273" s="289">
        <v>0</v>
      </c>
      <c r="W273" s="289"/>
      <c r="X273" s="289"/>
      <c r="Y273" s="289"/>
      <c r="Z273" s="289"/>
      <c r="AA273" s="289"/>
      <c r="AB273" s="289" t="s">
        <v>871</v>
      </c>
      <c r="AC273" s="289" t="s">
        <v>871</v>
      </c>
      <c r="AD273" s="289" t="s">
        <v>871</v>
      </c>
      <c r="AE273" s="289" t="s">
        <v>871</v>
      </c>
      <c r="AF273" s="289" t="s">
        <v>871</v>
      </c>
      <c r="AG273" s="289" t="s">
        <v>871</v>
      </c>
      <c r="AH273" s="289"/>
      <c r="AI273" s="289"/>
      <c r="AJ273" s="289"/>
      <c r="AK273" s="289"/>
      <c r="AL273" s="289"/>
      <c r="AM273" s="289"/>
      <c r="AN273" s="289"/>
      <c r="AO273" s="289"/>
      <c r="AP273" s="289" t="s">
        <v>871</v>
      </c>
      <c r="AQ273" s="289" t="s">
        <v>871</v>
      </c>
      <c r="AR273" s="289" t="s">
        <v>871</v>
      </c>
      <c r="AS273" s="289"/>
      <c r="AT273" s="289"/>
      <c r="AU273" s="289"/>
      <c r="AV273" s="289"/>
      <c r="AW273" s="289"/>
      <c r="AX273" s="289"/>
      <c r="AY273" s="289"/>
      <c r="AZ273" s="289" t="s">
        <v>871</v>
      </c>
      <c r="BA273" s="289"/>
      <c r="BB273" s="289" t="s">
        <v>871</v>
      </c>
      <c r="BC273" s="289" t="s">
        <v>871</v>
      </c>
      <c r="BD273" s="289" t="s">
        <v>871</v>
      </c>
      <c r="BE273" s="289" t="s">
        <v>871</v>
      </c>
      <c r="BF273" s="289" t="s">
        <v>871</v>
      </c>
      <c r="BG273" s="289" t="s">
        <v>871</v>
      </c>
      <c r="BH273" s="289" t="s">
        <v>871</v>
      </c>
      <c r="BI273" s="289" t="s">
        <v>871</v>
      </c>
      <c r="BJ273" s="289" t="s">
        <v>871</v>
      </c>
      <c r="BK273" s="289" t="s">
        <v>871</v>
      </c>
      <c r="BL273" s="289" t="s">
        <v>871</v>
      </c>
      <c r="BM273" s="289" t="s">
        <v>871</v>
      </c>
      <c r="BN273" s="289" t="s">
        <v>871</v>
      </c>
      <c r="BO273" s="289" t="s">
        <v>871</v>
      </c>
      <c r="BP273" s="289" t="s">
        <v>871</v>
      </c>
      <c r="BQ273" s="289"/>
      <c r="BR273" s="289"/>
      <c r="BS273" s="289"/>
      <c r="BT273" s="289"/>
      <c r="BU273" s="289"/>
      <c r="BV273" s="289"/>
      <c r="BW273" s="289"/>
      <c r="BX273" s="289">
        <v>0</v>
      </c>
      <c r="BY273" s="289"/>
      <c r="BZ273" s="289"/>
      <c r="CA273" s="289"/>
      <c r="CB273" s="289"/>
      <c r="CC273" s="289"/>
      <c r="CD273" s="289"/>
      <c r="CE273" s="289"/>
      <c r="CF273" s="289">
        <v>0</v>
      </c>
      <c r="CG273" s="289">
        <v>0</v>
      </c>
      <c r="CH273" s="289"/>
      <c r="CI273" s="289" t="s">
        <v>871</v>
      </c>
      <c r="CJ273" s="289" t="s">
        <v>871</v>
      </c>
      <c r="CK273" t="s">
        <v>871</v>
      </c>
      <c r="CL273" t="s">
        <v>871</v>
      </c>
      <c r="CM273" t="s">
        <v>871</v>
      </c>
      <c r="CN273" t="s">
        <v>871</v>
      </c>
      <c r="CO273" t="s">
        <v>871</v>
      </c>
      <c r="CP273" t="s">
        <v>871</v>
      </c>
      <c r="CQ273" t="s">
        <v>871</v>
      </c>
    </row>
    <row r="275">
      <c r="A275" s="290">
        <v>52</v>
      </c>
      <c r="B275" s="290">
        <f t="shared" ref="B275:G275" si="370">B350</f>
        <v>1</v>
      </c>
      <c r="C275" s="290">
        <f t="shared" si="370"/>
        <v>3</v>
      </c>
      <c r="D275" s="290">
        <f t="shared" si="370"/>
        <v>273</v>
      </c>
      <c r="E275" s="290">
        <f t="shared" si="370"/>
        <v>0</v>
      </c>
      <c r="F275" s="290" t="str">
        <f t="shared" si="370"/>
        <v>02-01-02</v>
      </c>
      <c r="G275" s="290" t="str">
        <f t="shared" si="370"/>
        <v xml:space="preserve">Замена ТТ в ЦРП-3115</v>
      </c>
      <c r="H275" s="290"/>
      <c r="I275" s="290"/>
      <c r="J275" s="290"/>
      <c r="K275" s="290"/>
      <c r="L275" s="290"/>
      <c r="M275" s="290"/>
      <c r="N275" s="290"/>
      <c r="O275" s="290">
        <f t="shared" ref="O275:AT275" si="371">O350</f>
        <v>13556.92</v>
      </c>
      <c r="P275" s="290">
        <f t="shared" si="371"/>
        <v>9807.630000000001</v>
      </c>
      <c r="Q275" s="290">
        <f t="shared" si="371"/>
        <v>221.21000000000001</v>
      </c>
      <c r="R275" s="290">
        <f t="shared" si="371"/>
        <v>156.47</v>
      </c>
      <c r="S275" s="290">
        <f t="shared" si="371"/>
        <v>3371.6100000000001</v>
      </c>
      <c r="T275" s="290">
        <f t="shared" si="371"/>
        <v>0</v>
      </c>
      <c r="U275" s="290">
        <f t="shared" si="371"/>
        <v>6.4499999999999993</v>
      </c>
      <c r="V275" s="290">
        <f t="shared" si="371"/>
        <v>0.26999999999999996</v>
      </c>
      <c r="W275" s="290">
        <f t="shared" si="371"/>
        <v>0</v>
      </c>
      <c r="X275" s="290">
        <f t="shared" si="371"/>
        <v>3422.2400000000002</v>
      </c>
      <c r="Y275" s="290">
        <f t="shared" si="371"/>
        <v>1799.3199999999999</v>
      </c>
      <c r="Z275" s="290">
        <f t="shared" si="371"/>
        <v>0</v>
      </c>
      <c r="AA275" s="290">
        <f t="shared" si="371"/>
        <v>0</v>
      </c>
      <c r="AB275" s="290">
        <f t="shared" si="371"/>
        <v>0</v>
      </c>
      <c r="AC275" s="290">
        <f t="shared" si="371"/>
        <v>0</v>
      </c>
      <c r="AD275" s="290">
        <f t="shared" si="371"/>
        <v>0</v>
      </c>
      <c r="AE275" s="290">
        <f t="shared" si="371"/>
        <v>0</v>
      </c>
      <c r="AF275" s="290">
        <f t="shared" si="371"/>
        <v>0</v>
      </c>
      <c r="AG275" s="290">
        <f t="shared" si="371"/>
        <v>0</v>
      </c>
      <c r="AH275" s="290">
        <f t="shared" si="371"/>
        <v>0</v>
      </c>
      <c r="AI275" s="290">
        <f t="shared" si="371"/>
        <v>0</v>
      </c>
      <c r="AJ275" s="290">
        <f t="shared" si="371"/>
        <v>0</v>
      </c>
      <c r="AK275" s="290">
        <f t="shared" si="371"/>
        <v>0</v>
      </c>
      <c r="AL275" s="290">
        <f t="shared" si="371"/>
        <v>0</v>
      </c>
      <c r="AM275" s="290">
        <f t="shared" si="371"/>
        <v>0</v>
      </c>
      <c r="AN275" s="290">
        <f t="shared" si="371"/>
        <v>0</v>
      </c>
      <c r="AO275" s="290">
        <f t="shared" si="371"/>
        <v>0</v>
      </c>
      <c r="AP275" s="290">
        <f t="shared" si="371"/>
        <v>9120.6599999999999</v>
      </c>
      <c r="AQ275" s="290">
        <f t="shared" si="371"/>
        <v>0</v>
      </c>
      <c r="AR275" s="290">
        <f t="shared" si="371"/>
        <v>18778.48</v>
      </c>
      <c r="AS275" s="290">
        <f t="shared" si="371"/>
        <v>0</v>
      </c>
      <c r="AT275" s="290">
        <f t="shared" si="371"/>
        <v>9657.8199999999997</v>
      </c>
      <c r="AU275" s="290">
        <f t="shared" ref="AU275:BZ275" si="372">AU350</f>
        <v>0</v>
      </c>
      <c r="AV275" s="290">
        <f t="shared" si="372"/>
        <v>9807.630000000001</v>
      </c>
      <c r="AW275" s="290">
        <f t="shared" si="372"/>
        <v>686.97000000000003</v>
      </c>
      <c r="AX275" s="290">
        <f t="shared" si="372"/>
        <v>0</v>
      </c>
      <c r="AY275" s="290">
        <f t="shared" si="372"/>
        <v>686.97000000000003</v>
      </c>
      <c r="AZ275" s="290">
        <f t="shared" si="372"/>
        <v>9120.6599999999999</v>
      </c>
      <c r="BA275" s="290">
        <f t="shared" si="372"/>
        <v>0</v>
      </c>
      <c r="BB275" s="290">
        <f t="shared" si="372"/>
        <v>0</v>
      </c>
      <c r="BC275" s="290">
        <f t="shared" si="372"/>
        <v>0</v>
      </c>
      <c r="BD275" s="290">
        <f t="shared" si="372"/>
        <v>0</v>
      </c>
      <c r="BE275" s="290">
        <f t="shared" si="372"/>
        <v>0</v>
      </c>
      <c r="BF275" s="290">
        <f t="shared" si="372"/>
        <v>0</v>
      </c>
      <c r="BG275" s="290">
        <f t="shared" si="372"/>
        <v>0</v>
      </c>
      <c r="BH275" s="290">
        <f t="shared" si="372"/>
        <v>0</v>
      </c>
      <c r="BI275" s="290">
        <f t="shared" si="372"/>
        <v>0</v>
      </c>
      <c r="BJ275" s="290">
        <f t="shared" si="372"/>
        <v>0</v>
      </c>
      <c r="BK275" s="290">
        <f t="shared" si="372"/>
        <v>0</v>
      </c>
      <c r="BL275" s="290">
        <f t="shared" si="372"/>
        <v>0</v>
      </c>
      <c r="BM275" s="290">
        <f t="shared" si="372"/>
        <v>0</v>
      </c>
      <c r="BN275" s="290">
        <f t="shared" si="372"/>
        <v>0</v>
      </c>
      <c r="BO275" s="290">
        <f t="shared" si="372"/>
        <v>0</v>
      </c>
      <c r="BP275" s="290">
        <f t="shared" si="372"/>
        <v>0</v>
      </c>
      <c r="BQ275" s="290">
        <f t="shared" si="372"/>
        <v>0</v>
      </c>
      <c r="BR275" s="290">
        <f t="shared" si="372"/>
        <v>0</v>
      </c>
      <c r="BS275" s="290">
        <f t="shared" si="372"/>
        <v>0</v>
      </c>
      <c r="BT275" s="290">
        <f t="shared" si="372"/>
        <v>0</v>
      </c>
      <c r="BU275" s="290">
        <f t="shared" si="372"/>
        <v>0</v>
      </c>
      <c r="BV275" s="290">
        <f t="shared" si="372"/>
        <v>0</v>
      </c>
      <c r="BW275" s="290">
        <f t="shared" si="372"/>
        <v>0</v>
      </c>
      <c r="BX275" s="290">
        <f t="shared" si="372"/>
        <v>0</v>
      </c>
      <c r="BY275" s="290">
        <f t="shared" si="372"/>
        <v>0</v>
      </c>
      <c r="BZ275" s="290">
        <f t="shared" si="372"/>
        <v>0</v>
      </c>
      <c r="CA275" s="290">
        <f t="shared" ref="CA275:DF275" si="373">CA350</f>
        <v>0</v>
      </c>
      <c r="CB275" s="290">
        <f t="shared" si="373"/>
        <v>0</v>
      </c>
      <c r="CC275" s="290">
        <f t="shared" si="373"/>
        <v>0</v>
      </c>
      <c r="CD275" s="290">
        <f t="shared" si="373"/>
        <v>0</v>
      </c>
      <c r="CE275" s="290">
        <f t="shared" si="373"/>
        <v>0</v>
      </c>
      <c r="CF275" s="290">
        <f t="shared" si="373"/>
        <v>0</v>
      </c>
      <c r="CG275" s="290">
        <f t="shared" si="373"/>
        <v>0</v>
      </c>
      <c r="CH275" s="290">
        <f t="shared" si="373"/>
        <v>0</v>
      </c>
      <c r="CI275" s="290">
        <f t="shared" si="373"/>
        <v>0</v>
      </c>
      <c r="CJ275" s="290">
        <f t="shared" si="373"/>
        <v>0</v>
      </c>
      <c r="CK275" s="290">
        <f t="shared" si="373"/>
        <v>0</v>
      </c>
      <c r="CL275" s="290">
        <f t="shared" si="373"/>
        <v>0</v>
      </c>
      <c r="CM275" s="290">
        <f t="shared" si="373"/>
        <v>0</v>
      </c>
      <c r="CN275" s="290">
        <f t="shared" si="373"/>
        <v>0</v>
      </c>
      <c r="CO275" s="290">
        <f t="shared" si="373"/>
        <v>0</v>
      </c>
      <c r="CP275" s="290">
        <f t="shared" si="373"/>
        <v>0</v>
      </c>
      <c r="CQ275" s="290">
        <f t="shared" si="373"/>
        <v>0</v>
      </c>
      <c r="CR275" s="290">
        <f t="shared" si="373"/>
        <v>0</v>
      </c>
      <c r="CS275" s="290">
        <f t="shared" si="373"/>
        <v>0</v>
      </c>
      <c r="CT275" s="290">
        <f t="shared" si="373"/>
        <v>0</v>
      </c>
      <c r="CU275" s="290">
        <f t="shared" si="373"/>
        <v>0</v>
      </c>
      <c r="CV275" s="290">
        <f t="shared" si="373"/>
        <v>0</v>
      </c>
      <c r="CW275" s="290">
        <f t="shared" si="373"/>
        <v>0</v>
      </c>
      <c r="CX275" s="290">
        <f t="shared" si="373"/>
        <v>0</v>
      </c>
      <c r="CY275" s="290">
        <f t="shared" si="373"/>
        <v>0</v>
      </c>
      <c r="CZ275" s="290">
        <f t="shared" si="373"/>
        <v>0</v>
      </c>
      <c r="DA275" s="290">
        <f t="shared" si="373"/>
        <v>0</v>
      </c>
      <c r="DB275" s="290">
        <f t="shared" si="373"/>
        <v>0</v>
      </c>
      <c r="DC275" s="290">
        <f t="shared" si="373"/>
        <v>0</v>
      </c>
      <c r="DD275" s="290">
        <f t="shared" si="373"/>
        <v>0</v>
      </c>
      <c r="DE275" s="290">
        <f t="shared" si="373"/>
        <v>0</v>
      </c>
      <c r="DF275" s="290">
        <f t="shared" si="373"/>
        <v>0</v>
      </c>
      <c r="DG275" s="291">
        <f t="shared" ref="DG275:EL275" si="374">DG350</f>
        <v>0</v>
      </c>
      <c r="DH275" s="291">
        <f t="shared" si="374"/>
        <v>0</v>
      </c>
      <c r="DI275" s="291">
        <f t="shared" si="374"/>
        <v>0</v>
      </c>
      <c r="DJ275" s="291">
        <f t="shared" si="374"/>
        <v>0</v>
      </c>
      <c r="DK275" s="291">
        <f t="shared" si="374"/>
        <v>0</v>
      </c>
      <c r="DL275" s="291">
        <f t="shared" si="374"/>
        <v>0</v>
      </c>
      <c r="DM275" s="291">
        <f t="shared" si="374"/>
        <v>0</v>
      </c>
      <c r="DN275" s="291">
        <f t="shared" si="374"/>
        <v>0</v>
      </c>
      <c r="DO275" s="291">
        <f t="shared" si="374"/>
        <v>0</v>
      </c>
      <c r="DP275" s="291">
        <f t="shared" si="374"/>
        <v>0</v>
      </c>
      <c r="DQ275" s="291">
        <f t="shared" si="374"/>
        <v>0</v>
      </c>
      <c r="DR275" s="291">
        <f t="shared" si="374"/>
        <v>0</v>
      </c>
      <c r="DS275" s="291">
        <f t="shared" si="374"/>
        <v>0</v>
      </c>
      <c r="DT275" s="291">
        <f t="shared" si="374"/>
        <v>0</v>
      </c>
      <c r="DU275" s="291">
        <f t="shared" si="374"/>
        <v>0</v>
      </c>
      <c r="DV275" s="291">
        <f t="shared" si="374"/>
        <v>0</v>
      </c>
      <c r="DW275" s="291">
        <f t="shared" si="374"/>
        <v>0</v>
      </c>
      <c r="DX275" s="291">
        <f t="shared" si="374"/>
        <v>0</v>
      </c>
      <c r="DY275" s="291">
        <f t="shared" si="374"/>
        <v>0</v>
      </c>
      <c r="DZ275" s="291">
        <f t="shared" si="374"/>
        <v>0</v>
      </c>
      <c r="EA275" s="291">
        <f t="shared" si="374"/>
        <v>0</v>
      </c>
      <c r="EB275" s="291">
        <f t="shared" si="374"/>
        <v>0</v>
      </c>
      <c r="EC275" s="291">
        <f t="shared" si="374"/>
        <v>0</v>
      </c>
      <c r="ED275" s="291">
        <f t="shared" si="374"/>
        <v>0</v>
      </c>
      <c r="EE275" s="291">
        <f t="shared" si="374"/>
        <v>0</v>
      </c>
      <c r="EF275" s="291">
        <f t="shared" si="374"/>
        <v>0</v>
      </c>
      <c r="EG275" s="291">
        <f t="shared" si="374"/>
        <v>0</v>
      </c>
      <c r="EH275" s="291">
        <f t="shared" si="374"/>
        <v>0</v>
      </c>
      <c r="EI275" s="291">
        <f t="shared" si="374"/>
        <v>0</v>
      </c>
      <c r="EJ275" s="291">
        <f t="shared" si="374"/>
        <v>0</v>
      </c>
      <c r="EK275" s="291">
        <f t="shared" si="374"/>
        <v>0</v>
      </c>
      <c r="EL275" s="291">
        <f t="shared" si="374"/>
        <v>0</v>
      </c>
      <c r="EM275" s="291">
        <f t="shared" ref="EM275:FR275" si="375">EM350</f>
        <v>0</v>
      </c>
      <c r="EN275" s="291">
        <f t="shared" si="375"/>
        <v>0</v>
      </c>
      <c r="EO275" s="291">
        <f t="shared" si="375"/>
        <v>0</v>
      </c>
      <c r="EP275" s="291">
        <f t="shared" si="375"/>
        <v>0</v>
      </c>
      <c r="EQ275" s="291">
        <f t="shared" si="375"/>
        <v>0</v>
      </c>
      <c r="ER275" s="291">
        <f t="shared" si="375"/>
        <v>0</v>
      </c>
      <c r="ES275" s="291">
        <f t="shared" si="375"/>
        <v>0</v>
      </c>
      <c r="ET275" s="291">
        <f t="shared" si="375"/>
        <v>0</v>
      </c>
      <c r="EU275" s="291">
        <f t="shared" si="375"/>
        <v>0</v>
      </c>
      <c r="EV275" s="291">
        <f t="shared" si="375"/>
        <v>0</v>
      </c>
      <c r="EW275" s="291">
        <f t="shared" si="375"/>
        <v>0</v>
      </c>
      <c r="EX275" s="291">
        <f t="shared" si="375"/>
        <v>0</v>
      </c>
      <c r="EY275" s="291">
        <f t="shared" si="375"/>
        <v>0</v>
      </c>
      <c r="EZ275" s="291">
        <f t="shared" si="375"/>
        <v>0</v>
      </c>
      <c r="FA275" s="291">
        <f t="shared" si="375"/>
        <v>0</v>
      </c>
      <c r="FB275" s="291">
        <f t="shared" si="375"/>
        <v>0</v>
      </c>
      <c r="FC275" s="291">
        <f t="shared" si="375"/>
        <v>0</v>
      </c>
      <c r="FD275" s="291">
        <f t="shared" si="375"/>
        <v>0</v>
      </c>
      <c r="FE275" s="291">
        <f t="shared" si="375"/>
        <v>0</v>
      </c>
      <c r="FF275" s="291">
        <f t="shared" si="375"/>
        <v>0</v>
      </c>
      <c r="FG275" s="291">
        <f t="shared" si="375"/>
        <v>0</v>
      </c>
      <c r="FH275" s="291">
        <f t="shared" si="375"/>
        <v>0</v>
      </c>
      <c r="FI275" s="291">
        <f t="shared" si="375"/>
        <v>0</v>
      </c>
      <c r="FJ275" s="291">
        <f t="shared" si="375"/>
        <v>0</v>
      </c>
      <c r="FK275" s="291">
        <f t="shared" si="375"/>
        <v>0</v>
      </c>
      <c r="FL275" s="291">
        <f t="shared" si="375"/>
        <v>0</v>
      </c>
      <c r="FM275" s="291">
        <f t="shared" si="375"/>
        <v>0</v>
      </c>
      <c r="FN275" s="291">
        <f t="shared" si="375"/>
        <v>0</v>
      </c>
      <c r="FO275" s="291">
        <f t="shared" si="375"/>
        <v>0</v>
      </c>
      <c r="FP275" s="291">
        <f t="shared" si="375"/>
        <v>0</v>
      </c>
      <c r="FQ275" s="291">
        <f t="shared" si="375"/>
        <v>0</v>
      </c>
      <c r="FR275" s="291">
        <f t="shared" si="375"/>
        <v>0</v>
      </c>
      <c r="FS275" s="291">
        <f t="shared" ref="FS275:GX275" si="376">FS350</f>
        <v>0</v>
      </c>
      <c r="FT275" s="291">
        <f t="shared" si="376"/>
        <v>0</v>
      </c>
      <c r="FU275" s="291">
        <f t="shared" si="376"/>
        <v>0</v>
      </c>
      <c r="FV275" s="291">
        <f t="shared" si="376"/>
        <v>0</v>
      </c>
      <c r="FW275" s="291">
        <f t="shared" si="376"/>
        <v>0</v>
      </c>
      <c r="FX275" s="291">
        <f t="shared" si="376"/>
        <v>0</v>
      </c>
      <c r="FY275" s="291">
        <f t="shared" si="376"/>
        <v>0</v>
      </c>
      <c r="FZ275" s="291">
        <f t="shared" si="376"/>
        <v>0</v>
      </c>
      <c r="GA275" s="291">
        <f t="shared" si="376"/>
        <v>0</v>
      </c>
      <c r="GB275" s="291">
        <f t="shared" si="376"/>
        <v>0</v>
      </c>
      <c r="GC275" s="291">
        <f t="shared" si="376"/>
        <v>0</v>
      </c>
      <c r="GD275" s="291">
        <f t="shared" si="376"/>
        <v>0</v>
      </c>
      <c r="GE275" s="291">
        <f t="shared" si="376"/>
        <v>0</v>
      </c>
      <c r="GF275" s="291">
        <f t="shared" si="376"/>
        <v>0</v>
      </c>
      <c r="GG275" s="291">
        <f t="shared" si="376"/>
        <v>0</v>
      </c>
      <c r="GH275" s="291">
        <f t="shared" si="376"/>
        <v>0</v>
      </c>
      <c r="GI275" s="291">
        <f t="shared" si="376"/>
        <v>0</v>
      </c>
      <c r="GJ275" s="291">
        <f t="shared" si="376"/>
        <v>0</v>
      </c>
      <c r="GK275" s="291">
        <f t="shared" si="376"/>
        <v>0</v>
      </c>
      <c r="GL275" s="291">
        <f t="shared" si="376"/>
        <v>0</v>
      </c>
      <c r="GM275" s="291">
        <f t="shared" si="376"/>
        <v>0</v>
      </c>
      <c r="GN275" s="291">
        <f t="shared" si="376"/>
        <v>0</v>
      </c>
      <c r="GO275" s="291">
        <f t="shared" si="376"/>
        <v>0</v>
      </c>
      <c r="GP275" s="291">
        <f t="shared" si="376"/>
        <v>0</v>
      </c>
      <c r="GQ275" s="291">
        <f t="shared" si="376"/>
        <v>0</v>
      </c>
      <c r="GR275" s="291">
        <f t="shared" si="376"/>
        <v>0</v>
      </c>
      <c r="GS275" s="291">
        <f t="shared" si="376"/>
        <v>0</v>
      </c>
      <c r="GT275" s="291">
        <f t="shared" si="376"/>
        <v>0</v>
      </c>
      <c r="GU275" s="291">
        <f t="shared" si="376"/>
        <v>0</v>
      </c>
      <c r="GV275" s="291">
        <f t="shared" si="376"/>
        <v>0</v>
      </c>
      <c r="GW275" s="291">
        <f t="shared" si="376"/>
        <v>0</v>
      </c>
      <c r="GX275" s="291">
        <f t="shared" si="376"/>
        <v>0</v>
      </c>
    </row>
    <row r="277">
      <c r="A277" s="289">
        <v>4</v>
      </c>
      <c r="B277" s="289">
        <v>1</v>
      </c>
      <c r="C277" s="289"/>
      <c r="D277" s="289">
        <f>ROW(A284)</f>
        <v>284</v>
      </c>
      <c r="E277" s="289"/>
      <c r="F277" s="289" t="s">
        <v>871</v>
      </c>
      <c r="G277" s="289" t="s">
        <v>1099</v>
      </c>
      <c r="H277" s="289" t="s">
        <v>871</v>
      </c>
      <c r="I277" s="289">
        <v>0</v>
      </c>
      <c r="J277" s="289"/>
      <c r="K277" s="289">
        <v>-1</v>
      </c>
      <c r="L277" s="289"/>
      <c r="M277" s="289" t="s">
        <v>871</v>
      </c>
      <c r="N277" s="289"/>
      <c r="O277" s="289"/>
      <c r="P277" s="289"/>
      <c r="Q277" s="289"/>
      <c r="R277" s="289"/>
      <c r="S277" s="289">
        <v>0</v>
      </c>
      <c r="T277" s="289"/>
      <c r="U277" s="289" t="s">
        <v>871</v>
      </c>
      <c r="V277" s="289">
        <v>0</v>
      </c>
      <c r="W277" s="289"/>
      <c r="X277" s="289"/>
      <c r="Y277" s="289"/>
      <c r="Z277" s="289"/>
      <c r="AA277" s="289"/>
      <c r="AB277" s="289" t="s">
        <v>871</v>
      </c>
      <c r="AC277" s="289" t="s">
        <v>871</v>
      </c>
      <c r="AD277" s="289" t="s">
        <v>871</v>
      </c>
      <c r="AE277" s="289" t="s">
        <v>871</v>
      </c>
      <c r="AF277" s="289" t="s">
        <v>871</v>
      </c>
      <c r="AG277" s="289" t="s">
        <v>871</v>
      </c>
      <c r="AH277" s="289"/>
      <c r="AI277" s="289"/>
      <c r="AJ277" s="289"/>
      <c r="AK277" s="289"/>
      <c r="AL277" s="289"/>
      <c r="AM277" s="289"/>
      <c r="AN277" s="289"/>
      <c r="AO277" s="289"/>
      <c r="AP277" s="289" t="s">
        <v>871</v>
      </c>
      <c r="AQ277" s="289" t="s">
        <v>871</v>
      </c>
      <c r="AR277" s="289" t="s">
        <v>871</v>
      </c>
      <c r="AS277" s="289"/>
      <c r="AT277" s="289"/>
      <c r="AU277" s="289"/>
      <c r="AV277" s="289"/>
      <c r="AW277" s="289"/>
      <c r="AX277" s="289"/>
      <c r="AY277" s="289"/>
      <c r="AZ277" s="289" t="s">
        <v>871</v>
      </c>
      <c r="BA277" s="289"/>
      <c r="BB277" s="289" t="s">
        <v>871</v>
      </c>
      <c r="BC277" s="289" t="s">
        <v>871</v>
      </c>
      <c r="BD277" s="289" t="s">
        <v>871</v>
      </c>
      <c r="BE277" s="289" t="s">
        <v>871</v>
      </c>
      <c r="BF277" s="289" t="s">
        <v>871</v>
      </c>
      <c r="BG277" s="289" t="s">
        <v>871</v>
      </c>
      <c r="BH277" s="289" t="s">
        <v>871</v>
      </c>
      <c r="BI277" s="289" t="s">
        <v>871</v>
      </c>
      <c r="BJ277" s="289" t="s">
        <v>871</v>
      </c>
      <c r="BK277" s="289" t="s">
        <v>871</v>
      </c>
      <c r="BL277" s="289" t="s">
        <v>871</v>
      </c>
      <c r="BM277" s="289" t="s">
        <v>871</v>
      </c>
      <c r="BN277" s="289" t="s">
        <v>871</v>
      </c>
      <c r="BO277" s="289" t="s">
        <v>871</v>
      </c>
      <c r="BP277" s="289" t="s">
        <v>871</v>
      </c>
      <c r="BQ277" s="289"/>
      <c r="BR277" s="289"/>
      <c r="BS277" s="289"/>
      <c r="BT277" s="289"/>
      <c r="BU277" s="289"/>
      <c r="BV277" s="289"/>
      <c r="BW277" s="289"/>
      <c r="BX277" s="289">
        <v>0</v>
      </c>
      <c r="BY277" s="289"/>
      <c r="BZ277" s="289"/>
      <c r="CA277" s="289"/>
      <c r="CB277" s="289"/>
      <c r="CC277" s="289"/>
      <c r="CD277" s="289"/>
      <c r="CE277" s="289"/>
      <c r="CF277" s="289"/>
      <c r="CG277" s="289"/>
      <c r="CH277" s="289"/>
      <c r="CI277" s="289"/>
      <c r="CJ277" s="289">
        <v>0</v>
      </c>
    </row>
    <row r="279">
      <c r="A279" s="290">
        <v>52</v>
      </c>
      <c r="B279" s="290">
        <f t="shared" ref="B279:G279" si="377">B284</f>
        <v>1</v>
      </c>
      <c r="C279" s="290">
        <f t="shared" si="377"/>
        <v>4</v>
      </c>
      <c r="D279" s="290">
        <f t="shared" si="377"/>
        <v>277</v>
      </c>
      <c r="E279" s="290">
        <f t="shared" si="377"/>
        <v>0</v>
      </c>
      <c r="F279" s="290" t="str">
        <f t="shared" si="377"/>
        <v/>
      </c>
      <c r="G279" s="290" t="str">
        <f t="shared" si="377"/>
        <v xml:space="preserve">Строительно монтажные работы</v>
      </c>
      <c r="H279" s="290"/>
      <c r="I279" s="290"/>
      <c r="J279" s="290"/>
      <c r="K279" s="290"/>
      <c r="L279" s="290"/>
      <c r="M279" s="290"/>
      <c r="N279" s="290"/>
      <c r="O279" s="290">
        <f t="shared" ref="O279:AT279" si="378">O284</f>
        <v>4436.2600000000002</v>
      </c>
      <c r="P279" s="290">
        <f t="shared" si="378"/>
        <v>686.97000000000003</v>
      </c>
      <c r="Q279" s="290">
        <f t="shared" si="378"/>
        <v>221.21000000000001</v>
      </c>
      <c r="R279" s="290">
        <f t="shared" si="378"/>
        <v>156.47</v>
      </c>
      <c r="S279" s="290">
        <f t="shared" si="378"/>
        <v>3371.6100000000001</v>
      </c>
      <c r="T279" s="290">
        <f t="shared" si="378"/>
        <v>0</v>
      </c>
      <c r="U279" s="290">
        <f t="shared" si="378"/>
        <v>6.4499999999999993</v>
      </c>
      <c r="V279" s="290">
        <f t="shared" si="378"/>
        <v>0.26999999999999996</v>
      </c>
      <c r="W279" s="290">
        <f t="shared" si="378"/>
        <v>0</v>
      </c>
      <c r="X279" s="290">
        <f t="shared" si="378"/>
        <v>3422.2400000000002</v>
      </c>
      <c r="Y279" s="290">
        <f t="shared" si="378"/>
        <v>1799.3199999999999</v>
      </c>
      <c r="Z279" s="290">
        <f t="shared" si="378"/>
        <v>0</v>
      </c>
      <c r="AA279" s="290">
        <f t="shared" si="378"/>
        <v>0</v>
      </c>
      <c r="AB279" s="290">
        <f t="shared" si="378"/>
        <v>4436.2600000000002</v>
      </c>
      <c r="AC279" s="290">
        <f t="shared" si="378"/>
        <v>686.97000000000003</v>
      </c>
      <c r="AD279" s="290">
        <f t="shared" si="378"/>
        <v>221.21000000000001</v>
      </c>
      <c r="AE279" s="290">
        <f t="shared" si="378"/>
        <v>156.47</v>
      </c>
      <c r="AF279" s="290">
        <f t="shared" si="378"/>
        <v>3371.6100000000001</v>
      </c>
      <c r="AG279" s="290">
        <f t="shared" si="378"/>
        <v>0</v>
      </c>
      <c r="AH279" s="290">
        <f t="shared" si="378"/>
        <v>6.4499999999999993</v>
      </c>
      <c r="AI279" s="290">
        <f t="shared" si="378"/>
        <v>0.26999999999999996</v>
      </c>
      <c r="AJ279" s="290">
        <f t="shared" si="378"/>
        <v>0</v>
      </c>
      <c r="AK279" s="290">
        <f t="shared" si="378"/>
        <v>3422.2400000000002</v>
      </c>
      <c r="AL279" s="290">
        <f t="shared" si="378"/>
        <v>1799.3199999999999</v>
      </c>
      <c r="AM279" s="290">
        <f t="shared" si="378"/>
        <v>0</v>
      </c>
      <c r="AN279" s="290">
        <f t="shared" si="378"/>
        <v>0</v>
      </c>
      <c r="AO279" s="290">
        <f t="shared" si="378"/>
        <v>0</v>
      </c>
      <c r="AP279" s="290">
        <f t="shared" si="378"/>
        <v>0</v>
      </c>
      <c r="AQ279" s="290">
        <f t="shared" si="378"/>
        <v>0</v>
      </c>
      <c r="AR279" s="290">
        <f t="shared" si="378"/>
        <v>9657.8199999999997</v>
      </c>
      <c r="AS279" s="290">
        <f t="shared" si="378"/>
        <v>0</v>
      </c>
      <c r="AT279" s="290">
        <f t="shared" si="378"/>
        <v>9657.8199999999997</v>
      </c>
      <c r="AU279" s="290">
        <f t="shared" ref="AU279:BZ279" si="379">AU284</f>
        <v>0</v>
      </c>
      <c r="AV279" s="290">
        <f t="shared" si="379"/>
        <v>686.97000000000003</v>
      </c>
      <c r="AW279" s="290">
        <f t="shared" si="379"/>
        <v>686.97000000000003</v>
      </c>
      <c r="AX279" s="290">
        <f t="shared" si="379"/>
        <v>0</v>
      </c>
      <c r="AY279" s="290">
        <f t="shared" si="379"/>
        <v>686.97000000000003</v>
      </c>
      <c r="AZ279" s="290">
        <f t="shared" si="379"/>
        <v>0</v>
      </c>
      <c r="BA279" s="290">
        <f t="shared" si="379"/>
        <v>0</v>
      </c>
      <c r="BB279" s="290">
        <f t="shared" si="379"/>
        <v>0</v>
      </c>
      <c r="BC279" s="290">
        <f t="shared" si="379"/>
        <v>0</v>
      </c>
      <c r="BD279" s="290">
        <f t="shared" si="379"/>
        <v>0</v>
      </c>
      <c r="BE279" s="290">
        <f t="shared" si="379"/>
        <v>0</v>
      </c>
      <c r="BF279" s="290">
        <f t="shared" si="379"/>
        <v>0</v>
      </c>
      <c r="BG279" s="290">
        <f t="shared" si="379"/>
        <v>0</v>
      </c>
      <c r="BH279" s="290">
        <f t="shared" si="379"/>
        <v>0</v>
      </c>
      <c r="BI279" s="290">
        <f t="shared" si="379"/>
        <v>0</v>
      </c>
      <c r="BJ279" s="290">
        <f t="shared" si="379"/>
        <v>0</v>
      </c>
      <c r="BK279" s="290">
        <f t="shared" si="379"/>
        <v>0</v>
      </c>
      <c r="BL279" s="290">
        <f t="shared" si="379"/>
        <v>0</v>
      </c>
      <c r="BM279" s="290">
        <f t="shared" si="379"/>
        <v>0</v>
      </c>
      <c r="BN279" s="290">
        <f t="shared" si="379"/>
        <v>0</v>
      </c>
      <c r="BO279" s="290">
        <f t="shared" si="379"/>
        <v>0</v>
      </c>
      <c r="BP279" s="290">
        <f t="shared" si="379"/>
        <v>0</v>
      </c>
      <c r="BQ279" s="290">
        <f t="shared" si="379"/>
        <v>0</v>
      </c>
      <c r="BR279" s="290">
        <f t="shared" si="379"/>
        <v>0</v>
      </c>
      <c r="BS279" s="290">
        <f t="shared" si="379"/>
        <v>0</v>
      </c>
      <c r="BT279" s="290">
        <f t="shared" si="379"/>
        <v>0</v>
      </c>
      <c r="BU279" s="290">
        <f t="shared" si="379"/>
        <v>0</v>
      </c>
      <c r="BV279" s="290">
        <f t="shared" si="379"/>
        <v>0</v>
      </c>
      <c r="BW279" s="290">
        <f t="shared" si="379"/>
        <v>0</v>
      </c>
      <c r="BX279" s="290">
        <f t="shared" si="379"/>
        <v>0</v>
      </c>
      <c r="BY279" s="290">
        <f t="shared" si="379"/>
        <v>0</v>
      </c>
      <c r="BZ279" s="290">
        <f t="shared" si="379"/>
        <v>0</v>
      </c>
      <c r="CA279" s="290">
        <f t="shared" ref="CA279:DF279" si="380">CA284</f>
        <v>9657.8199999999997</v>
      </c>
      <c r="CB279" s="290">
        <f t="shared" si="380"/>
        <v>0</v>
      </c>
      <c r="CC279" s="290">
        <f t="shared" si="380"/>
        <v>9657.8199999999997</v>
      </c>
      <c r="CD279" s="290">
        <f t="shared" si="380"/>
        <v>0</v>
      </c>
      <c r="CE279" s="290">
        <f t="shared" si="380"/>
        <v>686.97000000000003</v>
      </c>
      <c r="CF279" s="290">
        <f t="shared" si="380"/>
        <v>686.97000000000003</v>
      </c>
      <c r="CG279" s="290">
        <f t="shared" si="380"/>
        <v>0</v>
      </c>
      <c r="CH279" s="290">
        <f t="shared" si="380"/>
        <v>686.97000000000003</v>
      </c>
      <c r="CI279" s="290">
        <f t="shared" si="380"/>
        <v>0</v>
      </c>
      <c r="CJ279" s="290">
        <f t="shared" si="380"/>
        <v>0</v>
      </c>
      <c r="CK279" s="290">
        <f t="shared" si="380"/>
        <v>0</v>
      </c>
      <c r="CL279" s="290">
        <f t="shared" si="380"/>
        <v>0</v>
      </c>
      <c r="CM279" s="290">
        <f t="shared" si="380"/>
        <v>0</v>
      </c>
      <c r="CN279" s="290">
        <f t="shared" si="380"/>
        <v>0</v>
      </c>
      <c r="CO279" s="290">
        <f t="shared" si="380"/>
        <v>0</v>
      </c>
      <c r="CP279" s="290">
        <f t="shared" si="380"/>
        <v>0</v>
      </c>
      <c r="CQ279" s="290">
        <f t="shared" si="380"/>
        <v>0</v>
      </c>
      <c r="CR279" s="290">
        <f t="shared" si="380"/>
        <v>0</v>
      </c>
      <c r="CS279" s="290">
        <f t="shared" si="380"/>
        <v>0</v>
      </c>
      <c r="CT279" s="290">
        <f t="shared" si="380"/>
        <v>0</v>
      </c>
      <c r="CU279" s="290">
        <f t="shared" si="380"/>
        <v>0</v>
      </c>
      <c r="CV279" s="290">
        <f t="shared" si="380"/>
        <v>0</v>
      </c>
      <c r="CW279" s="290">
        <f t="shared" si="380"/>
        <v>0</v>
      </c>
      <c r="CX279" s="290">
        <f t="shared" si="380"/>
        <v>0</v>
      </c>
      <c r="CY279" s="290">
        <f t="shared" si="380"/>
        <v>0</v>
      </c>
      <c r="CZ279" s="290">
        <f t="shared" si="380"/>
        <v>0</v>
      </c>
      <c r="DA279" s="290">
        <f t="shared" si="380"/>
        <v>0</v>
      </c>
      <c r="DB279" s="290">
        <f t="shared" si="380"/>
        <v>0</v>
      </c>
      <c r="DC279" s="290">
        <f t="shared" si="380"/>
        <v>0</v>
      </c>
      <c r="DD279" s="290">
        <f t="shared" si="380"/>
        <v>0</v>
      </c>
      <c r="DE279" s="290">
        <f t="shared" si="380"/>
        <v>0</v>
      </c>
      <c r="DF279" s="290">
        <f t="shared" si="380"/>
        <v>0</v>
      </c>
      <c r="DG279" s="291">
        <f t="shared" ref="DG279:EL279" si="381">DG284</f>
        <v>0</v>
      </c>
      <c r="DH279" s="291">
        <f t="shared" si="381"/>
        <v>0</v>
      </c>
      <c r="DI279" s="291">
        <f t="shared" si="381"/>
        <v>0</v>
      </c>
      <c r="DJ279" s="291">
        <f t="shared" si="381"/>
        <v>0</v>
      </c>
      <c r="DK279" s="291">
        <f t="shared" si="381"/>
        <v>0</v>
      </c>
      <c r="DL279" s="291">
        <f t="shared" si="381"/>
        <v>0</v>
      </c>
      <c r="DM279" s="291">
        <f t="shared" si="381"/>
        <v>0</v>
      </c>
      <c r="DN279" s="291">
        <f t="shared" si="381"/>
        <v>0</v>
      </c>
      <c r="DO279" s="291">
        <f t="shared" si="381"/>
        <v>0</v>
      </c>
      <c r="DP279" s="291">
        <f t="shared" si="381"/>
        <v>0</v>
      </c>
      <c r="DQ279" s="291">
        <f t="shared" si="381"/>
        <v>0</v>
      </c>
      <c r="DR279" s="291">
        <f t="shared" si="381"/>
        <v>0</v>
      </c>
      <c r="DS279" s="291">
        <f t="shared" si="381"/>
        <v>0</v>
      </c>
      <c r="DT279" s="291">
        <f t="shared" si="381"/>
        <v>0</v>
      </c>
      <c r="DU279" s="291">
        <f t="shared" si="381"/>
        <v>0</v>
      </c>
      <c r="DV279" s="291">
        <f t="shared" si="381"/>
        <v>0</v>
      </c>
      <c r="DW279" s="291">
        <f t="shared" si="381"/>
        <v>0</v>
      </c>
      <c r="DX279" s="291">
        <f t="shared" si="381"/>
        <v>0</v>
      </c>
      <c r="DY279" s="291">
        <f t="shared" si="381"/>
        <v>0</v>
      </c>
      <c r="DZ279" s="291">
        <f t="shared" si="381"/>
        <v>0</v>
      </c>
      <c r="EA279" s="291">
        <f t="shared" si="381"/>
        <v>0</v>
      </c>
      <c r="EB279" s="291">
        <f t="shared" si="381"/>
        <v>0</v>
      </c>
      <c r="EC279" s="291">
        <f t="shared" si="381"/>
        <v>0</v>
      </c>
      <c r="ED279" s="291">
        <f t="shared" si="381"/>
        <v>0</v>
      </c>
      <c r="EE279" s="291">
        <f t="shared" si="381"/>
        <v>0</v>
      </c>
      <c r="EF279" s="291">
        <f t="shared" si="381"/>
        <v>0</v>
      </c>
      <c r="EG279" s="291">
        <f t="shared" si="381"/>
        <v>0</v>
      </c>
      <c r="EH279" s="291">
        <f t="shared" si="381"/>
        <v>0</v>
      </c>
      <c r="EI279" s="291">
        <f t="shared" si="381"/>
        <v>0</v>
      </c>
      <c r="EJ279" s="291">
        <f t="shared" si="381"/>
        <v>0</v>
      </c>
      <c r="EK279" s="291">
        <f t="shared" si="381"/>
        <v>0</v>
      </c>
      <c r="EL279" s="291">
        <f t="shared" si="381"/>
        <v>0</v>
      </c>
      <c r="EM279" s="291">
        <f t="shared" ref="EM279:FR279" si="382">EM284</f>
        <v>0</v>
      </c>
      <c r="EN279" s="291">
        <f t="shared" si="382"/>
        <v>0</v>
      </c>
      <c r="EO279" s="291">
        <f t="shared" si="382"/>
        <v>0</v>
      </c>
      <c r="EP279" s="291">
        <f t="shared" si="382"/>
        <v>0</v>
      </c>
      <c r="EQ279" s="291">
        <f t="shared" si="382"/>
        <v>0</v>
      </c>
      <c r="ER279" s="291">
        <f t="shared" si="382"/>
        <v>0</v>
      </c>
      <c r="ES279" s="291">
        <f t="shared" si="382"/>
        <v>0</v>
      </c>
      <c r="ET279" s="291">
        <f t="shared" si="382"/>
        <v>0</v>
      </c>
      <c r="EU279" s="291">
        <f t="shared" si="382"/>
        <v>0</v>
      </c>
      <c r="EV279" s="291">
        <f t="shared" si="382"/>
        <v>0</v>
      </c>
      <c r="EW279" s="291">
        <f t="shared" si="382"/>
        <v>0</v>
      </c>
      <c r="EX279" s="291">
        <f t="shared" si="382"/>
        <v>0</v>
      </c>
      <c r="EY279" s="291">
        <f t="shared" si="382"/>
        <v>0</v>
      </c>
      <c r="EZ279" s="291">
        <f t="shared" si="382"/>
        <v>0</v>
      </c>
      <c r="FA279" s="291">
        <f t="shared" si="382"/>
        <v>0</v>
      </c>
      <c r="FB279" s="291">
        <f t="shared" si="382"/>
        <v>0</v>
      </c>
      <c r="FC279" s="291">
        <f t="shared" si="382"/>
        <v>0</v>
      </c>
      <c r="FD279" s="291">
        <f t="shared" si="382"/>
        <v>0</v>
      </c>
      <c r="FE279" s="291">
        <f t="shared" si="382"/>
        <v>0</v>
      </c>
      <c r="FF279" s="291">
        <f t="shared" si="382"/>
        <v>0</v>
      </c>
      <c r="FG279" s="291">
        <f t="shared" si="382"/>
        <v>0</v>
      </c>
      <c r="FH279" s="291">
        <f t="shared" si="382"/>
        <v>0</v>
      </c>
      <c r="FI279" s="291">
        <f t="shared" si="382"/>
        <v>0</v>
      </c>
      <c r="FJ279" s="291">
        <f t="shared" si="382"/>
        <v>0</v>
      </c>
      <c r="FK279" s="291">
        <f t="shared" si="382"/>
        <v>0</v>
      </c>
      <c r="FL279" s="291">
        <f t="shared" si="382"/>
        <v>0</v>
      </c>
      <c r="FM279" s="291">
        <f t="shared" si="382"/>
        <v>0</v>
      </c>
      <c r="FN279" s="291">
        <f t="shared" si="382"/>
        <v>0</v>
      </c>
      <c r="FO279" s="291">
        <f t="shared" si="382"/>
        <v>0</v>
      </c>
      <c r="FP279" s="291">
        <f t="shared" si="382"/>
        <v>0</v>
      </c>
      <c r="FQ279" s="291">
        <f t="shared" si="382"/>
        <v>0</v>
      </c>
      <c r="FR279" s="291">
        <f t="shared" si="382"/>
        <v>0</v>
      </c>
      <c r="FS279" s="291">
        <f t="shared" ref="FS279:GX279" si="383">FS284</f>
        <v>0</v>
      </c>
      <c r="FT279" s="291">
        <f t="shared" si="383"/>
        <v>0</v>
      </c>
      <c r="FU279" s="291">
        <f t="shared" si="383"/>
        <v>0</v>
      </c>
      <c r="FV279" s="291">
        <f t="shared" si="383"/>
        <v>0</v>
      </c>
      <c r="FW279" s="291">
        <f t="shared" si="383"/>
        <v>0</v>
      </c>
      <c r="FX279" s="291">
        <f t="shared" si="383"/>
        <v>0</v>
      </c>
      <c r="FY279" s="291">
        <f t="shared" si="383"/>
        <v>0</v>
      </c>
      <c r="FZ279" s="291">
        <f t="shared" si="383"/>
        <v>0</v>
      </c>
      <c r="GA279" s="291">
        <f t="shared" si="383"/>
        <v>0</v>
      </c>
      <c r="GB279" s="291">
        <f t="shared" si="383"/>
        <v>0</v>
      </c>
      <c r="GC279" s="291">
        <f t="shared" si="383"/>
        <v>0</v>
      </c>
      <c r="GD279" s="291">
        <f t="shared" si="383"/>
        <v>0</v>
      </c>
      <c r="GE279" s="291">
        <f t="shared" si="383"/>
        <v>0</v>
      </c>
      <c r="GF279" s="291">
        <f t="shared" si="383"/>
        <v>0</v>
      </c>
      <c r="GG279" s="291">
        <f t="shared" si="383"/>
        <v>0</v>
      </c>
      <c r="GH279" s="291">
        <f t="shared" si="383"/>
        <v>0</v>
      </c>
      <c r="GI279" s="291">
        <f t="shared" si="383"/>
        <v>0</v>
      </c>
      <c r="GJ279" s="291">
        <f t="shared" si="383"/>
        <v>0</v>
      </c>
      <c r="GK279" s="291">
        <f t="shared" si="383"/>
        <v>0</v>
      </c>
      <c r="GL279" s="291">
        <f t="shared" si="383"/>
        <v>0</v>
      </c>
      <c r="GM279" s="291">
        <f t="shared" si="383"/>
        <v>0</v>
      </c>
      <c r="GN279" s="291">
        <f t="shared" si="383"/>
        <v>0</v>
      </c>
      <c r="GO279" s="291">
        <f t="shared" si="383"/>
        <v>0</v>
      </c>
      <c r="GP279" s="291">
        <f t="shared" si="383"/>
        <v>0</v>
      </c>
      <c r="GQ279" s="291">
        <f t="shared" si="383"/>
        <v>0</v>
      </c>
      <c r="GR279" s="291">
        <f t="shared" si="383"/>
        <v>0</v>
      </c>
      <c r="GS279" s="291">
        <f t="shared" si="383"/>
        <v>0</v>
      </c>
      <c r="GT279" s="291">
        <f t="shared" si="383"/>
        <v>0</v>
      </c>
      <c r="GU279" s="291">
        <f t="shared" si="383"/>
        <v>0</v>
      </c>
      <c r="GV279" s="291">
        <f t="shared" si="383"/>
        <v>0</v>
      </c>
      <c r="GW279" s="291">
        <f t="shared" si="383"/>
        <v>0</v>
      </c>
      <c r="GX279" s="291">
        <f t="shared" si="383"/>
        <v>0</v>
      </c>
    </row>
    <row r="281">
      <c r="A281">
        <v>17</v>
      </c>
      <c r="B281">
        <v>1</v>
      </c>
      <c r="C281">
        <f>ROW(SmtRes!A120)</f>
        <v>120</v>
      </c>
      <c r="D281">
        <f>ROW(EtalonRes!A128)</f>
        <v>128</v>
      </c>
      <c r="E281" t="s">
        <v>183</v>
      </c>
      <c r="F281" t="s">
        <v>888</v>
      </c>
      <c r="G281" t="s">
        <v>1100</v>
      </c>
      <c r="H281" t="s">
        <v>890</v>
      </c>
      <c r="I281">
        <v>3</v>
      </c>
      <c r="J281">
        <v>0</v>
      </c>
      <c r="K281">
        <v>3</v>
      </c>
      <c r="O281">
        <f>ROUND(CP281,2)</f>
        <v>4368.8299999999999</v>
      </c>
      <c r="P281">
        <f>SUMIF(SmtRes!AQ113:'SmtRes'!AQ120,"=1",SmtRes!DF113:'SmtRes'!DF120)</f>
        <v>619.53999999999996</v>
      </c>
      <c r="Q281">
        <f>SUMIF(SmtRes!AQ113:'SmtRes'!AQ120,"=1",SmtRes!DG113:'SmtRes'!DG120)</f>
        <v>221.20999999999998</v>
      </c>
      <c r="R281">
        <f>SUMIF(SmtRes!AQ113:'SmtRes'!AQ120,"=1",SmtRes!DH113:'SmtRes'!DH120)</f>
        <v>156.47000000000003</v>
      </c>
      <c r="S281">
        <f>SUMIF(SmtRes!AQ113:'SmtRes'!AQ120,"=1",SmtRes!DI113:'SmtRes'!DI120)</f>
        <v>3371.6100000000001</v>
      </c>
      <c r="T281">
        <f t="shared" ref="T281:T282" si="384">ROUND(CU281*I281,2)</f>
        <v>0</v>
      </c>
      <c r="U281">
        <f>SUMIF(SmtRes!AQ113:'SmtRes'!AQ120,"=1",SmtRes!CV113:'SmtRes'!CV120)</f>
        <v>6.4499999999999993</v>
      </c>
      <c r="V281">
        <f>SUMIF(SmtRes!AQ113:'SmtRes'!AQ120,"=1",SmtRes!CW113:'SmtRes'!CW120)</f>
        <v>0.26999999999999996</v>
      </c>
      <c r="W281">
        <f t="shared" ref="W281:W282" si="385">ROUND(CX281*I281,2)</f>
        <v>0</v>
      </c>
      <c r="X281">
        <f t="shared" ref="X281:X282" si="386">ROUND(CY281,2)</f>
        <v>3422.2400000000002</v>
      </c>
      <c r="Y281">
        <f t="shared" ref="Y281:Y282" si="387">ROUND(CZ281,2)</f>
        <v>1799.3199999999999</v>
      </c>
      <c r="AA281">
        <v>70177108</v>
      </c>
      <c r="AB281">
        <f t="shared" ref="AB281:AB282" si="388">ROUND((AC281+AD281+AF281),6)</f>
        <v>1359.83105</v>
      </c>
      <c r="AC281">
        <f>ROUND((SUM(SmtRes!BQ113:'SmtRes'!BQ120)),6)</f>
        <v>162.6917</v>
      </c>
      <c r="AD281">
        <f>ROUND((((SUM(SmtRes!BR113:'SmtRes'!BR120))-(SUM(SmtRes!BS113:'SmtRes'!BS120)))+AE281),6)</f>
        <v>73.269849999999991</v>
      </c>
      <c r="AE281">
        <f>ROUND((SUM(SmtRes!BS113:'SmtRes'!BS120)),6)</f>
        <v>52.15625</v>
      </c>
      <c r="AF281">
        <f>ROUND((SUM(SmtRes!BT113:'SmtRes'!BT120)),6)</f>
        <v>1123.8695</v>
      </c>
      <c r="AG281">
        <f t="shared" ref="AG281:AG282" si="389">ROUND((AP281),6)</f>
        <v>0</v>
      </c>
      <c r="AH281">
        <f>(SUM(SmtRes!BU113:'SmtRes'!BU120))</f>
        <v>2.1499999999999999</v>
      </c>
      <c r="AI281">
        <f>(SUM(SmtRes!BV113:'SmtRes'!BV120))</f>
        <v>0.090000000000000011</v>
      </c>
      <c r="AJ281">
        <f t="shared" ref="AJ281:AJ282" si="390">(AS281)</f>
        <v>0</v>
      </c>
      <c r="AK281">
        <v>1411.9873</v>
      </c>
      <c r="AL281">
        <v>162.69170000000003</v>
      </c>
      <c r="AM281">
        <v>73.269850000000005</v>
      </c>
      <c r="AN281">
        <v>52.15625</v>
      </c>
      <c r="AO281">
        <v>1123.8695</v>
      </c>
      <c r="AP281">
        <v>0</v>
      </c>
      <c r="AQ281">
        <v>2.1499999999999999</v>
      </c>
      <c r="AR281">
        <v>0.090000000000000011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871</v>
      </c>
      <c r="BE281" t="s">
        <v>871</v>
      </c>
      <c r="BF281" t="s">
        <v>871</v>
      </c>
      <c r="BG281" t="s">
        <v>871</v>
      </c>
      <c r="BH281">
        <v>0</v>
      </c>
      <c r="BI281">
        <v>2</v>
      </c>
      <c r="BJ281" t="s">
        <v>891</v>
      </c>
      <c r="BM281">
        <v>108001</v>
      </c>
      <c r="BN281">
        <v>0</v>
      </c>
      <c r="BO281" t="s">
        <v>871</v>
      </c>
      <c r="BP281">
        <v>0</v>
      </c>
      <c r="BQ281">
        <v>3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871</v>
      </c>
      <c r="BZ281">
        <v>97</v>
      </c>
      <c r="CA281">
        <v>51</v>
      </c>
      <c r="CB281" t="s">
        <v>871</v>
      </c>
      <c r="CE281">
        <v>0</v>
      </c>
      <c r="CF281">
        <v>0</v>
      </c>
      <c r="CG281">
        <v>0</v>
      </c>
      <c r="CM281">
        <v>0</v>
      </c>
      <c r="CN281" t="s">
        <v>871</v>
      </c>
      <c r="CO281">
        <v>0</v>
      </c>
      <c r="CP281">
        <f>(P281+Q281+S281+R281)</f>
        <v>4368.8300000000008</v>
      </c>
      <c r="CQ281">
        <f>SUMIF(SmtRes!AQ113:'SmtRes'!AQ120,"=1",SmtRes!AA113:'SmtRes'!AA120)</f>
        <v>1491.9000000000001</v>
      </c>
      <c r="CR281">
        <f>SUMIF(SmtRes!AQ113:'SmtRes'!AQ120,"=1",SmtRes!AB113:'SmtRes'!AB120)</f>
        <v>2140.7600000000002</v>
      </c>
      <c r="CS281">
        <f>SUMIF(SmtRes!AQ113:'SmtRes'!AQ120,"=1",SmtRes!AC113:'SmtRes'!AC120)</f>
        <v>1689.1300000000001</v>
      </c>
      <c r="CT281">
        <f>SUMIF(SmtRes!AQ113:'SmtRes'!AQ120,"=1",SmtRes!AD113:'SmtRes'!AD120)</f>
        <v>522.73000000000002</v>
      </c>
      <c r="CU281">
        <f>AG281</f>
        <v>0</v>
      </c>
      <c r="CV281">
        <f>SUMIF(SmtRes!AQ113:'SmtRes'!AQ120,"=1",SmtRes!BU113:'SmtRes'!BU120)</f>
        <v>2.1499999999999999</v>
      </c>
      <c r="CW281">
        <f>SUMIF(SmtRes!AQ113:'SmtRes'!AQ120,"=1",SmtRes!BV113:'SmtRes'!BV120)</f>
        <v>0.090000000000000011</v>
      </c>
      <c r="CX281">
        <f>AJ281</f>
        <v>0</v>
      </c>
      <c r="CY281">
        <f>(((S281+R281)*AT281)/100)</f>
        <v>3422.2375999999999</v>
      </c>
      <c r="CZ281">
        <f>(((S281+R281)*AU281)/100)</f>
        <v>1799.3208</v>
      </c>
      <c r="DC281" t="s">
        <v>871</v>
      </c>
      <c r="DD281" t="s">
        <v>871</v>
      </c>
      <c r="DE281" t="s">
        <v>871</v>
      </c>
      <c r="DF281" t="s">
        <v>871</v>
      </c>
      <c r="DG281" t="s">
        <v>871</v>
      </c>
      <c r="DH281" t="s">
        <v>871</v>
      </c>
      <c r="DI281" t="s">
        <v>871</v>
      </c>
      <c r="DJ281" t="s">
        <v>871</v>
      </c>
      <c r="DK281" t="s">
        <v>871</v>
      </c>
      <c r="DL281" t="s">
        <v>871</v>
      </c>
      <c r="DM281" t="s">
        <v>871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890</v>
      </c>
      <c r="DW281" t="s">
        <v>890</v>
      </c>
      <c r="DX281">
        <v>1</v>
      </c>
      <c r="DZ281" t="s">
        <v>871</v>
      </c>
      <c r="EA281" t="s">
        <v>871</v>
      </c>
      <c r="EB281" t="s">
        <v>871</v>
      </c>
      <c r="EC281" t="s">
        <v>871</v>
      </c>
      <c r="EE281">
        <v>62027773</v>
      </c>
      <c r="EF281">
        <v>3</v>
      </c>
      <c r="EG281" t="s">
        <v>895</v>
      </c>
      <c r="EH281">
        <v>0</v>
      </c>
      <c r="EI281" t="s">
        <v>871</v>
      </c>
      <c r="EJ281">
        <v>2</v>
      </c>
      <c r="EK281">
        <v>108001</v>
      </c>
      <c r="EL281" t="s">
        <v>896</v>
      </c>
      <c r="EM281" t="s">
        <v>897</v>
      </c>
      <c r="EO281" t="s">
        <v>871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2.1499999999999999</v>
      </c>
      <c r="EX281">
        <v>0.089999999999999997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871</v>
      </c>
      <c r="GD281">
        <v>1</v>
      </c>
      <c r="GF281">
        <v>-210315223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ref="GL281:GL282" si="391">ROUND(IF(AND(BH281=3,BI281=3,FS281&lt;&gt;0),P281,0),2)</f>
        <v>0</v>
      </c>
      <c r="GM281">
        <f t="shared" ref="GM281:GM282" si="392">ROUND(O281+X281+Y281,2)+GX281</f>
        <v>9590.3899999999994</v>
      </c>
      <c r="GN281">
        <f t="shared" ref="GN281:GN282" si="393">IF(OR(BI281=0,BI281=1),GM281-GX281,0)</f>
        <v>0</v>
      </c>
      <c r="GO281">
        <f t="shared" ref="GO281:GO282" si="394">IF(BI281=2,GM281-GX281,0)</f>
        <v>9590.3899999999994</v>
      </c>
      <c r="GP281">
        <f t="shared" ref="GP281:GP282" si="395">IF(BI281=4,GM281-GX281,0)</f>
        <v>0</v>
      </c>
      <c r="GR281">
        <v>0</v>
      </c>
      <c r="GS281">
        <v>3</v>
      </c>
      <c r="GT281">
        <v>0</v>
      </c>
      <c r="GU281" t="s">
        <v>871</v>
      </c>
      <c r="GV281">
        <f t="shared" ref="GV281:GV282" si="396">ROUND((GT281),6)</f>
        <v>0</v>
      </c>
      <c r="GW281">
        <v>1</v>
      </c>
      <c r="GX281">
        <f t="shared" ref="GX281:GX282" si="397">ROUND(HC281*I281,2)</f>
        <v>0</v>
      </c>
      <c r="HA281">
        <v>0</v>
      </c>
      <c r="HB281">
        <v>0</v>
      </c>
      <c r="HC281">
        <f t="shared" ref="HC237:HC281" si="398">GV281*GW281</f>
        <v>0</v>
      </c>
      <c r="HE281" t="s">
        <v>871</v>
      </c>
      <c r="HF281" t="s">
        <v>871</v>
      </c>
      <c r="HM281" t="s">
        <v>871</v>
      </c>
      <c r="HN281" t="s">
        <v>218</v>
      </c>
      <c r="HO281" t="s">
        <v>221</v>
      </c>
      <c r="HP281" t="s">
        <v>896</v>
      </c>
      <c r="HQ281" t="s">
        <v>896</v>
      </c>
      <c r="HS281">
        <v>0</v>
      </c>
      <c r="IK281">
        <v>0</v>
      </c>
    </row>
    <row r="282">
      <c r="A282">
        <v>18</v>
      </c>
      <c r="B282">
        <v>1</v>
      </c>
      <c r="C282">
        <v>120</v>
      </c>
      <c r="E282" t="s">
        <v>899</v>
      </c>
      <c r="F282" t="s">
        <v>900</v>
      </c>
      <c r="G282" t="s">
        <v>901</v>
      </c>
      <c r="H282" t="s">
        <v>220</v>
      </c>
      <c r="I282">
        <f>J282</f>
        <v>2</v>
      </c>
      <c r="J282">
        <v>2</v>
      </c>
      <c r="K282">
        <v>2</v>
      </c>
      <c r="O282">
        <f>ROUND(P282,2)</f>
        <v>67.430000000000007</v>
      </c>
      <c r="P282">
        <f>ROUND(ROUND(ROUND(SUMIF(SmtRes!AQ113:'SmtRes'!AQ120,"=1",SmtRes!CU113:'SmtRes'!CU120),2),2)*I282/100,2)</f>
        <v>67.430000000000007</v>
      </c>
      <c r="Q282">
        <f>ROUND(CR282*I282,2)</f>
        <v>0</v>
      </c>
      <c r="R282">
        <f>ROUND(CS282*I282,2)</f>
        <v>0</v>
      </c>
      <c r="S282">
        <f>ROUND(CT282*I282,2)</f>
        <v>0</v>
      </c>
      <c r="T282">
        <f t="shared" si="384"/>
        <v>0</v>
      </c>
      <c r="U282">
        <f>ROUND(CV282*I282,7)</f>
        <v>0</v>
      </c>
      <c r="V282">
        <f>ROUND(CW282*I282,7)</f>
        <v>0</v>
      </c>
      <c r="W282">
        <f t="shared" si="385"/>
        <v>0</v>
      </c>
      <c r="X282">
        <f t="shared" si="386"/>
        <v>0</v>
      </c>
      <c r="Y282">
        <f t="shared" si="387"/>
        <v>0</v>
      </c>
      <c r="AA282">
        <v>70177108</v>
      </c>
      <c r="AB282">
        <f t="shared" si="388"/>
        <v>0</v>
      </c>
      <c r="AC282">
        <f>ROUND((ES282),6)</f>
        <v>0</v>
      </c>
      <c r="AD282">
        <f>ROUND((((ET282)-(EU282))+AE282),6)</f>
        <v>0</v>
      </c>
      <c r="AE282">
        <f>ROUND((EU282),6)</f>
        <v>0</v>
      </c>
      <c r="AF282">
        <f>ROUND((EV282),6)</f>
        <v>0</v>
      </c>
      <c r="AG282">
        <f t="shared" si="389"/>
        <v>0</v>
      </c>
      <c r="AH282">
        <f>(EW282)</f>
        <v>0</v>
      </c>
      <c r="AI282">
        <f>(EX282)</f>
        <v>0</v>
      </c>
      <c r="AJ282">
        <f t="shared" si="390"/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97</v>
      </c>
      <c r="AU282">
        <v>51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871</v>
      </c>
      <c r="BE282" t="s">
        <v>871</v>
      </c>
      <c r="BF282" t="s">
        <v>871</v>
      </c>
      <c r="BG282" t="s">
        <v>871</v>
      </c>
      <c r="BH282">
        <v>3</v>
      </c>
      <c r="BI282">
        <v>2</v>
      </c>
      <c r="BJ282" t="s">
        <v>871</v>
      </c>
      <c r="BM282">
        <v>108001</v>
      </c>
      <c r="BN282">
        <v>0</v>
      </c>
      <c r="BO282" t="s">
        <v>871</v>
      </c>
      <c r="BP282">
        <v>0</v>
      </c>
      <c r="BQ282">
        <v>3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871</v>
      </c>
      <c r="BZ282">
        <v>97</v>
      </c>
      <c r="CA282">
        <v>51</v>
      </c>
      <c r="CB282" t="s">
        <v>871</v>
      </c>
      <c r="CE282">
        <v>0</v>
      </c>
      <c r="CF282">
        <v>0</v>
      </c>
      <c r="CG282">
        <v>0</v>
      </c>
      <c r="CM282">
        <v>0</v>
      </c>
      <c r="CN282" t="s">
        <v>871</v>
      </c>
      <c r="CO282">
        <v>0</v>
      </c>
      <c r="CP282">
        <f>0</f>
        <v>0</v>
      </c>
      <c r="CQ282">
        <f>0</f>
        <v>0</v>
      </c>
      <c r="CR282">
        <f>0</f>
        <v>0</v>
      </c>
      <c r="CS282">
        <f>0</f>
        <v>0</v>
      </c>
      <c r="CT282">
        <f>0</f>
        <v>0</v>
      </c>
      <c r="CU282">
        <f>0</f>
        <v>0</v>
      </c>
      <c r="CV282">
        <f>0</f>
        <v>0</v>
      </c>
      <c r="CW282">
        <f>0</f>
        <v>0</v>
      </c>
      <c r="CX282">
        <f>0</f>
        <v>0</v>
      </c>
      <c r="CY282">
        <f>0</f>
        <v>0</v>
      </c>
      <c r="CZ282">
        <f>0</f>
        <v>0</v>
      </c>
      <c r="DC282" t="s">
        <v>871</v>
      </c>
      <c r="DD282" t="s">
        <v>871</v>
      </c>
      <c r="DE282" t="s">
        <v>871</v>
      </c>
      <c r="DF282" t="s">
        <v>871</v>
      </c>
      <c r="DG282" t="s">
        <v>871</v>
      </c>
      <c r="DH282" t="s">
        <v>871</v>
      </c>
      <c r="DI282" t="s">
        <v>871</v>
      </c>
      <c r="DJ282" t="s">
        <v>871</v>
      </c>
      <c r="DK282" t="s">
        <v>871</v>
      </c>
      <c r="DL282" t="s">
        <v>871</v>
      </c>
      <c r="DM282" t="s">
        <v>871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220</v>
      </c>
      <c r="DW282" t="s">
        <v>220</v>
      </c>
      <c r="DX282">
        <v>1</v>
      </c>
      <c r="DZ282" t="s">
        <v>871</v>
      </c>
      <c r="EA282" t="s">
        <v>871</v>
      </c>
      <c r="EB282" t="s">
        <v>871</v>
      </c>
      <c r="EC282" t="s">
        <v>871</v>
      </c>
      <c r="EE282">
        <v>62027773</v>
      </c>
      <c r="EF282">
        <v>3</v>
      </c>
      <c r="EG282" t="s">
        <v>895</v>
      </c>
      <c r="EH282">
        <v>0</v>
      </c>
      <c r="EI282" t="s">
        <v>871</v>
      </c>
      <c r="EJ282">
        <v>2</v>
      </c>
      <c r="EK282">
        <v>108001</v>
      </c>
      <c r="EL282" t="s">
        <v>896</v>
      </c>
      <c r="EM282" t="s">
        <v>897</v>
      </c>
      <c r="EO282" t="s">
        <v>871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v>0</v>
      </c>
      <c r="FS282">
        <v>0</v>
      </c>
      <c r="FX282">
        <v>97</v>
      </c>
      <c r="FY282">
        <v>51</v>
      </c>
      <c r="GA282" t="s">
        <v>871</v>
      </c>
      <c r="GD282">
        <v>1</v>
      </c>
      <c r="GF282">
        <v>274903907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si="391"/>
        <v>0</v>
      </c>
      <c r="GM282">
        <f t="shared" si="392"/>
        <v>67.430000000000007</v>
      </c>
      <c r="GN282">
        <f t="shared" si="393"/>
        <v>0</v>
      </c>
      <c r="GO282">
        <f t="shared" si="394"/>
        <v>67.430000000000007</v>
      </c>
      <c r="GP282">
        <f t="shared" si="395"/>
        <v>0</v>
      </c>
      <c r="GR282">
        <v>0</v>
      </c>
      <c r="GS282">
        <v>3</v>
      </c>
      <c r="GT282">
        <v>0</v>
      </c>
      <c r="GU282" t="s">
        <v>871</v>
      </c>
      <c r="GV282">
        <f t="shared" si="396"/>
        <v>0</v>
      </c>
      <c r="GW282">
        <v>1</v>
      </c>
      <c r="GX282">
        <f t="shared" si="397"/>
        <v>0</v>
      </c>
      <c r="HA282">
        <v>0</v>
      </c>
      <c r="HB282">
        <v>0</v>
      </c>
      <c r="HC282">
        <f>0</f>
        <v>0</v>
      </c>
      <c r="HE282" t="s">
        <v>871</v>
      </c>
      <c r="HF282" t="s">
        <v>871</v>
      </c>
      <c r="HM282" t="s">
        <v>871</v>
      </c>
      <c r="HN282" t="s">
        <v>218</v>
      </c>
      <c r="HO282" t="s">
        <v>221</v>
      </c>
      <c r="HP282" t="s">
        <v>896</v>
      </c>
      <c r="HQ282" t="s">
        <v>896</v>
      </c>
      <c r="HS282">
        <v>0</v>
      </c>
      <c r="IK282">
        <v>0</v>
      </c>
    </row>
    <row r="284">
      <c r="A284" s="290">
        <v>51</v>
      </c>
      <c r="B284" s="290">
        <f>B277</f>
        <v>1</v>
      </c>
      <c r="C284" s="290">
        <f>A277</f>
        <v>4</v>
      </c>
      <c r="D284" s="290">
        <f>ROW(A277)</f>
        <v>277</v>
      </c>
      <c r="E284" s="290"/>
      <c r="F284" s="290" t="str">
        <f>IF(F277&lt;&gt;"",F277,"")</f>
        <v/>
      </c>
      <c r="G284" s="290" t="str">
        <f>IF(G277&lt;&gt;"",G277,"")</f>
        <v xml:space="preserve">Строительно монтажные работы</v>
      </c>
      <c r="H284" s="290">
        <v>0</v>
      </c>
      <c r="I284" s="290"/>
      <c r="J284" s="290"/>
      <c r="K284" s="290"/>
      <c r="L284" s="290"/>
      <c r="M284" s="290"/>
      <c r="N284" s="290"/>
      <c r="O284" s="290">
        <f t="shared" ref="O284:T284" si="399">ROUND(AB284,2)</f>
        <v>4436.2600000000002</v>
      </c>
      <c r="P284" s="290">
        <f t="shared" si="399"/>
        <v>686.97000000000003</v>
      </c>
      <c r="Q284" s="290">
        <f t="shared" si="399"/>
        <v>221.21000000000001</v>
      </c>
      <c r="R284" s="290">
        <f t="shared" si="399"/>
        <v>156.47</v>
      </c>
      <c r="S284" s="290">
        <f t="shared" si="399"/>
        <v>3371.6100000000001</v>
      </c>
      <c r="T284" s="290">
        <f t="shared" si="399"/>
        <v>0</v>
      </c>
      <c r="U284" s="290">
        <f>AH284</f>
        <v>6.4499999999999993</v>
      </c>
      <c r="V284" s="290">
        <f>AI284</f>
        <v>0.26999999999999996</v>
      </c>
      <c r="W284" s="290">
        <f>ROUND(AJ284,2)</f>
        <v>0</v>
      </c>
      <c r="X284" s="290">
        <f>ROUND(AK284,2)</f>
        <v>3422.2400000000002</v>
      </c>
      <c r="Y284" s="290">
        <f>ROUND(AL284,2)</f>
        <v>1799.3199999999999</v>
      </c>
      <c r="Z284" s="290"/>
      <c r="AA284" s="290"/>
      <c r="AB284" s="290">
        <f>ROUND(SUMIF(AA281:AA282,"=70177108",O281:O282),2)</f>
        <v>4436.2600000000002</v>
      </c>
      <c r="AC284" s="290">
        <f>ROUND(SUMIF(AA281:AA282,"=70177108",P281:P282),2)</f>
        <v>686.97000000000003</v>
      </c>
      <c r="AD284" s="290">
        <f>ROUND(SUMIF(AA281:AA282,"=70177108",Q281:Q282),2)</f>
        <v>221.21000000000001</v>
      </c>
      <c r="AE284" s="290">
        <f>ROUND(SUMIF(AA281:AA282,"=70177108",R281:R282),2)</f>
        <v>156.47</v>
      </c>
      <c r="AF284" s="290">
        <f>ROUND(SUMIF(AA281:AA282,"=70177108",S281:S282),2)</f>
        <v>3371.6100000000001</v>
      </c>
      <c r="AG284" s="290">
        <f>ROUND(SUMIF(AA281:AA282,"=70177108",T281:T282),2)</f>
        <v>0</v>
      </c>
      <c r="AH284" s="290">
        <f>SUMIF(AA281:AA282,"=70177108",U281:U282)</f>
        <v>6.4499999999999993</v>
      </c>
      <c r="AI284" s="290">
        <f>SUMIF(AA281:AA282,"=70177108",V281:V282)</f>
        <v>0.26999999999999996</v>
      </c>
      <c r="AJ284" s="290">
        <f>ROUND(SUMIF(AA281:AA282,"=70177108",W281:W282),2)</f>
        <v>0</v>
      </c>
      <c r="AK284" s="290">
        <f>ROUND(SUMIF(AA281:AA282,"=70177108",X281:X282),2)</f>
        <v>3422.2400000000002</v>
      </c>
      <c r="AL284" s="290">
        <f>ROUND(SUMIF(AA281:AA282,"=70177108",Y281:Y282),2)</f>
        <v>1799.3199999999999</v>
      </c>
      <c r="AM284" s="290"/>
      <c r="AN284" s="290"/>
      <c r="AO284" s="290">
        <f t="shared" ref="AO284:BD284" si="400">ROUND(BX284,2)</f>
        <v>0</v>
      </c>
      <c r="AP284" s="290">
        <f t="shared" si="400"/>
        <v>0</v>
      </c>
      <c r="AQ284" s="290">
        <f t="shared" si="400"/>
        <v>0</v>
      </c>
      <c r="AR284" s="290">
        <f t="shared" si="400"/>
        <v>9657.8199999999997</v>
      </c>
      <c r="AS284" s="290">
        <f t="shared" si="400"/>
        <v>0</v>
      </c>
      <c r="AT284" s="290">
        <f t="shared" si="400"/>
        <v>9657.8199999999997</v>
      </c>
      <c r="AU284" s="290">
        <f t="shared" si="400"/>
        <v>0</v>
      </c>
      <c r="AV284" s="290">
        <f t="shared" si="400"/>
        <v>686.97000000000003</v>
      </c>
      <c r="AW284" s="290">
        <f t="shared" si="400"/>
        <v>686.97000000000003</v>
      </c>
      <c r="AX284" s="290">
        <f t="shared" si="400"/>
        <v>0</v>
      </c>
      <c r="AY284" s="290">
        <f t="shared" si="400"/>
        <v>686.97000000000003</v>
      </c>
      <c r="AZ284" s="290">
        <f t="shared" si="400"/>
        <v>0</v>
      </c>
      <c r="BA284" s="290">
        <f t="shared" si="400"/>
        <v>0</v>
      </c>
      <c r="BB284" s="290">
        <f t="shared" si="400"/>
        <v>0</v>
      </c>
      <c r="BC284" s="290">
        <f t="shared" si="400"/>
        <v>0</v>
      </c>
      <c r="BD284" s="290">
        <f t="shared" si="400"/>
        <v>0</v>
      </c>
      <c r="BE284" s="290"/>
      <c r="BF284" s="290"/>
      <c r="BG284" s="290"/>
      <c r="BH284" s="290"/>
      <c r="BI284" s="290"/>
      <c r="BJ284" s="290"/>
      <c r="BK284" s="290"/>
      <c r="BL284" s="290"/>
      <c r="BM284" s="290"/>
      <c r="BN284" s="290"/>
      <c r="BO284" s="290"/>
      <c r="BP284" s="290"/>
      <c r="BQ284" s="290"/>
      <c r="BR284" s="290"/>
      <c r="BS284" s="290"/>
      <c r="BT284" s="290"/>
      <c r="BU284" s="290"/>
      <c r="BV284" s="290"/>
      <c r="BW284" s="290"/>
      <c r="BX284" s="290">
        <f>ROUND(SUMIF(AA281:AA282,"=70177108",FQ281:FQ282),2)</f>
        <v>0</v>
      </c>
      <c r="BY284" s="290">
        <f>ROUND(SUMIF(AA281:AA282,"=70177108",FR281:FR282),2)</f>
        <v>0</v>
      </c>
      <c r="BZ284" s="290">
        <f>ROUND(SUMIF(AA281:AA282,"=70177108",GL281:GL282),2)</f>
        <v>0</v>
      </c>
      <c r="CA284" s="290">
        <f>ROUND(SUMIF(AA281:AA282,"=70177108",GM281:GM282),2)</f>
        <v>9657.8199999999997</v>
      </c>
      <c r="CB284" s="290">
        <f>ROUND(SUMIF(AA281:AA282,"=70177108",GN281:GN282),2)</f>
        <v>0</v>
      </c>
      <c r="CC284" s="290">
        <f>ROUND(SUMIF(AA281:AA282,"=70177108",GO281:GO282),2)</f>
        <v>9657.8199999999997</v>
      </c>
      <c r="CD284" s="290">
        <f>ROUND(SUMIF(AA281:AA282,"=70177108",GP281:GP282),2)</f>
        <v>0</v>
      </c>
      <c r="CE284" s="290">
        <f>AC284-BX284</f>
        <v>686.97000000000003</v>
      </c>
      <c r="CF284" s="290">
        <f>AC284-BY284</f>
        <v>686.97000000000003</v>
      </c>
      <c r="CG284" s="290">
        <f>BX284-BZ284</f>
        <v>0</v>
      </c>
      <c r="CH284" s="290">
        <f>AC284-BX284-BY284+BZ284</f>
        <v>686.97000000000003</v>
      </c>
      <c r="CI284" s="290">
        <f>BY284-BZ284</f>
        <v>0</v>
      </c>
      <c r="CJ284" s="290">
        <f>ROUND(SUMIF(AA281:AA282,"=70177108",GX281:GX282),2)</f>
        <v>0</v>
      </c>
      <c r="CK284" s="290">
        <f>ROUND(SUMIF(AA281:AA282,"=70177108",GY281:GY282),2)</f>
        <v>0</v>
      </c>
      <c r="CL284" s="290">
        <f>ROUND(SUMIF(AA281:AA282,"=70177108",GZ281:GZ282),2)</f>
        <v>0</v>
      </c>
      <c r="CM284" s="290">
        <f>ROUND(SUMIF(AA281:AA282,"=70177108",HD281:HD282),2)</f>
        <v>0</v>
      </c>
      <c r="CN284" s="290"/>
      <c r="CO284" s="290"/>
      <c r="CP284" s="290"/>
      <c r="CQ284" s="290"/>
      <c r="CR284" s="290"/>
      <c r="CS284" s="290"/>
      <c r="CT284" s="290"/>
      <c r="CU284" s="290"/>
      <c r="CV284" s="290"/>
      <c r="CW284" s="290"/>
      <c r="CX284" s="290"/>
      <c r="CY284" s="290"/>
      <c r="CZ284" s="290"/>
      <c r="DA284" s="290"/>
      <c r="DB284" s="290"/>
      <c r="DC284" s="290"/>
      <c r="DD284" s="290"/>
      <c r="DE284" s="290"/>
      <c r="DF284" s="290"/>
      <c r="DG284" s="291"/>
      <c r="DH284" s="291"/>
      <c r="DI284" s="291"/>
      <c r="DJ284" s="291"/>
      <c r="DK284" s="291"/>
      <c r="DL284" s="291"/>
      <c r="DM284" s="291"/>
      <c r="DN284" s="291"/>
      <c r="DO284" s="291"/>
      <c r="DP284" s="291"/>
      <c r="DQ284" s="291"/>
      <c r="DR284" s="291"/>
      <c r="DS284" s="291"/>
      <c r="DT284" s="291"/>
      <c r="DU284" s="291"/>
      <c r="DV284" s="291"/>
      <c r="DW284" s="291"/>
      <c r="DX284" s="291"/>
      <c r="DY284" s="291"/>
      <c r="DZ284" s="291"/>
      <c r="EA284" s="291"/>
      <c r="EB284" s="291"/>
      <c r="EC284" s="291"/>
      <c r="ED284" s="291"/>
      <c r="EE284" s="291"/>
      <c r="EF284" s="291"/>
      <c r="EG284" s="291"/>
      <c r="EH284" s="291"/>
      <c r="EI284" s="291"/>
      <c r="EJ284" s="291"/>
      <c r="EK284" s="291"/>
      <c r="EL284" s="291"/>
      <c r="EM284" s="291"/>
      <c r="EN284" s="291"/>
      <c r="EO284" s="291"/>
      <c r="EP284" s="291"/>
      <c r="EQ284" s="291"/>
      <c r="ER284" s="291"/>
      <c r="ES284" s="291"/>
      <c r="ET284" s="291"/>
      <c r="EU284" s="291"/>
      <c r="EV284" s="291"/>
      <c r="EW284" s="291"/>
      <c r="EX284" s="291"/>
      <c r="EY284" s="291"/>
      <c r="EZ284" s="291"/>
      <c r="FA284" s="291"/>
      <c r="FB284" s="291"/>
      <c r="FC284" s="291"/>
      <c r="FD284" s="291"/>
      <c r="FE284" s="291"/>
      <c r="FF284" s="291"/>
      <c r="FG284" s="291"/>
      <c r="FH284" s="291"/>
      <c r="FI284" s="291"/>
      <c r="FJ284" s="291"/>
      <c r="FK284" s="291"/>
      <c r="FL284" s="291"/>
      <c r="FM284" s="291"/>
      <c r="FN284" s="291"/>
      <c r="FO284" s="291"/>
      <c r="FP284" s="291"/>
      <c r="FQ284" s="291"/>
      <c r="FR284" s="291"/>
      <c r="FS284" s="291"/>
      <c r="FT284" s="291"/>
      <c r="FU284" s="291"/>
      <c r="FV284" s="291"/>
      <c r="FW284" s="291"/>
      <c r="FX284" s="291"/>
      <c r="FY284" s="291"/>
      <c r="FZ284" s="291"/>
      <c r="GA284" s="291"/>
      <c r="GB284" s="291"/>
      <c r="GC284" s="291"/>
      <c r="GD284" s="291"/>
      <c r="GE284" s="291"/>
      <c r="GF284" s="291"/>
      <c r="GG284" s="291"/>
      <c r="GH284" s="291"/>
      <c r="GI284" s="291"/>
      <c r="GJ284" s="291"/>
      <c r="GK284" s="291"/>
      <c r="GL284" s="291"/>
      <c r="GM284" s="291"/>
      <c r="GN284" s="291"/>
      <c r="GO284" s="291"/>
      <c r="GP284" s="291"/>
      <c r="GQ284" s="291"/>
      <c r="GR284" s="291"/>
      <c r="GS284" s="291"/>
      <c r="GT284" s="291"/>
      <c r="GU284" s="291"/>
      <c r="GV284" s="291"/>
      <c r="GW284" s="291"/>
      <c r="GX284" s="291">
        <v>0</v>
      </c>
    </row>
    <row r="286">
      <c r="A286" s="292">
        <v>50</v>
      </c>
      <c r="B286" s="292">
        <v>0</v>
      </c>
      <c r="C286" s="292">
        <v>0</v>
      </c>
      <c r="D286" s="292">
        <v>1</v>
      </c>
      <c r="E286" s="292">
        <v>201</v>
      </c>
      <c r="F286" s="292">
        <f>ROUND(Source!O284,O286)</f>
        <v>4436.2600000000002</v>
      </c>
      <c r="G286" s="292" t="s">
        <v>902</v>
      </c>
      <c r="H286" s="292" t="s">
        <v>903</v>
      </c>
      <c r="I286" s="292"/>
      <c r="J286" s="292"/>
      <c r="K286" s="292">
        <v>201</v>
      </c>
      <c r="L286" s="292">
        <v>1</v>
      </c>
      <c r="M286" s="292">
        <v>3</v>
      </c>
      <c r="N286" s="292" t="s">
        <v>871</v>
      </c>
      <c r="O286" s="292">
        <v>2</v>
      </c>
      <c r="P286" s="292"/>
      <c r="Q286" s="292"/>
      <c r="R286" s="292"/>
      <c r="S286" s="292"/>
      <c r="T286" s="292"/>
      <c r="U286" s="292"/>
      <c r="V286" s="292"/>
      <c r="W286" s="292">
        <v>4436.2600000000002</v>
      </c>
      <c r="X286" s="292">
        <v>1</v>
      </c>
      <c r="Y286" s="292">
        <v>4436.2600000000002</v>
      </c>
      <c r="Z286" s="292"/>
      <c r="AA286" s="292"/>
      <c r="AB286" s="292"/>
    </row>
    <row r="287">
      <c r="A287" s="292">
        <v>50</v>
      </c>
      <c r="B287" s="292">
        <v>0</v>
      </c>
      <c r="C287" s="292">
        <v>0</v>
      </c>
      <c r="D287" s="292">
        <v>1</v>
      </c>
      <c r="E287" s="292">
        <v>202</v>
      </c>
      <c r="F287" s="292">
        <f>ROUND(Source!P284,O287)</f>
        <v>686.97000000000003</v>
      </c>
      <c r="G287" s="292" t="s">
        <v>904</v>
      </c>
      <c r="H287" s="292" t="s">
        <v>905</v>
      </c>
      <c r="I287" s="292"/>
      <c r="J287" s="292"/>
      <c r="K287" s="292">
        <v>202</v>
      </c>
      <c r="L287" s="292">
        <v>2</v>
      </c>
      <c r="M287" s="292">
        <v>3</v>
      </c>
      <c r="N287" s="292" t="s">
        <v>871</v>
      </c>
      <c r="O287" s="292">
        <v>2</v>
      </c>
      <c r="P287" s="292"/>
      <c r="Q287" s="292"/>
      <c r="R287" s="292"/>
      <c r="S287" s="292"/>
      <c r="T287" s="292"/>
      <c r="U287" s="292"/>
      <c r="V287" s="292"/>
      <c r="W287" s="292">
        <v>686.97000000000003</v>
      </c>
      <c r="X287" s="292">
        <v>1</v>
      </c>
      <c r="Y287" s="292">
        <v>686.97000000000003</v>
      </c>
      <c r="Z287" s="292"/>
      <c r="AA287" s="292"/>
      <c r="AB287" s="292"/>
    </row>
    <row r="288">
      <c r="A288" s="292">
        <v>50</v>
      </c>
      <c r="B288" s="292">
        <v>0</v>
      </c>
      <c r="C288" s="292">
        <v>0</v>
      </c>
      <c r="D288" s="292">
        <v>1</v>
      </c>
      <c r="E288" s="292">
        <v>222</v>
      </c>
      <c r="F288" s="292">
        <f>ROUND(Source!AO284,O288)</f>
        <v>0</v>
      </c>
      <c r="G288" s="292" t="s">
        <v>906</v>
      </c>
      <c r="H288" s="292" t="s">
        <v>907</v>
      </c>
      <c r="I288" s="292"/>
      <c r="J288" s="292"/>
      <c r="K288" s="292">
        <v>222</v>
      </c>
      <c r="L288" s="292">
        <v>3</v>
      </c>
      <c r="M288" s="292">
        <v>3</v>
      </c>
      <c r="N288" s="292" t="s">
        <v>871</v>
      </c>
      <c r="O288" s="292">
        <v>2</v>
      </c>
      <c r="P288" s="292"/>
      <c r="Q288" s="292"/>
      <c r="R288" s="292"/>
      <c r="S288" s="292"/>
      <c r="T288" s="292"/>
      <c r="U288" s="292"/>
      <c r="V288" s="292"/>
      <c r="W288" s="292">
        <v>0</v>
      </c>
      <c r="X288" s="292">
        <v>1</v>
      </c>
      <c r="Y288" s="292">
        <v>0</v>
      </c>
      <c r="Z288" s="292"/>
      <c r="AA288" s="292"/>
      <c r="AB288" s="292"/>
    </row>
    <row r="289">
      <c r="A289" s="292">
        <v>50</v>
      </c>
      <c r="B289" s="292">
        <v>0</v>
      </c>
      <c r="C289" s="292">
        <v>0</v>
      </c>
      <c r="D289" s="292">
        <v>1</v>
      </c>
      <c r="E289" s="292">
        <v>225</v>
      </c>
      <c r="F289" s="292">
        <f>ROUND(Source!AV284,O289)</f>
        <v>686.97000000000003</v>
      </c>
      <c r="G289" s="292" t="s">
        <v>908</v>
      </c>
      <c r="H289" s="292" t="s">
        <v>909</v>
      </c>
      <c r="I289" s="292"/>
      <c r="J289" s="292"/>
      <c r="K289" s="292">
        <v>225</v>
      </c>
      <c r="L289" s="292">
        <v>4</v>
      </c>
      <c r="M289" s="292">
        <v>3</v>
      </c>
      <c r="N289" s="292" t="s">
        <v>871</v>
      </c>
      <c r="O289" s="292">
        <v>2</v>
      </c>
      <c r="P289" s="292"/>
      <c r="Q289" s="292"/>
      <c r="R289" s="292"/>
      <c r="S289" s="292"/>
      <c r="T289" s="292"/>
      <c r="U289" s="292"/>
      <c r="V289" s="292"/>
      <c r="W289" s="292">
        <v>686.97000000000003</v>
      </c>
      <c r="X289" s="292">
        <v>1</v>
      </c>
      <c r="Y289" s="292">
        <v>686.97000000000003</v>
      </c>
      <c r="Z289" s="292"/>
      <c r="AA289" s="292"/>
      <c r="AB289" s="292"/>
    </row>
    <row r="290">
      <c r="A290" s="292">
        <v>50</v>
      </c>
      <c r="B290" s="292">
        <v>0</v>
      </c>
      <c r="C290" s="292">
        <v>0</v>
      </c>
      <c r="D290" s="292">
        <v>1</v>
      </c>
      <c r="E290" s="292">
        <v>226</v>
      </c>
      <c r="F290" s="292">
        <f>ROUND(Source!AW284,O290)</f>
        <v>686.97000000000003</v>
      </c>
      <c r="G290" s="292" t="s">
        <v>910</v>
      </c>
      <c r="H290" s="292" t="s">
        <v>911</v>
      </c>
      <c r="I290" s="292"/>
      <c r="J290" s="292"/>
      <c r="K290" s="292">
        <v>226</v>
      </c>
      <c r="L290" s="292">
        <v>5</v>
      </c>
      <c r="M290" s="292">
        <v>3</v>
      </c>
      <c r="N290" s="292" t="s">
        <v>871</v>
      </c>
      <c r="O290" s="292">
        <v>2</v>
      </c>
      <c r="P290" s="292"/>
      <c r="Q290" s="292"/>
      <c r="R290" s="292"/>
      <c r="S290" s="292"/>
      <c r="T290" s="292"/>
      <c r="U290" s="292"/>
      <c r="V290" s="292"/>
      <c r="W290" s="292">
        <v>686.97000000000003</v>
      </c>
      <c r="X290" s="292">
        <v>1</v>
      </c>
      <c r="Y290" s="292">
        <v>686.97000000000003</v>
      </c>
      <c r="Z290" s="292"/>
      <c r="AA290" s="292"/>
      <c r="AB290" s="292"/>
    </row>
    <row r="291">
      <c r="A291" s="292">
        <v>50</v>
      </c>
      <c r="B291" s="292">
        <v>0</v>
      </c>
      <c r="C291" s="292">
        <v>0</v>
      </c>
      <c r="D291" s="292">
        <v>1</v>
      </c>
      <c r="E291" s="292">
        <v>227</v>
      </c>
      <c r="F291" s="292">
        <f>ROUND(Source!AX284,O291)</f>
        <v>0</v>
      </c>
      <c r="G291" s="292" t="s">
        <v>912</v>
      </c>
      <c r="H291" s="292" t="s">
        <v>913</v>
      </c>
      <c r="I291" s="292"/>
      <c r="J291" s="292"/>
      <c r="K291" s="292">
        <v>227</v>
      </c>
      <c r="L291" s="292">
        <v>6</v>
      </c>
      <c r="M291" s="292">
        <v>3</v>
      </c>
      <c r="N291" s="292" t="s">
        <v>871</v>
      </c>
      <c r="O291" s="292">
        <v>2</v>
      </c>
      <c r="P291" s="292"/>
      <c r="Q291" s="292"/>
      <c r="R291" s="292"/>
      <c r="S291" s="292"/>
      <c r="T291" s="292"/>
      <c r="U291" s="292"/>
      <c r="V291" s="292"/>
      <c r="W291" s="292">
        <v>0</v>
      </c>
      <c r="X291" s="292">
        <v>1</v>
      </c>
      <c r="Y291" s="292">
        <v>0</v>
      </c>
      <c r="Z291" s="292"/>
      <c r="AA291" s="292"/>
      <c r="AB291" s="292"/>
    </row>
    <row r="292">
      <c r="A292" s="292">
        <v>50</v>
      </c>
      <c r="B292" s="292">
        <v>0</v>
      </c>
      <c r="C292" s="292">
        <v>0</v>
      </c>
      <c r="D292" s="292">
        <v>1</v>
      </c>
      <c r="E292" s="292">
        <v>228</v>
      </c>
      <c r="F292" s="292">
        <f>ROUND(Source!AY284,O292)</f>
        <v>686.97000000000003</v>
      </c>
      <c r="G292" s="292" t="s">
        <v>914</v>
      </c>
      <c r="H292" s="292" t="s">
        <v>915</v>
      </c>
      <c r="I292" s="292"/>
      <c r="J292" s="292"/>
      <c r="K292" s="292">
        <v>228</v>
      </c>
      <c r="L292" s="292">
        <v>7</v>
      </c>
      <c r="M292" s="292">
        <v>3</v>
      </c>
      <c r="N292" s="292" t="s">
        <v>871</v>
      </c>
      <c r="O292" s="292">
        <v>2</v>
      </c>
      <c r="P292" s="292"/>
      <c r="Q292" s="292"/>
      <c r="R292" s="292"/>
      <c r="S292" s="292"/>
      <c r="T292" s="292"/>
      <c r="U292" s="292"/>
      <c r="V292" s="292"/>
      <c r="W292" s="292">
        <v>686.97000000000003</v>
      </c>
      <c r="X292" s="292">
        <v>1</v>
      </c>
      <c r="Y292" s="292">
        <v>686.97000000000003</v>
      </c>
      <c r="Z292" s="292"/>
      <c r="AA292" s="292"/>
      <c r="AB292" s="292"/>
    </row>
    <row r="293">
      <c r="A293" s="292">
        <v>50</v>
      </c>
      <c r="B293" s="292">
        <v>0</v>
      </c>
      <c r="C293" s="292">
        <v>0</v>
      </c>
      <c r="D293" s="292">
        <v>1</v>
      </c>
      <c r="E293" s="292">
        <v>216</v>
      </c>
      <c r="F293" s="292">
        <f>ROUND(Source!AP284,O293)</f>
        <v>0</v>
      </c>
      <c r="G293" s="292" t="s">
        <v>916</v>
      </c>
      <c r="H293" s="292" t="s">
        <v>917</v>
      </c>
      <c r="I293" s="292"/>
      <c r="J293" s="292"/>
      <c r="K293" s="292">
        <v>216</v>
      </c>
      <c r="L293" s="292">
        <v>8</v>
      </c>
      <c r="M293" s="292">
        <v>3</v>
      </c>
      <c r="N293" s="292" t="s">
        <v>871</v>
      </c>
      <c r="O293" s="292">
        <v>2</v>
      </c>
      <c r="P293" s="292"/>
      <c r="Q293" s="292"/>
      <c r="R293" s="292"/>
      <c r="S293" s="292"/>
      <c r="T293" s="292"/>
      <c r="U293" s="292"/>
      <c r="V293" s="292"/>
      <c r="W293" s="292">
        <v>0</v>
      </c>
      <c r="X293" s="292">
        <v>1</v>
      </c>
      <c r="Y293" s="292">
        <v>0</v>
      </c>
      <c r="Z293" s="292"/>
      <c r="AA293" s="292"/>
      <c r="AB293" s="292"/>
    </row>
    <row r="294">
      <c r="A294" s="292">
        <v>50</v>
      </c>
      <c r="B294" s="292">
        <v>0</v>
      </c>
      <c r="C294" s="292">
        <v>0</v>
      </c>
      <c r="D294" s="292">
        <v>1</v>
      </c>
      <c r="E294" s="292">
        <v>223</v>
      </c>
      <c r="F294" s="292">
        <f>ROUND(Source!AQ284,O294)</f>
        <v>0</v>
      </c>
      <c r="G294" s="292" t="s">
        <v>918</v>
      </c>
      <c r="H294" s="292" t="s">
        <v>919</v>
      </c>
      <c r="I294" s="292"/>
      <c r="J294" s="292"/>
      <c r="K294" s="292">
        <v>223</v>
      </c>
      <c r="L294" s="292">
        <v>9</v>
      </c>
      <c r="M294" s="292">
        <v>3</v>
      </c>
      <c r="N294" s="292" t="s">
        <v>871</v>
      </c>
      <c r="O294" s="292">
        <v>2</v>
      </c>
      <c r="P294" s="292"/>
      <c r="Q294" s="292"/>
      <c r="R294" s="292"/>
      <c r="S294" s="292"/>
      <c r="T294" s="292"/>
      <c r="U294" s="292"/>
      <c r="V294" s="292"/>
      <c r="W294" s="292">
        <v>0</v>
      </c>
      <c r="X294" s="292">
        <v>1</v>
      </c>
      <c r="Y294" s="292">
        <v>0</v>
      </c>
      <c r="Z294" s="292"/>
      <c r="AA294" s="292"/>
      <c r="AB294" s="292"/>
    </row>
    <row r="295">
      <c r="A295" s="292">
        <v>50</v>
      </c>
      <c r="B295" s="292">
        <v>0</v>
      </c>
      <c r="C295" s="292">
        <v>0</v>
      </c>
      <c r="D295" s="292">
        <v>1</v>
      </c>
      <c r="E295" s="292">
        <v>229</v>
      </c>
      <c r="F295" s="292">
        <f>ROUND(Source!AZ284,O295)</f>
        <v>0</v>
      </c>
      <c r="G295" s="292" t="s">
        <v>920</v>
      </c>
      <c r="H295" s="292" t="s">
        <v>921</v>
      </c>
      <c r="I295" s="292"/>
      <c r="J295" s="292"/>
      <c r="K295" s="292">
        <v>229</v>
      </c>
      <c r="L295" s="292">
        <v>10</v>
      </c>
      <c r="M295" s="292">
        <v>3</v>
      </c>
      <c r="N295" s="292" t="s">
        <v>871</v>
      </c>
      <c r="O295" s="292">
        <v>2</v>
      </c>
      <c r="P295" s="292"/>
      <c r="Q295" s="292"/>
      <c r="R295" s="292"/>
      <c r="S295" s="292"/>
      <c r="T295" s="292"/>
      <c r="U295" s="292"/>
      <c r="V295" s="292"/>
      <c r="W295" s="292">
        <v>0</v>
      </c>
      <c r="X295" s="292">
        <v>1</v>
      </c>
      <c r="Y295" s="292">
        <v>0</v>
      </c>
      <c r="Z295" s="292"/>
      <c r="AA295" s="292"/>
      <c r="AB295" s="292"/>
    </row>
    <row r="296">
      <c r="A296" s="292">
        <v>50</v>
      </c>
      <c r="B296" s="292">
        <v>0</v>
      </c>
      <c r="C296" s="292">
        <v>0</v>
      </c>
      <c r="D296" s="292">
        <v>1</v>
      </c>
      <c r="E296" s="292">
        <v>203</v>
      </c>
      <c r="F296" s="292">
        <f>ROUND(Source!Q284,O296)</f>
        <v>221.21000000000001</v>
      </c>
      <c r="G296" s="292" t="s">
        <v>922</v>
      </c>
      <c r="H296" s="292" t="s">
        <v>923</v>
      </c>
      <c r="I296" s="292"/>
      <c r="J296" s="292"/>
      <c r="K296" s="292">
        <v>203</v>
      </c>
      <c r="L296" s="292">
        <v>11</v>
      </c>
      <c r="M296" s="292">
        <v>3</v>
      </c>
      <c r="N296" s="292" t="s">
        <v>871</v>
      </c>
      <c r="O296" s="292">
        <v>2</v>
      </c>
      <c r="P296" s="292"/>
      <c r="Q296" s="292"/>
      <c r="R296" s="292"/>
      <c r="S296" s="292"/>
      <c r="T296" s="292"/>
      <c r="U296" s="292"/>
      <c r="V296" s="292"/>
      <c r="W296" s="292">
        <v>221.20999999999998</v>
      </c>
      <c r="X296" s="292">
        <v>1</v>
      </c>
      <c r="Y296" s="292">
        <v>221.20999999999998</v>
      </c>
      <c r="Z296" s="292"/>
      <c r="AA296" s="292"/>
      <c r="AB296" s="292"/>
    </row>
    <row r="297">
      <c r="A297" s="292">
        <v>50</v>
      </c>
      <c r="B297" s="292">
        <v>0</v>
      </c>
      <c r="C297" s="292">
        <v>0</v>
      </c>
      <c r="D297" s="292">
        <v>1</v>
      </c>
      <c r="E297" s="292">
        <v>231</v>
      </c>
      <c r="F297" s="292">
        <f>ROUND(Source!BB284,O297)</f>
        <v>0</v>
      </c>
      <c r="G297" s="292" t="s">
        <v>924</v>
      </c>
      <c r="H297" s="292" t="s">
        <v>925</v>
      </c>
      <c r="I297" s="292"/>
      <c r="J297" s="292"/>
      <c r="K297" s="292">
        <v>231</v>
      </c>
      <c r="L297" s="292">
        <v>12</v>
      </c>
      <c r="M297" s="292">
        <v>3</v>
      </c>
      <c r="N297" s="292" t="s">
        <v>871</v>
      </c>
      <c r="O297" s="292">
        <v>2</v>
      </c>
      <c r="P297" s="292"/>
      <c r="Q297" s="292"/>
      <c r="R297" s="292"/>
      <c r="S297" s="292"/>
      <c r="T297" s="292"/>
      <c r="U297" s="292"/>
      <c r="V297" s="292"/>
      <c r="W297" s="292">
        <v>0</v>
      </c>
      <c r="X297" s="292">
        <v>1</v>
      </c>
      <c r="Y297" s="292">
        <v>0</v>
      </c>
      <c r="Z297" s="292"/>
      <c r="AA297" s="292"/>
      <c r="AB297" s="292"/>
    </row>
    <row r="298">
      <c r="A298" s="292">
        <v>50</v>
      </c>
      <c r="B298" s="292">
        <v>0</v>
      </c>
      <c r="C298" s="292">
        <v>0</v>
      </c>
      <c r="D298" s="292">
        <v>1</v>
      </c>
      <c r="E298" s="292">
        <v>204</v>
      </c>
      <c r="F298" s="292">
        <f>ROUND(Source!R284,O298)</f>
        <v>156.47</v>
      </c>
      <c r="G298" s="292" t="s">
        <v>926</v>
      </c>
      <c r="H298" s="292" t="s">
        <v>927</v>
      </c>
      <c r="I298" s="292"/>
      <c r="J298" s="292"/>
      <c r="K298" s="292">
        <v>204</v>
      </c>
      <c r="L298" s="292">
        <v>13</v>
      </c>
      <c r="M298" s="292">
        <v>3</v>
      </c>
      <c r="N298" s="292" t="s">
        <v>871</v>
      </c>
      <c r="O298" s="292">
        <v>2</v>
      </c>
      <c r="P298" s="292"/>
      <c r="Q298" s="292"/>
      <c r="R298" s="292"/>
      <c r="S298" s="292"/>
      <c r="T298" s="292"/>
      <c r="U298" s="292"/>
      <c r="V298" s="292"/>
      <c r="W298" s="292">
        <v>156.47000000000003</v>
      </c>
      <c r="X298" s="292">
        <v>1</v>
      </c>
      <c r="Y298" s="292">
        <v>156.47000000000003</v>
      </c>
      <c r="Z298" s="292"/>
      <c r="AA298" s="292"/>
      <c r="AB298" s="292"/>
    </row>
    <row r="299">
      <c r="A299" s="292">
        <v>50</v>
      </c>
      <c r="B299" s="292">
        <v>0</v>
      </c>
      <c r="C299" s="292">
        <v>0</v>
      </c>
      <c r="D299" s="292">
        <v>1</v>
      </c>
      <c r="E299" s="292">
        <v>205</v>
      </c>
      <c r="F299" s="292">
        <f>ROUND(Source!S284,O299)</f>
        <v>3371.6100000000001</v>
      </c>
      <c r="G299" s="292" t="s">
        <v>928</v>
      </c>
      <c r="H299" s="292" t="s">
        <v>929</v>
      </c>
      <c r="I299" s="292"/>
      <c r="J299" s="292"/>
      <c r="K299" s="292">
        <v>205</v>
      </c>
      <c r="L299" s="292">
        <v>14</v>
      </c>
      <c r="M299" s="292">
        <v>3</v>
      </c>
      <c r="N299" s="292" t="s">
        <v>871</v>
      </c>
      <c r="O299" s="292">
        <v>2</v>
      </c>
      <c r="P299" s="292"/>
      <c r="Q299" s="292"/>
      <c r="R299" s="292"/>
      <c r="S299" s="292"/>
      <c r="T299" s="292"/>
      <c r="U299" s="292"/>
      <c r="V299" s="292"/>
      <c r="W299" s="292">
        <v>3371.6100000000001</v>
      </c>
      <c r="X299" s="292">
        <v>1</v>
      </c>
      <c r="Y299" s="292">
        <v>3371.6100000000001</v>
      </c>
      <c r="Z299" s="292"/>
      <c r="AA299" s="292"/>
      <c r="AB299" s="292"/>
    </row>
    <row r="300">
      <c r="A300" s="292">
        <v>50</v>
      </c>
      <c r="B300" s="292">
        <v>0</v>
      </c>
      <c r="C300" s="292">
        <v>0</v>
      </c>
      <c r="D300" s="292">
        <v>1</v>
      </c>
      <c r="E300" s="292">
        <v>232</v>
      </c>
      <c r="F300" s="292">
        <f>ROUND(Source!BC284,O300)</f>
        <v>0</v>
      </c>
      <c r="G300" s="292" t="s">
        <v>930</v>
      </c>
      <c r="H300" s="292" t="s">
        <v>931</v>
      </c>
      <c r="I300" s="292"/>
      <c r="J300" s="292"/>
      <c r="K300" s="292">
        <v>232</v>
      </c>
      <c r="L300" s="292">
        <v>15</v>
      </c>
      <c r="M300" s="292">
        <v>3</v>
      </c>
      <c r="N300" s="292" t="s">
        <v>871</v>
      </c>
      <c r="O300" s="292">
        <v>2</v>
      </c>
      <c r="P300" s="292"/>
      <c r="Q300" s="292"/>
      <c r="R300" s="292"/>
      <c r="S300" s="292"/>
      <c r="T300" s="292"/>
      <c r="U300" s="292"/>
      <c r="V300" s="292"/>
      <c r="W300" s="292">
        <v>0</v>
      </c>
      <c r="X300" s="292">
        <v>1</v>
      </c>
      <c r="Y300" s="292">
        <v>0</v>
      </c>
      <c r="Z300" s="292"/>
      <c r="AA300" s="292"/>
      <c r="AB300" s="292"/>
    </row>
    <row r="301">
      <c r="A301" s="292">
        <v>50</v>
      </c>
      <c r="B301" s="292">
        <v>0</v>
      </c>
      <c r="C301" s="292">
        <v>0</v>
      </c>
      <c r="D301" s="292">
        <v>1</v>
      </c>
      <c r="E301" s="292">
        <v>214</v>
      </c>
      <c r="F301" s="292">
        <f>ROUND(Source!AS284,O301)</f>
        <v>0</v>
      </c>
      <c r="G301" s="292" t="s">
        <v>932</v>
      </c>
      <c r="H301" s="292" t="s">
        <v>933</v>
      </c>
      <c r="I301" s="292"/>
      <c r="J301" s="292"/>
      <c r="K301" s="292">
        <v>214</v>
      </c>
      <c r="L301" s="292">
        <v>16</v>
      </c>
      <c r="M301" s="292">
        <v>3</v>
      </c>
      <c r="N301" s="292" t="s">
        <v>871</v>
      </c>
      <c r="O301" s="292">
        <v>2</v>
      </c>
      <c r="P301" s="292"/>
      <c r="Q301" s="292"/>
      <c r="R301" s="292"/>
      <c r="S301" s="292"/>
      <c r="T301" s="292"/>
      <c r="U301" s="292"/>
      <c r="V301" s="292"/>
      <c r="W301" s="292">
        <v>0</v>
      </c>
      <c r="X301" s="292">
        <v>1</v>
      </c>
      <c r="Y301" s="292">
        <v>0</v>
      </c>
      <c r="Z301" s="292"/>
      <c r="AA301" s="292"/>
      <c r="AB301" s="292"/>
    </row>
    <row r="302">
      <c r="A302" s="292">
        <v>50</v>
      </c>
      <c r="B302" s="292">
        <v>0</v>
      </c>
      <c r="C302" s="292">
        <v>0</v>
      </c>
      <c r="D302" s="292">
        <v>1</v>
      </c>
      <c r="E302" s="292">
        <v>215</v>
      </c>
      <c r="F302" s="292">
        <f>ROUND(Source!AT284,O302)</f>
        <v>9657.8199999999997</v>
      </c>
      <c r="G302" s="292" t="s">
        <v>934</v>
      </c>
      <c r="H302" s="292" t="s">
        <v>935</v>
      </c>
      <c r="I302" s="292"/>
      <c r="J302" s="292"/>
      <c r="K302" s="292">
        <v>215</v>
      </c>
      <c r="L302" s="292">
        <v>17</v>
      </c>
      <c r="M302" s="292">
        <v>3</v>
      </c>
      <c r="N302" s="292" t="s">
        <v>871</v>
      </c>
      <c r="O302" s="292">
        <v>2</v>
      </c>
      <c r="P302" s="292"/>
      <c r="Q302" s="292"/>
      <c r="R302" s="292"/>
      <c r="S302" s="292"/>
      <c r="T302" s="292"/>
      <c r="U302" s="292"/>
      <c r="V302" s="292"/>
      <c r="W302" s="292">
        <v>9657.8199999999997</v>
      </c>
      <c r="X302" s="292">
        <v>1</v>
      </c>
      <c r="Y302" s="292">
        <v>9657.8199999999997</v>
      </c>
      <c r="Z302" s="292"/>
      <c r="AA302" s="292"/>
      <c r="AB302" s="292"/>
    </row>
    <row r="303">
      <c r="A303" s="292">
        <v>50</v>
      </c>
      <c r="B303" s="292">
        <v>0</v>
      </c>
      <c r="C303" s="292">
        <v>0</v>
      </c>
      <c r="D303" s="292">
        <v>1</v>
      </c>
      <c r="E303" s="292">
        <v>217</v>
      </c>
      <c r="F303" s="292">
        <f>ROUND(Source!AU284,O303)</f>
        <v>0</v>
      </c>
      <c r="G303" s="292" t="s">
        <v>936</v>
      </c>
      <c r="H303" s="292" t="s">
        <v>937</v>
      </c>
      <c r="I303" s="292"/>
      <c r="J303" s="292"/>
      <c r="K303" s="292">
        <v>217</v>
      </c>
      <c r="L303" s="292">
        <v>18</v>
      </c>
      <c r="M303" s="292">
        <v>3</v>
      </c>
      <c r="N303" s="292" t="s">
        <v>871</v>
      </c>
      <c r="O303" s="292">
        <v>2</v>
      </c>
      <c r="P303" s="292"/>
      <c r="Q303" s="292"/>
      <c r="R303" s="292"/>
      <c r="S303" s="292"/>
      <c r="T303" s="292"/>
      <c r="U303" s="292"/>
      <c r="V303" s="292"/>
      <c r="W303" s="292">
        <v>0</v>
      </c>
      <c r="X303" s="292">
        <v>1</v>
      </c>
      <c r="Y303" s="292">
        <v>0</v>
      </c>
      <c r="Z303" s="292"/>
      <c r="AA303" s="292"/>
      <c r="AB303" s="292"/>
    </row>
    <row r="304">
      <c r="A304" s="292">
        <v>50</v>
      </c>
      <c r="B304" s="292">
        <v>0</v>
      </c>
      <c r="C304" s="292">
        <v>0</v>
      </c>
      <c r="D304" s="292">
        <v>1</v>
      </c>
      <c r="E304" s="292">
        <v>230</v>
      </c>
      <c r="F304" s="292">
        <f>ROUND(Source!BA284,O304)</f>
        <v>0</v>
      </c>
      <c r="G304" s="292" t="s">
        <v>938</v>
      </c>
      <c r="H304" s="292" t="s">
        <v>939</v>
      </c>
      <c r="I304" s="292"/>
      <c r="J304" s="292"/>
      <c r="K304" s="292">
        <v>230</v>
      </c>
      <c r="L304" s="292">
        <v>19</v>
      </c>
      <c r="M304" s="292">
        <v>3</v>
      </c>
      <c r="N304" s="292" t="s">
        <v>871</v>
      </c>
      <c r="O304" s="292">
        <v>2</v>
      </c>
      <c r="P304" s="292"/>
      <c r="Q304" s="292"/>
      <c r="R304" s="292"/>
      <c r="S304" s="292"/>
      <c r="T304" s="292"/>
      <c r="U304" s="292"/>
      <c r="V304" s="292"/>
      <c r="W304" s="292">
        <v>0</v>
      </c>
      <c r="X304" s="292">
        <v>1</v>
      </c>
      <c r="Y304" s="292">
        <v>0</v>
      </c>
      <c r="Z304" s="292"/>
      <c r="AA304" s="292"/>
      <c r="AB304" s="292"/>
    </row>
    <row r="305">
      <c r="A305" s="292">
        <v>50</v>
      </c>
      <c r="B305" s="292">
        <v>0</v>
      </c>
      <c r="C305" s="292">
        <v>0</v>
      </c>
      <c r="D305" s="292">
        <v>1</v>
      </c>
      <c r="E305" s="292">
        <v>206</v>
      </c>
      <c r="F305" s="292">
        <f>ROUND(Source!T284,O305)</f>
        <v>0</v>
      </c>
      <c r="G305" s="292" t="s">
        <v>940</v>
      </c>
      <c r="H305" s="292" t="s">
        <v>941</v>
      </c>
      <c r="I305" s="292"/>
      <c r="J305" s="292"/>
      <c r="K305" s="292">
        <v>206</v>
      </c>
      <c r="L305" s="292">
        <v>20</v>
      </c>
      <c r="M305" s="292">
        <v>3</v>
      </c>
      <c r="N305" s="292" t="s">
        <v>871</v>
      </c>
      <c r="O305" s="292">
        <v>2</v>
      </c>
      <c r="P305" s="292"/>
      <c r="Q305" s="292"/>
      <c r="R305" s="292"/>
      <c r="S305" s="292"/>
      <c r="T305" s="292"/>
      <c r="U305" s="292"/>
      <c r="V305" s="292"/>
      <c r="W305" s="292">
        <v>0</v>
      </c>
      <c r="X305" s="292">
        <v>1</v>
      </c>
      <c r="Y305" s="292">
        <v>0</v>
      </c>
      <c r="Z305" s="292"/>
      <c r="AA305" s="292"/>
      <c r="AB305" s="292"/>
    </row>
    <row r="306">
      <c r="A306" s="292">
        <v>50</v>
      </c>
      <c r="B306" s="292">
        <v>0</v>
      </c>
      <c r="C306" s="292">
        <v>0</v>
      </c>
      <c r="D306" s="292">
        <v>1</v>
      </c>
      <c r="E306" s="292">
        <v>207</v>
      </c>
      <c r="F306" s="292">
        <f>ROUND(Source!U284,O306)</f>
        <v>6.4499999999999993</v>
      </c>
      <c r="G306" s="292" t="s">
        <v>942</v>
      </c>
      <c r="H306" s="292" t="s">
        <v>943</v>
      </c>
      <c r="I306" s="292"/>
      <c r="J306" s="292"/>
      <c r="K306" s="292">
        <v>207</v>
      </c>
      <c r="L306" s="292">
        <v>21</v>
      </c>
      <c r="M306" s="292">
        <v>3</v>
      </c>
      <c r="N306" s="292" t="s">
        <v>871</v>
      </c>
      <c r="O306" s="292">
        <v>7</v>
      </c>
      <c r="P306" s="292"/>
      <c r="Q306" s="292"/>
      <c r="R306" s="292"/>
      <c r="S306" s="292"/>
      <c r="T306" s="292"/>
      <c r="U306" s="292"/>
      <c r="V306" s="292"/>
      <c r="W306" s="292">
        <v>6.4500000000000002</v>
      </c>
      <c r="X306" s="292">
        <v>1</v>
      </c>
      <c r="Y306" s="292">
        <v>6.4500000000000002</v>
      </c>
      <c r="Z306" s="292"/>
      <c r="AA306" s="292"/>
      <c r="AB306" s="292"/>
    </row>
    <row r="307">
      <c r="A307" s="292">
        <v>50</v>
      </c>
      <c r="B307" s="292">
        <v>0</v>
      </c>
      <c r="C307" s="292">
        <v>0</v>
      </c>
      <c r="D307" s="292">
        <v>1</v>
      </c>
      <c r="E307" s="292">
        <v>208</v>
      </c>
      <c r="F307" s="292">
        <f>ROUND(Source!V284,O307)</f>
        <v>0.26999999999999996</v>
      </c>
      <c r="G307" s="292" t="s">
        <v>944</v>
      </c>
      <c r="H307" s="292" t="s">
        <v>945</v>
      </c>
      <c r="I307" s="292"/>
      <c r="J307" s="292"/>
      <c r="K307" s="292">
        <v>208</v>
      </c>
      <c r="L307" s="292">
        <v>22</v>
      </c>
      <c r="M307" s="292">
        <v>3</v>
      </c>
      <c r="N307" s="292" t="s">
        <v>871</v>
      </c>
      <c r="O307" s="292">
        <v>7</v>
      </c>
      <c r="P307" s="292"/>
      <c r="Q307" s="292"/>
      <c r="R307" s="292"/>
      <c r="S307" s="292"/>
      <c r="T307" s="292"/>
      <c r="U307" s="292"/>
      <c r="V307" s="292"/>
      <c r="W307" s="292">
        <v>0.27000000000000002</v>
      </c>
      <c r="X307" s="292">
        <v>1</v>
      </c>
      <c r="Y307" s="292">
        <v>0.27000000000000002</v>
      </c>
      <c r="Z307" s="292"/>
      <c r="AA307" s="292"/>
      <c r="AB307" s="292"/>
    </row>
    <row r="308">
      <c r="A308" s="292">
        <v>50</v>
      </c>
      <c r="B308" s="292">
        <v>0</v>
      </c>
      <c r="C308" s="292">
        <v>0</v>
      </c>
      <c r="D308" s="292">
        <v>1</v>
      </c>
      <c r="E308" s="292">
        <v>209</v>
      </c>
      <c r="F308" s="292">
        <f>ROUND(Source!W284,O308)</f>
        <v>0</v>
      </c>
      <c r="G308" s="292" t="s">
        <v>946</v>
      </c>
      <c r="H308" s="292" t="s">
        <v>947</v>
      </c>
      <c r="I308" s="292"/>
      <c r="J308" s="292"/>
      <c r="K308" s="292">
        <v>209</v>
      </c>
      <c r="L308" s="292">
        <v>23</v>
      </c>
      <c r="M308" s="292">
        <v>3</v>
      </c>
      <c r="N308" s="292" t="s">
        <v>871</v>
      </c>
      <c r="O308" s="292">
        <v>2</v>
      </c>
      <c r="P308" s="292"/>
      <c r="Q308" s="292"/>
      <c r="R308" s="292"/>
      <c r="S308" s="292"/>
      <c r="T308" s="292"/>
      <c r="U308" s="292"/>
      <c r="V308" s="292"/>
      <c r="W308" s="292">
        <v>0</v>
      </c>
      <c r="X308" s="292">
        <v>1</v>
      </c>
      <c r="Y308" s="292">
        <v>0</v>
      </c>
      <c r="Z308" s="292"/>
      <c r="AA308" s="292"/>
      <c r="AB308" s="292"/>
    </row>
    <row r="309">
      <c r="A309" s="292">
        <v>50</v>
      </c>
      <c r="B309" s="292">
        <v>0</v>
      </c>
      <c r="C309" s="292">
        <v>0</v>
      </c>
      <c r="D309" s="292">
        <v>1</v>
      </c>
      <c r="E309" s="292">
        <v>233</v>
      </c>
      <c r="F309" s="292">
        <f>ROUND(Source!BD284,O309)</f>
        <v>0</v>
      </c>
      <c r="G309" s="292" t="s">
        <v>948</v>
      </c>
      <c r="H309" s="292" t="s">
        <v>949</v>
      </c>
      <c r="I309" s="292"/>
      <c r="J309" s="292"/>
      <c r="K309" s="292">
        <v>233</v>
      </c>
      <c r="L309" s="292">
        <v>24</v>
      </c>
      <c r="M309" s="292">
        <v>3</v>
      </c>
      <c r="N309" s="292" t="s">
        <v>871</v>
      </c>
      <c r="O309" s="292">
        <v>2</v>
      </c>
      <c r="P309" s="292"/>
      <c r="Q309" s="292"/>
      <c r="R309" s="292"/>
      <c r="S309" s="292"/>
      <c r="T309" s="292"/>
      <c r="U309" s="292"/>
      <c r="V309" s="292"/>
      <c r="W309" s="292">
        <v>0</v>
      </c>
      <c r="X309" s="292">
        <v>1</v>
      </c>
      <c r="Y309" s="292">
        <v>0</v>
      </c>
      <c r="Z309" s="292"/>
      <c r="AA309" s="292"/>
      <c r="AB309" s="292"/>
    </row>
    <row r="310">
      <c r="A310" s="292">
        <v>50</v>
      </c>
      <c r="B310" s="292">
        <v>0</v>
      </c>
      <c r="C310" s="292">
        <v>0</v>
      </c>
      <c r="D310" s="292">
        <v>1</v>
      </c>
      <c r="E310" s="292">
        <v>210</v>
      </c>
      <c r="F310" s="292">
        <f>ROUND(Source!X284,O310)</f>
        <v>3422.2400000000002</v>
      </c>
      <c r="G310" s="292" t="s">
        <v>950</v>
      </c>
      <c r="H310" s="292" t="s">
        <v>951</v>
      </c>
      <c r="I310" s="292"/>
      <c r="J310" s="292"/>
      <c r="K310" s="292">
        <v>210</v>
      </c>
      <c r="L310" s="292">
        <v>25</v>
      </c>
      <c r="M310" s="292">
        <v>3</v>
      </c>
      <c r="N310" s="292" t="s">
        <v>871</v>
      </c>
      <c r="O310" s="292">
        <v>2</v>
      </c>
      <c r="P310" s="292"/>
      <c r="Q310" s="292"/>
      <c r="R310" s="292"/>
      <c r="S310" s="292"/>
      <c r="T310" s="292"/>
      <c r="U310" s="292"/>
      <c r="V310" s="292"/>
      <c r="W310" s="292">
        <v>3422.2399999999998</v>
      </c>
      <c r="X310" s="292">
        <v>1</v>
      </c>
      <c r="Y310" s="292">
        <v>3422.2399999999998</v>
      </c>
      <c r="Z310" s="292"/>
      <c r="AA310" s="292"/>
      <c r="AB310" s="292"/>
    </row>
    <row r="311">
      <c r="A311" s="292">
        <v>50</v>
      </c>
      <c r="B311" s="292">
        <v>0</v>
      </c>
      <c r="C311" s="292">
        <v>0</v>
      </c>
      <c r="D311" s="292">
        <v>1</v>
      </c>
      <c r="E311" s="292">
        <v>211</v>
      </c>
      <c r="F311" s="292">
        <f>ROUND(Source!Y284,O311)</f>
        <v>1799.3199999999999</v>
      </c>
      <c r="G311" s="292" t="s">
        <v>952</v>
      </c>
      <c r="H311" s="292" t="s">
        <v>953</v>
      </c>
      <c r="I311" s="292"/>
      <c r="J311" s="292"/>
      <c r="K311" s="292">
        <v>211</v>
      </c>
      <c r="L311" s="292">
        <v>26</v>
      </c>
      <c r="M311" s="292">
        <v>3</v>
      </c>
      <c r="N311" s="292" t="s">
        <v>871</v>
      </c>
      <c r="O311" s="292">
        <v>2</v>
      </c>
      <c r="P311" s="292"/>
      <c r="Q311" s="292"/>
      <c r="R311" s="292"/>
      <c r="S311" s="292"/>
      <c r="T311" s="292"/>
      <c r="U311" s="292"/>
      <c r="V311" s="292"/>
      <c r="W311" s="292">
        <v>1799.3199999999999</v>
      </c>
      <c r="X311" s="292">
        <v>1</v>
      </c>
      <c r="Y311" s="292">
        <v>1799.3199999999999</v>
      </c>
      <c r="Z311" s="292"/>
      <c r="AA311" s="292"/>
      <c r="AB311" s="292"/>
    </row>
    <row r="312">
      <c r="A312" s="292">
        <v>50</v>
      </c>
      <c r="B312" s="292">
        <v>0</v>
      </c>
      <c r="C312" s="292">
        <v>0</v>
      </c>
      <c r="D312" s="292">
        <v>1</v>
      </c>
      <c r="E312" s="292">
        <v>224</v>
      </c>
      <c r="F312" s="292">
        <f>ROUND(Source!AR284,O312)</f>
        <v>9657.8199999999997</v>
      </c>
      <c r="G312" s="292" t="s">
        <v>859</v>
      </c>
      <c r="H312" s="292" t="s">
        <v>954</v>
      </c>
      <c r="I312" s="292"/>
      <c r="J312" s="292"/>
      <c r="K312" s="292">
        <v>224</v>
      </c>
      <c r="L312" s="292">
        <v>27</v>
      </c>
      <c r="M312" s="292">
        <v>3</v>
      </c>
      <c r="N312" s="292" t="s">
        <v>871</v>
      </c>
      <c r="O312" s="292">
        <v>2</v>
      </c>
      <c r="P312" s="292"/>
      <c r="Q312" s="292"/>
      <c r="R312" s="292"/>
      <c r="S312" s="292"/>
      <c r="T312" s="292"/>
      <c r="U312" s="292"/>
      <c r="V312" s="292"/>
      <c r="W312" s="292">
        <v>9657.8199999999997</v>
      </c>
      <c r="X312" s="292">
        <v>1</v>
      </c>
      <c r="Y312" s="292">
        <v>9657.8199999999997</v>
      </c>
      <c r="Z312" s="292"/>
      <c r="AA312" s="292"/>
      <c r="AB312" s="292"/>
    </row>
    <row r="314">
      <c r="A314" s="289">
        <v>4</v>
      </c>
      <c r="B314" s="289">
        <v>1</v>
      </c>
      <c r="C314" s="289"/>
      <c r="D314" s="289">
        <f>ROW(A320)</f>
        <v>320</v>
      </c>
      <c r="E314" s="289"/>
      <c r="F314" s="289" t="s">
        <v>871</v>
      </c>
      <c r="G314" s="289" t="s">
        <v>1092</v>
      </c>
      <c r="H314" s="289" t="s">
        <v>871</v>
      </c>
      <c r="I314" s="289">
        <v>0</v>
      </c>
      <c r="J314" s="289"/>
      <c r="K314" s="289">
        <v>-1</v>
      </c>
      <c r="L314" s="289"/>
      <c r="M314" s="289" t="s">
        <v>871</v>
      </c>
      <c r="N314" s="289"/>
      <c r="O314" s="289"/>
      <c r="P314" s="289"/>
      <c r="Q314" s="289"/>
      <c r="R314" s="289"/>
      <c r="S314" s="289">
        <v>0</v>
      </c>
      <c r="T314" s="289"/>
      <c r="U314" s="289" t="s">
        <v>871</v>
      </c>
      <c r="V314" s="289">
        <v>0</v>
      </c>
      <c r="W314" s="289"/>
      <c r="X314" s="289"/>
      <c r="Y314" s="289"/>
      <c r="Z314" s="289"/>
      <c r="AA314" s="289"/>
      <c r="AB314" s="289" t="s">
        <v>871</v>
      </c>
      <c r="AC314" s="289" t="s">
        <v>871</v>
      </c>
      <c r="AD314" s="289" t="s">
        <v>871</v>
      </c>
      <c r="AE314" s="289" t="s">
        <v>871</v>
      </c>
      <c r="AF314" s="289" t="s">
        <v>871</v>
      </c>
      <c r="AG314" s="289" t="s">
        <v>871</v>
      </c>
      <c r="AH314" s="289"/>
      <c r="AI314" s="289"/>
      <c r="AJ314" s="289"/>
      <c r="AK314" s="289"/>
      <c r="AL314" s="289"/>
      <c r="AM314" s="289"/>
      <c r="AN314" s="289"/>
      <c r="AO314" s="289"/>
      <c r="AP314" s="289" t="s">
        <v>871</v>
      </c>
      <c r="AQ314" s="289" t="s">
        <v>871</v>
      </c>
      <c r="AR314" s="289" t="s">
        <v>871</v>
      </c>
      <c r="AS314" s="289"/>
      <c r="AT314" s="289"/>
      <c r="AU314" s="289"/>
      <c r="AV314" s="289"/>
      <c r="AW314" s="289"/>
      <c r="AX314" s="289"/>
      <c r="AY314" s="289"/>
      <c r="AZ314" s="289" t="s">
        <v>871</v>
      </c>
      <c r="BA314" s="289"/>
      <c r="BB314" s="289" t="s">
        <v>871</v>
      </c>
      <c r="BC314" s="289" t="s">
        <v>871</v>
      </c>
      <c r="BD314" s="289" t="s">
        <v>871</v>
      </c>
      <c r="BE314" s="289" t="s">
        <v>871</v>
      </c>
      <c r="BF314" s="289" t="s">
        <v>871</v>
      </c>
      <c r="BG314" s="289" t="s">
        <v>871</v>
      </c>
      <c r="BH314" s="289" t="s">
        <v>871</v>
      </c>
      <c r="BI314" s="289" t="s">
        <v>871</v>
      </c>
      <c r="BJ314" s="289" t="s">
        <v>871</v>
      </c>
      <c r="BK314" s="289" t="s">
        <v>871</v>
      </c>
      <c r="BL314" s="289" t="s">
        <v>871</v>
      </c>
      <c r="BM314" s="289" t="s">
        <v>871</v>
      </c>
      <c r="BN314" s="289" t="s">
        <v>871</v>
      </c>
      <c r="BO314" s="289" t="s">
        <v>871</v>
      </c>
      <c r="BP314" s="289" t="s">
        <v>871</v>
      </c>
      <c r="BQ314" s="289"/>
      <c r="BR314" s="289"/>
      <c r="BS314" s="289"/>
      <c r="BT314" s="289"/>
      <c r="BU314" s="289"/>
      <c r="BV314" s="289"/>
      <c r="BW314" s="289"/>
      <c r="BX314" s="289">
        <v>0</v>
      </c>
      <c r="BY314" s="289"/>
      <c r="BZ314" s="289"/>
      <c r="CA314" s="289"/>
      <c r="CB314" s="289"/>
      <c r="CC314" s="289"/>
      <c r="CD314" s="289"/>
      <c r="CE314" s="289"/>
      <c r="CF314" s="289"/>
      <c r="CG314" s="289"/>
      <c r="CH314" s="289"/>
      <c r="CI314" s="289"/>
      <c r="CJ314" s="289">
        <v>0</v>
      </c>
    </row>
    <row r="316">
      <c r="A316" s="290">
        <v>52</v>
      </c>
      <c r="B316" s="290">
        <f t="shared" ref="B316:G316" si="401">B320</f>
        <v>1</v>
      </c>
      <c r="C316" s="290">
        <f t="shared" si="401"/>
        <v>4</v>
      </c>
      <c r="D316" s="290">
        <f t="shared" si="401"/>
        <v>314</v>
      </c>
      <c r="E316" s="290">
        <f t="shared" si="401"/>
        <v>0</v>
      </c>
      <c r="F316" s="290" t="str">
        <f t="shared" si="401"/>
        <v/>
      </c>
      <c r="G316" s="290" t="str">
        <f t="shared" si="401"/>
        <v>Оборудование</v>
      </c>
      <c r="H316" s="290"/>
      <c r="I316" s="290"/>
      <c r="J316" s="290"/>
      <c r="K316" s="290"/>
      <c r="L316" s="290"/>
      <c r="M316" s="290"/>
      <c r="N316" s="290"/>
      <c r="O316" s="290">
        <f t="shared" ref="O316:AT316" si="402">O320</f>
        <v>9120.6599999999999</v>
      </c>
      <c r="P316" s="290">
        <f t="shared" si="402"/>
        <v>9120.6599999999999</v>
      </c>
      <c r="Q316" s="290">
        <f t="shared" si="402"/>
        <v>0</v>
      </c>
      <c r="R316" s="290">
        <f t="shared" si="402"/>
        <v>0</v>
      </c>
      <c r="S316" s="290">
        <f t="shared" si="402"/>
        <v>0</v>
      </c>
      <c r="T316" s="290">
        <f t="shared" si="402"/>
        <v>0</v>
      </c>
      <c r="U316" s="290">
        <f t="shared" si="402"/>
        <v>0</v>
      </c>
      <c r="V316" s="290">
        <f t="shared" si="402"/>
        <v>0</v>
      </c>
      <c r="W316" s="290">
        <f t="shared" si="402"/>
        <v>0</v>
      </c>
      <c r="X316" s="290">
        <f t="shared" si="402"/>
        <v>0</v>
      </c>
      <c r="Y316" s="290">
        <f t="shared" si="402"/>
        <v>0</v>
      </c>
      <c r="Z316" s="290">
        <f t="shared" si="402"/>
        <v>0</v>
      </c>
      <c r="AA316" s="290">
        <f t="shared" si="402"/>
        <v>0</v>
      </c>
      <c r="AB316" s="290">
        <f t="shared" si="402"/>
        <v>9120.6599999999999</v>
      </c>
      <c r="AC316" s="290">
        <f t="shared" si="402"/>
        <v>9120.6599999999999</v>
      </c>
      <c r="AD316" s="290">
        <f t="shared" si="402"/>
        <v>0</v>
      </c>
      <c r="AE316" s="290">
        <f t="shared" si="402"/>
        <v>0</v>
      </c>
      <c r="AF316" s="290">
        <f t="shared" si="402"/>
        <v>0</v>
      </c>
      <c r="AG316" s="290">
        <f t="shared" si="402"/>
        <v>0</v>
      </c>
      <c r="AH316" s="290">
        <f t="shared" si="402"/>
        <v>0</v>
      </c>
      <c r="AI316" s="290">
        <f t="shared" si="402"/>
        <v>0</v>
      </c>
      <c r="AJ316" s="290">
        <f t="shared" si="402"/>
        <v>0</v>
      </c>
      <c r="AK316" s="290">
        <f t="shared" si="402"/>
        <v>0</v>
      </c>
      <c r="AL316" s="290">
        <f t="shared" si="402"/>
        <v>0</v>
      </c>
      <c r="AM316" s="290">
        <f t="shared" si="402"/>
        <v>0</v>
      </c>
      <c r="AN316" s="290">
        <f t="shared" si="402"/>
        <v>0</v>
      </c>
      <c r="AO316" s="290">
        <f t="shared" si="402"/>
        <v>0</v>
      </c>
      <c r="AP316" s="290">
        <f t="shared" si="402"/>
        <v>9120.6599999999999</v>
      </c>
      <c r="AQ316" s="290">
        <f t="shared" si="402"/>
        <v>0</v>
      </c>
      <c r="AR316" s="290">
        <f t="shared" si="402"/>
        <v>9120.6599999999999</v>
      </c>
      <c r="AS316" s="290">
        <f t="shared" si="402"/>
        <v>0</v>
      </c>
      <c r="AT316" s="290">
        <f t="shared" si="402"/>
        <v>0</v>
      </c>
      <c r="AU316" s="290">
        <f t="shared" ref="AU316:BZ316" si="403">AU320</f>
        <v>0</v>
      </c>
      <c r="AV316" s="290">
        <f t="shared" si="403"/>
        <v>9120.6599999999999</v>
      </c>
      <c r="AW316" s="290">
        <f t="shared" si="403"/>
        <v>0</v>
      </c>
      <c r="AX316" s="290">
        <f t="shared" si="403"/>
        <v>0</v>
      </c>
      <c r="AY316" s="290">
        <f t="shared" si="403"/>
        <v>0</v>
      </c>
      <c r="AZ316" s="290">
        <f t="shared" si="403"/>
        <v>9120.6599999999999</v>
      </c>
      <c r="BA316" s="290">
        <f t="shared" si="403"/>
        <v>0</v>
      </c>
      <c r="BB316" s="290">
        <f t="shared" si="403"/>
        <v>0</v>
      </c>
      <c r="BC316" s="290">
        <f t="shared" si="403"/>
        <v>0</v>
      </c>
      <c r="BD316" s="290">
        <f t="shared" si="403"/>
        <v>0</v>
      </c>
      <c r="BE316" s="290">
        <f t="shared" si="403"/>
        <v>0</v>
      </c>
      <c r="BF316" s="290">
        <f t="shared" si="403"/>
        <v>0</v>
      </c>
      <c r="BG316" s="290">
        <f t="shared" si="403"/>
        <v>0</v>
      </c>
      <c r="BH316" s="290">
        <f t="shared" si="403"/>
        <v>0</v>
      </c>
      <c r="BI316" s="290">
        <f t="shared" si="403"/>
        <v>0</v>
      </c>
      <c r="BJ316" s="290">
        <f t="shared" si="403"/>
        <v>0</v>
      </c>
      <c r="BK316" s="290">
        <f t="shared" si="403"/>
        <v>0</v>
      </c>
      <c r="BL316" s="290">
        <f t="shared" si="403"/>
        <v>0</v>
      </c>
      <c r="BM316" s="290">
        <f t="shared" si="403"/>
        <v>0</v>
      </c>
      <c r="BN316" s="290">
        <f t="shared" si="403"/>
        <v>0</v>
      </c>
      <c r="BO316" s="290">
        <f t="shared" si="403"/>
        <v>0</v>
      </c>
      <c r="BP316" s="290">
        <f t="shared" si="403"/>
        <v>0</v>
      </c>
      <c r="BQ316" s="290">
        <f t="shared" si="403"/>
        <v>0</v>
      </c>
      <c r="BR316" s="290">
        <f t="shared" si="403"/>
        <v>0</v>
      </c>
      <c r="BS316" s="290">
        <f t="shared" si="403"/>
        <v>0</v>
      </c>
      <c r="BT316" s="290">
        <f t="shared" si="403"/>
        <v>0</v>
      </c>
      <c r="BU316" s="290">
        <f t="shared" si="403"/>
        <v>0</v>
      </c>
      <c r="BV316" s="290">
        <f t="shared" si="403"/>
        <v>0</v>
      </c>
      <c r="BW316" s="290">
        <f t="shared" si="403"/>
        <v>0</v>
      </c>
      <c r="BX316" s="290">
        <f t="shared" si="403"/>
        <v>0</v>
      </c>
      <c r="BY316" s="290">
        <f t="shared" si="403"/>
        <v>9120.6599999999999</v>
      </c>
      <c r="BZ316" s="290">
        <f t="shared" si="403"/>
        <v>0</v>
      </c>
      <c r="CA316" s="290">
        <f t="shared" ref="CA316:DF316" si="404">CA320</f>
        <v>9120.6599999999999</v>
      </c>
      <c r="CB316" s="290">
        <f t="shared" si="404"/>
        <v>0</v>
      </c>
      <c r="CC316" s="290">
        <f t="shared" si="404"/>
        <v>0</v>
      </c>
      <c r="CD316" s="290">
        <f t="shared" si="404"/>
        <v>0</v>
      </c>
      <c r="CE316" s="290">
        <f t="shared" si="404"/>
        <v>9120.6599999999999</v>
      </c>
      <c r="CF316" s="290">
        <f t="shared" si="404"/>
        <v>0</v>
      </c>
      <c r="CG316" s="290">
        <f t="shared" si="404"/>
        <v>0</v>
      </c>
      <c r="CH316" s="290">
        <f t="shared" si="404"/>
        <v>0</v>
      </c>
      <c r="CI316" s="290">
        <f t="shared" si="404"/>
        <v>9120.6599999999999</v>
      </c>
      <c r="CJ316" s="290">
        <f t="shared" si="404"/>
        <v>0</v>
      </c>
      <c r="CK316" s="290">
        <f t="shared" si="404"/>
        <v>0</v>
      </c>
      <c r="CL316" s="290">
        <f t="shared" si="404"/>
        <v>0</v>
      </c>
      <c r="CM316" s="290">
        <f t="shared" si="404"/>
        <v>0</v>
      </c>
      <c r="CN316" s="290">
        <f t="shared" si="404"/>
        <v>0</v>
      </c>
      <c r="CO316" s="290">
        <f t="shared" si="404"/>
        <v>0</v>
      </c>
      <c r="CP316" s="290">
        <f t="shared" si="404"/>
        <v>0</v>
      </c>
      <c r="CQ316" s="290">
        <f t="shared" si="404"/>
        <v>0</v>
      </c>
      <c r="CR316" s="290">
        <f t="shared" si="404"/>
        <v>0</v>
      </c>
      <c r="CS316" s="290">
        <f t="shared" si="404"/>
        <v>0</v>
      </c>
      <c r="CT316" s="290">
        <f t="shared" si="404"/>
        <v>0</v>
      </c>
      <c r="CU316" s="290">
        <f t="shared" si="404"/>
        <v>0</v>
      </c>
      <c r="CV316" s="290">
        <f t="shared" si="404"/>
        <v>0</v>
      </c>
      <c r="CW316" s="290">
        <f t="shared" si="404"/>
        <v>0</v>
      </c>
      <c r="CX316" s="290">
        <f t="shared" si="404"/>
        <v>0</v>
      </c>
      <c r="CY316" s="290">
        <f t="shared" si="404"/>
        <v>0</v>
      </c>
      <c r="CZ316" s="290">
        <f t="shared" si="404"/>
        <v>0</v>
      </c>
      <c r="DA316" s="290">
        <f t="shared" si="404"/>
        <v>0</v>
      </c>
      <c r="DB316" s="290">
        <f t="shared" si="404"/>
        <v>0</v>
      </c>
      <c r="DC316" s="290">
        <f t="shared" si="404"/>
        <v>0</v>
      </c>
      <c r="DD316" s="290">
        <f t="shared" si="404"/>
        <v>0</v>
      </c>
      <c r="DE316" s="290">
        <f t="shared" si="404"/>
        <v>0</v>
      </c>
      <c r="DF316" s="290">
        <f t="shared" si="404"/>
        <v>0</v>
      </c>
      <c r="DG316" s="291">
        <f t="shared" ref="DG316:EL316" si="405">DG320</f>
        <v>0</v>
      </c>
      <c r="DH316" s="291">
        <f t="shared" si="405"/>
        <v>0</v>
      </c>
      <c r="DI316" s="291">
        <f t="shared" si="405"/>
        <v>0</v>
      </c>
      <c r="DJ316" s="291">
        <f t="shared" si="405"/>
        <v>0</v>
      </c>
      <c r="DK316" s="291">
        <f t="shared" si="405"/>
        <v>0</v>
      </c>
      <c r="DL316" s="291">
        <f t="shared" si="405"/>
        <v>0</v>
      </c>
      <c r="DM316" s="291">
        <f t="shared" si="405"/>
        <v>0</v>
      </c>
      <c r="DN316" s="291">
        <f t="shared" si="405"/>
        <v>0</v>
      </c>
      <c r="DO316" s="291">
        <f t="shared" si="405"/>
        <v>0</v>
      </c>
      <c r="DP316" s="291">
        <f t="shared" si="405"/>
        <v>0</v>
      </c>
      <c r="DQ316" s="291">
        <f t="shared" si="405"/>
        <v>0</v>
      </c>
      <c r="DR316" s="291">
        <f t="shared" si="405"/>
        <v>0</v>
      </c>
      <c r="DS316" s="291">
        <f t="shared" si="405"/>
        <v>0</v>
      </c>
      <c r="DT316" s="291">
        <f t="shared" si="405"/>
        <v>0</v>
      </c>
      <c r="DU316" s="291">
        <f t="shared" si="405"/>
        <v>0</v>
      </c>
      <c r="DV316" s="291">
        <f t="shared" si="405"/>
        <v>0</v>
      </c>
      <c r="DW316" s="291">
        <f t="shared" si="405"/>
        <v>0</v>
      </c>
      <c r="DX316" s="291">
        <f t="shared" si="405"/>
        <v>0</v>
      </c>
      <c r="DY316" s="291">
        <f t="shared" si="405"/>
        <v>0</v>
      </c>
      <c r="DZ316" s="291">
        <f t="shared" si="405"/>
        <v>0</v>
      </c>
      <c r="EA316" s="291">
        <f t="shared" si="405"/>
        <v>0</v>
      </c>
      <c r="EB316" s="291">
        <f t="shared" si="405"/>
        <v>0</v>
      </c>
      <c r="EC316" s="291">
        <f t="shared" si="405"/>
        <v>0</v>
      </c>
      <c r="ED316" s="291">
        <f t="shared" si="405"/>
        <v>0</v>
      </c>
      <c r="EE316" s="291">
        <f t="shared" si="405"/>
        <v>0</v>
      </c>
      <c r="EF316" s="291">
        <f t="shared" si="405"/>
        <v>0</v>
      </c>
      <c r="EG316" s="291">
        <f t="shared" si="405"/>
        <v>0</v>
      </c>
      <c r="EH316" s="291">
        <f t="shared" si="405"/>
        <v>0</v>
      </c>
      <c r="EI316" s="291">
        <f t="shared" si="405"/>
        <v>0</v>
      </c>
      <c r="EJ316" s="291">
        <f t="shared" si="405"/>
        <v>0</v>
      </c>
      <c r="EK316" s="291">
        <f t="shared" si="405"/>
        <v>0</v>
      </c>
      <c r="EL316" s="291">
        <f t="shared" si="405"/>
        <v>0</v>
      </c>
      <c r="EM316" s="291">
        <f t="shared" ref="EM316:FR316" si="406">EM320</f>
        <v>0</v>
      </c>
      <c r="EN316" s="291">
        <f t="shared" si="406"/>
        <v>0</v>
      </c>
      <c r="EO316" s="291">
        <f t="shared" si="406"/>
        <v>0</v>
      </c>
      <c r="EP316" s="291">
        <f t="shared" si="406"/>
        <v>0</v>
      </c>
      <c r="EQ316" s="291">
        <f t="shared" si="406"/>
        <v>0</v>
      </c>
      <c r="ER316" s="291">
        <f t="shared" si="406"/>
        <v>0</v>
      </c>
      <c r="ES316" s="291">
        <f t="shared" si="406"/>
        <v>0</v>
      </c>
      <c r="ET316" s="291">
        <f t="shared" si="406"/>
        <v>0</v>
      </c>
      <c r="EU316" s="291">
        <f t="shared" si="406"/>
        <v>0</v>
      </c>
      <c r="EV316" s="291">
        <f t="shared" si="406"/>
        <v>0</v>
      </c>
      <c r="EW316" s="291">
        <f t="shared" si="406"/>
        <v>0</v>
      </c>
      <c r="EX316" s="291">
        <f t="shared" si="406"/>
        <v>0</v>
      </c>
      <c r="EY316" s="291">
        <f t="shared" si="406"/>
        <v>0</v>
      </c>
      <c r="EZ316" s="291">
        <f t="shared" si="406"/>
        <v>0</v>
      </c>
      <c r="FA316" s="291">
        <f t="shared" si="406"/>
        <v>0</v>
      </c>
      <c r="FB316" s="291">
        <f t="shared" si="406"/>
        <v>0</v>
      </c>
      <c r="FC316" s="291">
        <f t="shared" si="406"/>
        <v>0</v>
      </c>
      <c r="FD316" s="291">
        <f t="shared" si="406"/>
        <v>0</v>
      </c>
      <c r="FE316" s="291">
        <f t="shared" si="406"/>
        <v>0</v>
      </c>
      <c r="FF316" s="291">
        <f t="shared" si="406"/>
        <v>0</v>
      </c>
      <c r="FG316" s="291">
        <f t="shared" si="406"/>
        <v>0</v>
      </c>
      <c r="FH316" s="291">
        <f t="shared" si="406"/>
        <v>0</v>
      </c>
      <c r="FI316" s="291">
        <f t="shared" si="406"/>
        <v>0</v>
      </c>
      <c r="FJ316" s="291">
        <f t="shared" si="406"/>
        <v>0</v>
      </c>
      <c r="FK316" s="291">
        <f t="shared" si="406"/>
        <v>0</v>
      </c>
      <c r="FL316" s="291">
        <f t="shared" si="406"/>
        <v>0</v>
      </c>
      <c r="FM316" s="291">
        <f t="shared" si="406"/>
        <v>0</v>
      </c>
      <c r="FN316" s="291">
        <f t="shared" si="406"/>
        <v>0</v>
      </c>
      <c r="FO316" s="291">
        <f t="shared" si="406"/>
        <v>0</v>
      </c>
      <c r="FP316" s="291">
        <f t="shared" si="406"/>
        <v>0</v>
      </c>
      <c r="FQ316" s="291">
        <f t="shared" si="406"/>
        <v>0</v>
      </c>
      <c r="FR316" s="291">
        <f t="shared" si="406"/>
        <v>0</v>
      </c>
      <c r="FS316" s="291">
        <f t="shared" ref="FS316:GX316" si="407">FS320</f>
        <v>0</v>
      </c>
      <c r="FT316" s="291">
        <f t="shared" si="407"/>
        <v>0</v>
      </c>
      <c r="FU316" s="291">
        <f t="shared" si="407"/>
        <v>0</v>
      </c>
      <c r="FV316" s="291">
        <f t="shared" si="407"/>
        <v>0</v>
      </c>
      <c r="FW316" s="291">
        <f t="shared" si="407"/>
        <v>0</v>
      </c>
      <c r="FX316" s="291">
        <f t="shared" si="407"/>
        <v>0</v>
      </c>
      <c r="FY316" s="291">
        <f t="shared" si="407"/>
        <v>0</v>
      </c>
      <c r="FZ316" s="291">
        <f t="shared" si="407"/>
        <v>0</v>
      </c>
      <c r="GA316" s="291">
        <f t="shared" si="407"/>
        <v>0</v>
      </c>
      <c r="GB316" s="291">
        <f t="shared" si="407"/>
        <v>0</v>
      </c>
      <c r="GC316" s="291">
        <f t="shared" si="407"/>
        <v>0</v>
      </c>
      <c r="GD316" s="291">
        <f t="shared" si="407"/>
        <v>0</v>
      </c>
      <c r="GE316" s="291">
        <f t="shared" si="407"/>
        <v>0</v>
      </c>
      <c r="GF316" s="291">
        <f t="shared" si="407"/>
        <v>0</v>
      </c>
      <c r="GG316" s="291">
        <f t="shared" si="407"/>
        <v>0</v>
      </c>
      <c r="GH316" s="291">
        <f t="shared" si="407"/>
        <v>0</v>
      </c>
      <c r="GI316" s="291">
        <f t="shared" si="407"/>
        <v>0</v>
      </c>
      <c r="GJ316" s="291">
        <f t="shared" si="407"/>
        <v>0</v>
      </c>
      <c r="GK316" s="291">
        <f t="shared" si="407"/>
        <v>0</v>
      </c>
      <c r="GL316" s="291">
        <f t="shared" si="407"/>
        <v>0</v>
      </c>
      <c r="GM316" s="291">
        <f t="shared" si="407"/>
        <v>0</v>
      </c>
      <c r="GN316" s="291">
        <f t="shared" si="407"/>
        <v>0</v>
      </c>
      <c r="GO316" s="291">
        <f t="shared" si="407"/>
        <v>0</v>
      </c>
      <c r="GP316" s="291">
        <f t="shared" si="407"/>
        <v>0</v>
      </c>
      <c r="GQ316" s="291">
        <f t="shared" si="407"/>
        <v>0</v>
      </c>
      <c r="GR316" s="291">
        <f t="shared" si="407"/>
        <v>0</v>
      </c>
      <c r="GS316" s="291">
        <f t="shared" si="407"/>
        <v>0</v>
      </c>
      <c r="GT316" s="291">
        <f t="shared" si="407"/>
        <v>0</v>
      </c>
      <c r="GU316" s="291">
        <f t="shared" si="407"/>
        <v>0</v>
      </c>
      <c r="GV316" s="291">
        <f t="shared" si="407"/>
        <v>0</v>
      </c>
      <c r="GW316" s="291">
        <f t="shared" si="407"/>
        <v>0</v>
      </c>
      <c r="GX316" s="291">
        <f t="shared" si="407"/>
        <v>0</v>
      </c>
    </row>
    <row r="318">
      <c r="A318">
        <v>17</v>
      </c>
      <c r="B318">
        <v>1</v>
      </c>
      <c r="E318" t="s">
        <v>281</v>
      </c>
      <c r="F318" t="s">
        <v>1101</v>
      </c>
      <c r="G318" t="s">
        <v>1102</v>
      </c>
      <c r="H318" t="s">
        <v>890</v>
      </c>
      <c r="I318">
        <v>3</v>
      </c>
      <c r="J318">
        <v>0</v>
      </c>
      <c r="K318">
        <v>3</v>
      </c>
      <c r="O318">
        <f>ROUND(CP318,2)</f>
        <v>9120.6599999999999</v>
      </c>
      <c r="P318">
        <f>ROUND(CQ318*I318,2)</f>
        <v>9120.6599999999999</v>
      </c>
      <c r="Q318">
        <f>ROUND(CR318*I318,2)</f>
        <v>0</v>
      </c>
      <c r="R318">
        <f>ROUND(CS318*I318,2)</f>
        <v>0</v>
      </c>
      <c r="S318">
        <f>ROUND(CT318*I318,2)</f>
        <v>0</v>
      </c>
      <c r="T318">
        <f>ROUND(CU318*I318,2)</f>
        <v>0</v>
      </c>
      <c r="U318">
        <f>ROUND(CV318*I318,7)</f>
        <v>0</v>
      </c>
      <c r="V318">
        <f>ROUND(CW318*I318,7)</f>
        <v>0</v>
      </c>
      <c r="W318">
        <f>ROUND(CX318*I318,2)</f>
        <v>0</v>
      </c>
      <c r="X318">
        <f>ROUND(CY318,2)</f>
        <v>0</v>
      </c>
      <c r="Y318">
        <f>ROUND(CZ318,2)</f>
        <v>0</v>
      </c>
      <c r="AA318">
        <v>70177108</v>
      </c>
      <c r="AB318">
        <f>ROUND((AC318+AD318+AF318),6)</f>
        <v>3040.2199999999998</v>
      </c>
      <c r="AC318">
        <f>ROUND((ES318),6)</f>
        <v>3040.2199999999998</v>
      </c>
      <c r="AD318">
        <f>ROUND((ET318),6)</f>
        <v>0</v>
      </c>
      <c r="AE318">
        <f>ROUND((EU318),6)</f>
        <v>0</v>
      </c>
      <c r="AF318">
        <f>ROUND((EV318),6)</f>
        <v>0</v>
      </c>
      <c r="AG318">
        <f>ROUND((AP318),6)</f>
        <v>0</v>
      </c>
      <c r="AH318">
        <f>(EW318)</f>
        <v>0</v>
      </c>
      <c r="AI318">
        <f>(EX318)</f>
        <v>0</v>
      </c>
      <c r="AJ318">
        <f>(AS318)</f>
        <v>0</v>
      </c>
      <c r="AK318">
        <v>3040.2199999999998</v>
      </c>
      <c r="AL318">
        <v>3040.2199999999998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871</v>
      </c>
      <c r="BE318" t="s">
        <v>871</v>
      </c>
      <c r="BF318" t="s">
        <v>871</v>
      </c>
      <c r="BG318" t="s">
        <v>871</v>
      </c>
      <c r="BH318">
        <v>3</v>
      </c>
      <c r="BI318">
        <v>3</v>
      </c>
      <c r="BJ318" t="s">
        <v>1101</v>
      </c>
      <c r="BM318">
        <v>902</v>
      </c>
      <c r="BN318">
        <v>0</v>
      </c>
      <c r="BO318" t="s">
        <v>871</v>
      </c>
      <c r="BP318">
        <v>0</v>
      </c>
      <c r="BQ318">
        <v>92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871</v>
      </c>
      <c r="BZ318">
        <v>0</v>
      </c>
      <c r="CA318">
        <v>0</v>
      </c>
      <c r="CB318" t="s">
        <v>871</v>
      </c>
      <c r="CE318">
        <v>0</v>
      </c>
      <c r="CF318">
        <v>0</v>
      </c>
      <c r="CG318">
        <v>0</v>
      </c>
      <c r="CM318">
        <v>0</v>
      </c>
      <c r="CN318" t="s">
        <v>871</v>
      </c>
      <c r="CO318">
        <v>0</v>
      </c>
      <c r="CP318">
        <f>(P318+Q318+S318+R318)</f>
        <v>9120.6599999999999</v>
      </c>
      <c r="CQ318">
        <f>ROUND(AL318,2)</f>
        <v>3040.2200000000003</v>
      </c>
      <c r="CR318">
        <f>ROUND(AM318,2)</f>
        <v>0</v>
      </c>
      <c r="CS318">
        <f>ROUND(AN318*BS318,2)</f>
        <v>0</v>
      </c>
      <c r="CT318">
        <f>ROUND(AO318*BA318,2)</f>
        <v>0</v>
      </c>
      <c r="CU318">
        <f>AG318</f>
        <v>0</v>
      </c>
      <c r="CV318">
        <f>AH318</f>
        <v>0</v>
      </c>
      <c r="CW318">
        <f>AI318</f>
        <v>0</v>
      </c>
      <c r="CX318">
        <f>AJ318</f>
        <v>0</v>
      </c>
      <c r="CY318">
        <f>0</f>
        <v>0</v>
      </c>
      <c r="CZ318">
        <f>0</f>
        <v>0</v>
      </c>
      <c r="DC318" t="s">
        <v>871</v>
      </c>
      <c r="DD318" t="s">
        <v>871</v>
      </c>
      <c r="DE318" t="s">
        <v>871</v>
      </c>
      <c r="DF318" t="s">
        <v>871</v>
      </c>
      <c r="DG318" t="s">
        <v>871</v>
      </c>
      <c r="DH318" t="s">
        <v>871</v>
      </c>
      <c r="DI318" t="s">
        <v>871</v>
      </c>
      <c r="DJ318" t="s">
        <v>871</v>
      </c>
      <c r="DK318" t="s">
        <v>871</v>
      </c>
      <c r="DL318" t="s">
        <v>871</v>
      </c>
      <c r="DM318" t="s">
        <v>871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890</v>
      </c>
      <c r="DW318" t="s">
        <v>890</v>
      </c>
      <c r="DX318">
        <v>1</v>
      </c>
      <c r="DZ318" t="s">
        <v>871</v>
      </c>
      <c r="EA318" t="s">
        <v>871</v>
      </c>
      <c r="EB318" t="s">
        <v>871</v>
      </c>
      <c r="EC318" t="s">
        <v>871</v>
      </c>
      <c r="EE318">
        <v>62028328</v>
      </c>
      <c r="EF318">
        <v>92</v>
      </c>
      <c r="EG318" t="s">
        <v>1095</v>
      </c>
      <c r="EH318">
        <v>0</v>
      </c>
      <c r="EI318" t="s">
        <v>871</v>
      </c>
      <c r="EJ318">
        <v>3</v>
      </c>
      <c r="EK318">
        <v>902</v>
      </c>
      <c r="EL318" t="s">
        <v>1095</v>
      </c>
      <c r="EM318" t="s">
        <v>1096</v>
      </c>
      <c r="EO318" t="s">
        <v>871</v>
      </c>
      <c r="EQ318">
        <v>16</v>
      </c>
      <c r="ER318">
        <v>0</v>
      </c>
      <c r="ES318">
        <v>3040.2199999999998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0</v>
      </c>
      <c r="FD318">
        <v>18</v>
      </c>
      <c r="FF318">
        <v>3040.2199999999998</v>
      </c>
      <c r="FQ318">
        <v>0</v>
      </c>
      <c r="FR318">
        <f>P318</f>
        <v>9120.6599999999999</v>
      </c>
      <c r="FS318">
        <v>0</v>
      </c>
      <c r="FX318">
        <v>0</v>
      </c>
      <c r="FY318">
        <v>0</v>
      </c>
      <c r="GA318" t="s">
        <v>871</v>
      </c>
      <c r="GD318">
        <v>1</v>
      </c>
      <c r="GF318">
        <v>1180563779</v>
      </c>
      <c r="GG318">
        <v>2</v>
      </c>
      <c r="GH318">
        <v>3</v>
      </c>
      <c r="GI318">
        <v>-2</v>
      </c>
      <c r="GJ318">
        <v>0</v>
      </c>
      <c r="GK318">
        <v>0</v>
      </c>
      <c r="GL318">
        <f>ROUND(IF(AND(BH318=3,BI318=3,FS318&lt;&gt;0),P318,0),2)</f>
        <v>0</v>
      </c>
      <c r="GM318">
        <f>ROUND(O318+X318+Y318,2)+GX318</f>
        <v>9120.6599999999999</v>
      </c>
      <c r="GN318">
        <f>IF(OR(BI318=0,BI318=1),GM318-GX318,0)</f>
        <v>0</v>
      </c>
      <c r="GO318">
        <f>IF(BI318=2,GM318-GX318,0)</f>
        <v>0</v>
      </c>
      <c r="GP318">
        <f>IF(BI318=4,GM318-GX318,0)</f>
        <v>0</v>
      </c>
      <c r="GR318">
        <v>1</v>
      </c>
      <c r="GS318">
        <v>1</v>
      </c>
      <c r="GT318">
        <v>0</v>
      </c>
      <c r="GU318" t="s">
        <v>871</v>
      </c>
      <c r="GV318">
        <f>ROUND((GT318),6)</f>
        <v>0</v>
      </c>
      <c r="GW318">
        <v>1</v>
      </c>
      <c r="GX318">
        <f>ROUND(HC318*I318,2)</f>
        <v>0</v>
      </c>
      <c r="HA318">
        <v>0</v>
      </c>
      <c r="HB318">
        <v>0</v>
      </c>
      <c r="HC318">
        <f>GV318*GW318</f>
        <v>0</v>
      </c>
      <c r="HE318" t="s">
        <v>871</v>
      </c>
      <c r="HF318" t="s">
        <v>871</v>
      </c>
      <c r="HH318">
        <f t="shared" ref="HH274:HH318" si="408">ROUND(ROUND(AL318,2)*I318,2)</f>
        <v>9120.6599999999999</v>
      </c>
      <c r="HM318" t="s">
        <v>871</v>
      </c>
      <c r="HN318" t="s">
        <v>871</v>
      </c>
      <c r="HO318" t="s">
        <v>871</v>
      </c>
      <c r="HP318" t="s">
        <v>871</v>
      </c>
      <c r="HQ318" t="s">
        <v>871</v>
      </c>
      <c r="HS318">
        <v>0</v>
      </c>
      <c r="IK318">
        <v>0</v>
      </c>
    </row>
    <row r="320">
      <c r="A320" s="290">
        <v>51</v>
      </c>
      <c r="B320" s="290">
        <f>B314</f>
        <v>1</v>
      </c>
      <c r="C320" s="290">
        <f>A314</f>
        <v>4</v>
      </c>
      <c r="D320" s="290">
        <f>ROW(A314)</f>
        <v>314</v>
      </c>
      <c r="E320" s="290"/>
      <c r="F320" s="290" t="str">
        <f>IF(F314&lt;&gt;"",F314,"")</f>
        <v/>
      </c>
      <c r="G320" s="290" t="str">
        <f>IF(G314&lt;&gt;"",G314,"")</f>
        <v>Оборудование</v>
      </c>
      <c r="H320" s="290">
        <v>0</v>
      </c>
      <c r="I320" s="290"/>
      <c r="J320" s="290"/>
      <c r="K320" s="290"/>
      <c r="L320" s="290"/>
      <c r="M320" s="290"/>
      <c r="N320" s="290"/>
      <c r="O320" s="290">
        <f t="shared" ref="O320:T320" si="409">ROUND(AB320,2)</f>
        <v>9120.6599999999999</v>
      </c>
      <c r="P320" s="290">
        <f t="shared" si="409"/>
        <v>9120.6599999999999</v>
      </c>
      <c r="Q320" s="290">
        <f t="shared" si="409"/>
        <v>0</v>
      </c>
      <c r="R320" s="290">
        <f t="shared" si="409"/>
        <v>0</v>
      </c>
      <c r="S320" s="290">
        <f t="shared" si="409"/>
        <v>0</v>
      </c>
      <c r="T320" s="290">
        <f t="shared" si="409"/>
        <v>0</v>
      </c>
      <c r="U320" s="290">
        <f>AH320</f>
        <v>0</v>
      </c>
      <c r="V320" s="290">
        <f>AI320</f>
        <v>0</v>
      </c>
      <c r="W320" s="290">
        <f>ROUND(AJ320,2)</f>
        <v>0</v>
      </c>
      <c r="X320" s="290">
        <f>ROUND(AK320,2)</f>
        <v>0</v>
      </c>
      <c r="Y320" s="290">
        <f>ROUND(AL320,2)</f>
        <v>0</v>
      </c>
      <c r="Z320" s="290"/>
      <c r="AA320" s="290"/>
      <c r="AB320" s="290">
        <f>ROUND(SUMIF(AA318:AA318,"=70177108",O318:O318),2)</f>
        <v>9120.6599999999999</v>
      </c>
      <c r="AC320" s="290">
        <f>ROUND(SUMIF(AA318:AA318,"=70177108",P318:P318),2)</f>
        <v>9120.6599999999999</v>
      </c>
      <c r="AD320" s="290">
        <f>ROUND(SUMIF(AA318:AA318,"=70177108",Q318:Q318),2)</f>
        <v>0</v>
      </c>
      <c r="AE320" s="290">
        <f>ROUND(SUMIF(AA318:AA318,"=70177108",R318:R318),2)</f>
        <v>0</v>
      </c>
      <c r="AF320" s="290">
        <f>ROUND(SUMIF(AA318:AA318,"=70177108",S318:S318),2)</f>
        <v>0</v>
      </c>
      <c r="AG320" s="290">
        <f>ROUND(SUMIF(AA318:AA318,"=70177108",T318:T318),2)</f>
        <v>0</v>
      </c>
      <c r="AH320" s="290">
        <f>SUMIF(AA318:AA318,"=70177108",U318:U318)</f>
        <v>0</v>
      </c>
      <c r="AI320" s="290">
        <f>SUMIF(AA318:AA318,"=70177108",V318:V318)</f>
        <v>0</v>
      </c>
      <c r="AJ320" s="290">
        <f>ROUND(SUMIF(AA318:AA318,"=70177108",W318:W318),2)</f>
        <v>0</v>
      </c>
      <c r="AK320" s="290">
        <f>ROUND(SUMIF(AA318:AA318,"=70177108",X318:X318),2)</f>
        <v>0</v>
      </c>
      <c r="AL320" s="290">
        <f>ROUND(SUMIF(AA318:AA318,"=70177108",Y318:Y318),2)</f>
        <v>0</v>
      </c>
      <c r="AM320" s="290"/>
      <c r="AN320" s="290"/>
      <c r="AO320" s="290">
        <f t="shared" ref="AO320:BD320" si="410">ROUND(BX320,2)</f>
        <v>0</v>
      </c>
      <c r="AP320" s="290">
        <f t="shared" si="410"/>
        <v>9120.6599999999999</v>
      </c>
      <c r="AQ320" s="290">
        <f t="shared" si="410"/>
        <v>0</v>
      </c>
      <c r="AR320" s="290">
        <f t="shared" si="410"/>
        <v>9120.6599999999999</v>
      </c>
      <c r="AS320" s="290">
        <f t="shared" si="410"/>
        <v>0</v>
      </c>
      <c r="AT320" s="290">
        <f t="shared" si="410"/>
        <v>0</v>
      </c>
      <c r="AU320" s="290">
        <f t="shared" si="410"/>
        <v>0</v>
      </c>
      <c r="AV320" s="290">
        <f t="shared" si="410"/>
        <v>9120.6599999999999</v>
      </c>
      <c r="AW320" s="290">
        <f t="shared" si="410"/>
        <v>0</v>
      </c>
      <c r="AX320" s="290">
        <f t="shared" si="410"/>
        <v>0</v>
      </c>
      <c r="AY320" s="290">
        <f t="shared" si="410"/>
        <v>0</v>
      </c>
      <c r="AZ320" s="290">
        <f t="shared" si="410"/>
        <v>9120.6599999999999</v>
      </c>
      <c r="BA320" s="290">
        <f t="shared" si="410"/>
        <v>0</v>
      </c>
      <c r="BB320" s="290">
        <f t="shared" si="410"/>
        <v>0</v>
      </c>
      <c r="BC320" s="290">
        <f t="shared" si="410"/>
        <v>0</v>
      </c>
      <c r="BD320" s="290">
        <f t="shared" si="410"/>
        <v>0</v>
      </c>
      <c r="BE320" s="290"/>
      <c r="BF320" s="290"/>
      <c r="BG320" s="290"/>
      <c r="BH320" s="290"/>
      <c r="BI320" s="290"/>
      <c r="BJ320" s="290"/>
      <c r="BK320" s="290"/>
      <c r="BL320" s="290"/>
      <c r="BM320" s="290"/>
      <c r="BN320" s="290"/>
      <c r="BO320" s="290"/>
      <c r="BP320" s="290"/>
      <c r="BQ320" s="290"/>
      <c r="BR320" s="290"/>
      <c r="BS320" s="290"/>
      <c r="BT320" s="290"/>
      <c r="BU320" s="290"/>
      <c r="BV320" s="290"/>
      <c r="BW320" s="290"/>
      <c r="BX320" s="290">
        <f>ROUND(SUMIF(AA318:AA318,"=70177108",FQ318:FQ318),2)</f>
        <v>0</v>
      </c>
      <c r="BY320" s="290">
        <f>ROUND(SUMIF(AA318:AA318,"=70177108",FR318:FR318),2)</f>
        <v>9120.6599999999999</v>
      </c>
      <c r="BZ320" s="290">
        <f>ROUND(SUMIF(AA318:AA318,"=70177108",GL318:GL318),2)</f>
        <v>0</v>
      </c>
      <c r="CA320" s="290">
        <f>ROUND(SUMIF(AA318:AA318,"=70177108",GM318:GM318),2)</f>
        <v>9120.6599999999999</v>
      </c>
      <c r="CB320" s="290">
        <f>ROUND(SUMIF(AA318:AA318,"=70177108",GN318:GN318),2)</f>
        <v>0</v>
      </c>
      <c r="CC320" s="290">
        <f>ROUND(SUMIF(AA318:AA318,"=70177108",GO318:GO318),2)</f>
        <v>0</v>
      </c>
      <c r="CD320" s="290">
        <f>ROUND(SUMIF(AA318:AA318,"=70177108",GP318:GP318),2)</f>
        <v>0</v>
      </c>
      <c r="CE320" s="290">
        <f>AC320-BX320</f>
        <v>9120.6599999999999</v>
      </c>
      <c r="CF320" s="290">
        <f>AC320-BY320</f>
        <v>0</v>
      </c>
      <c r="CG320" s="290">
        <f>BX320-BZ320</f>
        <v>0</v>
      </c>
      <c r="CH320" s="290">
        <f>AC320-BX320-BY320+BZ320</f>
        <v>0</v>
      </c>
      <c r="CI320" s="290">
        <f>BY320-BZ320</f>
        <v>9120.6599999999999</v>
      </c>
      <c r="CJ320" s="290">
        <f>ROUND(SUMIF(AA318:AA318,"=70177108",GX318:GX318),2)</f>
        <v>0</v>
      </c>
      <c r="CK320" s="290">
        <f>ROUND(SUMIF(AA318:AA318,"=70177108",GY318:GY318),2)</f>
        <v>0</v>
      </c>
      <c r="CL320" s="290">
        <f>ROUND(SUMIF(AA318:AA318,"=70177108",GZ318:GZ318),2)</f>
        <v>0</v>
      </c>
      <c r="CM320" s="290">
        <f>ROUND(SUMIF(AA318:AA318,"=70177108",HD318:HD318),2)</f>
        <v>0</v>
      </c>
      <c r="CN320" s="290"/>
      <c r="CO320" s="290"/>
      <c r="CP320" s="290"/>
      <c r="CQ320" s="290"/>
      <c r="CR320" s="290"/>
      <c r="CS320" s="290"/>
      <c r="CT320" s="290"/>
      <c r="CU320" s="290"/>
      <c r="CV320" s="290"/>
      <c r="CW320" s="290"/>
      <c r="CX320" s="290"/>
      <c r="CY320" s="290"/>
      <c r="CZ320" s="290"/>
      <c r="DA320" s="290"/>
      <c r="DB320" s="290"/>
      <c r="DC320" s="290"/>
      <c r="DD320" s="290"/>
      <c r="DE320" s="290"/>
      <c r="DF320" s="290"/>
      <c r="DG320" s="291"/>
      <c r="DH320" s="291"/>
      <c r="DI320" s="291"/>
      <c r="DJ320" s="291"/>
      <c r="DK320" s="291"/>
      <c r="DL320" s="291"/>
      <c r="DM320" s="291"/>
      <c r="DN320" s="291"/>
      <c r="DO320" s="291"/>
      <c r="DP320" s="291"/>
      <c r="DQ320" s="291"/>
      <c r="DR320" s="291"/>
      <c r="DS320" s="291"/>
      <c r="DT320" s="291"/>
      <c r="DU320" s="291"/>
      <c r="DV320" s="291"/>
      <c r="DW320" s="291"/>
      <c r="DX320" s="291"/>
      <c r="DY320" s="291"/>
      <c r="DZ320" s="291"/>
      <c r="EA320" s="291"/>
      <c r="EB320" s="291"/>
      <c r="EC320" s="291"/>
      <c r="ED320" s="291"/>
      <c r="EE320" s="291"/>
      <c r="EF320" s="291"/>
      <c r="EG320" s="291"/>
      <c r="EH320" s="291"/>
      <c r="EI320" s="291"/>
      <c r="EJ320" s="291"/>
      <c r="EK320" s="291"/>
      <c r="EL320" s="291"/>
      <c r="EM320" s="291"/>
      <c r="EN320" s="291"/>
      <c r="EO320" s="291"/>
      <c r="EP320" s="291"/>
      <c r="EQ320" s="291"/>
      <c r="ER320" s="291"/>
      <c r="ES320" s="291"/>
      <c r="ET320" s="291"/>
      <c r="EU320" s="291"/>
      <c r="EV320" s="291"/>
      <c r="EW320" s="291"/>
      <c r="EX320" s="291"/>
      <c r="EY320" s="291"/>
      <c r="EZ320" s="291"/>
      <c r="FA320" s="291"/>
      <c r="FB320" s="291"/>
      <c r="FC320" s="291"/>
      <c r="FD320" s="291"/>
      <c r="FE320" s="291"/>
      <c r="FF320" s="291"/>
      <c r="FG320" s="291"/>
      <c r="FH320" s="291"/>
      <c r="FI320" s="291"/>
      <c r="FJ320" s="291"/>
      <c r="FK320" s="291"/>
      <c r="FL320" s="291"/>
      <c r="FM320" s="291"/>
      <c r="FN320" s="291"/>
      <c r="FO320" s="291"/>
      <c r="FP320" s="291"/>
      <c r="FQ320" s="291"/>
      <c r="FR320" s="291"/>
      <c r="FS320" s="291"/>
      <c r="FT320" s="291"/>
      <c r="FU320" s="291"/>
      <c r="FV320" s="291"/>
      <c r="FW320" s="291"/>
      <c r="FX320" s="291"/>
      <c r="FY320" s="291"/>
      <c r="FZ320" s="291"/>
      <c r="GA320" s="291"/>
      <c r="GB320" s="291"/>
      <c r="GC320" s="291"/>
      <c r="GD320" s="291"/>
      <c r="GE320" s="291"/>
      <c r="GF320" s="291"/>
      <c r="GG320" s="291"/>
      <c r="GH320" s="291"/>
      <c r="GI320" s="291"/>
      <c r="GJ320" s="291"/>
      <c r="GK320" s="291"/>
      <c r="GL320" s="291"/>
      <c r="GM320" s="291"/>
      <c r="GN320" s="291"/>
      <c r="GO320" s="291"/>
      <c r="GP320" s="291"/>
      <c r="GQ320" s="291"/>
      <c r="GR320" s="291"/>
      <c r="GS320" s="291"/>
      <c r="GT320" s="291"/>
      <c r="GU320" s="291"/>
      <c r="GV320" s="291"/>
      <c r="GW320" s="291"/>
      <c r="GX320" s="291">
        <v>0</v>
      </c>
    </row>
    <row r="322">
      <c r="A322" s="292">
        <v>50</v>
      </c>
      <c r="B322" s="292">
        <v>0</v>
      </c>
      <c r="C322" s="292">
        <v>0</v>
      </c>
      <c r="D322" s="292">
        <v>1</v>
      </c>
      <c r="E322" s="292">
        <v>201</v>
      </c>
      <c r="F322" s="292">
        <f>ROUND(Source!O320,O322)</f>
        <v>9120.6599999999999</v>
      </c>
      <c r="G322" s="292" t="s">
        <v>902</v>
      </c>
      <c r="H322" s="292" t="s">
        <v>903</v>
      </c>
      <c r="I322" s="292"/>
      <c r="J322" s="292"/>
      <c r="K322" s="292">
        <v>201</v>
      </c>
      <c r="L322" s="292">
        <v>1</v>
      </c>
      <c r="M322" s="292">
        <v>3</v>
      </c>
      <c r="N322" s="292" t="s">
        <v>871</v>
      </c>
      <c r="O322" s="292">
        <v>2</v>
      </c>
      <c r="P322" s="292"/>
      <c r="Q322" s="292"/>
      <c r="R322" s="292"/>
      <c r="S322" s="292"/>
      <c r="T322" s="292"/>
      <c r="U322" s="292"/>
      <c r="V322" s="292"/>
      <c r="W322" s="292">
        <v>0</v>
      </c>
      <c r="X322" s="292">
        <v>1</v>
      </c>
      <c r="Y322" s="292">
        <v>0</v>
      </c>
      <c r="Z322" s="292"/>
      <c r="AA322" s="292"/>
      <c r="AB322" s="292"/>
    </row>
    <row r="323">
      <c r="A323" s="292">
        <v>50</v>
      </c>
      <c r="B323" s="292">
        <v>0</v>
      </c>
      <c r="C323" s="292">
        <v>0</v>
      </c>
      <c r="D323" s="292">
        <v>1</v>
      </c>
      <c r="E323" s="292">
        <v>202</v>
      </c>
      <c r="F323" s="292">
        <f>ROUND(Source!P320,O323)</f>
        <v>9120.6599999999999</v>
      </c>
      <c r="G323" s="292" t="s">
        <v>904</v>
      </c>
      <c r="H323" s="292" t="s">
        <v>905</v>
      </c>
      <c r="I323" s="292"/>
      <c r="J323" s="292"/>
      <c r="K323" s="292">
        <v>202</v>
      </c>
      <c r="L323" s="292">
        <v>2</v>
      </c>
      <c r="M323" s="292">
        <v>3</v>
      </c>
      <c r="N323" s="292" t="s">
        <v>871</v>
      </c>
      <c r="O323" s="292">
        <v>2</v>
      </c>
      <c r="P323" s="292"/>
      <c r="Q323" s="292"/>
      <c r="R323" s="292"/>
      <c r="S323" s="292"/>
      <c r="T323" s="292"/>
      <c r="U323" s="292"/>
      <c r="V323" s="292"/>
      <c r="W323" s="292">
        <v>9120.6599999999999</v>
      </c>
      <c r="X323" s="292">
        <v>1</v>
      </c>
      <c r="Y323" s="292">
        <v>9120.6599999999999</v>
      </c>
      <c r="Z323" s="292"/>
      <c r="AA323" s="292"/>
      <c r="AB323" s="292"/>
    </row>
    <row r="324">
      <c r="A324" s="292">
        <v>50</v>
      </c>
      <c r="B324" s="292">
        <v>0</v>
      </c>
      <c r="C324" s="292">
        <v>0</v>
      </c>
      <c r="D324" s="292">
        <v>1</v>
      </c>
      <c r="E324" s="292">
        <v>222</v>
      </c>
      <c r="F324" s="292">
        <f>ROUND(Source!AO320,O324)</f>
        <v>0</v>
      </c>
      <c r="G324" s="292" t="s">
        <v>906</v>
      </c>
      <c r="H324" s="292" t="s">
        <v>907</v>
      </c>
      <c r="I324" s="292"/>
      <c r="J324" s="292"/>
      <c r="K324" s="292">
        <v>222</v>
      </c>
      <c r="L324" s="292">
        <v>3</v>
      </c>
      <c r="M324" s="292">
        <v>3</v>
      </c>
      <c r="N324" s="292" t="s">
        <v>871</v>
      </c>
      <c r="O324" s="292">
        <v>2</v>
      </c>
      <c r="P324" s="292"/>
      <c r="Q324" s="292"/>
      <c r="R324" s="292"/>
      <c r="S324" s="292"/>
      <c r="T324" s="292"/>
      <c r="U324" s="292"/>
      <c r="V324" s="292"/>
      <c r="W324" s="292">
        <v>0</v>
      </c>
      <c r="X324" s="292">
        <v>1</v>
      </c>
      <c r="Y324" s="292">
        <v>0</v>
      </c>
      <c r="Z324" s="292"/>
      <c r="AA324" s="292"/>
      <c r="AB324" s="292"/>
    </row>
    <row r="325">
      <c r="A325" s="292">
        <v>50</v>
      </c>
      <c r="B325" s="292">
        <v>0</v>
      </c>
      <c r="C325" s="292">
        <v>0</v>
      </c>
      <c r="D325" s="292">
        <v>1</v>
      </c>
      <c r="E325" s="292">
        <v>225</v>
      </c>
      <c r="F325" s="292">
        <f>ROUND(Source!AV320,O325)</f>
        <v>9120.6599999999999</v>
      </c>
      <c r="G325" s="292" t="s">
        <v>908</v>
      </c>
      <c r="H325" s="292" t="s">
        <v>909</v>
      </c>
      <c r="I325" s="292"/>
      <c r="J325" s="292"/>
      <c r="K325" s="292">
        <v>225</v>
      </c>
      <c r="L325" s="292">
        <v>4</v>
      </c>
      <c r="M325" s="292">
        <v>3</v>
      </c>
      <c r="N325" s="292" t="s">
        <v>871</v>
      </c>
      <c r="O325" s="292">
        <v>2</v>
      </c>
      <c r="P325" s="292"/>
      <c r="Q325" s="292"/>
      <c r="R325" s="292"/>
      <c r="S325" s="292"/>
      <c r="T325" s="292"/>
      <c r="U325" s="292"/>
      <c r="V325" s="292"/>
      <c r="W325" s="292">
        <v>9120.6599999999999</v>
      </c>
      <c r="X325" s="292">
        <v>1</v>
      </c>
      <c r="Y325" s="292">
        <v>9120.6599999999999</v>
      </c>
      <c r="Z325" s="292"/>
      <c r="AA325" s="292"/>
      <c r="AB325" s="292"/>
    </row>
    <row r="326">
      <c r="A326" s="292">
        <v>50</v>
      </c>
      <c r="B326" s="292">
        <v>0</v>
      </c>
      <c r="C326" s="292">
        <v>0</v>
      </c>
      <c r="D326" s="292">
        <v>1</v>
      </c>
      <c r="E326" s="292">
        <v>226</v>
      </c>
      <c r="F326" s="292">
        <f>ROUND(Source!AW320,O326)</f>
        <v>0</v>
      </c>
      <c r="G326" s="292" t="s">
        <v>910</v>
      </c>
      <c r="H326" s="292" t="s">
        <v>911</v>
      </c>
      <c r="I326" s="292"/>
      <c r="J326" s="292"/>
      <c r="K326" s="292">
        <v>226</v>
      </c>
      <c r="L326" s="292">
        <v>5</v>
      </c>
      <c r="M326" s="292">
        <v>3</v>
      </c>
      <c r="N326" s="292" t="s">
        <v>871</v>
      </c>
      <c r="O326" s="292">
        <v>2</v>
      </c>
      <c r="P326" s="292"/>
      <c r="Q326" s="292"/>
      <c r="R326" s="292"/>
      <c r="S326" s="292"/>
      <c r="T326" s="292"/>
      <c r="U326" s="292"/>
      <c r="V326" s="292"/>
      <c r="W326" s="292">
        <v>0</v>
      </c>
      <c r="X326" s="292">
        <v>1</v>
      </c>
      <c r="Y326" s="292">
        <v>0</v>
      </c>
      <c r="Z326" s="292"/>
      <c r="AA326" s="292"/>
      <c r="AB326" s="292"/>
    </row>
    <row r="327">
      <c r="A327" s="292">
        <v>50</v>
      </c>
      <c r="B327" s="292">
        <v>0</v>
      </c>
      <c r="C327" s="292">
        <v>0</v>
      </c>
      <c r="D327" s="292">
        <v>1</v>
      </c>
      <c r="E327" s="292">
        <v>227</v>
      </c>
      <c r="F327" s="292">
        <f>ROUND(Source!AX320,O327)</f>
        <v>0</v>
      </c>
      <c r="G327" s="292" t="s">
        <v>912</v>
      </c>
      <c r="H327" s="292" t="s">
        <v>913</v>
      </c>
      <c r="I327" s="292"/>
      <c r="J327" s="292"/>
      <c r="K327" s="292">
        <v>227</v>
      </c>
      <c r="L327" s="292">
        <v>6</v>
      </c>
      <c r="M327" s="292">
        <v>3</v>
      </c>
      <c r="N327" s="292" t="s">
        <v>871</v>
      </c>
      <c r="O327" s="292">
        <v>2</v>
      </c>
      <c r="P327" s="292"/>
      <c r="Q327" s="292"/>
      <c r="R327" s="292"/>
      <c r="S327" s="292"/>
      <c r="T327" s="292"/>
      <c r="U327" s="292"/>
      <c r="V327" s="292"/>
      <c r="W327" s="292">
        <v>0</v>
      </c>
      <c r="X327" s="292">
        <v>1</v>
      </c>
      <c r="Y327" s="292">
        <v>0</v>
      </c>
      <c r="Z327" s="292"/>
      <c r="AA327" s="292"/>
      <c r="AB327" s="292"/>
    </row>
    <row r="328">
      <c r="A328" s="292">
        <v>50</v>
      </c>
      <c r="B328" s="292">
        <v>0</v>
      </c>
      <c r="C328" s="292">
        <v>0</v>
      </c>
      <c r="D328" s="292">
        <v>1</v>
      </c>
      <c r="E328" s="292">
        <v>228</v>
      </c>
      <c r="F328" s="292">
        <f>ROUND(Source!AY320,O328)</f>
        <v>0</v>
      </c>
      <c r="G328" s="292" t="s">
        <v>914</v>
      </c>
      <c r="H328" s="292" t="s">
        <v>915</v>
      </c>
      <c r="I328" s="292"/>
      <c r="J328" s="292"/>
      <c r="K328" s="292">
        <v>228</v>
      </c>
      <c r="L328" s="292">
        <v>7</v>
      </c>
      <c r="M328" s="292">
        <v>3</v>
      </c>
      <c r="N328" s="292" t="s">
        <v>871</v>
      </c>
      <c r="O328" s="292">
        <v>2</v>
      </c>
      <c r="P328" s="292"/>
      <c r="Q328" s="292"/>
      <c r="R328" s="292"/>
      <c r="S328" s="292"/>
      <c r="T328" s="292"/>
      <c r="U328" s="292"/>
      <c r="V328" s="292"/>
      <c r="W328" s="292">
        <v>0</v>
      </c>
      <c r="X328" s="292">
        <v>1</v>
      </c>
      <c r="Y328" s="292">
        <v>0</v>
      </c>
      <c r="Z328" s="292"/>
      <c r="AA328" s="292"/>
      <c r="AB328" s="292"/>
    </row>
    <row r="329">
      <c r="A329" s="292">
        <v>50</v>
      </c>
      <c r="B329" s="292">
        <v>0</v>
      </c>
      <c r="C329" s="292">
        <v>0</v>
      </c>
      <c r="D329" s="292">
        <v>1</v>
      </c>
      <c r="E329" s="292">
        <v>216</v>
      </c>
      <c r="F329" s="292">
        <f>ROUND(Source!AP320,O329)</f>
        <v>9120.6599999999999</v>
      </c>
      <c r="G329" s="292" t="s">
        <v>916</v>
      </c>
      <c r="H329" s="292" t="s">
        <v>917</v>
      </c>
      <c r="I329" s="292"/>
      <c r="J329" s="292"/>
      <c r="K329" s="292">
        <v>216</v>
      </c>
      <c r="L329" s="292">
        <v>8</v>
      </c>
      <c r="M329" s="292">
        <v>3</v>
      </c>
      <c r="N329" s="292" t="s">
        <v>871</v>
      </c>
      <c r="O329" s="292">
        <v>2</v>
      </c>
      <c r="P329" s="292"/>
      <c r="Q329" s="292"/>
      <c r="R329" s="292"/>
      <c r="S329" s="292"/>
      <c r="T329" s="292"/>
      <c r="U329" s="292"/>
      <c r="V329" s="292"/>
      <c r="W329" s="292">
        <v>9120.6599999999999</v>
      </c>
      <c r="X329" s="292">
        <v>1</v>
      </c>
      <c r="Y329" s="292">
        <v>9120.6599999999999</v>
      </c>
      <c r="Z329" s="292"/>
      <c r="AA329" s="292"/>
      <c r="AB329" s="292"/>
    </row>
    <row r="330">
      <c r="A330" s="292">
        <v>50</v>
      </c>
      <c r="B330" s="292">
        <v>0</v>
      </c>
      <c r="C330" s="292">
        <v>0</v>
      </c>
      <c r="D330" s="292">
        <v>1</v>
      </c>
      <c r="E330" s="292">
        <v>223</v>
      </c>
      <c r="F330" s="292">
        <f>ROUND(Source!AQ320,O330)</f>
        <v>0</v>
      </c>
      <c r="G330" s="292" t="s">
        <v>918</v>
      </c>
      <c r="H330" s="292" t="s">
        <v>919</v>
      </c>
      <c r="I330" s="292"/>
      <c r="J330" s="292"/>
      <c r="K330" s="292">
        <v>223</v>
      </c>
      <c r="L330" s="292">
        <v>9</v>
      </c>
      <c r="M330" s="292">
        <v>3</v>
      </c>
      <c r="N330" s="292" t="s">
        <v>871</v>
      </c>
      <c r="O330" s="292">
        <v>2</v>
      </c>
      <c r="P330" s="292"/>
      <c r="Q330" s="292"/>
      <c r="R330" s="292"/>
      <c r="S330" s="292"/>
      <c r="T330" s="292"/>
      <c r="U330" s="292"/>
      <c r="V330" s="292"/>
      <c r="W330" s="292">
        <v>0</v>
      </c>
      <c r="X330" s="292">
        <v>1</v>
      </c>
      <c r="Y330" s="292">
        <v>0</v>
      </c>
      <c r="Z330" s="292"/>
      <c r="AA330" s="292"/>
      <c r="AB330" s="292"/>
    </row>
    <row r="331">
      <c r="A331" s="292">
        <v>50</v>
      </c>
      <c r="B331" s="292">
        <v>0</v>
      </c>
      <c r="C331" s="292">
        <v>0</v>
      </c>
      <c r="D331" s="292">
        <v>1</v>
      </c>
      <c r="E331" s="292">
        <v>229</v>
      </c>
      <c r="F331" s="292">
        <f>ROUND(Source!AZ320,O331)</f>
        <v>9120.6599999999999</v>
      </c>
      <c r="G331" s="292" t="s">
        <v>920</v>
      </c>
      <c r="H331" s="292" t="s">
        <v>921</v>
      </c>
      <c r="I331" s="292"/>
      <c r="J331" s="292"/>
      <c r="K331" s="292">
        <v>229</v>
      </c>
      <c r="L331" s="292">
        <v>10</v>
      </c>
      <c r="M331" s="292">
        <v>3</v>
      </c>
      <c r="N331" s="292" t="s">
        <v>871</v>
      </c>
      <c r="O331" s="292">
        <v>2</v>
      </c>
      <c r="P331" s="292"/>
      <c r="Q331" s="292"/>
      <c r="R331" s="292"/>
      <c r="S331" s="292"/>
      <c r="T331" s="292"/>
      <c r="U331" s="292"/>
      <c r="V331" s="292"/>
      <c r="W331" s="292">
        <v>9120.6599999999999</v>
      </c>
      <c r="X331" s="292">
        <v>1</v>
      </c>
      <c r="Y331" s="292">
        <v>9120.6599999999999</v>
      </c>
      <c r="Z331" s="292"/>
      <c r="AA331" s="292"/>
      <c r="AB331" s="292"/>
    </row>
    <row r="332">
      <c r="A332" s="292">
        <v>50</v>
      </c>
      <c r="B332" s="292">
        <v>0</v>
      </c>
      <c r="C332" s="292">
        <v>0</v>
      </c>
      <c r="D332" s="292">
        <v>1</v>
      </c>
      <c r="E332" s="292">
        <v>203</v>
      </c>
      <c r="F332" s="292">
        <f>ROUND(Source!Q320,O332)</f>
        <v>0</v>
      </c>
      <c r="G332" s="292" t="s">
        <v>922</v>
      </c>
      <c r="H332" s="292" t="s">
        <v>923</v>
      </c>
      <c r="I332" s="292"/>
      <c r="J332" s="292"/>
      <c r="K332" s="292">
        <v>203</v>
      </c>
      <c r="L332" s="292">
        <v>11</v>
      </c>
      <c r="M332" s="292">
        <v>3</v>
      </c>
      <c r="N332" s="292" t="s">
        <v>871</v>
      </c>
      <c r="O332" s="292">
        <v>2</v>
      </c>
      <c r="P332" s="292"/>
      <c r="Q332" s="292"/>
      <c r="R332" s="292"/>
      <c r="S332" s="292"/>
      <c r="T332" s="292"/>
      <c r="U332" s="292"/>
      <c r="V332" s="292"/>
      <c r="W332" s="292">
        <v>0</v>
      </c>
      <c r="X332" s="292">
        <v>1</v>
      </c>
      <c r="Y332" s="292">
        <v>0</v>
      </c>
      <c r="Z332" s="292"/>
      <c r="AA332" s="292"/>
      <c r="AB332" s="292"/>
    </row>
    <row r="333">
      <c r="A333" s="292">
        <v>50</v>
      </c>
      <c r="B333" s="292">
        <v>0</v>
      </c>
      <c r="C333" s="292">
        <v>0</v>
      </c>
      <c r="D333" s="292">
        <v>1</v>
      </c>
      <c r="E333" s="292">
        <v>231</v>
      </c>
      <c r="F333" s="292">
        <f>ROUND(Source!BB320,O333)</f>
        <v>0</v>
      </c>
      <c r="G333" s="292" t="s">
        <v>924</v>
      </c>
      <c r="H333" s="292" t="s">
        <v>925</v>
      </c>
      <c r="I333" s="292"/>
      <c r="J333" s="292"/>
      <c r="K333" s="292">
        <v>231</v>
      </c>
      <c r="L333" s="292">
        <v>12</v>
      </c>
      <c r="M333" s="292">
        <v>3</v>
      </c>
      <c r="N333" s="292" t="s">
        <v>871</v>
      </c>
      <c r="O333" s="292">
        <v>2</v>
      </c>
      <c r="P333" s="292"/>
      <c r="Q333" s="292"/>
      <c r="R333" s="292"/>
      <c r="S333" s="292"/>
      <c r="T333" s="292"/>
      <c r="U333" s="292"/>
      <c r="V333" s="292"/>
      <c r="W333" s="292">
        <v>0</v>
      </c>
      <c r="X333" s="292">
        <v>1</v>
      </c>
      <c r="Y333" s="292">
        <v>0</v>
      </c>
      <c r="Z333" s="292"/>
      <c r="AA333" s="292"/>
      <c r="AB333" s="292"/>
    </row>
    <row r="334">
      <c r="A334" s="292">
        <v>50</v>
      </c>
      <c r="B334" s="292">
        <v>0</v>
      </c>
      <c r="C334" s="292">
        <v>0</v>
      </c>
      <c r="D334" s="292">
        <v>1</v>
      </c>
      <c r="E334" s="292">
        <v>204</v>
      </c>
      <c r="F334" s="292">
        <f>ROUND(Source!R320,O334)</f>
        <v>0</v>
      </c>
      <c r="G334" s="292" t="s">
        <v>926</v>
      </c>
      <c r="H334" s="292" t="s">
        <v>927</v>
      </c>
      <c r="I334" s="292"/>
      <c r="J334" s="292"/>
      <c r="K334" s="292">
        <v>204</v>
      </c>
      <c r="L334" s="292">
        <v>13</v>
      </c>
      <c r="M334" s="292">
        <v>3</v>
      </c>
      <c r="N334" s="292" t="s">
        <v>871</v>
      </c>
      <c r="O334" s="292">
        <v>2</v>
      </c>
      <c r="P334" s="292"/>
      <c r="Q334" s="292"/>
      <c r="R334" s="292"/>
      <c r="S334" s="292"/>
      <c r="T334" s="292"/>
      <c r="U334" s="292"/>
      <c r="V334" s="292"/>
      <c r="W334" s="292">
        <v>0</v>
      </c>
      <c r="X334" s="292">
        <v>1</v>
      </c>
      <c r="Y334" s="292">
        <v>0</v>
      </c>
      <c r="Z334" s="292"/>
      <c r="AA334" s="292"/>
      <c r="AB334" s="292"/>
    </row>
    <row r="335">
      <c r="A335" s="292">
        <v>50</v>
      </c>
      <c r="B335" s="292">
        <v>0</v>
      </c>
      <c r="C335" s="292">
        <v>0</v>
      </c>
      <c r="D335" s="292">
        <v>1</v>
      </c>
      <c r="E335" s="292">
        <v>205</v>
      </c>
      <c r="F335" s="292">
        <f>ROUND(Source!S320,O335)</f>
        <v>0</v>
      </c>
      <c r="G335" s="292" t="s">
        <v>928</v>
      </c>
      <c r="H335" s="292" t="s">
        <v>929</v>
      </c>
      <c r="I335" s="292"/>
      <c r="J335" s="292"/>
      <c r="K335" s="292">
        <v>205</v>
      </c>
      <c r="L335" s="292">
        <v>14</v>
      </c>
      <c r="M335" s="292">
        <v>3</v>
      </c>
      <c r="N335" s="292" t="s">
        <v>871</v>
      </c>
      <c r="O335" s="292">
        <v>2</v>
      </c>
      <c r="P335" s="292"/>
      <c r="Q335" s="292"/>
      <c r="R335" s="292"/>
      <c r="S335" s="292"/>
      <c r="T335" s="292"/>
      <c r="U335" s="292"/>
      <c r="V335" s="292"/>
      <c r="W335" s="292">
        <v>0</v>
      </c>
      <c r="X335" s="292">
        <v>1</v>
      </c>
      <c r="Y335" s="292">
        <v>0</v>
      </c>
      <c r="Z335" s="292"/>
      <c r="AA335" s="292"/>
      <c r="AB335" s="292"/>
    </row>
    <row r="336">
      <c r="A336" s="292">
        <v>50</v>
      </c>
      <c r="B336" s="292">
        <v>0</v>
      </c>
      <c r="C336" s="292">
        <v>0</v>
      </c>
      <c r="D336" s="292">
        <v>1</v>
      </c>
      <c r="E336" s="292">
        <v>232</v>
      </c>
      <c r="F336" s="292">
        <f>ROUND(Source!BC320,O336)</f>
        <v>0</v>
      </c>
      <c r="G336" s="292" t="s">
        <v>930</v>
      </c>
      <c r="H336" s="292" t="s">
        <v>931</v>
      </c>
      <c r="I336" s="292"/>
      <c r="J336" s="292"/>
      <c r="K336" s="292">
        <v>232</v>
      </c>
      <c r="L336" s="292">
        <v>15</v>
      </c>
      <c r="M336" s="292">
        <v>3</v>
      </c>
      <c r="N336" s="292" t="s">
        <v>871</v>
      </c>
      <c r="O336" s="292">
        <v>2</v>
      </c>
      <c r="P336" s="292"/>
      <c r="Q336" s="292"/>
      <c r="R336" s="292"/>
      <c r="S336" s="292"/>
      <c r="T336" s="292"/>
      <c r="U336" s="292"/>
      <c r="V336" s="292"/>
      <c r="W336" s="292">
        <v>0</v>
      </c>
      <c r="X336" s="292">
        <v>1</v>
      </c>
      <c r="Y336" s="292">
        <v>0</v>
      </c>
      <c r="Z336" s="292"/>
      <c r="AA336" s="292"/>
      <c r="AB336" s="292"/>
    </row>
    <row r="337">
      <c r="A337" s="292">
        <v>50</v>
      </c>
      <c r="B337" s="292">
        <v>0</v>
      </c>
      <c r="C337" s="292">
        <v>0</v>
      </c>
      <c r="D337" s="292">
        <v>1</v>
      </c>
      <c r="E337" s="292">
        <v>214</v>
      </c>
      <c r="F337" s="292">
        <f>ROUND(Source!AS320,O337)</f>
        <v>0</v>
      </c>
      <c r="G337" s="292" t="s">
        <v>932</v>
      </c>
      <c r="H337" s="292" t="s">
        <v>933</v>
      </c>
      <c r="I337" s="292"/>
      <c r="J337" s="292"/>
      <c r="K337" s="292">
        <v>214</v>
      </c>
      <c r="L337" s="292">
        <v>16</v>
      </c>
      <c r="M337" s="292">
        <v>3</v>
      </c>
      <c r="N337" s="292" t="s">
        <v>871</v>
      </c>
      <c r="O337" s="292">
        <v>2</v>
      </c>
      <c r="P337" s="292"/>
      <c r="Q337" s="292"/>
      <c r="R337" s="292"/>
      <c r="S337" s="292"/>
      <c r="T337" s="292"/>
      <c r="U337" s="292"/>
      <c r="V337" s="292"/>
      <c r="W337" s="292">
        <v>0</v>
      </c>
      <c r="X337" s="292">
        <v>1</v>
      </c>
      <c r="Y337" s="292">
        <v>0</v>
      </c>
      <c r="Z337" s="292"/>
      <c r="AA337" s="292"/>
      <c r="AB337" s="292"/>
    </row>
    <row r="338">
      <c r="A338" s="292">
        <v>50</v>
      </c>
      <c r="B338" s="292">
        <v>0</v>
      </c>
      <c r="C338" s="292">
        <v>0</v>
      </c>
      <c r="D338" s="292">
        <v>1</v>
      </c>
      <c r="E338" s="292">
        <v>215</v>
      </c>
      <c r="F338" s="292">
        <f>ROUND(Source!AT320,O338)</f>
        <v>0</v>
      </c>
      <c r="G338" s="292" t="s">
        <v>934</v>
      </c>
      <c r="H338" s="292" t="s">
        <v>935</v>
      </c>
      <c r="I338" s="292"/>
      <c r="J338" s="292"/>
      <c r="K338" s="292">
        <v>215</v>
      </c>
      <c r="L338" s="292">
        <v>17</v>
      </c>
      <c r="M338" s="292">
        <v>3</v>
      </c>
      <c r="N338" s="292" t="s">
        <v>871</v>
      </c>
      <c r="O338" s="292">
        <v>2</v>
      </c>
      <c r="P338" s="292"/>
      <c r="Q338" s="292"/>
      <c r="R338" s="292"/>
      <c r="S338" s="292"/>
      <c r="T338" s="292"/>
      <c r="U338" s="292"/>
      <c r="V338" s="292"/>
      <c r="W338" s="292">
        <v>0</v>
      </c>
      <c r="X338" s="292">
        <v>1</v>
      </c>
      <c r="Y338" s="292">
        <v>0</v>
      </c>
      <c r="Z338" s="292"/>
      <c r="AA338" s="292"/>
      <c r="AB338" s="292"/>
    </row>
    <row r="339">
      <c r="A339" s="292">
        <v>50</v>
      </c>
      <c r="B339" s="292">
        <v>0</v>
      </c>
      <c r="C339" s="292">
        <v>0</v>
      </c>
      <c r="D339" s="292">
        <v>1</v>
      </c>
      <c r="E339" s="292">
        <v>217</v>
      </c>
      <c r="F339" s="292">
        <f>ROUND(Source!AU320,O339)</f>
        <v>0</v>
      </c>
      <c r="G339" s="292" t="s">
        <v>936</v>
      </c>
      <c r="H339" s="292" t="s">
        <v>937</v>
      </c>
      <c r="I339" s="292"/>
      <c r="J339" s="292"/>
      <c r="K339" s="292">
        <v>217</v>
      </c>
      <c r="L339" s="292">
        <v>18</v>
      </c>
      <c r="M339" s="292">
        <v>3</v>
      </c>
      <c r="N339" s="292" t="s">
        <v>871</v>
      </c>
      <c r="O339" s="292">
        <v>2</v>
      </c>
      <c r="P339" s="292"/>
      <c r="Q339" s="292"/>
      <c r="R339" s="292"/>
      <c r="S339" s="292"/>
      <c r="T339" s="292"/>
      <c r="U339" s="292"/>
      <c r="V339" s="292"/>
      <c r="W339" s="292">
        <v>0</v>
      </c>
      <c r="X339" s="292">
        <v>1</v>
      </c>
      <c r="Y339" s="292">
        <v>0</v>
      </c>
      <c r="Z339" s="292"/>
      <c r="AA339" s="292"/>
      <c r="AB339" s="292"/>
    </row>
    <row r="340">
      <c r="A340" s="292">
        <v>50</v>
      </c>
      <c r="B340" s="292">
        <v>0</v>
      </c>
      <c r="C340" s="292">
        <v>0</v>
      </c>
      <c r="D340" s="292">
        <v>1</v>
      </c>
      <c r="E340" s="292">
        <v>230</v>
      </c>
      <c r="F340" s="292">
        <f>ROUND(Source!BA320,O340)</f>
        <v>0</v>
      </c>
      <c r="G340" s="292" t="s">
        <v>938</v>
      </c>
      <c r="H340" s="292" t="s">
        <v>939</v>
      </c>
      <c r="I340" s="292"/>
      <c r="J340" s="292"/>
      <c r="K340" s="292">
        <v>230</v>
      </c>
      <c r="L340" s="292">
        <v>19</v>
      </c>
      <c r="M340" s="292">
        <v>3</v>
      </c>
      <c r="N340" s="292" t="s">
        <v>871</v>
      </c>
      <c r="O340" s="292">
        <v>2</v>
      </c>
      <c r="P340" s="292"/>
      <c r="Q340" s="292"/>
      <c r="R340" s="292"/>
      <c r="S340" s="292"/>
      <c r="T340" s="292"/>
      <c r="U340" s="292"/>
      <c r="V340" s="292"/>
      <c r="W340" s="292">
        <v>0</v>
      </c>
      <c r="X340" s="292">
        <v>1</v>
      </c>
      <c r="Y340" s="292">
        <v>0</v>
      </c>
      <c r="Z340" s="292"/>
      <c r="AA340" s="292"/>
      <c r="AB340" s="292"/>
    </row>
    <row r="341">
      <c r="A341" s="292">
        <v>50</v>
      </c>
      <c r="B341" s="292">
        <v>0</v>
      </c>
      <c r="C341" s="292">
        <v>0</v>
      </c>
      <c r="D341" s="292">
        <v>1</v>
      </c>
      <c r="E341" s="292">
        <v>206</v>
      </c>
      <c r="F341" s="292">
        <f>ROUND(Source!T320,O341)</f>
        <v>0</v>
      </c>
      <c r="G341" s="292" t="s">
        <v>940</v>
      </c>
      <c r="H341" s="292" t="s">
        <v>941</v>
      </c>
      <c r="I341" s="292"/>
      <c r="J341" s="292"/>
      <c r="K341" s="292">
        <v>206</v>
      </c>
      <c r="L341" s="292">
        <v>20</v>
      </c>
      <c r="M341" s="292">
        <v>3</v>
      </c>
      <c r="N341" s="292" t="s">
        <v>871</v>
      </c>
      <c r="O341" s="292">
        <v>2</v>
      </c>
      <c r="P341" s="292"/>
      <c r="Q341" s="292"/>
      <c r="R341" s="292"/>
      <c r="S341" s="292"/>
      <c r="T341" s="292"/>
      <c r="U341" s="292"/>
      <c r="V341" s="292"/>
      <c r="W341" s="292">
        <v>0</v>
      </c>
      <c r="X341" s="292">
        <v>1</v>
      </c>
      <c r="Y341" s="292">
        <v>0</v>
      </c>
      <c r="Z341" s="292"/>
      <c r="AA341" s="292"/>
      <c r="AB341" s="292"/>
    </row>
    <row r="342">
      <c r="A342" s="292">
        <v>50</v>
      </c>
      <c r="B342" s="292">
        <v>0</v>
      </c>
      <c r="C342" s="292">
        <v>0</v>
      </c>
      <c r="D342" s="292">
        <v>1</v>
      </c>
      <c r="E342" s="292">
        <v>207</v>
      </c>
      <c r="F342" s="292">
        <f>ROUND(Source!U320,O342)</f>
        <v>0</v>
      </c>
      <c r="G342" s="292" t="s">
        <v>942</v>
      </c>
      <c r="H342" s="292" t="s">
        <v>943</v>
      </c>
      <c r="I342" s="292"/>
      <c r="J342" s="292"/>
      <c r="K342" s="292">
        <v>207</v>
      </c>
      <c r="L342" s="292">
        <v>21</v>
      </c>
      <c r="M342" s="292">
        <v>3</v>
      </c>
      <c r="N342" s="292" t="s">
        <v>871</v>
      </c>
      <c r="O342" s="292">
        <v>7</v>
      </c>
      <c r="P342" s="292"/>
      <c r="Q342" s="292"/>
      <c r="R342" s="292"/>
      <c r="S342" s="292"/>
      <c r="T342" s="292"/>
      <c r="U342" s="292"/>
      <c r="V342" s="292"/>
      <c r="W342" s="292">
        <v>0</v>
      </c>
      <c r="X342" s="292">
        <v>1</v>
      </c>
      <c r="Y342" s="292">
        <v>0</v>
      </c>
      <c r="Z342" s="292"/>
      <c r="AA342" s="292"/>
      <c r="AB342" s="292"/>
    </row>
    <row r="343">
      <c r="A343" s="292">
        <v>50</v>
      </c>
      <c r="B343" s="292">
        <v>0</v>
      </c>
      <c r="C343" s="292">
        <v>0</v>
      </c>
      <c r="D343" s="292">
        <v>1</v>
      </c>
      <c r="E343" s="292">
        <v>208</v>
      </c>
      <c r="F343" s="292">
        <f>ROUND(Source!V320,O343)</f>
        <v>0</v>
      </c>
      <c r="G343" s="292" t="s">
        <v>944</v>
      </c>
      <c r="H343" s="292" t="s">
        <v>945</v>
      </c>
      <c r="I343" s="292"/>
      <c r="J343" s="292"/>
      <c r="K343" s="292">
        <v>208</v>
      </c>
      <c r="L343" s="292">
        <v>22</v>
      </c>
      <c r="M343" s="292">
        <v>3</v>
      </c>
      <c r="N343" s="292" t="s">
        <v>871</v>
      </c>
      <c r="O343" s="292">
        <v>7</v>
      </c>
      <c r="P343" s="292"/>
      <c r="Q343" s="292"/>
      <c r="R343" s="292"/>
      <c r="S343" s="292"/>
      <c r="T343" s="292"/>
      <c r="U343" s="292"/>
      <c r="V343" s="292"/>
      <c r="W343" s="292">
        <v>0</v>
      </c>
      <c r="X343" s="292">
        <v>1</v>
      </c>
      <c r="Y343" s="292">
        <v>0</v>
      </c>
      <c r="Z343" s="292"/>
      <c r="AA343" s="292"/>
      <c r="AB343" s="292"/>
    </row>
    <row r="344">
      <c r="A344" s="292">
        <v>50</v>
      </c>
      <c r="B344" s="292">
        <v>0</v>
      </c>
      <c r="C344" s="292">
        <v>0</v>
      </c>
      <c r="D344" s="292">
        <v>1</v>
      </c>
      <c r="E344" s="292">
        <v>209</v>
      </c>
      <c r="F344" s="292">
        <f>ROUND(Source!W320,O344)</f>
        <v>0</v>
      </c>
      <c r="G344" s="292" t="s">
        <v>946</v>
      </c>
      <c r="H344" s="292" t="s">
        <v>947</v>
      </c>
      <c r="I344" s="292"/>
      <c r="J344" s="292"/>
      <c r="K344" s="292">
        <v>209</v>
      </c>
      <c r="L344" s="292">
        <v>23</v>
      </c>
      <c r="M344" s="292">
        <v>3</v>
      </c>
      <c r="N344" s="292" t="s">
        <v>871</v>
      </c>
      <c r="O344" s="292">
        <v>2</v>
      </c>
      <c r="P344" s="292"/>
      <c r="Q344" s="292"/>
      <c r="R344" s="292"/>
      <c r="S344" s="292"/>
      <c r="T344" s="292"/>
      <c r="U344" s="292"/>
      <c r="V344" s="292"/>
      <c r="W344" s="292">
        <v>0</v>
      </c>
      <c r="X344" s="292">
        <v>1</v>
      </c>
      <c r="Y344" s="292">
        <v>0</v>
      </c>
      <c r="Z344" s="292"/>
      <c r="AA344" s="292"/>
      <c r="AB344" s="292"/>
    </row>
    <row r="345">
      <c r="A345" s="292">
        <v>50</v>
      </c>
      <c r="B345" s="292">
        <v>0</v>
      </c>
      <c r="C345" s="292">
        <v>0</v>
      </c>
      <c r="D345" s="292">
        <v>1</v>
      </c>
      <c r="E345" s="292">
        <v>233</v>
      </c>
      <c r="F345" s="292">
        <f>ROUND(Source!BD320,O345)</f>
        <v>0</v>
      </c>
      <c r="G345" s="292" t="s">
        <v>948</v>
      </c>
      <c r="H345" s="292" t="s">
        <v>949</v>
      </c>
      <c r="I345" s="292"/>
      <c r="J345" s="292"/>
      <c r="K345" s="292">
        <v>233</v>
      </c>
      <c r="L345" s="292">
        <v>24</v>
      </c>
      <c r="M345" s="292">
        <v>3</v>
      </c>
      <c r="N345" s="292" t="s">
        <v>871</v>
      </c>
      <c r="O345" s="292">
        <v>2</v>
      </c>
      <c r="P345" s="292"/>
      <c r="Q345" s="292"/>
      <c r="R345" s="292"/>
      <c r="S345" s="292"/>
      <c r="T345" s="292"/>
      <c r="U345" s="292"/>
      <c r="V345" s="292"/>
      <c r="W345" s="292">
        <v>0</v>
      </c>
      <c r="X345" s="292">
        <v>1</v>
      </c>
      <c r="Y345" s="292">
        <v>0</v>
      </c>
      <c r="Z345" s="292"/>
      <c r="AA345" s="292"/>
      <c r="AB345" s="292"/>
    </row>
    <row r="346">
      <c r="A346" s="292">
        <v>50</v>
      </c>
      <c r="B346" s="292">
        <v>0</v>
      </c>
      <c r="C346" s="292">
        <v>0</v>
      </c>
      <c r="D346" s="292">
        <v>1</v>
      </c>
      <c r="E346" s="292">
        <v>210</v>
      </c>
      <c r="F346" s="292">
        <f>ROUND(Source!X320,O346)</f>
        <v>0</v>
      </c>
      <c r="G346" s="292" t="s">
        <v>950</v>
      </c>
      <c r="H346" s="292" t="s">
        <v>951</v>
      </c>
      <c r="I346" s="292"/>
      <c r="J346" s="292"/>
      <c r="K346" s="292">
        <v>210</v>
      </c>
      <c r="L346" s="292">
        <v>25</v>
      </c>
      <c r="M346" s="292">
        <v>3</v>
      </c>
      <c r="N346" s="292" t="s">
        <v>871</v>
      </c>
      <c r="O346" s="292">
        <v>2</v>
      </c>
      <c r="P346" s="292"/>
      <c r="Q346" s="292"/>
      <c r="R346" s="292"/>
      <c r="S346" s="292"/>
      <c r="T346" s="292"/>
      <c r="U346" s="292"/>
      <c r="V346" s="292"/>
      <c r="W346" s="292">
        <v>0</v>
      </c>
      <c r="X346" s="292">
        <v>1</v>
      </c>
      <c r="Y346" s="292">
        <v>0</v>
      </c>
      <c r="Z346" s="292"/>
      <c r="AA346" s="292"/>
      <c r="AB346" s="292"/>
    </row>
    <row r="347">
      <c r="A347" s="292">
        <v>50</v>
      </c>
      <c r="B347" s="292">
        <v>0</v>
      </c>
      <c r="C347" s="292">
        <v>0</v>
      </c>
      <c r="D347" s="292">
        <v>1</v>
      </c>
      <c r="E347" s="292">
        <v>211</v>
      </c>
      <c r="F347" s="292">
        <f>ROUND(Source!Y320,O347)</f>
        <v>0</v>
      </c>
      <c r="G347" s="292" t="s">
        <v>952</v>
      </c>
      <c r="H347" s="292" t="s">
        <v>953</v>
      </c>
      <c r="I347" s="292"/>
      <c r="J347" s="292"/>
      <c r="K347" s="292">
        <v>211</v>
      </c>
      <c r="L347" s="292">
        <v>26</v>
      </c>
      <c r="M347" s="292">
        <v>3</v>
      </c>
      <c r="N347" s="292" t="s">
        <v>871</v>
      </c>
      <c r="O347" s="292">
        <v>2</v>
      </c>
      <c r="P347" s="292"/>
      <c r="Q347" s="292"/>
      <c r="R347" s="292"/>
      <c r="S347" s="292"/>
      <c r="T347" s="292"/>
      <c r="U347" s="292"/>
      <c r="V347" s="292"/>
      <c r="W347" s="292">
        <v>0</v>
      </c>
      <c r="X347" s="292">
        <v>1</v>
      </c>
      <c r="Y347" s="292">
        <v>0</v>
      </c>
      <c r="Z347" s="292"/>
      <c r="AA347" s="292"/>
      <c r="AB347" s="292"/>
    </row>
    <row r="348">
      <c r="A348" s="292">
        <v>50</v>
      </c>
      <c r="B348" s="292">
        <v>0</v>
      </c>
      <c r="C348" s="292">
        <v>0</v>
      </c>
      <c r="D348" s="292">
        <v>1</v>
      </c>
      <c r="E348" s="292">
        <v>224</v>
      </c>
      <c r="F348" s="292">
        <f>ROUND(Source!AR320,O348)</f>
        <v>9120.6599999999999</v>
      </c>
      <c r="G348" s="292" t="s">
        <v>859</v>
      </c>
      <c r="H348" s="292" t="s">
        <v>954</v>
      </c>
      <c r="I348" s="292"/>
      <c r="J348" s="292"/>
      <c r="K348" s="292">
        <v>224</v>
      </c>
      <c r="L348" s="292">
        <v>27</v>
      </c>
      <c r="M348" s="292">
        <v>3</v>
      </c>
      <c r="N348" s="292" t="s">
        <v>871</v>
      </c>
      <c r="O348" s="292">
        <v>2</v>
      </c>
      <c r="P348" s="292"/>
      <c r="Q348" s="292"/>
      <c r="R348" s="292"/>
      <c r="S348" s="292"/>
      <c r="T348" s="292"/>
      <c r="U348" s="292"/>
      <c r="V348" s="292"/>
      <c r="W348" s="292">
        <v>9120.6599999999999</v>
      </c>
      <c r="X348" s="292">
        <v>1</v>
      </c>
      <c r="Y348" s="292">
        <v>9120.6599999999999</v>
      </c>
      <c r="Z348" s="292"/>
      <c r="AA348" s="292"/>
      <c r="AB348" s="292"/>
    </row>
    <row r="350">
      <c r="A350" s="290">
        <v>51</v>
      </c>
      <c r="B350" s="290">
        <f>B273</f>
        <v>1</v>
      </c>
      <c r="C350" s="290">
        <f>A273</f>
        <v>3</v>
      </c>
      <c r="D350" s="290">
        <f>ROW(A273)</f>
        <v>273</v>
      </c>
      <c r="E350" s="290"/>
      <c r="F350" s="290" t="str">
        <f>IF(F273&lt;&gt;"",F273,"")</f>
        <v>02-01-02</v>
      </c>
      <c r="G350" s="290" t="str">
        <f>IF(G273&lt;&gt;"",G273,"")</f>
        <v xml:space="preserve">Замена ТТ в ЦРП-3115</v>
      </c>
      <c r="H350" s="290">
        <v>0</v>
      </c>
      <c r="I350" s="290"/>
      <c r="J350" s="290"/>
      <c r="K350" s="290"/>
      <c r="L350" s="290"/>
      <c r="M350" s="290"/>
      <c r="N350" s="290"/>
      <c r="O350" s="290">
        <f t="shared" ref="O350:T350" si="411">ROUND(O284+O320+AB350,2)</f>
        <v>13556.92</v>
      </c>
      <c r="P350" s="290">
        <f t="shared" si="411"/>
        <v>9807.630000000001</v>
      </c>
      <c r="Q350" s="290">
        <f t="shared" si="411"/>
        <v>221.21000000000001</v>
      </c>
      <c r="R350" s="290">
        <f t="shared" si="411"/>
        <v>156.47</v>
      </c>
      <c r="S350" s="290">
        <f t="shared" si="411"/>
        <v>3371.6100000000001</v>
      </c>
      <c r="T350" s="290">
        <f t="shared" si="411"/>
        <v>0</v>
      </c>
      <c r="U350" s="290">
        <f>U284+U320+AH350</f>
        <v>6.4499999999999993</v>
      </c>
      <c r="V350" s="290">
        <f>V284+V320+AI350</f>
        <v>0.26999999999999996</v>
      </c>
      <c r="W350" s="290">
        <f>ROUND(W284+W320+AJ350,2)</f>
        <v>0</v>
      </c>
      <c r="X350" s="290">
        <f>ROUND(X284+X320+AK350,2)</f>
        <v>3422.2400000000002</v>
      </c>
      <c r="Y350" s="290">
        <f>ROUND(Y284+Y320+AL350,2)</f>
        <v>1799.3199999999999</v>
      </c>
      <c r="Z350" s="290"/>
      <c r="AA350" s="290"/>
      <c r="AB350" s="290"/>
      <c r="AC350" s="290"/>
      <c r="AD350" s="290"/>
      <c r="AE350" s="290"/>
      <c r="AF350" s="290"/>
      <c r="AG350" s="290"/>
      <c r="AH350" s="290"/>
      <c r="AI350" s="290"/>
      <c r="AJ350" s="290"/>
      <c r="AK350" s="290"/>
      <c r="AL350" s="290"/>
      <c r="AM350" s="290"/>
      <c r="AN350" s="290"/>
      <c r="AO350" s="290">
        <f t="shared" ref="AO350:BD350" si="412">ROUND(AO284+AO320+BX350,2)</f>
        <v>0</v>
      </c>
      <c r="AP350" s="290">
        <f t="shared" si="412"/>
        <v>9120.6599999999999</v>
      </c>
      <c r="AQ350" s="290">
        <f t="shared" si="412"/>
        <v>0</v>
      </c>
      <c r="AR350" s="290">
        <f t="shared" si="412"/>
        <v>18778.48</v>
      </c>
      <c r="AS350" s="290">
        <f t="shared" si="412"/>
        <v>0</v>
      </c>
      <c r="AT350" s="290">
        <f t="shared" si="412"/>
        <v>9657.8199999999997</v>
      </c>
      <c r="AU350" s="290">
        <f t="shared" si="412"/>
        <v>0</v>
      </c>
      <c r="AV350" s="290">
        <f t="shared" si="412"/>
        <v>9807.630000000001</v>
      </c>
      <c r="AW350" s="290">
        <f t="shared" si="412"/>
        <v>686.97000000000003</v>
      </c>
      <c r="AX350" s="290">
        <f t="shared" si="412"/>
        <v>0</v>
      </c>
      <c r="AY350" s="290">
        <f t="shared" si="412"/>
        <v>686.97000000000003</v>
      </c>
      <c r="AZ350" s="290">
        <f t="shared" si="412"/>
        <v>9120.6599999999999</v>
      </c>
      <c r="BA350" s="290">
        <f t="shared" si="412"/>
        <v>0</v>
      </c>
      <c r="BB350" s="290">
        <f t="shared" si="412"/>
        <v>0</v>
      </c>
      <c r="BC350" s="290">
        <f t="shared" si="412"/>
        <v>0</v>
      </c>
      <c r="BD350" s="290">
        <f t="shared" si="412"/>
        <v>0</v>
      </c>
      <c r="BE350" s="290"/>
      <c r="BF350" s="290"/>
      <c r="BG350" s="290"/>
      <c r="BH350" s="290"/>
      <c r="BI350" s="290"/>
      <c r="BJ350" s="290"/>
      <c r="BK350" s="290"/>
      <c r="BL350" s="290"/>
      <c r="BM350" s="290"/>
      <c r="BN350" s="290"/>
      <c r="BO350" s="290"/>
      <c r="BP350" s="290"/>
      <c r="BQ350" s="290"/>
      <c r="BR350" s="290"/>
      <c r="BS350" s="290"/>
      <c r="BT350" s="290"/>
      <c r="BU350" s="290"/>
      <c r="BV350" s="290"/>
      <c r="BW350" s="290"/>
      <c r="BX350" s="290"/>
      <c r="BY350" s="290"/>
      <c r="BZ350" s="290"/>
      <c r="CA350" s="290"/>
      <c r="CB350" s="290"/>
      <c r="CC350" s="290"/>
      <c r="CD350" s="290"/>
      <c r="CE350" s="290"/>
      <c r="CF350" s="290"/>
      <c r="CG350" s="290"/>
      <c r="CH350" s="290"/>
      <c r="CI350" s="290"/>
      <c r="CJ350" s="290"/>
      <c r="CK350" s="290"/>
      <c r="CL350" s="290"/>
      <c r="CM350" s="290"/>
      <c r="CN350" s="290"/>
      <c r="CO350" s="290"/>
      <c r="CP350" s="290"/>
      <c r="CQ350" s="290"/>
      <c r="CR350" s="290"/>
      <c r="CS350" s="290"/>
      <c r="CT350" s="290"/>
      <c r="CU350" s="290"/>
      <c r="CV350" s="290"/>
      <c r="CW350" s="290"/>
      <c r="CX350" s="290"/>
      <c r="CY350" s="290"/>
      <c r="CZ350" s="290"/>
      <c r="DA350" s="290"/>
      <c r="DB350" s="290"/>
      <c r="DC350" s="290"/>
      <c r="DD350" s="290"/>
      <c r="DE350" s="290"/>
      <c r="DF350" s="290"/>
      <c r="DG350" s="291"/>
      <c r="DH350" s="291"/>
      <c r="DI350" s="291"/>
      <c r="DJ350" s="291"/>
      <c r="DK350" s="291"/>
      <c r="DL350" s="291"/>
      <c r="DM350" s="291"/>
      <c r="DN350" s="291"/>
      <c r="DO350" s="291"/>
      <c r="DP350" s="291"/>
      <c r="DQ350" s="291"/>
      <c r="DR350" s="291"/>
      <c r="DS350" s="291"/>
      <c r="DT350" s="291"/>
      <c r="DU350" s="291"/>
      <c r="DV350" s="291"/>
      <c r="DW350" s="291"/>
      <c r="DX350" s="291"/>
      <c r="DY350" s="291"/>
      <c r="DZ350" s="291"/>
      <c r="EA350" s="291"/>
      <c r="EB350" s="291"/>
      <c r="EC350" s="291"/>
      <c r="ED350" s="291"/>
      <c r="EE350" s="291"/>
      <c r="EF350" s="291"/>
      <c r="EG350" s="291"/>
      <c r="EH350" s="291"/>
      <c r="EI350" s="291"/>
      <c r="EJ350" s="291"/>
      <c r="EK350" s="291"/>
      <c r="EL350" s="291"/>
      <c r="EM350" s="291"/>
      <c r="EN350" s="291"/>
      <c r="EO350" s="291"/>
      <c r="EP350" s="291"/>
      <c r="EQ350" s="291"/>
      <c r="ER350" s="291"/>
      <c r="ES350" s="291"/>
      <c r="ET350" s="291"/>
      <c r="EU350" s="291"/>
      <c r="EV350" s="291"/>
      <c r="EW350" s="291"/>
      <c r="EX350" s="291"/>
      <c r="EY350" s="291"/>
      <c r="EZ350" s="291"/>
      <c r="FA350" s="291"/>
      <c r="FB350" s="291"/>
      <c r="FC350" s="291"/>
      <c r="FD350" s="291"/>
      <c r="FE350" s="291"/>
      <c r="FF350" s="291"/>
      <c r="FG350" s="291"/>
      <c r="FH350" s="291"/>
      <c r="FI350" s="291"/>
      <c r="FJ350" s="291"/>
      <c r="FK350" s="291"/>
      <c r="FL350" s="291"/>
      <c r="FM350" s="291"/>
      <c r="FN350" s="291"/>
      <c r="FO350" s="291"/>
      <c r="FP350" s="291"/>
      <c r="FQ350" s="291"/>
      <c r="FR350" s="291"/>
      <c r="FS350" s="291"/>
      <c r="FT350" s="291"/>
      <c r="FU350" s="291"/>
      <c r="FV350" s="291"/>
      <c r="FW350" s="291"/>
      <c r="FX350" s="291"/>
      <c r="FY350" s="291"/>
      <c r="FZ350" s="291"/>
      <c r="GA350" s="291"/>
      <c r="GB350" s="291"/>
      <c r="GC350" s="291"/>
      <c r="GD350" s="291"/>
      <c r="GE350" s="291"/>
      <c r="GF350" s="291"/>
      <c r="GG350" s="291"/>
      <c r="GH350" s="291"/>
      <c r="GI350" s="291"/>
      <c r="GJ350" s="291"/>
      <c r="GK350" s="291"/>
      <c r="GL350" s="291"/>
      <c r="GM350" s="291"/>
      <c r="GN350" s="291"/>
      <c r="GO350" s="291"/>
      <c r="GP350" s="291"/>
      <c r="GQ350" s="291"/>
      <c r="GR350" s="291"/>
      <c r="GS350" s="291"/>
      <c r="GT350" s="291"/>
      <c r="GU350" s="291"/>
      <c r="GV350" s="291"/>
      <c r="GW350" s="291"/>
      <c r="GX350" s="291">
        <v>0</v>
      </c>
    </row>
    <row r="352">
      <c r="A352" s="292">
        <v>50</v>
      </c>
      <c r="B352" s="292">
        <v>0</v>
      </c>
      <c r="C352" s="292">
        <v>0</v>
      </c>
      <c r="D352" s="292">
        <v>1</v>
      </c>
      <c r="E352" s="292">
        <v>201</v>
      </c>
      <c r="F352" s="292">
        <f>ROUND(Source!O350,O352)</f>
        <v>13556.92</v>
      </c>
      <c r="G352" s="292" t="s">
        <v>902</v>
      </c>
      <c r="H352" s="292" t="s">
        <v>903</v>
      </c>
      <c r="I352" s="292"/>
      <c r="J352" s="292"/>
      <c r="K352" s="292">
        <v>201</v>
      </c>
      <c r="L352" s="292">
        <v>1</v>
      </c>
      <c r="M352" s="292">
        <v>3</v>
      </c>
      <c r="N352" s="292" t="s">
        <v>871</v>
      </c>
      <c r="O352" s="292">
        <v>2</v>
      </c>
      <c r="P352" s="292"/>
      <c r="Q352" s="292"/>
      <c r="R352" s="292"/>
      <c r="S352" s="292"/>
      <c r="T352" s="292"/>
      <c r="U352" s="292"/>
      <c r="V352" s="292"/>
      <c r="W352" s="292">
        <v>4436.2600000000002</v>
      </c>
      <c r="X352" s="292">
        <v>1</v>
      </c>
      <c r="Y352" s="292">
        <v>4436.2600000000002</v>
      </c>
      <c r="Z352" s="292"/>
      <c r="AA352" s="292"/>
      <c r="AB352" s="292"/>
    </row>
    <row r="353">
      <c r="A353" s="292">
        <v>50</v>
      </c>
      <c r="B353" s="292">
        <v>0</v>
      </c>
      <c r="C353" s="292">
        <v>0</v>
      </c>
      <c r="D353" s="292">
        <v>1</v>
      </c>
      <c r="E353" s="292">
        <v>202</v>
      </c>
      <c r="F353" s="292">
        <f>ROUND(Source!P350,O353)</f>
        <v>9807.630000000001</v>
      </c>
      <c r="G353" s="292" t="s">
        <v>904</v>
      </c>
      <c r="H353" s="292" t="s">
        <v>905</v>
      </c>
      <c r="I353" s="292"/>
      <c r="J353" s="292"/>
      <c r="K353" s="292">
        <v>202</v>
      </c>
      <c r="L353" s="292">
        <v>2</v>
      </c>
      <c r="M353" s="292">
        <v>3</v>
      </c>
      <c r="N353" s="292" t="s">
        <v>871</v>
      </c>
      <c r="O353" s="292">
        <v>2</v>
      </c>
      <c r="P353" s="292"/>
      <c r="Q353" s="292"/>
      <c r="R353" s="292"/>
      <c r="S353" s="292"/>
      <c r="T353" s="292"/>
      <c r="U353" s="292"/>
      <c r="V353" s="292"/>
      <c r="W353" s="292">
        <v>9807.6299999999992</v>
      </c>
      <c r="X353" s="292">
        <v>1</v>
      </c>
      <c r="Y353" s="292">
        <v>9807.6299999999992</v>
      </c>
      <c r="Z353" s="292"/>
      <c r="AA353" s="292"/>
      <c r="AB353" s="292"/>
    </row>
    <row r="354">
      <c r="A354" s="292">
        <v>50</v>
      </c>
      <c r="B354" s="292">
        <v>0</v>
      </c>
      <c r="C354" s="292">
        <v>0</v>
      </c>
      <c r="D354" s="292">
        <v>1</v>
      </c>
      <c r="E354" s="292">
        <v>222</v>
      </c>
      <c r="F354" s="292">
        <f>ROUND(Source!AO350,O354)</f>
        <v>0</v>
      </c>
      <c r="G354" s="292" t="s">
        <v>906</v>
      </c>
      <c r="H354" s="292" t="s">
        <v>907</v>
      </c>
      <c r="I354" s="292"/>
      <c r="J354" s="292"/>
      <c r="K354" s="292">
        <v>222</v>
      </c>
      <c r="L354" s="292">
        <v>3</v>
      </c>
      <c r="M354" s="292">
        <v>3</v>
      </c>
      <c r="N354" s="292" t="s">
        <v>871</v>
      </c>
      <c r="O354" s="292">
        <v>2</v>
      </c>
      <c r="P354" s="292"/>
      <c r="Q354" s="292"/>
      <c r="R354" s="292"/>
      <c r="S354" s="292"/>
      <c r="T354" s="292"/>
      <c r="U354" s="292"/>
      <c r="V354" s="292"/>
      <c r="W354" s="292">
        <v>0</v>
      </c>
      <c r="X354" s="292">
        <v>1</v>
      </c>
      <c r="Y354" s="292">
        <v>0</v>
      </c>
      <c r="Z354" s="292"/>
      <c r="AA354" s="292"/>
      <c r="AB354" s="292"/>
    </row>
    <row r="355">
      <c r="A355" s="292">
        <v>50</v>
      </c>
      <c r="B355" s="292">
        <v>0</v>
      </c>
      <c r="C355" s="292">
        <v>0</v>
      </c>
      <c r="D355" s="292">
        <v>1</v>
      </c>
      <c r="E355" s="292">
        <v>225</v>
      </c>
      <c r="F355" s="292">
        <f>ROUND(Source!AV350,O355)</f>
        <v>9807.630000000001</v>
      </c>
      <c r="G355" s="292" t="s">
        <v>908</v>
      </c>
      <c r="H355" s="292" t="s">
        <v>909</v>
      </c>
      <c r="I355" s="292"/>
      <c r="J355" s="292"/>
      <c r="K355" s="292">
        <v>225</v>
      </c>
      <c r="L355" s="292">
        <v>4</v>
      </c>
      <c r="M355" s="292">
        <v>3</v>
      </c>
      <c r="N355" s="292" t="s">
        <v>871</v>
      </c>
      <c r="O355" s="292">
        <v>2</v>
      </c>
      <c r="P355" s="292"/>
      <c r="Q355" s="292"/>
      <c r="R355" s="292"/>
      <c r="S355" s="292"/>
      <c r="T355" s="292"/>
      <c r="U355" s="292"/>
      <c r="V355" s="292"/>
      <c r="W355" s="292">
        <v>9807.6299999999992</v>
      </c>
      <c r="X355" s="292">
        <v>1</v>
      </c>
      <c r="Y355" s="292">
        <v>9807.6299999999992</v>
      </c>
      <c r="Z355" s="292"/>
      <c r="AA355" s="292"/>
      <c r="AB355" s="292"/>
    </row>
    <row r="356">
      <c r="A356" s="292">
        <v>50</v>
      </c>
      <c r="B356" s="292">
        <v>0</v>
      </c>
      <c r="C356" s="292">
        <v>0</v>
      </c>
      <c r="D356" s="292">
        <v>1</v>
      </c>
      <c r="E356" s="292">
        <v>226</v>
      </c>
      <c r="F356" s="292">
        <f>ROUND(Source!AW350,O356)</f>
        <v>686.97000000000003</v>
      </c>
      <c r="G356" s="292" t="s">
        <v>910</v>
      </c>
      <c r="H356" s="292" t="s">
        <v>911</v>
      </c>
      <c r="I356" s="292"/>
      <c r="J356" s="292"/>
      <c r="K356" s="292">
        <v>226</v>
      </c>
      <c r="L356" s="292">
        <v>5</v>
      </c>
      <c r="M356" s="292">
        <v>3</v>
      </c>
      <c r="N356" s="292" t="s">
        <v>871</v>
      </c>
      <c r="O356" s="292">
        <v>2</v>
      </c>
      <c r="P356" s="292"/>
      <c r="Q356" s="292"/>
      <c r="R356" s="292"/>
      <c r="S356" s="292"/>
      <c r="T356" s="292"/>
      <c r="U356" s="292"/>
      <c r="V356" s="292"/>
      <c r="W356" s="292">
        <v>686.97000000000003</v>
      </c>
      <c r="X356" s="292">
        <v>1</v>
      </c>
      <c r="Y356" s="292">
        <v>686.97000000000003</v>
      </c>
      <c r="Z356" s="292"/>
      <c r="AA356" s="292"/>
      <c r="AB356" s="292"/>
    </row>
    <row r="357">
      <c r="A357" s="292">
        <v>50</v>
      </c>
      <c r="B357" s="292">
        <v>0</v>
      </c>
      <c r="C357" s="292">
        <v>0</v>
      </c>
      <c r="D357" s="292">
        <v>1</v>
      </c>
      <c r="E357" s="292">
        <v>227</v>
      </c>
      <c r="F357" s="292">
        <f>ROUND(Source!AX350,O357)</f>
        <v>0</v>
      </c>
      <c r="G357" s="292" t="s">
        <v>912</v>
      </c>
      <c r="H357" s="292" t="s">
        <v>913</v>
      </c>
      <c r="I357" s="292"/>
      <c r="J357" s="292"/>
      <c r="K357" s="292">
        <v>227</v>
      </c>
      <c r="L357" s="292">
        <v>6</v>
      </c>
      <c r="M357" s="292">
        <v>3</v>
      </c>
      <c r="N357" s="292" t="s">
        <v>871</v>
      </c>
      <c r="O357" s="292">
        <v>2</v>
      </c>
      <c r="P357" s="292"/>
      <c r="Q357" s="292"/>
      <c r="R357" s="292"/>
      <c r="S357" s="292"/>
      <c r="T357" s="292"/>
      <c r="U357" s="292"/>
      <c r="V357" s="292"/>
      <c r="W357" s="292">
        <v>0</v>
      </c>
      <c r="X357" s="292">
        <v>1</v>
      </c>
      <c r="Y357" s="292">
        <v>0</v>
      </c>
      <c r="Z357" s="292"/>
      <c r="AA357" s="292"/>
      <c r="AB357" s="292"/>
    </row>
    <row r="358">
      <c r="A358" s="292">
        <v>50</v>
      </c>
      <c r="B358" s="292">
        <v>0</v>
      </c>
      <c r="C358" s="292">
        <v>0</v>
      </c>
      <c r="D358" s="292">
        <v>1</v>
      </c>
      <c r="E358" s="292">
        <v>228</v>
      </c>
      <c r="F358" s="292">
        <f>ROUND(Source!AY350,O358)</f>
        <v>686.97000000000003</v>
      </c>
      <c r="G358" s="292" t="s">
        <v>914</v>
      </c>
      <c r="H358" s="292" t="s">
        <v>915</v>
      </c>
      <c r="I358" s="292"/>
      <c r="J358" s="292"/>
      <c r="K358" s="292">
        <v>228</v>
      </c>
      <c r="L358" s="292">
        <v>7</v>
      </c>
      <c r="M358" s="292">
        <v>3</v>
      </c>
      <c r="N358" s="292" t="s">
        <v>871</v>
      </c>
      <c r="O358" s="292">
        <v>2</v>
      </c>
      <c r="P358" s="292"/>
      <c r="Q358" s="292"/>
      <c r="R358" s="292"/>
      <c r="S358" s="292"/>
      <c r="T358" s="292"/>
      <c r="U358" s="292"/>
      <c r="V358" s="292"/>
      <c r="W358" s="292">
        <v>686.97000000000003</v>
      </c>
      <c r="X358" s="292">
        <v>1</v>
      </c>
      <c r="Y358" s="292">
        <v>686.97000000000003</v>
      </c>
      <c r="Z358" s="292"/>
      <c r="AA358" s="292"/>
      <c r="AB358" s="292"/>
    </row>
    <row r="359">
      <c r="A359" s="292">
        <v>50</v>
      </c>
      <c r="B359" s="292">
        <v>0</v>
      </c>
      <c r="C359" s="292">
        <v>0</v>
      </c>
      <c r="D359" s="292">
        <v>1</v>
      </c>
      <c r="E359" s="292">
        <v>216</v>
      </c>
      <c r="F359" s="292">
        <f>ROUND(Source!AP350,O359)</f>
        <v>9120.6599999999999</v>
      </c>
      <c r="G359" s="292" t="s">
        <v>916</v>
      </c>
      <c r="H359" s="292" t="s">
        <v>917</v>
      </c>
      <c r="I359" s="292"/>
      <c r="J359" s="292"/>
      <c r="K359" s="292">
        <v>216</v>
      </c>
      <c r="L359" s="292">
        <v>8</v>
      </c>
      <c r="M359" s="292">
        <v>3</v>
      </c>
      <c r="N359" s="292" t="s">
        <v>871</v>
      </c>
      <c r="O359" s="292">
        <v>2</v>
      </c>
      <c r="P359" s="292"/>
      <c r="Q359" s="292"/>
      <c r="R359" s="292"/>
      <c r="S359" s="292"/>
      <c r="T359" s="292"/>
      <c r="U359" s="292"/>
      <c r="V359" s="292"/>
      <c r="W359" s="292">
        <v>9120.6599999999999</v>
      </c>
      <c r="X359" s="292">
        <v>1</v>
      </c>
      <c r="Y359" s="292">
        <v>9120.6599999999999</v>
      </c>
      <c r="Z359" s="292"/>
      <c r="AA359" s="292"/>
      <c r="AB359" s="292"/>
    </row>
    <row r="360">
      <c r="A360" s="292">
        <v>50</v>
      </c>
      <c r="B360" s="292">
        <v>0</v>
      </c>
      <c r="C360" s="292">
        <v>0</v>
      </c>
      <c r="D360" s="292">
        <v>1</v>
      </c>
      <c r="E360" s="292">
        <v>223</v>
      </c>
      <c r="F360" s="292">
        <f>ROUND(Source!AQ350,O360)</f>
        <v>0</v>
      </c>
      <c r="G360" s="292" t="s">
        <v>918</v>
      </c>
      <c r="H360" s="292" t="s">
        <v>919</v>
      </c>
      <c r="I360" s="292"/>
      <c r="J360" s="292"/>
      <c r="K360" s="292">
        <v>223</v>
      </c>
      <c r="L360" s="292">
        <v>9</v>
      </c>
      <c r="M360" s="292">
        <v>3</v>
      </c>
      <c r="N360" s="292" t="s">
        <v>871</v>
      </c>
      <c r="O360" s="292">
        <v>2</v>
      </c>
      <c r="P360" s="292"/>
      <c r="Q360" s="292"/>
      <c r="R360" s="292"/>
      <c r="S360" s="292"/>
      <c r="T360" s="292"/>
      <c r="U360" s="292"/>
      <c r="V360" s="292"/>
      <c r="W360" s="292">
        <v>0</v>
      </c>
      <c r="X360" s="292">
        <v>1</v>
      </c>
      <c r="Y360" s="292">
        <v>0</v>
      </c>
      <c r="Z360" s="292"/>
      <c r="AA360" s="292"/>
      <c r="AB360" s="292"/>
    </row>
    <row r="361">
      <c r="A361" s="292">
        <v>50</v>
      </c>
      <c r="B361" s="292">
        <v>0</v>
      </c>
      <c r="C361" s="292">
        <v>0</v>
      </c>
      <c r="D361" s="292">
        <v>1</v>
      </c>
      <c r="E361" s="292">
        <v>229</v>
      </c>
      <c r="F361" s="292">
        <f>ROUND(Source!AZ350,O361)</f>
        <v>9120.6599999999999</v>
      </c>
      <c r="G361" s="292" t="s">
        <v>920</v>
      </c>
      <c r="H361" s="292" t="s">
        <v>921</v>
      </c>
      <c r="I361" s="292"/>
      <c r="J361" s="292"/>
      <c r="K361" s="292">
        <v>229</v>
      </c>
      <c r="L361" s="292">
        <v>10</v>
      </c>
      <c r="M361" s="292">
        <v>3</v>
      </c>
      <c r="N361" s="292" t="s">
        <v>871</v>
      </c>
      <c r="O361" s="292">
        <v>2</v>
      </c>
      <c r="P361" s="292"/>
      <c r="Q361" s="292"/>
      <c r="R361" s="292"/>
      <c r="S361" s="292"/>
      <c r="T361" s="292"/>
      <c r="U361" s="292"/>
      <c r="V361" s="292"/>
      <c r="W361" s="292">
        <v>9120.6599999999999</v>
      </c>
      <c r="X361" s="292">
        <v>1</v>
      </c>
      <c r="Y361" s="292">
        <v>9120.6599999999999</v>
      </c>
      <c r="Z361" s="292"/>
      <c r="AA361" s="292"/>
      <c r="AB361" s="292"/>
    </row>
    <row r="362">
      <c r="A362" s="292">
        <v>50</v>
      </c>
      <c r="B362" s="292">
        <v>0</v>
      </c>
      <c r="C362" s="292">
        <v>0</v>
      </c>
      <c r="D362" s="292">
        <v>1</v>
      </c>
      <c r="E362" s="292">
        <v>203</v>
      </c>
      <c r="F362" s="292">
        <f>ROUND(Source!Q350,O362)</f>
        <v>221.21000000000001</v>
      </c>
      <c r="G362" s="292" t="s">
        <v>922</v>
      </c>
      <c r="H362" s="292" t="s">
        <v>923</v>
      </c>
      <c r="I362" s="292"/>
      <c r="J362" s="292"/>
      <c r="K362" s="292">
        <v>203</v>
      </c>
      <c r="L362" s="292">
        <v>11</v>
      </c>
      <c r="M362" s="292">
        <v>3</v>
      </c>
      <c r="N362" s="292" t="s">
        <v>871</v>
      </c>
      <c r="O362" s="292">
        <v>2</v>
      </c>
      <c r="P362" s="292"/>
      <c r="Q362" s="292"/>
      <c r="R362" s="292"/>
      <c r="S362" s="292"/>
      <c r="T362" s="292"/>
      <c r="U362" s="292"/>
      <c r="V362" s="292"/>
      <c r="W362" s="292">
        <v>221.20999999999998</v>
      </c>
      <c r="X362" s="292">
        <v>1</v>
      </c>
      <c r="Y362" s="292">
        <v>221.20999999999998</v>
      </c>
      <c r="Z362" s="292"/>
      <c r="AA362" s="292"/>
      <c r="AB362" s="292"/>
    </row>
    <row r="363">
      <c r="A363" s="292">
        <v>50</v>
      </c>
      <c r="B363" s="292">
        <v>0</v>
      </c>
      <c r="C363" s="292">
        <v>0</v>
      </c>
      <c r="D363" s="292">
        <v>1</v>
      </c>
      <c r="E363" s="292">
        <v>231</v>
      </c>
      <c r="F363" s="292">
        <f>ROUND(Source!BB350,O363)</f>
        <v>0</v>
      </c>
      <c r="G363" s="292" t="s">
        <v>924</v>
      </c>
      <c r="H363" s="292" t="s">
        <v>925</v>
      </c>
      <c r="I363" s="292"/>
      <c r="J363" s="292"/>
      <c r="K363" s="292">
        <v>231</v>
      </c>
      <c r="L363" s="292">
        <v>12</v>
      </c>
      <c r="M363" s="292">
        <v>3</v>
      </c>
      <c r="N363" s="292" t="s">
        <v>871</v>
      </c>
      <c r="O363" s="292">
        <v>2</v>
      </c>
      <c r="P363" s="292"/>
      <c r="Q363" s="292"/>
      <c r="R363" s="292"/>
      <c r="S363" s="292"/>
      <c r="T363" s="292"/>
      <c r="U363" s="292"/>
      <c r="V363" s="292"/>
      <c r="W363" s="292">
        <v>0</v>
      </c>
      <c r="X363" s="292">
        <v>1</v>
      </c>
      <c r="Y363" s="292">
        <v>0</v>
      </c>
      <c r="Z363" s="292"/>
      <c r="AA363" s="292"/>
      <c r="AB363" s="292"/>
    </row>
    <row r="364">
      <c r="A364" s="292">
        <v>50</v>
      </c>
      <c r="B364" s="292">
        <v>0</v>
      </c>
      <c r="C364" s="292">
        <v>0</v>
      </c>
      <c r="D364" s="292">
        <v>1</v>
      </c>
      <c r="E364" s="292">
        <v>204</v>
      </c>
      <c r="F364" s="292">
        <f>ROUND(Source!R350,O364)</f>
        <v>156.47</v>
      </c>
      <c r="G364" s="292" t="s">
        <v>926</v>
      </c>
      <c r="H364" s="292" t="s">
        <v>927</v>
      </c>
      <c r="I364" s="292"/>
      <c r="J364" s="292"/>
      <c r="K364" s="292">
        <v>204</v>
      </c>
      <c r="L364" s="292">
        <v>13</v>
      </c>
      <c r="M364" s="292">
        <v>3</v>
      </c>
      <c r="N364" s="292" t="s">
        <v>871</v>
      </c>
      <c r="O364" s="292">
        <v>2</v>
      </c>
      <c r="P364" s="292"/>
      <c r="Q364" s="292"/>
      <c r="R364" s="292"/>
      <c r="S364" s="292"/>
      <c r="T364" s="292"/>
      <c r="U364" s="292"/>
      <c r="V364" s="292"/>
      <c r="W364" s="292">
        <v>156.47000000000003</v>
      </c>
      <c r="X364" s="292">
        <v>1</v>
      </c>
      <c r="Y364" s="292">
        <v>156.47000000000003</v>
      </c>
      <c r="Z364" s="292"/>
      <c r="AA364" s="292"/>
      <c r="AB364" s="292"/>
    </row>
    <row r="365">
      <c r="A365" s="292">
        <v>50</v>
      </c>
      <c r="B365" s="292">
        <v>0</v>
      </c>
      <c r="C365" s="292">
        <v>0</v>
      </c>
      <c r="D365" s="292">
        <v>1</v>
      </c>
      <c r="E365" s="292">
        <v>205</v>
      </c>
      <c r="F365" s="292">
        <f>ROUND(Source!S350,O365)</f>
        <v>3371.6100000000001</v>
      </c>
      <c r="G365" s="292" t="s">
        <v>928</v>
      </c>
      <c r="H365" s="292" t="s">
        <v>929</v>
      </c>
      <c r="I365" s="292"/>
      <c r="J365" s="292"/>
      <c r="K365" s="292">
        <v>205</v>
      </c>
      <c r="L365" s="292">
        <v>14</v>
      </c>
      <c r="M365" s="292">
        <v>3</v>
      </c>
      <c r="N365" s="292" t="s">
        <v>871</v>
      </c>
      <c r="O365" s="292">
        <v>2</v>
      </c>
      <c r="P365" s="292"/>
      <c r="Q365" s="292"/>
      <c r="R365" s="292"/>
      <c r="S365" s="292"/>
      <c r="T365" s="292"/>
      <c r="U365" s="292"/>
      <c r="V365" s="292"/>
      <c r="W365" s="292">
        <v>3371.6100000000001</v>
      </c>
      <c r="X365" s="292">
        <v>1</v>
      </c>
      <c r="Y365" s="292">
        <v>3371.6100000000001</v>
      </c>
      <c r="Z365" s="292"/>
      <c r="AA365" s="292"/>
      <c r="AB365" s="292"/>
    </row>
    <row r="366">
      <c r="A366" s="292">
        <v>50</v>
      </c>
      <c r="B366" s="292">
        <v>0</v>
      </c>
      <c r="C366" s="292">
        <v>0</v>
      </c>
      <c r="D366" s="292">
        <v>1</v>
      </c>
      <c r="E366" s="292">
        <v>232</v>
      </c>
      <c r="F366" s="292">
        <f>ROUND(Source!BC350,O366)</f>
        <v>0</v>
      </c>
      <c r="G366" s="292" t="s">
        <v>930</v>
      </c>
      <c r="H366" s="292" t="s">
        <v>931</v>
      </c>
      <c r="I366" s="292"/>
      <c r="J366" s="292"/>
      <c r="K366" s="292">
        <v>232</v>
      </c>
      <c r="L366" s="292">
        <v>15</v>
      </c>
      <c r="M366" s="292">
        <v>3</v>
      </c>
      <c r="N366" s="292" t="s">
        <v>871</v>
      </c>
      <c r="O366" s="292">
        <v>2</v>
      </c>
      <c r="P366" s="292"/>
      <c r="Q366" s="292"/>
      <c r="R366" s="292"/>
      <c r="S366" s="292"/>
      <c r="T366" s="292"/>
      <c r="U366" s="292"/>
      <c r="V366" s="292"/>
      <c r="W366" s="292">
        <v>0</v>
      </c>
      <c r="X366" s="292">
        <v>1</v>
      </c>
      <c r="Y366" s="292">
        <v>0</v>
      </c>
      <c r="Z366" s="292"/>
      <c r="AA366" s="292"/>
      <c r="AB366" s="292"/>
    </row>
    <row r="367">
      <c r="A367" s="292">
        <v>50</v>
      </c>
      <c r="B367" s="292">
        <v>0</v>
      </c>
      <c r="C367" s="292">
        <v>0</v>
      </c>
      <c r="D367" s="292">
        <v>1</v>
      </c>
      <c r="E367" s="292">
        <v>214</v>
      </c>
      <c r="F367" s="292">
        <f>ROUND(Source!AS350,O367)</f>
        <v>0</v>
      </c>
      <c r="G367" s="292" t="s">
        <v>932</v>
      </c>
      <c r="H367" s="292" t="s">
        <v>933</v>
      </c>
      <c r="I367" s="292"/>
      <c r="J367" s="292"/>
      <c r="K367" s="292">
        <v>214</v>
      </c>
      <c r="L367" s="292">
        <v>16</v>
      </c>
      <c r="M367" s="292">
        <v>3</v>
      </c>
      <c r="N367" s="292" t="s">
        <v>871</v>
      </c>
      <c r="O367" s="292">
        <v>2</v>
      </c>
      <c r="P367" s="292"/>
      <c r="Q367" s="292"/>
      <c r="R367" s="292"/>
      <c r="S367" s="292"/>
      <c r="T367" s="292"/>
      <c r="U367" s="292"/>
      <c r="V367" s="292"/>
      <c r="W367" s="292">
        <v>0</v>
      </c>
      <c r="X367" s="292">
        <v>1</v>
      </c>
      <c r="Y367" s="292">
        <v>0</v>
      </c>
      <c r="Z367" s="292"/>
      <c r="AA367" s="292"/>
      <c r="AB367" s="292"/>
    </row>
    <row r="368">
      <c r="A368" s="292">
        <v>50</v>
      </c>
      <c r="B368" s="292">
        <v>0</v>
      </c>
      <c r="C368" s="292">
        <v>0</v>
      </c>
      <c r="D368" s="292">
        <v>1</v>
      </c>
      <c r="E368" s="292">
        <v>215</v>
      </c>
      <c r="F368" s="292">
        <f>ROUND(Source!AT350,O368)</f>
        <v>9657.8199999999997</v>
      </c>
      <c r="G368" s="292" t="s">
        <v>934</v>
      </c>
      <c r="H368" s="292" t="s">
        <v>935</v>
      </c>
      <c r="I368" s="292"/>
      <c r="J368" s="292"/>
      <c r="K368" s="292">
        <v>215</v>
      </c>
      <c r="L368" s="292">
        <v>17</v>
      </c>
      <c r="M368" s="292">
        <v>3</v>
      </c>
      <c r="N368" s="292" t="s">
        <v>871</v>
      </c>
      <c r="O368" s="292">
        <v>2</v>
      </c>
      <c r="P368" s="292"/>
      <c r="Q368" s="292"/>
      <c r="R368" s="292"/>
      <c r="S368" s="292"/>
      <c r="T368" s="292"/>
      <c r="U368" s="292"/>
      <c r="V368" s="292"/>
      <c r="W368" s="292">
        <v>9657.8199999999997</v>
      </c>
      <c r="X368" s="292">
        <v>1</v>
      </c>
      <c r="Y368" s="292">
        <v>9657.8199999999997</v>
      </c>
      <c r="Z368" s="292"/>
      <c r="AA368" s="292"/>
      <c r="AB368" s="292"/>
    </row>
    <row r="369">
      <c r="A369" s="292">
        <v>50</v>
      </c>
      <c r="B369" s="292">
        <v>0</v>
      </c>
      <c r="C369" s="292">
        <v>0</v>
      </c>
      <c r="D369" s="292">
        <v>1</v>
      </c>
      <c r="E369" s="292">
        <v>217</v>
      </c>
      <c r="F369" s="292">
        <f>ROUND(Source!AU350,O369)</f>
        <v>0</v>
      </c>
      <c r="G369" s="292" t="s">
        <v>936</v>
      </c>
      <c r="H369" s="292" t="s">
        <v>937</v>
      </c>
      <c r="I369" s="292"/>
      <c r="J369" s="292"/>
      <c r="K369" s="292">
        <v>217</v>
      </c>
      <c r="L369" s="292">
        <v>18</v>
      </c>
      <c r="M369" s="292">
        <v>3</v>
      </c>
      <c r="N369" s="292" t="s">
        <v>871</v>
      </c>
      <c r="O369" s="292">
        <v>2</v>
      </c>
      <c r="P369" s="292"/>
      <c r="Q369" s="292"/>
      <c r="R369" s="292"/>
      <c r="S369" s="292"/>
      <c r="T369" s="292"/>
      <c r="U369" s="292"/>
      <c r="V369" s="292"/>
      <c r="W369" s="292">
        <v>0</v>
      </c>
      <c r="X369" s="292">
        <v>1</v>
      </c>
      <c r="Y369" s="292">
        <v>0</v>
      </c>
      <c r="Z369" s="292"/>
      <c r="AA369" s="292"/>
      <c r="AB369" s="292"/>
    </row>
    <row r="370">
      <c r="A370" s="292">
        <v>50</v>
      </c>
      <c r="B370" s="292">
        <v>0</v>
      </c>
      <c r="C370" s="292">
        <v>0</v>
      </c>
      <c r="D370" s="292">
        <v>1</v>
      </c>
      <c r="E370" s="292">
        <v>230</v>
      </c>
      <c r="F370" s="292">
        <f>ROUND(Source!BA350,O370)</f>
        <v>0</v>
      </c>
      <c r="G370" s="292" t="s">
        <v>938</v>
      </c>
      <c r="H370" s="292" t="s">
        <v>939</v>
      </c>
      <c r="I370" s="292"/>
      <c r="J370" s="292"/>
      <c r="K370" s="292">
        <v>230</v>
      </c>
      <c r="L370" s="292">
        <v>19</v>
      </c>
      <c r="M370" s="292">
        <v>3</v>
      </c>
      <c r="N370" s="292" t="s">
        <v>871</v>
      </c>
      <c r="O370" s="292">
        <v>2</v>
      </c>
      <c r="P370" s="292"/>
      <c r="Q370" s="292"/>
      <c r="R370" s="292"/>
      <c r="S370" s="292"/>
      <c r="T370" s="292"/>
      <c r="U370" s="292"/>
      <c r="V370" s="292"/>
      <c r="W370" s="292">
        <v>0</v>
      </c>
      <c r="X370" s="292">
        <v>1</v>
      </c>
      <c r="Y370" s="292">
        <v>0</v>
      </c>
      <c r="Z370" s="292"/>
      <c r="AA370" s="292"/>
      <c r="AB370" s="292"/>
    </row>
    <row r="371">
      <c r="A371" s="292">
        <v>50</v>
      </c>
      <c r="B371" s="292">
        <v>0</v>
      </c>
      <c r="C371" s="292">
        <v>0</v>
      </c>
      <c r="D371" s="292">
        <v>1</v>
      </c>
      <c r="E371" s="292">
        <v>206</v>
      </c>
      <c r="F371" s="292">
        <f>ROUND(Source!T350,O371)</f>
        <v>0</v>
      </c>
      <c r="G371" s="292" t="s">
        <v>940</v>
      </c>
      <c r="H371" s="292" t="s">
        <v>941</v>
      </c>
      <c r="I371" s="292"/>
      <c r="J371" s="292"/>
      <c r="K371" s="292">
        <v>206</v>
      </c>
      <c r="L371" s="292">
        <v>20</v>
      </c>
      <c r="M371" s="292">
        <v>3</v>
      </c>
      <c r="N371" s="292" t="s">
        <v>871</v>
      </c>
      <c r="O371" s="292">
        <v>2</v>
      </c>
      <c r="P371" s="292"/>
      <c r="Q371" s="292"/>
      <c r="R371" s="292"/>
      <c r="S371" s="292"/>
      <c r="T371" s="292"/>
      <c r="U371" s="292"/>
      <c r="V371" s="292"/>
      <c r="W371" s="292">
        <v>0</v>
      </c>
      <c r="X371" s="292">
        <v>1</v>
      </c>
      <c r="Y371" s="292">
        <v>0</v>
      </c>
      <c r="Z371" s="292"/>
      <c r="AA371" s="292"/>
      <c r="AB371" s="292"/>
    </row>
    <row r="372">
      <c r="A372" s="292">
        <v>50</v>
      </c>
      <c r="B372" s="292">
        <v>0</v>
      </c>
      <c r="C372" s="292">
        <v>0</v>
      </c>
      <c r="D372" s="292">
        <v>1</v>
      </c>
      <c r="E372" s="292">
        <v>207</v>
      </c>
      <c r="F372" s="292">
        <f>ROUND(Source!U350,O372)</f>
        <v>6.4499999999999993</v>
      </c>
      <c r="G372" s="292" t="s">
        <v>942</v>
      </c>
      <c r="H372" s="292" t="s">
        <v>943</v>
      </c>
      <c r="I372" s="292"/>
      <c r="J372" s="292"/>
      <c r="K372" s="292">
        <v>207</v>
      </c>
      <c r="L372" s="292">
        <v>21</v>
      </c>
      <c r="M372" s="292">
        <v>3</v>
      </c>
      <c r="N372" s="292" t="s">
        <v>871</v>
      </c>
      <c r="O372" s="292">
        <v>7</v>
      </c>
      <c r="P372" s="292"/>
      <c r="Q372" s="292"/>
      <c r="R372" s="292"/>
      <c r="S372" s="292"/>
      <c r="T372" s="292"/>
      <c r="U372" s="292"/>
      <c r="V372" s="292"/>
      <c r="W372" s="292">
        <v>6.4500000000000002</v>
      </c>
      <c r="X372" s="292">
        <v>1</v>
      </c>
      <c r="Y372" s="292">
        <v>6.4500000000000002</v>
      </c>
      <c r="Z372" s="292"/>
      <c r="AA372" s="292"/>
      <c r="AB372" s="292"/>
    </row>
    <row r="373">
      <c r="A373" s="292">
        <v>50</v>
      </c>
      <c r="B373" s="292">
        <v>0</v>
      </c>
      <c r="C373" s="292">
        <v>0</v>
      </c>
      <c r="D373" s="292">
        <v>1</v>
      </c>
      <c r="E373" s="292">
        <v>208</v>
      </c>
      <c r="F373" s="292">
        <f>ROUND(Source!V350,O373)</f>
        <v>0.26999999999999996</v>
      </c>
      <c r="G373" s="292" t="s">
        <v>944</v>
      </c>
      <c r="H373" s="292" t="s">
        <v>945</v>
      </c>
      <c r="I373" s="292"/>
      <c r="J373" s="292"/>
      <c r="K373" s="292">
        <v>208</v>
      </c>
      <c r="L373" s="292">
        <v>22</v>
      </c>
      <c r="M373" s="292">
        <v>3</v>
      </c>
      <c r="N373" s="292" t="s">
        <v>871</v>
      </c>
      <c r="O373" s="292">
        <v>7</v>
      </c>
      <c r="P373" s="292"/>
      <c r="Q373" s="292"/>
      <c r="R373" s="292"/>
      <c r="S373" s="292"/>
      <c r="T373" s="292"/>
      <c r="U373" s="292"/>
      <c r="V373" s="292"/>
      <c r="W373" s="292">
        <v>0.27000000000000002</v>
      </c>
      <c r="X373" s="292">
        <v>1</v>
      </c>
      <c r="Y373" s="292">
        <v>0.27000000000000002</v>
      </c>
      <c r="Z373" s="292"/>
      <c r="AA373" s="292"/>
      <c r="AB373" s="292"/>
    </row>
    <row r="374">
      <c r="A374" s="292">
        <v>50</v>
      </c>
      <c r="B374" s="292">
        <v>0</v>
      </c>
      <c r="C374" s="292">
        <v>0</v>
      </c>
      <c r="D374" s="292">
        <v>1</v>
      </c>
      <c r="E374" s="292">
        <v>209</v>
      </c>
      <c r="F374" s="292">
        <f>ROUND(Source!W350,O374)</f>
        <v>0</v>
      </c>
      <c r="G374" s="292" t="s">
        <v>946</v>
      </c>
      <c r="H374" s="292" t="s">
        <v>947</v>
      </c>
      <c r="I374" s="292"/>
      <c r="J374" s="292"/>
      <c r="K374" s="292">
        <v>209</v>
      </c>
      <c r="L374" s="292">
        <v>23</v>
      </c>
      <c r="M374" s="292">
        <v>3</v>
      </c>
      <c r="N374" s="292" t="s">
        <v>871</v>
      </c>
      <c r="O374" s="292">
        <v>2</v>
      </c>
      <c r="P374" s="292"/>
      <c r="Q374" s="292"/>
      <c r="R374" s="292"/>
      <c r="S374" s="292"/>
      <c r="T374" s="292"/>
      <c r="U374" s="292"/>
      <c r="V374" s="292"/>
      <c r="W374" s="292">
        <v>0</v>
      </c>
      <c r="X374" s="292">
        <v>1</v>
      </c>
      <c r="Y374" s="292">
        <v>0</v>
      </c>
      <c r="Z374" s="292"/>
      <c r="AA374" s="292"/>
      <c r="AB374" s="292"/>
    </row>
    <row r="375">
      <c r="A375" s="292">
        <v>50</v>
      </c>
      <c r="B375" s="292">
        <v>0</v>
      </c>
      <c r="C375" s="292">
        <v>0</v>
      </c>
      <c r="D375" s="292">
        <v>1</v>
      </c>
      <c r="E375" s="292">
        <v>233</v>
      </c>
      <c r="F375" s="292">
        <f>ROUND(Source!BD350,O375)</f>
        <v>0</v>
      </c>
      <c r="G375" s="292" t="s">
        <v>948</v>
      </c>
      <c r="H375" s="292" t="s">
        <v>949</v>
      </c>
      <c r="I375" s="292"/>
      <c r="J375" s="292"/>
      <c r="K375" s="292">
        <v>233</v>
      </c>
      <c r="L375" s="292">
        <v>24</v>
      </c>
      <c r="M375" s="292">
        <v>3</v>
      </c>
      <c r="N375" s="292" t="s">
        <v>871</v>
      </c>
      <c r="O375" s="292">
        <v>2</v>
      </c>
      <c r="P375" s="292"/>
      <c r="Q375" s="292"/>
      <c r="R375" s="292"/>
      <c r="S375" s="292"/>
      <c r="T375" s="292"/>
      <c r="U375" s="292"/>
      <c r="V375" s="292"/>
      <c r="W375" s="292">
        <v>0</v>
      </c>
      <c r="X375" s="292">
        <v>1</v>
      </c>
      <c r="Y375" s="292">
        <v>0</v>
      </c>
      <c r="Z375" s="292"/>
      <c r="AA375" s="292"/>
      <c r="AB375" s="292"/>
    </row>
    <row r="376">
      <c r="A376" s="292">
        <v>50</v>
      </c>
      <c r="B376" s="292">
        <v>0</v>
      </c>
      <c r="C376" s="292">
        <v>0</v>
      </c>
      <c r="D376" s="292">
        <v>1</v>
      </c>
      <c r="E376" s="292">
        <v>210</v>
      </c>
      <c r="F376" s="292">
        <f>ROUND(Source!X350,O376)</f>
        <v>3422.2400000000002</v>
      </c>
      <c r="G376" s="292" t="s">
        <v>950</v>
      </c>
      <c r="H376" s="292" t="s">
        <v>951</v>
      </c>
      <c r="I376" s="292"/>
      <c r="J376" s="292"/>
      <c r="K376" s="292">
        <v>210</v>
      </c>
      <c r="L376" s="292">
        <v>25</v>
      </c>
      <c r="M376" s="292">
        <v>3</v>
      </c>
      <c r="N376" s="292" t="s">
        <v>871</v>
      </c>
      <c r="O376" s="292">
        <v>2</v>
      </c>
      <c r="P376" s="292"/>
      <c r="Q376" s="292"/>
      <c r="R376" s="292"/>
      <c r="S376" s="292"/>
      <c r="T376" s="292"/>
      <c r="U376" s="292"/>
      <c r="V376" s="292"/>
      <c r="W376" s="292">
        <v>3422.2399999999998</v>
      </c>
      <c r="X376" s="292">
        <v>1</v>
      </c>
      <c r="Y376" s="292">
        <v>3422.2399999999998</v>
      </c>
      <c r="Z376" s="292"/>
      <c r="AA376" s="292"/>
      <c r="AB376" s="292"/>
    </row>
    <row r="377">
      <c r="A377" s="292">
        <v>50</v>
      </c>
      <c r="B377" s="292">
        <v>0</v>
      </c>
      <c r="C377" s="292">
        <v>0</v>
      </c>
      <c r="D377" s="292">
        <v>1</v>
      </c>
      <c r="E377" s="292">
        <v>211</v>
      </c>
      <c r="F377" s="292">
        <f>ROUND(Source!Y350,O377)</f>
        <v>1799.3199999999999</v>
      </c>
      <c r="G377" s="292" t="s">
        <v>952</v>
      </c>
      <c r="H377" s="292" t="s">
        <v>953</v>
      </c>
      <c r="I377" s="292"/>
      <c r="J377" s="292"/>
      <c r="K377" s="292">
        <v>211</v>
      </c>
      <c r="L377" s="292">
        <v>26</v>
      </c>
      <c r="M377" s="292">
        <v>3</v>
      </c>
      <c r="N377" s="292" t="s">
        <v>871</v>
      </c>
      <c r="O377" s="292">
        <v>2</v>
      </c>
      <c r="P377" s="292"/>
      <c r="Q377" s="292"/>
      <c r="R377" s="292"/>
      <c r="S377" s="292"/>
      <c r="T377" s="292"/>
      <c r="U377" s="292"/>
      <c r="V377" s="292"/>
      <c r="W377" s="292">
        <v>1799.3199999999999</v>
      </c>
      <c r="X377" s="292">
        <v>1</v>
      </c>
      <c r="Y377" s="292">
        <v>1799.3199999999999</v>
      </c>
      <c r="Z377" s="292"/>
      <c r="AA377" s="292"/>
      <c r="AB377" s="292"/>
    </row>
    <row r="378">
      <c r="A378" s="292">
        <v>50</v>
      </c>
      <c r="B378" s="292">
        <v>0</v>
      </c>
      <c r="C378" s="292">
        <v>0</v>
      </c>
      <c r="D378" s="292">
        <v>1</v>
      </c>
      <c r="E378" s="292">
        <v>224</v>
      </c>
      <c r="F378" s="292">
        <f>ROUND(Source!AR350,O378)</f>
        <v>18778.48</v>
      </c>
      <c r="G378" s="292" t="s">
        <v>859</v>
      </c>
      <c r="H378" s="292" t="s">
        <v>954</v>
      </c>
      <c r="I378" s="292"/>
      <c r="J378" s="292"/>
      <c r="K378" s="292">
        <v>224</v>
      </c>
      <c r="L378" s="292">
        <v>27</v>
      </c>
      <c r="M378" s="292">
        <v>3</v>
      </c>
      <c r="N378" s="292" t="s">
        <v>871</v>
      </c>
      <c r="O378" s="292">
        <v>2</v>
      </c>
      <c r="P378" s="292"/>
      <c r="Q378" s="292"/>
      <c r="R378" s="292"/>
      <c r="S378" s="292"/>
      <c r="T378" s="292"/>
      <c r="U378" s="292"/>
      <c r="V378" s="292"/>
      <c r="W378" s="292">
        <v>18778.48</v>
      </c>
      <c r="X378" s="292">
        <v>1</v>
      </c>
      <c r="Y378" s="292">
        <v>18778.48</v>
      </c>
      <c r="Z378" s="292"/>
      <c r="AA378" s="292"/>
      <c r="AB378" s="292"/>
    </row>
    <row r="380">
      <c r="A380" s="289">
        <v>3</v>
      </c>
      <c r="B380" s="289">
        <v>1</v>
      </c>
      <c r="C380" s="289"/>
      <c r="D380" s="289">
        <f>ROW(A642)</f>
        <v>642</v>
      </c>
      <c r="E380" s="289"/>
      <c r="F380" s="289" t="s">
        <v>62</v>
      </c>
      <c r="G380" s="289" t="s">
        <v>63</v>
      </c>
      <c r="H380" s="289" t="s">
        <v>871</v>
      </c>
      <c r="I380" s="289">
        <v>0</v>
      </c>
      <c r="J380" s="289" t="s">
        <v>871</v>
      </c>
      <c r="K380" s="289">
        <v>-1</v>
      </c>
      <c r="L380" s="289" t="s">
        <v>62</v>
      </c>
      <c r="M380" s="289" t="s">
        <v>871</v>
      </c>
      <c r="N380" s="289"/>
      <c r="O380" s="289"/>
      <c r="P380" s="289"/>
      <c r="Q380" s="289"/>
      <c r="R380" s="289"/>
      <c r="S380" s="289">
        <v>0</v>
      </c>
      <c r="T380" s="289"/>
      <c r="U380" s="289" t="s">
        <v>871</v>
      </c>
      <c r="V380" s="289">
        <v>0</v>
      </c>
      <c r="W380" s="289"/>
      <c r="X380" s="289"/>
      <c r="Y380" s="289"/>
      <c r="Z380" s="289"/>
      <c r="AA380" s="289"/>
      <c r="AB380" s="289" t="s">
        <v>871</v>
      </c>
      <c r="AC380" s="289" t="s">
        <v>871</v>
      </c>
      <c r="AD380" s="289" t="s">
        <v>871</v>
      </c>
      <c r="AE380" s="289" t="s">
        <v>871</v>
      </c>
      <c r="AF380" s="289" t="s">
        <v>871</v>
      </c>
      <c r="AG380" s="289" t="s">
        <v>871</v>
      </c>
      <c r="AH380" s="289"/>
      <c r="AI380" s="289"/>
      <c r="AJ380" s="289"/>
      <c r="AK380" s="289"/>
      <c r="AL380" s="289"/>
      <c r="AM380" s="289"/>
      <c r="AN380" s="289"/>
      <c r="AO380" s="289"/>
      <c r="AP380" s="289" t="s">
        <v>871</v>
      </c>
      <c r="AQ380" s="289" t="s">
        <v>871</v>
      </c>
      <c r="AR380" s="289" t="s">
        <v>871</v>
      </c>
      <c r="AS380" s="289"/>
      <c r="AT380" s="289"/>
      <c r="AU380" s="289"/>
      <c r="AV380" s="289"/>
      <c r="AW380" s="289"/>
      <c r="AX380" s="289"/>
      <c r="AY380" s="289"/>
      <c r="AZ380" s="289" t="s">
        <v>871</v>
      </c>
      <c r="BA380" s="289"/>
      <c r="BB380" s="289" t="s">
        <v>871</v>
      </c>
      <c r="BC380" s="289" t="s">
        <v>871</v>
      </c>
      <c r="BD380" s="289" t="s">
        <v>871</v>
      </c>
      <c r="BE380" s="289" t="s">
        <v>871</v>
      </c>
      <c r="BF380" s="289" t="s">
        <v>871</v>
      </c>
      <c r="BG380" s="289" t="s">
        <v>871</v>
      </c>
      <c r="BH380" s="289" t="s">
        <v>871</v>
      </c>
      <c r="BI380" s="289" t="s">
        <v>871</v>
      </c>
      <c r="BJ380" s="289" t="s">
        <v>871</v>
      </c>
      <c r="BK380" s="289" t="s">
        <v>871</v>
      </c>
      <c r="BL380" s="289" t="s">
        <v>871</v>
      </c>
      <c r="BM380" s="289" t="s">
        <v>871</v>
      </c>
      <c r="BN380" s="289" t="s">
        <v>871</v>
      </c>
      <c r="BO380" s="289" t="s">
        <v>871</v>
      </c>
      <c r="BP380" s="289" t="s">
        <v>871</v>
      </c>
      <c r="BQ380" s="289"/>
      <c r="BR380" s="289"/>
      <c r="BS380" s="289"/>
      <c r="BT380" s="289"/>
      <c r="BU380" s="289"/>
      <c r="BV380" s="289"/>
      <c r="BW380" s="289"/>
      <c r="BX380" s="289">
        <v>0</v>
      </c>
      <c r="BY380" s="289"/>
      <c r="BZ380" s="289"/>
      <c r="CA380" s="289"/>
      <c r="CB380" s="289"/>
      <c r="CC380" s="289"/>
      <c r="CD380" s="289"/>
      <c r="CE380" s="289"/>
      <c r="CF380" s="289">
        <v>0</v>
      </c>
      <c r="CG380" s="289">
        <v>0</v>
      </c>
      <c r="CH380" s="289"/>
      <c r="CI380" s="289" t="s">
        <v>871</v>
      </c>
      <c r="CJ380" s="289" t="s">
        <v>871</v>
      </c>
      <c r="CK380" t="s">
        <v>871</v>
      </c>
      <c r="CL380" t="s">
        <v>871</v>
      </c>
      <c r="CM380" t="s">
        <v>871</v>
      </c>
      <c r="CN380" t="s">
        <v>871</v>
      </c>
      <c r="CO380" t="s">
        <v>871</v>
      </c>
      <c r="CP380" t="s">
        <v>871</v>
      </c>
      <c r="CQ380" t="s">
        <v>871</v>
      </c>
    </row>
    <row r="382">
      <c r="A382" s="290">
        <v>52</v>
      </c>
      <c r="B382" s="290">
        <f t="shared" ref="B382:G382" si="413">B642</f>
        <v>1</v>
      </c>
      <c r="C382" s="290">
        <f t="shared" si="413"/>
        <v>3</v>
      </c>
      <c r="D382" s="290">
        <f t="shared" si="413"/>
        <v>380</v>
      </c>
      <c r="E382" s="290">
        <f t="shared" si="413"/>
        <v>0</v>
      </c>
      <c r="F382" s="290" t="str">
        <f t="shared" si="413"/>
        <v>02-01-03</v>
      </c>
      <c r="G382" s="290" t="str">
        <f t="shared" si="413"/>
        <v xml:space="preserve">Строительство КЛ-10 кВ в траншее</v>
      </c>
      <c r="H382" s="290"/>
      <c r="I382" s="290"/>
      <c r="J382" s="290"/>
      <c r="K382" s="290"/>
      <c r="L382" s="290"/>
      <c r="M382" s="290"/>
      <c r="N382" s="290"/>
      <c r="O382" s="290">
        <f t="shared" ref="O382:AT382" si="414">O642</f>
        <v>3168584.4100000001</v>
      </c>
      <c r="P382" s="290">
        <f t="shared" si="414"/>
        <v>2766754.2200000002</v>
      </c>
      <c r="Q382" s="290">
        <f t="shared" si="414"/>
        <v>66261.839999999997</v>
      </c>
      <c r="R382" s="290">
        <f t="shared" si="414"/>
        <v>44163.220000000001</v>
      </c>
      <c r="S382" s="290">
        <f t="shared" si="414"/>
        <v>291405.13</v>
      </c>
      <c r="T382" s="290">
        <f t="shared" si="414"/>
        <v>0</v>
      </c>
      <c r="U382" s="290">
        <f t="shared" si="414"/>
        <v>614.6475868</v>
      </c>
      <c r="V382" s="290">
        <f t="shared" si="414"/>
        <v>76.140493399999997</v>
      </c>
      <c r="W382" s="290">
        <f t="shared" si="414"/>
        <v>0</v>
      </c>
      <c r="X382" s="290">
        <f t="shared" si="414"/>
        <v>316906.10000000003</v>
      </c>
      <c r="Y382" s="290">
        <f t="shared" si="414"/>
        <v>159423.26999999999</v>
      </c>
      <c r="Z382" s="290">
        <f t="shared" si="414"/>
        <v>0</v>
      </c>
      <c r="AA382" s="290">
        <f t="shared" si="414"/>
        <v>0</v>
      </c>
      <c r="AB382" s="290">
        <f t="shared" si="414"/>
        <v>0</v>
      </c>
      <c r="AC382" s="290">
        <f t="shared" si="414"/>
        <v>0</v>
      </c>
      <c r="AD382" s="290">
        <f t="shared" si="414"/>
        <v>0</v>
      </c>
      <c r="AE382" s="290">
        <f t="shared" si="414"/>
        <v>0</v>
      </c>
      <c r="AF382" s="290">
        <f t="shared" si="414"/>
        <v>0</v>
      </c>
      <c r="AG382" s="290">
        <f t="shared" si="414"/>
        <v>0</v>
      </c>
      <c r="AH382" s="290">
        <f t="shared" si="414"/>
        <v>0</v>
      </c>
      <c r="AI382" s="290">
        <f t="shared" si="414"/>
        <v>0</v>
      </c>
      <c r="AJ382" s="290">
        <f t="shared" si="414"/>
        <v>0</v>
      </c>
      <c r="AK382" s="290">
        <f t="shared" si="414"/>
        <v>0</v>
      </c>
      <c r="AL382" s="290">
        <f t="shared" si="414"/>
        <v>0</v>
      </c>
      <c r="AM382" s="290">
        <f t="shared" si="414"/>
        <v>0</v>
      </c>
      <c r="AN382" s="290">
        <f t="shared" si="414"/>
        <v>0</v>
      </c>
      <c r="AO382" s="290">
        <f t="shared" si="414"/>
        <v>0</v>
      </c>
      <c r="AP382" s="290">
        <f t="shared" si="414"/>
        <v>0</v>
      </c>
      <c r="AQ382" s="290">
        <f t="shared" si="414"/>
        <v>0</v>
      </c>
      <c r="AR382" s="290">
        <f t="shared" si="414"/>
        <v>3725848.8999999999</v>
      </c>
      <c r="AS382" s="290">
        <f t="shared" si="414"/>
        <v>2887006.3900000001</v>
      </c>
      <c r="AT382" s="290">
        <f t="shared" si="414"/>
        <v>838842.51000000001</v>
      </c>
      <c r="AU382" s="290">
        <f t="shared" ref="AU382:BZ382" si="415">AU642</f>
        <v>0</v>
      </c>
      <c r="AV382" s="290">
        <f t="shared" si="415"/>
        <v>2766754.2200000002</v>
      </c>
      <c r="AW382" s="290">
        <f t="shared" si="415"/>
        <v>2766754.2200000002</v>
      </c>
      <c r="AX382" s="290">
        <f t="shared" si="415"/>
        <v>0</v>
      </c>
      <c r="AY382" s="290">
        <f t="shared" si="415"/>
        <v>2766754.2200000002</v>
      </c>
      <c r="AZ382" s="290">
        <f t="shared" si="415"/>
        <v>0</v>
      </c>
      <c r="BA382" s="290">
        <f t="shared" si="415"/>
        <v>0</v>
      </c>
      <c r="BB382" s="290">
        <f t="shared" si="415"/>
        <v>0</v>
      </c>
      <c r="BC382" s="290">
        <f t="shared" si="415"/>
        <v>0</v>
      </c>
      <c r="BD382" s="290">
        <f t="shared" si="415"/>
        <v>80935.119999999995</v>
      </c>
      <c r="BE382" s="290">
        <f t="shared" si="415"/>
        <v>0</v>
      </c>
      <c r="BF382" s="290">
        <f t="shared" si="415"/>
        <v>0</v>
      </c>
      <c r="BG382" s="290">
        <f t="shared" si="415"/>
        <v>0</v>
      </c>
      <c r="BH382" s="290">
        <f t="shared" si="415"/>
        <v>0</v>
      </c>
      <c r="BI382" s="290">
        <f t="shared" si="415"/>
        <v>0</v>
      </c>
      <c r="BJ382" s="290">
        <f t="shared" si="415"/>
        <v>0</v>
      </c>
      <c r="BK382" s="290">
        <f t="shared" si="415"/>
        <v>0</v>
      </c>
      <c r="BL382" s="290">
        <f t="shared" si="415"/>
        <v>0</v>
      </c>
      <c r="BM382" s="290">
        <f t="shared" si="415"/>
        <v>0</v>
      </c>
      <c r="BN382" s="290">
        <f t="shared" si="415"/>
        <v>0</v>
      </c>
      <c r="BO382" s="290">
        <f t="shared" si="415"/>
        <v>0</v>
      </c>
      <c r="BP382" s="290">
        <f t="shared" si="415"/>
        <v>0</v>
      </c>
      <c r="BQ382" s="290">
        <f t="shared" si="415"/>
        <v>0</v>
      </c>
      <c r="BR382" s="290">
        <f t="shared" si="415"/>
        <v>0</v>
      </c>
      <c r="BS382" s="290">
        <f t="shared" si="415"/>
        <v>0</v>
      </c>
      <c r="BT382" s="290">
        <f t="shared" si="415"/>
        <v>0</v>
      </c>
      <c r="BU382" s="290">
        <f t="shared" si="415"/>
        <v>0</v>
      </c>
      <c r="BV382" s="290">
        <f t="shared" si="415"/>
        <v>0</v>
      </c>
      <c r="BW382" s="290">
        <f t="shared" si="415"/>
        <v>0</v>
      </c>
      <c r="BX382" s="290">
        <f t="shared" si="415"/>
        <v>0</v>
      </c>
      <c r="BY382" s="290">
        <f t="shared" si="415"/>
        <v>0</v>
      </c>
      <c r="BZ382" s="290">
        <f t="shared" si="415"/>
        <v>0</v>
      </c>
      <c r="CA382" s="290">
        <f t="shared" ref="CA382:DF382" si="416">CA642</f>
        <v>0</v>
      </c>
      <c r="CB382" s="290">
        <f t="shared" si="416"/>
        <v>0</v>
      </c>
      <c r="CC382" s="290">
        <f t="shared" si="416"/>
        <v>0</v>
      </c>
      <c r="CD382" s="290">
        <f t="shared" si="416"/>
        <v>0</v>
      </c>
      <c r="CE382" s="290">
        <f t="shared" si="416"/>
        <v>0</v>
      </c>
      <c r="CF382" s="290">
        <f t="shared" si="416"/>
        <v>0</v>
      </c>
      <c r="CG382" s="290">
        <f t="shared" si="416"/>
        <v>0</v>
      </c>
      <c r="CH382" s="290">
        <f t="shared" si="416"/>
        <v>0</v>
      </c>
      <c r="CI382" s="290">
        <f t="shared" si="416"/>
        <v>0</v>
      </c>
      <c r="CJ382" s="290">
        <f t="shared" si="416"/>
        <v>0</v>
      </c>
      <c r="CK382" s="290">
        <f t="shared" si="416"/>
        <v>0</v>
      </c>
      <c r="CL382" s="290">
        <f t="shared" si="416"/>
        <v>0</v>
      </c>
      <c r="CM382" s="290">
        <f t="shared" si="416"/>
        <v>0</v>
      </c>
      <c r="CN382" s="290">
        <f t="shared" si="416"/>
        <v>0</v>
      </c>
      <c r="CO382" s="290">
        <f t="shared" si="416"/>
        <v>0</v>
      </c>
      <c r="CP382" s="290">
        <f t="shared" si="416"/>
        <v>0</v>
      </c>
      <c r="CQ382" s="290">
        <f t="shared" si="416"/>
        <v>0</v>
      </c>
      <c r="CR382" s="290">
        <f t="shared" si="416"/>
        <v>0</v>
      </c>
      <c r="CS382" s="290">
        <f t="shared" si="416"/>
        <v>0</v>
      </c>
      <c r="CT382" s="290">
        <f t="shared" si="416"/>
        <v>0</v>
      </c>
      <c r="CU382" s="290">
        <f t="shared" si="416"/>
        <v>0</v>
      </c>
      <c r="CV382" s="290">
        <f t="shared" si="416"/>
        <v>0</v>
      </c>
      <c r="CW382" s="290">
        <f t="shared" si="416"/>
        <v>0</v>
      </c>
      <c r="CX382" s="290">
        <f t="shared" si="416"/>
        <v>0</v>
      </c>
      <c r="CY382" s="290">
        <f t="shared" si="416"/>
        <v>0</v>
      </c>
      <c r="CZ382" s="290">
        <f t="shared" si="416"/>
        <v>0</v>
      </c>
      <c r="DA382" s="290">
        <f t="shared" si="416"/>
        <v>0</v>
      </c>
      <c r="DB382" s="290">
        <f t="shared" si="416"/>
        <v>0</v>
      </c>
      <c r="DC382" s="290">
        <f t="shared" si="416"/>
        <v>0</v>
      </c>
      <c r="DD382" s="290">
        <f t="shared" si="416"/>
        <v>0</v>
      </c>
      <c r="DE382" s="290">
        <f t="shared" si="416"/>
        <v>0</v>
      </c>
      <c r="DF382" s="290">
        <f t="shared" si="416"/>
        <v>0</v>
      </c>
      <c r="DG382" s="291">
        <f t="shared" ref="DG382:EL382" si="417">DG642</f>
        <v>0</v>
      </c>
      <c r="DH382" s="291">
        <f t="shared" si="417"/>
        <v>0</v>
      </c>
      <c r="DI382" s="291">
        <f t="shared" si="417"/>
        <v>0</v>
      </c>
      <c r="DJ382" s="291">
        <f t="shared" si="417"/>
        <v>0</v>
      </c>
      <c r="DK382" s="291">
        <f t="shared" si="417"/>
        <v>0</v>
      </c>
      <c r="DL382" s="291">
        <f t="shared" si="417"/>
        <v>0</v>
      </c>
      <c r="DM382" s="291">
        <f t="shared" si="417"/>
        <v>0</v>
      </c>
      <c r="DN382" s="291">
        <f t="shared" si="417"/>
        <v>0</v>
      </c>
      <c r="DO382" s="291">
        <f t="shared" si="417"/>
        <v>0</v>
      </c>
      <c r="DP382" s="291">
        <f t="shared" si="417"/>
        <v>0</v>
      </c>
      <c r="DQ382" s="291">
        <f t="shared" si="417"/>
        <v>0</v>
      </c>
      <c r="DR382" s="291">
        <f t="shared" si="417"/>
        <v>0</v>
      </c>
      <c r="DS382" s="291">
        <f t="shared" si="417"/>
        <v>0</v>
      </c>
      <c r="DT382" s="291">
        <f t="shared" si="417"/>
        <v>0</v>
      </c>
      <c r="DU382" s="291">
        <f t="shared" si="417"/>
        <v>0</v>
      </c>
      <c r="DV382" s="291">
        <f t="shared" si="417"/>
        <v>0</v>
      </c>
      <c r="DW382" s="291">
        <f t="shared" si="417"/>
        <v>0</v>
      </c>
      <c r="DX382" s="291">
        <f t="shared" si="417"/>
        <v>0</v>
      </c>
      <c r="DY382" s="291">
        <f t="shared" si="417"/>
        <v>0</v>
      </c>
      <c r="DZ382" s="291">
        <f t="shared" si="417"/>
        <v>0</v>
      </c>
      <c r="EA382" s="291">
        <f t="shared" si="417"/>
        <v>0</v>
      </c>
      <c r="EB382" s="291">
        <f t="shared" si="417"/>
        <v>0</v>
      </c>
      <c r="EC382" s="291">
        <f t="shared" si="417"/>
        <v>0</v>
      </c>
      <c r="ED382" s="291">
        <f t="shared" si="417"/>
        <v>0</v>
      </c>
      <c r="EE382" s="291">
        <f t="shared" si="417"/>
        <v>0</v>
      </c>
      <c r="EF382" s="291">
        <f t="shared" si="417"/>
        <v>0</v>
      </c>
      <c r="EG382" s="291">
        <f t="shared" si="417"/>
        <v>0</v>
      </c>
      <c r="EH382" s="291">
        <f t="shared" si="417"/>
        <v>0</v>
      </c>
      <c r="EI382" s="291">
        <f t="shared" si="417"/>
        <v>0</v>
      </c>
      <c r="EJ382" s="291">
        <f t="shared" si="417"/>
        <v>0</v>
      </c>
      <c r="EK382" s="291">
        <f t="shared" si="417"/>
        <v>0</v>
      </c>
      <c r="EL382" s="291">
        <f t="shared" si="417"/>
        <v>0</v>
      </c>
      <c r="EM382" s="291">
        <f t="shared" ref="EM382:FR382" si="418">EM642</f>
        <v>0</v>
      </c>
      <c r="EN382" s="291">
        <f t="shared" si="418"/>
        <v>0</v>
      </c>
      <c r="EO382" s="291">
        <f t="shared" si="418"/>
        <v>0</v>
      </c>
      <c r="EP382" s="291">
        <f t="shared" si="418"/>
        <v>0</v>
      </c>
      <c r="EQ382" s="291">
        <f t="shared" si="418"/>
        <v>0</v>
      </c>
      <c r="ER382" s="291">
        <f t="shared" si="418"/>
        <v>0</v>
      </c>
      <c r="ES382" s="291">
        <f t="shared" si="418"/>
        <v>0</v>
      </c>
      <c r="ET382" s="291">
        <f t="shared" si="418"/>
        <v>0</v>
      </c>
      <c r="EU382" s="291">
        <f t="shared" si="418"/>
        <v>0</v>
      </c>
      <c r="EV382" s="291">
        <f t="shared" si="418"/>
        <v>0</v>
      </c>
      <c r="EW382" s="291">
        <f t="shared" si="418"/>
        <v>0</v>
      </c>
      <c r="EX382" s="291">
        <f t="shared" si="418"/>
        <v>0</v>
      </c>
      <c r="EY382" s="291">
        <f t="shared" si="418"/>
        <v>0</v>
      </c>
      <c r="EZ382" s="291">
        <f t="shared" si="418"/>
        <v>0</v>
      </c>
      <c r="FA382" s="291">
        <f t="shared" si="418"/>
        <v>0</v>
      </c>
      <c r="FB382" s="291">
        <f t="shared" si="418"/>
        <v>0</v>
      </c>
      <c r="FC382" s="291">
        <f t="shared" si="418"/>
        <v>0</v>
      </c>
      <c r="FD382" s="291">
        <f t="shared" si="418"/>
        <v>0</v>
      </c>
      <c r="FE382" s="291">
        <f t="shared" si="418"/>
        <v>0</v>
      </c>
      <c r="FF382" s="291">
        <f t="shared" si="418"/>
        <v>0</v>
      </c>
      <c r="FG382" s="291">
        <f t="shared" si="418"/>
        <v>0</v>
      </c>
      <c r="FH382" s="291">
        <f t="shared" si="418"/>
        <v>0</v>
      </c>
      <c r="FI382" s="291">
        <f t="shared" si="418"/>
        <v>0</v>
      </c>
      <c r="FJ382" s="291">
        <f t="shared" si="418"/>
        <v>0</v>
      </c>
      <c r="FK382" s="291">
        <f t="shared" si="418"/>
        <v>0</v>
      </c>
      <c r="FL382" s="291">
        <f t="shared" si="418"/>
        <v>0</v>
      </c>
      <c r="FM382" s="291">
        <f t="shared" si="418"/>
        <v>0</v>
      </c>
      <c r="FN382" s="291">
        <f t="shared" si="418"/>
        <v>0</v>
      </c>
      <c r="FO382" s="291">
        <f t="shared" si="418"/>
        <v>0</v>
      </c>
      <c r="FP382" s="291">
        <f t="shared" si="418"/>
        <v>0</v>
      </c>
      <c r="FQ382" s="291">
        <f t="shared" si="418"/>
        <v>0</v>
      </c>
      <c r="FR382" s="291">
        <f t="shared" si="418"/>
        <v>0</v>
      </c>
      <c r="FS382" s="291">
        <f t="shared" ref="FS382:GX382" si="419">FS642</f>
        <v>0</v>
      </c>
      <c r="FT382" s="291">
        <f t="shared" si="419"/>
        <v>0</v>
      </c>
      <c r="FU382" s="291">
        <f t="shared" si="419"/>
        <v>0</v>
      </c>
      <c r="FV382" s="291">
        <f t="shared" si="419"/>
        <v>0</v>
      </c>
      <c r="FW382" s="291">
        <f t="shared" si="419"/>
        <v>0</v>
      </c>
      <c r="FX382" s="291">
        <f t="shared" si="419"/>
        <v>0</v>
      </c>
      <c r="FY382" s="291">
        <f t="shared" si="419"/>
        <v>0</v>
      </c>
      <c r="FZ382" s="291">
        <f t="shared" si="419"/>
        <v>0</v>
      </c>
      <c r="GA382" s="291">
        <f t="shared" si="419"/>
        <v>0</v>
      </c>
      <c r="GB382" s="291">
        <f t="shared" si="419"/>
        <v>0</v>
      </c>
      <c r="GC382" s="291">
        <f t="shared" si="419"/>
        <v>0</v>
      </c>
      <c r="GD382" s="291">
        <f t="shared" si="419"/>
        <v>0</v>
      </c>
      <c r="GE382" s="291">
        <f t="shared" si="419"/>
        <v>0</v>
      </c>
      <c r="GF382" s="291">
        <f t="shared" si="419"/>
        <v>0</v>
      </c>
      <c r="GG382" s="291">
        <f t="shared" si="419"/>
        <v>0</v>
      </c>
      <c r="GH382" s="291">
        <f t="shared" si="419"/>
        <v>0</v>
      </c>
      <c r="GI382" s="291">
        <f t="shared" si="419"/>
        <v>0</v>
      </c>
      <c r="GJ382" s="291">
        <f t="shared" si="419"/>
        <v>0</v>
      </c>
      <c r="GK382" s="291">
        <f t="shared" si="419"/>
        <v>0</v>
      </c>
      <c r="GL382" s="291">
        <f t="shared" si="419"/>
        <v>0</v>
      </c>
      <c r="GM382" s="291">
        <f t="shared" si="419"/>
        <v>0</v>
      </c>
      <c r="GN382" s="291">
        <f t="shared" si="419"/>
        <v>0</v>
      </c>
      <c r="GO382" s="291">
        <f t="shared" si="419"/>
        <v>0</v>
      </c>
      <c r="GP382" s="291">
        <f t="shared" si="419"/>
        <v>0</v>
      </c>
      <c r="GQ382" s="291">
        <f t="shared" si="419"/>
        <v>0</v>
      </c>
      <c r="GR382" s="291">
        <f t="shared" si="419"/>
        <v>0</v>
      </c>
      <c r="GS382" s="291">
        <f t="shared" si="419"/>
        <v>0</v>
      </c>
      <c r="GT382" s="291">
        <f t="shared" si="419"/>
        <v>0</v>
      </c>
      <c r="GU382" s="291">
        <f t="shared" si="419"/>
        <v>0</v>
      </c>
      <c r="GV382" s="291">
        <f t="shared" si="419"/>
        <v>0</v>
      </c>
      <c r="GW382" s="291">
        <f t="shared" si="419"/>
        <v>0</v>
      </c>
      <c r="GX382" s="291">
        <f t="shared" si="419"/>
        <v>0</v>
      </c>
    </row>
    <row r="384">
      <c r="A384" s="289">
        <v>4</v>
      </c>
      <c r="B384" s="289">
        <v>1</v>
      </c>
      <c r="C384" s="289"/>
      <c r="D384" s="289">
        <f>ROW(A419)</f>
        <v>419</v>
      </c>
      <c r="E384" s="289"/>
      <c r="F384" s="289" t="s">
        <v>871</v>
      </c>
      <c r="G384" s="289" t="s">
        <v>1103</v>
      </c>
      <c r="H384" s="289" t="s">
        <v>871</v>
      </c>
      <c r="I384" s="289">
        <v>0</v>
      </c>
      <c r="J384" s="289"/>
      <c r="K384" s="289">
        <v>-1</v>
      </c>
      <c r="L384" s="289"/>
      <c r="M384" s="289" t="s">
        <v>871</v>
      </c>
      <c r="N384" s="289"/>
      <c r="O384" s="289"/>
      <c r="P384" s="289"/>
      <c r="Q384" s="289"/>
      <c r="R384" s="289"/>
      <c r="S384" s="289">
        <v>0</v>
      </c>
      <c r="T384" s="289"/>
      <c r="U384" s="289" t="s">
        <v>871</v>
      </c>
      <c r="V384" s="289">
        <v>0</v>
      </c>
      <c r="W384" s="289"/>
      <c r="X384" s="289"/>
      <c r="Y384" s="289"/>
      <c r="Z384" s="289"/>
      <c r="AA384" s="289"/>
      <c r="AB384" s="289" t="s">
        <v>871</v>
      </c>
      <c r="AC384" s="289" t="s">
        <v>871</v>
      </c>
      <c r="AD384" s="289" t="s">
        <v>871</v>
      </c>
      <c r="AE384" s="289" t="s">
        <v>871</v>
      </c>
      <c r="AF384" s="289" t="s">
        <v>871</v>
      </c>
      <c r="AG384" s="289" t="s">
        <v>871</v>
      </c>
      <c r="AH384" s="289"/>
      <c r="AI384" s="289"/>
      <c r="AJ384" s="289"/>
      <c r="AK384" s="289"/>
      <c r="AL384" s="289"/>
      <c r="AM384" s="289"/>
      <c r="AN384" s="289"/>
      <c r="AO384" s="289"/>
      <c r="AP384" s="289" t="s">
        <v>871</v>
      </c>
      <c r="AQ384" s="289" t="s">
        <v>871</v>
      </c>
      <c r="AR384" s="289" t="s">
        <v>871</v>
      </c>
      <c r="AS384" s="289"/>
      <c r="AT384" s="289"/>
      <c r="AU384" s="289"/>
      <c r="AV384" s="289"/>
      <c r="AW384" s="289"/>
      <c r="AX384" s="289"/>
      <c r="AY384" s="289"/>
      <c r="AZ384" s="289" t="s">
        <v>871</v>
      </c>
      <c r="BA384" s="289"/>
      <c r="BB384" s="289" t="s">
        <v>871</v>
      </c>
      <c r="BC384" s="289" t="s">
        <v>871</v>
      </c>
      <c r="BD384" s="289" t="s">
        <v>871</v>
      </c>
      <c r="BE384" s="289" t="s">
        <v>871</v>
      </c>
      <c r="BF384" s="289" t="s">
        <v>871</v>
      </c>
      <c r="BG384" s="289" t="s">
        <v>871</v>
      </c>
      <c r="BH384" s="289" t="s">
        <v>871</v>
      </c>
      <c r="BI384" s="289" t="s">
        <v>871</v>
      </c>
      <c r="BJ384" s="289" t="s">
        <v>871</v>
      </c>
      <c r="BK384" s="289" t="s">
        <v>871</v>
      </c>
      <c r="BL384" s="289" t="s">
        <v>871</v>
      </c>
      <c r="BM384" s="289" t="s">
        <v>871</v>
      </c>
      <c r="BN384" s="289" t="s">
        <v>871</v>
      </c>
      <c r="BO384" s="289" t="s">
        <v>871</v>
      </c>
      <c r="BP384" s="289" t="s">
        <v>871</v>
      </c>
      <c r="BQ384" s="289"/>
      <c r="BR384" s="289"/>
      <c r="BS384" s="289"/>
      <c r="BT384" s="289"/>
      <c r="BU384" s="289"/>
      <c r="BV384" s="289"/>
      <c r="BW384" s="289"/>
      <c r="BX384" s="289">
        <v>0</v>
      </c>
      <c r="BY384" s="289"/>
      <c r="BZ384" s="289"/>
      <c r="CA384" s="289"/>
      <c r="CB384" s="289"/>
      <c r="CC384" s="289"/>
      <c r="CD384" s="289"/>
      <c r="CE384" s="289"/>
      <c r="CF384" s="289"/>
      <c r="CG384" s="289"/>
      <c r="CH384" s="289"/>
      <c r="CI384" s="289"/>
      <c r="CJ384" s="289">
        <v>0</v>
      </c>
    </row>
    <row r="386">
      <c r="A386" s="290">
        <v>52</v>
      </c>
      <c r="B386" s="290">
        <f t="shared" ref="B386:G386" si="420">B419</f>
        <v>1</v>
      </c>
      <c r="C386" s="290">
        <f t="shared" si="420"/>
        <v>4</v>
      </c>
      <c r="D386" s="290">
        <f t="shared" si="420"/>
        <v>384</v>
      </c>
      <c r="E386" s="290">
        <f t="shared" si="420"/>
        <v>0</v>
      </c>
      <c r="F386" s="290" t="str">
        <f t="shared" si="420"/>
        <v/>
      </c>
      <c r="G386" s="290" t="str">
        <f t="shared" si="420"/>
        <v xml:space="preserve">Прокладка кабеля КЛ1-10 кВ в траншее</v>
      </c>
      <c r="H386" s="290"/>
      <c r="I386" s="290"/>
      <c r="J386" s="290"/>
      <c r="K386" s="290"/>
      <c r="L386" s="290"/>
      <c r="M386" s="290"/>
      <c r="N386" s="290"/>
      <c r="O386" s="290">
        <f t="shared" ref="O386:AT386" si="421">O419</f>
        <v>258986.19</v>
      </c>
      <c r="P386" s="290">
        <f t="shared" si="421"/>
        <v>246382.97</v>
      </c>
      <c r="Q386" s="290">
        <f t="shared" si="421"/>
        <v>1211.1700000000001</v>
      </c>
      <c r="R386" s="290">
        <f t="shared" si="421"/>
        <v>878.02999999999997</v>
      </c>
      <c r="S386" s="290">
        <f t="shared" si="421"/>
        <v>10514.02</v>
      </c>
      <c r="T386" s="290">
        <f t="shared" si="421"/>
        <v>0</v>
      </c>
      <c r="U386" s="290">
        <f t="shared" si="421"/>
        <v>21.751046800000001</v>
      </c>
      <c r="V386" s="290">
        <f t="shared" si="421"/>
        <v>1.5762358999999999</v>
      </c>
      <c r="W386" s="290">
        <f t="shared" si="421"/>
        <v>0</v>
      </c>
      <c r="X386" s="290">
        <f t="shared" si="421"/>
        <v>10806.65</v>
      </c>
      <c r="Y386" s="290">
        <f t="shared" si="421"/>
        <v>5477.8199999999997</v>
      </c>
      <c r="Z386" s="290">
        <f t="shared" si="421"/>
        <v>0</v>
      </c>
      <c r="AA386" s="290">
        <f t="shared" si="421"/>
        <v>0</v>
      </c>
      <c r="AB386" s="290">
        <f t="shared" si="421"/>
        <v>258986.19</v>
      </c>
      <c r="AC386" s="290">
        <f t="shared" si="421"/>
        <v>246382.97</v>
      </c>
      <c r="AD386" s="290">
        <f t="shared" si="421"/>
        <v>1211.1700000000001</v>
      </c>
      <c r="AE386" s="290">
        <f t="shared" si="421"/>
        <v>878.02999999999997</v>
      </c>
      <c r="AF386" s="290">
        <f t="shared" si="421"/>
        <v>10514.02</v>
      </c>
      <c r="AG386" s="290">
        <f t="shared" si="421"/>
        <v>0</v>
      </c>
      <c r="AH386" s="290">
        <f t="shared" si="421"/>
        <v>21.751046800000001</v>
      </c>
      <c r="AI386" s="290">
        <f t="shared" si="421"/>
        <v>1.5762358999999999</v>
      </c>
      <c r="AJ386" s="290">
        <f t="shared" si="421"/>
        <v>0</v>
      </c>
      <c r="AK386" s="290">
        <f t="shared" si="421"/>
        <v>10806.65</v>
      </c>
      <c r="AL386" s="290">
        <f t="shared" si="421"/>
        <v>5477.8199999999997</v>
      </c>
      <c r="AM386" s="290">
        <f t="shared" si="421"/>
        <v>0</v>
      </c>
      <c r="AN386" s="290">
        <f t="shared" si="421"/>
        <v>0</v>
      </c>
      <c r="AO386" s="290">
        <f t="shared" si="421"/>
        <v>0</v>
      </c>
      <c r="AP386" s="290">
        <f t="shared" si="421"/>
        <v>0</v>
      </c>
      <c r="AQ386" s="290">
        <f t="shared" si="421"/>
        <v>0</v>
      </c>
      <c r="AR386" s="290">
        <f t="shared" si="421"/>
        <v>277566.21000000002</v>
      </c>
      <c r="AS386" s="290">
        <f t="shared" si="421"/>
        <v>249948.62</v>
      </c>
      <c r="AT386" s="290">
        <f t="shared" si="421"/>
        <v>27617.59</v>
      </c>
      <c r="AU386" s="290">
        <f t="shared" ref="AU386:BZ386" si="422">AU419</f>
        <v>0</v>
      </c>
      <c r="AV386" s="290">
        <f t="shared" si="422"/>
        <v>246382.97</v>
      </c>
      <c r="AW386" s="290">
        <f t="shared" si="422"/>
        <v>246382.97</v>
      </c>
      <c r="AX386" s="290">
        <f t="shared" si="422"/>
        <v>0</v>
      </c>
      <c r="AY386" s="290">
        <f t="shared" si="422"/>
        <v>246382.97</v>
      </c>
      <c r="AZ386" s="290">
        <f t="shared" si="422"/>
        <v>0</v>
      </c>
      <c r="BA386" s="290">
        <f t="shared" si="422"/>
        <v>0</v>
      </c>
      <c r="BB386" s="290">
        <f t="shared" si="422"/>
        <v>0</v>
      </c>
      <c r="BC386" s="290">
        <f t="shared" si="422"/>
        <v>0</v>
      </c>
      <c r="BD386" s="290">
        <f t="shared" si="422"/>
        <v>2295.5500000000002</v>
      </c>
      <c r="BE386" s="290">
        <f t="shared" si="422"/>
        <v>0</v>
      </c>
      <c r="BF386" s="290">
        <f t="shared" si="422"/>
        <v>0</v>
      </c>
      <c r="BG386" s="290">
        <f t="shared" si="422"/>
        <v>0</v>
      </c>
      <c r="BH386" s="290">
        <f t="shared" si="422"/>
        <v>0</v>
      </c>
      <c r="BI386" s="290">
        <f t="shared" si="422"/>
        <v>0</v>
      </c>
      <c r="BJ386" s="290">
        <f t="shared" si="422"/>
        <v>0</v>
      </c>
      <c r="BK386" s="290">
        <f t="shared" si="422"/>
        <v>0</v>
      </c>
      <c r="BL386" s="290">
        <f t="shared" si="422"/>
        <v>0</v>
      </c>
      <c r="BM386" s="290">
        <f t="shared" si="422"/>
        <v>0</v>
      </c>
      <c r="BN386" s="290">
        <f t="shared" si="422"/>
        <v>0</v>
      </c>
      <c r="BO386" s="290">
        <f t="shared" si="422"/>
        <v>0</v>
      </c>
      <c r="BP386" s="290">
        <f t="shared" si="422"/>
        <v>0</v>
      </c>
      <c r="BQ386" s="290">
        <f t="shared" si="422"/>
        <v>0</v>
      </c>
      <c r="BR386" s="290">
        <f t="shared" si="422"/>
        <v>0</v>
      </c>
      <c r="BS386" s="290">
        <f t="shared" si="422"/>
        <v>0</v>
      </c>
      <c r="BT386" s="290">
        <f t="shared" si="422"/>
        <v>0</v>
      </c>
      <c r="BU386" s="290">
        <f t="shared" si="422"/>
        <v>0</v>
      </c>
      <c r="BV386" s="290">
        <f t="shared" si="422"/>
        <v>0</v>
      </c>
      <c r="BW386" s="290">
        <f t="shared" si="422"/>
        <v>0</v>
      </c>
      <c r="BX386" s="290">
        <f t="shared" si="422"/>
        <v>0</v>
      </c>
      <c r="BY386" s="290">
        <f t="shared" si="422"/>
        <v>0</v>
      </c>
      <c r="BZ386" s="290">
        <f t="shared" si="422"/>
        <v>0</v>
      </c>
      <c r="CA386" s="290">
        <f t="shared" ref="CA386:DF386" si="423">CA419</f>
        <v>277566.21000000002</v>
      </c>
      <c r="CB386" s="290">
        <f t="shared" si="423"/>
        <v>249948.62</v>
      </c>
      <c r="CC386" s="290">
        <f t="shared" si="423"/>
        <v>27617.59</v>
      </c>
      <c r="CD386" s="290">
        <f t="shared" si="423"/>
        <v>0</v>
      </c>
      <c r="CE386" s="290">
        <f t="shared" si="423"/>
        <v>246382.97</v>
      </c>
      <c r="CF386" s="290">
        <f t="shared" si="423"/>
        <v>246382.97</v>
      </c>
      <c r="CG386" s="290">
        <f t="shared" si="423"/>
        <v>0</v>
      </c>
      <c r="CH386" s="290">
        <f t="shared" si="423"/>
        <v>246382.97</v>
      </c>
      <c r="CI386" s="290">
        <f t="shared" si="423"/>
        <v>0</v>
      </c>
      <c r="CJ386" s="290">
        <f t="shared" si="423"/>
        <v>0</v>
      </c>
      <c r="CK386" s="290">
        <f t="shared" si="423"/>
        <v>0</v>
      </c>
      <c r="CL386" s="290">
        <f t="shared" si="423"/>
        <v>0</v>
      </c>
      <c r="CM386" s="290">
        <f t="shared" si="423"/>
        <v>2295.5500000000002</v>
      </c>
      <c r="CN386" s="290">
        <f t="shared" si="423"/>
        <v>0</v>
      </c>
      <c r="CO386" s="290">
        <f t="shared" si="423"/>
        <v>0</v>
      </c>
      <c r="CP386" s="290">
        <f t="shared" si="423"/>
        <v>0</v>
      </c>
      <c r="CQ386" s="290">
        <f t="shared" si="423"/>
        <v>0</v>
      </c>
      <c r="CR386" s="290">
        <f t="shared" si="423"/>
        <v>0</v>
      </c>
      <c r="CS386" s="290">
        <f t="shared" si="423"/>
        <v>0</v>
      </c>
      <c r="CT386" s="290">
        <f t="shared" si="423"/>
        <v>0</v>
      </c>
      <c r="CU386" s="290">
        <f t="shared" si="423"/>
        <v>0</v>
      </c>
      <c r="CV386" s="290">
        <f t="shared" si="423"/>
        <v>0</v>
      </c>
      <c r="CW386" s="290">
        <f t="shared" si="423"/>
        <v>0</v>
      </c>
      <c r="CX386" s="290">
        <f t="shared" si="423"/>
        <v>0</v>
      </c>
      <c r="CY386" s="290">
        <f t="shared" si="423"/>
        <v>0</v>
      </c>
      <c r="CZ386" s="290">
        <f t="shared" si="423"/>
        <v>0</v>
      </c>
      <c r="DA386" s="290">
        <f t="shared" si="423"/>
        <v>0</v>
      </c>
      <c r="DB386" s="290">
        <f t="shared" si="423"/>
        <v>0</v>
      </c>
      <c r="DC386" s="290">
        <f t="shared" si="423"/>
        <v>0</v>
      </c>
      <c r="DD386" s="290">
        <f t="shared" si="423"/>
        <v>0</v>
      </c>
      <c r="DE386" s="290">
        <f t="shared" si="423"/>
        <v>0</v>
      </c>
      <c r="DF386" s="290">
        <f t="shared" si="423"/>
        <v>0</v>
      </c>
      <c r="DG386" s="291">
        <f t="shared" ref="DG386:EL386" si="424">DG419</f>
        <v>0</v>
      </c>
      <c r="DH386" s="291">
        <f t="shared" si="424"/>
        <v>0</v>
      </c>
      <c r="DI386" s="291">
        <f t="shared" si="424"/>
        <v>0</v>
      </c>
      <c r="DJ386" s="291">
        <f t="shared" si="424"/>
        <v>0</v>
      </c>
      <c r="DK386" s="291">
        <f t="shared" si="424"/>
        <v>0</v>
      </c>
      <c r="DL386" s="291">
        <f t="shared" si="424"/>
        <v>0</v>
      </c>
      <c r="DM386" s="291">
        <f t="shared" si="424"/>
        <v>0</v>
      </c>
      <c r="DN386" s="291">
        <f t="shared" si="424"/>
        <v>0</v>
      </c>
      <c r="DO386" s="291">
        <f t="shared" si="424"/>
        <v>0</v>
      </c>
      <c r="DP386" s="291">
        <f t="shared" si="424"/>
        <v>0</v>
      </c>
      <c r="DQ386" s="291">
        <f t="shared" si="424"/>
        <v>0</v>
      </c>
      <c r="DR386" s="291">
        <f t="shared" si="424"/>
        <v>0</v>
      </c>
      <c r="DS386" s="291">
        <f t="shared" si="424"/>
        <v>0</v>
      </c>
      <c r="DT386" s="291">
        <f t="shared" si="424"/>
        <v>0</v>
      </c>
      <c r="DU386" s="291">
        <f t="shared" si="424"/>
        <v>0</v>
      </c>
      <c r="DV386" s="291">
        <f t="shared" si="424"/>
        <v>0</v>
      </c>
      <c r="DW386" s="291">
        <f t="shared" si="424"/>
        <v>0</v>
      </c>
      <c r="DX386" s="291">
        <f t="shared" si="424"/>
        <v>0</v>
      </c>
      <c r="DY386" s="291">
        <f t="shared" si="424"/>
        <v>0</v>
      </c>
      <c r="DZ386" s="291">
        <f t="shared" si="424"/>
        <v>0</v>
      </c>
      <c r="EA386" s="291">
        <f t="shared" si="424"/>
        <v>0</v>
      </c>
      <c r="EB386" s="291">
        <f t="shared" si="424"/>
        <v>0</v>
      </c>
      <c r="EC386" s="291">
        <f t="shared" si="424"/>
        <v>0</v>
      </c>
      <c r="ED386" s="291">
        <f t="shared" si="424"/>
        <v>0</v>
      </c>
      <c r="EE386" s="291">
        <f t="shared" si="424"/>
        <v>0</v>
      </c>
      <c r="EF386" s="291">
        <f t="shared" si="424"/>
        <v>0</v>
      </c>
      <c r="EG386" s="291">
        <f t="shared" si="424"/>
        <v>0</v>
      </c>
      <c r="EH386" s="291">
        <f t="shared" si="424"/>
        <v>0</v>
      </c>
      <c r="EI386" s="291">
        <f t="shared" si="424"/>
        <v>0</v>
      </c>
      <c r="EJ386" s="291">
        <f t="shared" si="424"/>
        <v>0</v>
      </c>
      <c r="EK386" s="291">
        <f t="shared" si="424"/>
        <v>0</v>
      </c>
      <c r="EL386" s="291">
        <f t="shared" si="424"/>
        <v>0</v>
      </c>
      <c r="EM386" s="291">
        <f t="shared" ref="EM386:FR386" si="425">EM419</f>
        <v>0</v>
      </c>
      <c r="EN386" s="291">
        <f t="shared" si="425"/>
        <v>0</v>
      </c>
      <c r="EO386" s="291">
        <f t="shared" si="425"/>
        <v>0</v>
      </c>
      <c r="EP386" s="291">
        <f t="shared" si="425"/>
        <v>0</v>
      </c>
      <c r="EQ386" s="291">
        <f t="shared" si="425"/>
        <v>0</v>
      </c>
      <c r="ER386" s="291">
        <f t="shared" si="425"/>
        <v>0</v>
      </c>
      <c r="ES386" s="291">
        <f t="shared" si="425"/>
        <v>0</v>
      </c>
      <c r="ET386" s="291">
        <f t="shared" si="425"/>
        <v>0</v>
      </c>
      <c r="EU386" s="291">
        <f t="shared" si="425"/>
        <v>0</v>
      </c>
      <c r="EV386" s="291">
        <f t="shared" si="425"/>
        <v>0</v>
      </c>
      <c r="EW386" s="291">
        <f t="shared" si="425"/>
        <v>0</v>
      </c>
      <c r="EX386" s="291">
        <f t="shared" si="425"/>
        <v>0</v>
      </c>
      <c r="EY386" s="291">
        <f t="shared" si="425"/>
        <v>0</v>
      </c>
      <c r="EZ386" s="291">
        <f t="shared" si="425"/>
        <v>0</v>
      </c>
      <c r="FA386" s="291">
        <f t="shared" si="425"/>
        <v>0</v>
      </c>
      <c r="FB386" s="291">
        <f t="shared" si="425"/>
        <v>0</v>
      </c>
      <c r="FC386" s="291">
        <f t="shared" si="425"/>
        <v>0</v>
      </c>
      <c r="FD386" s="291">
        <f t="shared" si="425"/>
        <v>0</v>
      </c>
      <c r="FE386" s="291">
        <f t="shared" si="425"/>
        <v>0</v>
      </c>
      <c r="FF386" s="291">
        <f t="shared" si="425"/>
        <v>0</v>
      </c>
      <c r="FG386" s="291">
        <f t="shared" si="425"/>
        <v>0</v>
      </c>
      <c r="FH386" s="291">
        <f t="shared" si="425"/>
        <v>0</v>
      </c>
      <c r="FI386" s="291">
        <f t="shared" si="425"/>
        <v>0</v>
      </c>
      <c r="FJ386" s="291">
        <f t="shared" si="425"/>
        <v>0</v>
      </c>
      <c r="FK386" s="291">
        <f t="shared" si="425"/>
        <v>0</v>
      </c>
      <c r="FL386" s="291">
        <f t="shared" si="425"/>
        <v>0</v>
      </c>
      <c r="FM386" s="291">
        <f t="shared" si="425"/>
        <v>0</v>
      </c>
      <c r="FN386" s="291">
        <f t="shared" si="425"/>
        <v>0</v>
      </c>
      <c r="FO386" s="291">
        <f t="shared" si="425"/>
        <v>0</v>
      </c>
      <c r="FP386" s="291">
        <f t="shared" si="425"/>
        <v>0</v>
      </c>
      <c r="FQ386" s="291">
        <f t="shared" si="425"/>
        <v>0</v>
      </c>
      <c r="FR386" s="291">
        <f t="shared" si="425"/>
        <v>0</v>
      </c>
      <c r="FS386" s="291">
        <f t="shared" ref="FS386:GX386" si="426">FS419</f>
        <v>0</v>
      </c>
      <c r="FT386" s="291">
        <f t="shared" si="426"/>
        <v>0</v>
      </c>
      <c r="FU386" s="291">
        <f t="shared" si="426"/>
        <v>0</v>
      </c>
      <c r="FV386" s="291">
        <f t="shared" si="426"/>
        <v>0</v>
      </c>
      <c r="FW386" s="291">
        <f t="shared" si="426"/>
        <v>0</v>
      </c>
      <c r="FX386" s="291">
        <f t="shared" si="426"/>
        <v>0</v>
      </c>
      <c r="FY386" s="291">
        <f t="shared" si="426"/>
        <v>0</v>
      </c>
      <c r="FZ386" s="291">
        <f t="shared" si="426"/>
        <v>0</v>
      </c>
      <c r="GA386" s="291">
        <f t="shared" si="426"/>
        <v>0</v>
      </c>
      <c r="GB386" s="291">
        <f t="shared" si="426"/>
        <v>0</v>
      </c>
      <c r="GC386" s="291">
        <f t="shared" si="426"/>
        <v>0</v>
      </c>
      <c r="GD386" s="291">
        <f t="shared" si="426"/>
        <v>0</v>
      </c>
      <c r="GE386" s="291">
        <f t="shared" si="426"/>
        <v>0</v>
      </c>
      <c r="GF386" s="291">
        <f t="shared" si="426"/>
        <v>0</v>
      </c>
      <c r="GG386" s="291">
        <f t="shared" si="426"/>
        <v>0</v>
      </c>
      <c r="GH386" s="291">
        <f t="shared" si="426"/>
        <v>0</v>
      </c>
      <c r="GI386" s="291">
        <f t="shared" si="426"/>
        <v>0</v>
      </c>
      <c r="GJ386" s="291">
        <f t="shared" si="426"/>
        <v>0</v>
      </c>
      <c r="GK386" s="291">
        <f t="shared" si="426"/>
        <v>0</v>
      </c>
      <c r="GL386" s="291">
        <f t="shared" si="426"/>
        <v>0</v>
      </c>
      <c r="GM386" s="291">
        <f t="shared" si="426"/>
        <v>0</v>
      </c>
      <c r="GN386" s="291">
        <f t="shared" si="426"/>
        <v>0</v>
      </c>
      <c r="GO386" s="291">
        <f t="shared" si="426"/>
        <v>0</v>
      </c>
      <c r="GP386" s="291">
        <f t="shared" si="426"/>
        <v>0</v>
      </c>
      <c r="GQ386" s="291">
        <f t="shared" si="426"/>
        <v>0</v>
      </c>
      <c r="GR386" s="291">
        <f t="shared" si="426"/>
        <v>0</v>
      </c>
      <c r="GS386" s="291">
        <f t="shared" si="426"/>
        <v>0</v>
      </c>
      <c r="GT386" s="291">
        <f t="shared" si="426"/>
        <v>0</v>
      </c>
      <c r="GU386" s="291">
        <f t="shared" si="426"/>
        <v>0</v>
      </c>
      <c r="GV386" s="291">
        <f t="shared" si="426"/>
        <v>0</v>
      </c>
      <c r="GW386" s="291">
        <f t="shared" si="426"/>
        <v>0</v>
      </c>
      <c r="GX386" s="291">
        <f t="shared" si="426"/>
        <v>0</v>
      </c>
    </row>
    <row r="388">
      <c r="A388">
        <v>17</v>
      </c>
      <c r="B388">
        <v>1</v>
      </c>
      <c r="C388">
        <f>ROW(SmtRes!A123)</f>
        <v>123</v>
      </c>
      <c r="D388">
        <f>ROW(EtalonRes!A131)</f>
        <v>131</v>
      </c>
      <c r="E388" t="s">
        <v>183</v>
      </c>
      <c r="F388" t="s">
        <v>956</v>
      </c>
      <c r="G388" t="s">
        <v>957</v>
      </c>
      <c r="H388" t="s">
        <v>958</v>
      </c>
      <c r="I388">
        <f>ROUND(7.686/1000,7)</f>
        <v>0.0076859999999999993</v>
      </c>
      <c r="J388">
        <v>0</v>
      </c>
      <c r="K388">
        <f>ROUND(7.686/1000,7)</f>
        <v>0.0076859999999999993</v>
      </c>
      <c r="O388">
        <f t="shared" ref="O388:O390" si="427">ROUND(CP388,2)</f>
        <v>329.80000000000001</v>
      </c>
      <c r="P388">
        <f>SUMIF(SmtRes!AQ121:'SmtRes'!AQ123,"=1",SmtRes!DF121:'SmtRes'!DF123)</f>
        <v>0</v>
      </c>
      <c r="Q388">
        <f>SUMIF(SmtRes!AQ121:'SmtRes'!AQ123,"=1",SmtRes!DG121:'SmtRes'!DG123)</f>
        <v>197.09999999999999</v>
      </c>
      <c r="R388">
        <f>SUMIF(SmtRes!AQ121:'SmtRes'!AQ123,"=1",SmtRes!DH121:'SmtRes'!DH123)</f>
        <v>106.75</v>
      </c>
      <c r="S388">
        <f>SUMIF(SmtRes!AQ121:'SmtRes'!AQ123,"=1",SmtRes!DI121:'SmtRes'!DI123)</f>
        <v>25.949999999999999</v>
      </c>
      <c r="T388">
        <f t="shared" ref="T388:T415" si="428">ROUND(CU388*I388,2)</f>
        <v>0</v>
      </c>
      <c r="U388">
        <f>SUMIF(SmtRes!AQ121:'SmtRes'!AQ123,"=1",SmtRes!CV121:'SmtRes'!CV123)</f>
        <v>0.061026799999999999</v>
      </c>
      <c r="V388">
        <f>SUMIF(SmtRes!AQ121:'SmtRes'!AQ123,"=1",SmtRes!CW121:'SmtRes'!CW123)</f>
        <v>0.1520291</v>
      </c>
      <c r="W388">
        <f t="shared" ref="W388:W415" si="429">ROUND(CX388*I388,2)</f>
        <v>0</v>
      </c>
      <c r="X388">
        <f t="shared" ref="X388:X415" si="430">ROUND(CY388,2)</f>
        <v>122.08</v>
      </c>
      <c r="Y388">
        <f t="shared" ref="Y388:Y415" si="431">ROUND(CZ388,2)</f>
        <v>61.039999999999999</v>
      </c>
      <c r="AA388">
        <v>70177108</v>
      </c>
      <c r="AB388">
        <f t="shared" ref="AB388:AB415" si="432">ROUND((AC388+AD388+AF388),6)</f>
        <v>24224.880799999999</v>
      </c>
      <c r="AC388">
        <f t="shared" ref="AC388:AC390" si="433">ROUND((0),6)</f>
        <v>0</v>
      </c>
      <c r="AD388">
        <f>ROUND((((SUM(SmtRes!BR121:'SmtRes'!BR123))-(SUM(SmtRes!BS121:'SmtRes'!BS123)))+AE388),6)</f>
        <v>20848.713400000001</v>
      </c>
      <c r="AE388">
        <f>ROUND((SUM(SmtRes!BS121:'SmtRes'!BS123)),6)</f>
        <v>13889.1204</v>
      </c>
      <c r="AF388">
        <f>ROUND((SUM(SmtRes!BT121:'SmtRes'!BT123)),6)</f>
        <v>3376.1673999999998</v>
      </c>
      <c r="AG388">
        <f t="shared" ref="AG388:AG415" si="434">ROUND((AP388),6)</f>
        <v>0</v>
      </c>
      <c r="AH388">
        <f>(SUM(SmtRes!BU121:'SmtRes'!BU123))</f>
        <v>7.9400000000000004</v>
      </c>
      <c r="AI388">
        <f>(SUM(SmtRes!BV121:'SmtRes'!BV123))</f>
        <v>19.780000000000001</v>
      </c>
      <c r="AJ388">
        <f t="shared" ref="AJ388:AJ415" si="435">(AS388)</f>
        <v>0</v>
      </c>
      <c r="AK388">
        <v>38114.001199999999</v>
      </c>
      <c r="AL388">
        <v>0</v>
      </c>
      <c r="AM388">
        <v>20848.713400000001</v>
      </c>
      <c r="AN388">
        <v>13889.1204</v>
      </c>
      <c r="AO388">
        <v>3376.1673999999998</v>
      </c>
      <c r="AP388">
        <v>0</v>
      </c>
      <c r="AQ388">
        <v>7.9400000000000004</v>
      </c>
      <c r="AR388">
        <v>19.780000000000001</v>
      </c>
      <c r="AS388">
        <v>0</v>
      </c>
      <c r="AT388">
        <v>92</v>
      </c>
      <c r="AU388">
        <v>46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871</v>
      </c>
      <c r="BE388" t="s">
        <v>871</v>
      </c>
      <c r="BF388" t="s">
        <v>871</v>
      </c>
      <c r="BG388" t="s">
        <v>871</v>
      </c>
      <c r="BH388">
        <v>0</v>
      </c>
      <c r="BI388">
        <v>1</v>
      </c>
      <c r="BJ388" t="s">
        <v>959</v>
      </c>
      <c r="BM388">
        <v>1001</v>
      </c>
      <c r="BN388">
        <v>0</v>
      </c>
      <c r="BO388" t="s">
        <v>871</v>
      </c>
      <c r="BP388">
        <v>0</v>
      </c>
      <c r="BQ388">
        <v>2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871</v>
      </c>
      <c r="BZ388">
        <v>92</v>
      </c>
      <c r="CA388">
        <v>46</v>
      </c>
      <c r="CB388" t="s">
        <v>871</v>
      </c>
      <c r="CE388">
        <v>0</v>
      </c>
      <c r="CF388">
        <v>0</v>
      </c>
      <c r="CG388">
        <v>0</v>
      </c>
      <c r="CM388">
        <v>0</v>
      </c>
      <c r="CN388" t="s">
        <v>871</v>
      </c>
      <c r="CO388">
        <v>0</v>
      </c>
      <c r="CP388">
        <f t="shared" ref="CP388:CP390" si="436">(P388+Q388+S388+R388)</f>
        <v>329.79999999999995</v>
      </c>
      <c r="CQ388">
        <f>SUMIF(SmtRes!AQ121:'SmtRes'!AQ123,"=1",SmtRes!AA121:'SmtRes'!AA123)</f>
        <v>0</v>
      </c>
      <c r="CR388">
        <f>SUMIF(SmtRes!AQ121:'SmtRes'!AQ123,"=1",SmtRes!AB121:'SmtRes'!AB123)</f>
        <v>1296.46</v>
      </c>
      <c r="CS388">
        <f>SUMIF(SmtRes!AQ121:'SmtRes'!AQ123,"=1",SmtRes!AC121:'SmtRes'!AC123)</f>
        <v>702.17999999999995</v>
      </c>
      <c r="CT388">
        <f>SUMIF(SmtRes!AQ121:'SmtRes'!AQ123,"=1",SmtRes!AD121:'SmtRes'!AD123)</f>
        <v>425.20999999999998</v>
      </c>
      <c r="CU388">
        <f t="shared" ref="CU388:CU390" si="437">AG388</f>
        <v>0</v>
      </c>
      <c r="CV388">
        <f>SUMIF(SmtRes!AQ121:'SmtRes'!AQ123,"=1",SmtRes!BU121:'SmtRes'!BU123)</f>
        <v>7.9400000000000004</v>
      </c>
      <c r="CW388">
        <f>SUMIF(SmtRes!AQ121:'SmtRes'!AQ123,"=1",SmtRes!BV121:'SmtRes'!BV123)</f>
        <v>19.780000000000001</v>
      </c>
      <c r="CX388">
        <f t="shared" ref="CX388:CX390" si="438">AJ388</f>
        <v>0</v>
      </c>
      <c r="CY388">
        <f t="shared" ref="CY388:CY390" si="439">(((S388+R388)*AT388)/100)</f>
        <v>122.084</v>
      </c>
      <c r="CZ388">
        <f t="shared" ref="CZ388:CZ390" si="440">(((S388+R388)*AU388)/100)</f>
        <v>61.042000000000002</v>
      </c>
      <c r="DC388" t="s">
        <v>871</v>
      </c>
      <c r="DD388" t="s">
        <v>871</v>
      </c>
      <c r="DE388" t="s">
        <v>871</v>
      </c>
      <c r="DF388" t="s">
        <v>871</v>
      </c>
      <c r="DG388" t="s">
        <v>871</v>
      </c>
      <c r="DH388" t="s">
        <v>871</v>
      </c>
      <c r="DI388" t="s">
        <v>871</v>
      </c>
      <c r="DJ388" t="s">
        <v>871</v>
      </c>
      <c r="DK388" t="s">
        <v>871</v>
      </c>
      <c r="DL388" t="s">
        <v>871</v>
      </c>
      <c r="DM388" t="s">
        <v>871</v>
      </c>
      <c r="DN388">
        <v>0</v>
      </c>
      <c r="DO388">
        <v>0</v>
      </c>
      <c r="DP388">
        <v>1</v>
      </c>
      <c r="DQ388">
        <v>1</v>
      </c>
      <c r="DU388">
        <v>1007</v>
      </c>
      <c r="DV388" t="s">
        <v>958</v>
      </c>
      <c r="DW388" t="s">
        <v>958</v>
      </c>
      <c r="DX388">
        <v>1000</v>
      </c>
      <c r="DZ388" t="s">
        <v>871</v>
      </c>
      <c r="EA388" t="s">
        <v>871</v>
      </c>
      <c r="EB388" t="s">
        <v>871</v>
      </c>
      <c r="EC388" t="s">
        <v>871</v>
      </c>
      <c r="EE388">
        <v>62027864</v>
      </c>
      <c r="EF388">
        <v>2</v>
      </c>
      <c r="EG388" t="s">
        <v>960</v>
      </c>
      <c r="EH388">
        <v>1</v>
      </c>
      <c r="EI388" t="s">
        <v>961</v>
      </c>
      <c r="EJ388">
        <v>1</v>
      </c>
      <c r="EK388">
        <v>1001</v>
      </c>
      <c r="EL388" t="s">
        <v>962</v>
      </c>
      <c r="EM388" t="s">
        <v>963</v>
      </c>
      <c r="EO388" t="s">
        <v>871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7.9400000000000004</v>
      </c>
      <c r="EX388">
        <v>19.780000000000001</v>
      </c>
      <c r="EY388">
        <v>0</v>
      </c>
      <c r="FQ388">
        <v>0</v>
      </c>
      <c r="FR388">
        <v>0</v>
      </c>
      <c r="FS388">
        <v>0</v>
      </c>
      <c r="FX388">
        <v>92</v>
      </c>
      <c r="FY388">
        <v>46</v>
      </c>
      <c r="GA388" t="s">
        <v>871</v>
      </c>
      <c r="GD388">
        <v>1</v>
      </c>
      <c r="GF388">
        <v>376360918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ref="GL388:GL417" si="441">ROUND(IF(AND(BH388=3,BI388=3,FS388&lt;&gt;0),P388,0),2)</f>
        <v>0</v>
      </c>
      <c r="GM388">
        <f t="shared" ref="GM388:GM415" si="442">ROUND(O388+X388+Y388,2)+GX388</f>
        <v>512.91999999999996</v>
      </c>
      <c r="GN388">
        <f t="shared" ref="GN388:GN417" si="443">IF(OR(BI388=0,BI388=1),GM388-GX388,0)</f>
        <v>512.91999999999996</v>
      </c>
      <c r="GO388">
        <f t="shared" ref="GO388:GO417" si="444">IF(BI388=2,GM388-GX388,0)</f>
        <v>0</v>
      </c>
      <c r="GP388">
        <f t="shared" ref="GP388:GP417" si="445">IF(BI388=4,GM388-GX388,0)</f>
        <v>0</v>
      </c>
      <c r="GR388">
        <v>0</v>
      </c>
      <c r="GS388">
        <v>3</v>
      </c>
      <c r="GT388">
        <v>0</v>
      </c>
      <c r="GU388" t="s">
        <v>871</v>
      </c>
      <c r="GV388">
        <f t="shared" ref="GV388:GV415" si="446">ROUND((GT388),6)</f>
        <v>0</v>
      </c>
      <c r="GW388">
        <v>1</v>
      </c>
      <c r="GX388">
        <f t="shared" ref="GX388:GX415" si="447">ROUND(HC388*I388,2)</f>
        <v>0</v>
      </c>
      <c r="HA388">
        <v>0</v>
      </c>
      <c r="HB388">
        <v>0</v>
      </c>
      <c r="HC388">
        <f t="shared" ref="HC388:HC390" si="448">GV388*GW388</f>
        <v>0</v>
      </c>
      <c r="HE388" t="s">
        <v>871</v>
      </c>
      <c r="HF388" t="s">
        <v>871</v>
      </c>
      <c r="HM388" t="s">
        <v>871</v>
      </c>
      <c r="HN388" t="s">
        <v>277</v>
      </c>
      <c r="HO388" t="s">
        <v>279</v>
      </c>
      <c r="HP388" t="s">
        <v>962</v>
      </c>
      <c r="HQ388" t="s">
        <v>962</v>
      </c>
      <c r="HS388">
        <v>0</v>
      </c>
      <c r="IK388">
        <v>0</v>
      </c>
    </row>
    <row r="389">
      <c r="A389">
        <v>17</v>
      </c>
      <c r="B389">
        <v>1</v>
      </c>
      <c r="C389">
        <f>ROW(SmtRes!A124)</f>
        <v>124</v>
      </c>
      <c r="D389">
        <f>ROW(EtalonRes!A132)</f>
        <v>132</v>
      </c>
      <c r="E389" t="s">
        <v>281</v>
      </c>
      <c r="F389" t="s">
        <v>964</v>
      </c>
      <c r="G389" t="s">
        <v>1078</v>
      </c>
      <c r="H389" t="s">
        <v>966</v>
      </c>
      <c r="I389">
        <f>ROUND(3.294/100,7)</f>
        <v>0.032939999999999997</v>
      </c>
      <c r="J389">
        <v>0</v>
      </c>
      <c r="K389">
        <f>ROUND(3.294/100,7)</f>
        <v>0.032939999999999997</v>
      </c>
      <c r="O389">
        <f t="shared" si="427"/>
        <v>2156.9900000000002</v>
      </c>
      <c r="P389">
        <f>SUMIF(SmtRes!AQ124:'SmtRes'!AQ124,"=1",SmtRes!DF124:'SmtRes'!DF124)</f>
        <v>0</v>
      </c>
      <c r="Q389">
        <f>SUMIF(SmtRes!AQ124:'SmtRes'!AQ124,"=1",SmtRes!DG124:'SmtRes'!DG124)</f>
        <v>0</v>
      </c>
      <c r="R389">
        <f>SUMIF(SmtRes!AQ124:'SmtRes'!AQ124,"=1",SmtRes!DH124:'SmtRes'!DH124)</f>
        <v>0</v>
      </c>
      <c r="S389">
        <f>SUMIF(SmtRes!AQ124:'SmtRes'!AQ124,"=1",SmtRes!DI124:'SmtRes'!DI124)</f>
        <v>2156.9900000000002</v>
      </c>
      <c r="T389">
        <f t="shared" si="428"/>
        <v>0</v>
      </c>
      <c r="U389">
        <f>SUMIF(SmtRes!AQ124:'SmtRes'!AQ124,"=1",SmtRes!CV124:'SmtRes'!CV124)</f>
        <v>5.0727599999999997</v>
      </c>
      <c r="V389">
        <f>SUMIF(SmtRes!AQ124:'SmtRes'!AQ124,"=1",SmtRes!CW124:'SmtRes'!CW124)</f>
        <v>0</v>
      </c>
      <c r="W389">
        <f t="shared" si="429"/>
        <v>0</v>
      </c>
      <c r="X389">
        <f t="shared" si="430"/>
        <v>1919.72</v>
      </c>
      <c r="Y389">
        <f t="shared" si="431"/>
        <v>862.80000000000007</v>
      </c>
      <c r="AA389">
        <v>70177108</v>
      </c>
      <c r="AB389">
        <f t="shared" si="432"/>
        <v>65482.339999999997</v>
      </c>
      <c r="AC389">
        <f t="shared" si="433"/>
        <v>0</v>
      </c>
      <c r="AD389">
        <f>ROUND((((0)-(0))+AE389),6)</f>
        <v>0</v>
      </c>
      <c r="AE389">
        <f>ROUND((0),6)</f>
        <v>0</v>
      </c>
      <c r="AF389">
        <f>ROUND((SUM(SmtRes!BT124:'SmtRes'!BT124)),6)</f>
        <v>65482.339999999997</v>
      </c>
      <c r="AG389">
        <f t="shared" si="434"/>
        <v>0</v>
      </c>
      <c r="AH389">
        <f>(SUM(SmtRes!BU124:'SmtRes'!BU124))</f>
        <v>154</v>
      </c>
      <c r="AI389">
        <f>(0)</f>
        <v>0</v>
      </c>
      <c r="AJ389">
        <f t="shared" si="435"/>
        <v>0</v>
      </c>
      <c r="AK389">
        <v>65482.339999999997</v>
      </c>
      <c r="AL389">
        <v>0</v>
      </c>
      <c r="AM389">
        <v>0</v>
      </c>
      <c r="AN389">
        <v>0</v>
      </c>
      <c r="AO389">
        <v>65482.339999999997</v>
      </c>
      <c r="AP389">
        <v>0</v>
      </c>
      <c r="AQ389">
        <v>154</v>
      </c>
      <c r="AR389">
        <v>0</v>
      </c>
      <c r="AS389">
        <v>0</v>
      </c>
      <c r="AT389">
        <v>89</v>
      </c>
      <c r="AU389">
        <v>40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871</v>
      </c>
      <c r="BE389" t="s">
        <v>871</v>
      </c>
      <c r="BF389" t="s">
        <v>871</v>
      </c>
      <c r="BG389" t="s">
        <v>871</v>
      </c>
      <c r="BH389">
        <v>0</v>
      </c>
      <c r="BI389">
        <v>1</v>
      </c>
      <c r="BJ389" t="s">
        <v>967</v>
      </c>
      <c r="BM389">
        <v>1003</v>
      </c>
      <c r="BN389">
        <v>0</v>
      </c>
      <c r="BO389" t="s">
        <v>871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871</v>
      </c>
      <c r="BZ389">
        <v>89</v>
      </c>
      <c r="CA389">
        <v>40</v>
      </c>
      <c r="CB389" t="s">
        <v>871</v>
      </c>
      <c r="CE389">
        <v>0</v>
      </c>
      <c r="CF389">
        <v>0</v>
      </c>
      <c r="CG389">
        <v>0</v>
      </c>
      <c r="CM389">
        <v>0</v>
      </c>
      <c r="CN389" t="s">
        <v>871</v>
      </c>
      <c r="CO389">
        <v>0</v>
      </c>
      <c r="CP389">
        <f t="shared" si="436"/>
        <v>2156.9900000000002</v>
      </c>
      <c r="CQ389">
        <f>SUMIF(SmtRes!AQ124:'SmtRes'!AQ124,"=1",SmtRes!AA124:'SmtRes'!AA124)</f>
        <v>0</v>
      </c>
      <c r="CR389">
        <f>SUMIF(SmtRes!AQ124:'SmtRes'!AQ124,"=1",SmtRes!AB124:'SmtRes'!AB124)</f>
        <v>0</v>
      </c>
      <c r="CS389">
        <f>SUMIF(SmtRes!AQ124:'SmtRes'!AQ124,"=1",SmtRes!AC124:'SmtRes'!AC124)</f>
        <v>0</v>
      </c>
      <c r="CT389">
        <f>SUMIF(SmtRes!AQ124:'SmtRes'!AQ124,"=1",SmtRes!AD124:'SmtRes'!AD124)</f>
        <v>425.20999999999998</v>
      </c>
      <c r="CU389">
        <f t="shared" si="437"/>
        <v>0</v>
      </c>
      <c r="CV389">
        <f>SUMIF(SmtRes!AQ124:'SmtRes'!AQ124,"=1",SmtRes!BU124:'SmtRes'!BU124)</f>
        <v>154</v>
      </c>
      <c r="CW389">
        <f>SUMIF(SmtRes!AQ124:'SmtRes'!AQ124,"=1",SmtRes!BV124:'SmtRes'!BV124)</f>
        <v>0</v>
      </c>
      <c r="CX389">
        <f t="shared" si="438"/>
        <v>0</v>
      </c>
      <c r="CY389">
        <f t="shared" si="439"/>
        <v>1919.7211000000002</v>
      </c>
      <c r="CZ389">
        <f t="shared" si="440"/>
        <v>862.79600000000005</v>
      </c>
      <c r="DC389" t="s">
        <v>871</v>
      </c>
      <c r="DD389" t="s">
        <v>871</v>
      </c>
      <c r="DE389" t="s">
        <v>871</v>
      </c>
      <c r="DF389" t="s">
        <v>871</v>
      </c>
      <c r="DG389" t="s">
        <v>871</v>
      </c>
      <c r="DH389" t="s">
        <v>871</v>
      </c>
      <c r="DI389" t="s">
        <v>871</v>
      </c>
      <c r="DJ389" t="s">
        <v>871</v>
      </c>
      <c r="DK389" t="s">
        <v>871</v>
      </c>
      <c r="DL389" t="s">
        <v>871</v>
      </c>
      <c r="DM389" t="s">
        <v>871</v>
      </c>
      <c r="DN389">
        <v>0</v>
      </c>
      <c r="DO389">
        <v>0</v>
      </c>
      <c r="DP389">
        <v>1</v>
      </c>
      <c r="DQ389">
        <v>1</v>
      </c>
      <c r="DU389">
        <v>1007</v>
      </c>
      <c r="DV389" t="s">
        <v>966</v>
      </c>
      <c r="DW389" t="s">
        <v>966</v>
      </c>
      <c r="DX389">
        <v>100</v>
      </c>
      <c r="DZ389" t="s">
        <v>871</v>
      </c>
      <c r="EA389" t="s">
        <v>871</v>
      </c>
      <c r="EB389" t="s">
        <v>871</v>
      </c>
      <c r="EC389" t="s">
        <v>871</v>
      </c>
      <c r="EE389">
        <v>62027866</v>
      </c>
      <c r="EF389">
        <v>2</v>
      </c>
      <c r="EG389" t="s">
        <v>960</v>
      </c>
      <c r="EH389">
        <v>1</v>
      </c>
      <c r="EI389" t="s">
        <v>961</v>
      </c>
      <c r="EJ389">
        <v>1</v>
      </c>
      <c r="EK389">
        <v>1003</v>
      </c>
      <c r="EL389" t="s">
        <v>968</v>
      </c>
      <c r="EM389" t="s">
        <v>963</v>
      </c>
      <c r="EO389" t="s">
        <v>871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154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89</v>
      </c>
      <c r="FY389">
        <v>40</v>
      </c>
      <c r="GA389" t="s">
        <v>871</v>
      </c>
      <c r="GD389">
        <v>1</v>
      </c>
      <c r="GF389">
        <v>-696138492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441"/>
        <v>0</v>
      </c>
      <c r="GM389">
        <f t="shared" si="442"/>
        <v>4939.5100000000002</v>
      </c>
      <c r="GN389">
        <f t="shared" si="443"/>
        <v>4939.5100000000002</v>
      </c>
      <c r="GO389">
        <f t="shared" si="444"/>
        <v>0</v>
      </c>
      <c r="GP389">
        <f t="shared" si="445"/>
        <v>0</v>
      </c>
      <c r="GR389">
        <v>0</v>
      </c>
      <c r="GS389">
        <v>0</v>
      </c>
      <c r="GT389">
        <v>0</v>
      </c>
      <c r="GU389" t="s">
        <v>871</v>
      </c>
      <c r="GV389">
        <f t="shared" si="446"/>
        <v>0</v>
      </c>
      <c r="GW389">
        <v>1</v>
      </c>
      <c r="GX389">
        <f t="shared" si="447"/>
        <v>0</v>
      </c>
      <c r="HA389">
        <v>0</v>
      </c>
      <c r="HB389">
        <v>0</v>
      </c>
      <c r="HC389">
        <f t="shared" si="448"/>
        <v>0</v>
      </c>
      <c r="HE389" t="s">
        <v>871</v>
      </c>
      <c r="HF389" t="s">
        <v>871</v>
      </c>
      <c r="HM389" t="s">
        <v>871</v>
      </c>
      <c r="HN389" t="s">
        <v>284</v>
      </c>
      <c r="HO389" t="s">
        <v>286</v>
      </c>
      <c r="HP389" t="s">
        <v>968</v>
      </c>
      <c r="HQ389" t="s">
        <v>968</v>
      </c>
      <c r="HS389">
        <v>0</v>
      </c>
      <c r="IK389">
        <v>0</v>
      </c>
    </row>
    <row r="390">
      <c r="A390">
        <v>17</v>
      </c>
      <c r="B390">
        <v>1</v>
      </c>
      <c r="C390">
        <f>ROW(SmtRes!A128)</f>
        <v>128</v>
      </c>
      <c r="D390">
        <f>ROW(EtalonRes!A136)</f>
        <v>136</v>
      </c>
      <c r="E390" t="s">
        <v>288</v>
      </c>
      <c r="F390" t="s">
        <v>1104</v>
      </c>
      <c r="G390" t="s">
        <v>1105</v>
      </c>
      <c r="H390" t="s">
        <v>1086</v>
      </c>
      <c r="I390">
        <f>ROUND(25/100,7)</f>
        <v>0.25</v>
      </c>
      <c r="J390">
        <v>0</v>
      </c>
      <c r="K390">
        <f>ROUND(25/100,7)</f>
        <v>0.25</v>
      </c>
      <c r="O390">
        <f t="shared" si="427"/>
        <v>1745.22</v>
      </c>
      <c r="P390">
        <f>SUMIF(SmtRes!AQ125:'SmtRes'!AQ128,"=1",SmtRes!DF125:'SmtRes'!DF128)</f>
        <v>0</v>
      </c>
      <c r="Q390">
        <f>SUMIF(SmtRes!AQ125:'SmtRes'!AQ128,"=1",SmtRes!DG125:'SmtRes'!DG128)</f>
        <v>558.45000000000005</v>
      </c>
      <c r="R390">
        <f>SUMIF(SmtRes!AQ125:'SmtRes'!AQ128,"=1",SmtRes!DH125:'SmtRes'!DH128)</f>
        <v>509.66000000000003</v>
      </c>
      <c r="S390">
        <f>SUMIF(SmtRes!AQ125:'SmtRes'!AQ128,"=1",SmtRes!DI125:'SmtRes'!DI128)</f>
        <v>677.11000000000001</v>
      </c>
      <c r="T390">
        <f t="shared" si="428"/>
        <v>0</v>
      </c>
      <c r="U390">
        <f>SUMIF(SmtRes!AQ125:'SmtRes'!AQ128,"=1",SmtRes!CV125:'SmtRes'!CV128)</f>
        <v>1.325</v>
      </c>
      <c r="V390">
        <f>SUMIF(SmtRes!AQ125:'SmtRes'!AQ128,"=1",SmtRes!CW125:'SmtRes'!CW128)</f>
        <v>0.97499999999999998</v>
      </c>
      <c r="W390">
        <f t="shared" si="429"/>
        <v>0</v>
      </c>
      <c r="X390">
        <f t="shared" si="430"/>
        <v>1151.1700000000001</v>
      </c>
      <c r="Y390">
        <f t="shared" si="431"/>
        <v>605.25</v>
      </c>
      <c r="AA390">
        <v>70177108</v>
      </c>
      <c r="AB390">
        <f t="shared" si="432"/>
        <v>4942.2619999999997</v>
      </c>
      <c r="AC390">
        <f t="shared" si="433"/>
        <v>0</v>
      </c>
      <c r="AD390">
        <f>ROUND((((SUM(SmtRes!BR125:'SmtRes'!BR128))-(SUM(SmtRes!BS125:'SmtRes'!BS128)))+AE390),6)</f>
        <v>2233.8029999999999</v>
      </c>
      <c r="AE390">
        <f>ROUND((SUM(SmtRes!BS125:'SmtRes'!BS128)),6)</f>
        <v>2038.6469999999999</v>
      </c>
      <c r="AF390">
        <f>ROUND((SUM(SmtRes!BT125:'SmtRes'!BT128)),6)</f>
        <v>2708.4589999999998</v>
      </c>
      <c r="AG390">
        <f t="shared" si="434"/>
        <v>0</v>
      </c>
      <c r="AH390">
        <f>(SUM(SmtRes!BU125:'SmtRes'!BU128))</f>
        <v>5.2999999999999998</v>
      </c>
      <c r="AI390">
        <f>(SUM(SmtRes!BV125:'SmtRes'!BV128))</f>
        <v>3.8999999999999999</v>
      </c>
      <c r="AJ390">
        <f t="shared" si="435"/>
        <v>0</v>
      </c>
      <c r="AK390">
        <v>6980.9089999999997</v>
      </c>
      <c r="AL390">
        <v>0</v>
      </c>
      <c r="AM390">
        <v>2233.8029999999999</v>
      </c>
      <c r="AN390">
        <v>2038.6469999999999</v>
      </c>
      <c r="AO390">
        <v>2708.4589999999998</v>
      </c>
      <c r="AP390">
        <v>0</v>
      </c>
      <c r="AQ390">
        <v>5.2999999999999998</v>
      </c>
      <c r="AR390">
        <v>3.8999999999999999</v>
      </c>
      <c r="AS390">
        <v>0</v>
      </c>
      <c r="AT390">
        <v>97</v>
      </c>
      <c r="AU390">
        <v>51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871</v>
      </c>
      <c r="BE390" t="s">
        <v>871</v>
      </c>
      <c r="BF390" t="s">
        <v>871</v>
      </c>
      <c r="BG390" t="s">
        <v>871</v>
      </c>
      <c r="BH390">
        <v>0</v>
      </c>
      <c r="BI390">
        <v>2</v>
      </c>
      <c r="BJ390" t="s">
        <v>1106</v>
      </c>
      <c r="BM390">
        <v>108001</v>
      </c>
      <c r="BN390">
        <v>0</v>
      </c>
      <c r="BO390" t="s">
        <v>871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871</v>
      </c>
      <c r="BZ390">
        <v>97</v>
      </c>
      <c r="CA390">
        <v>51</v>
      </c>
      <c r="CB390" t="s">
        <v>871</v>
      </c>
      <c r="CE390">
        <v>0</v>
      </c>
      <c r="CF390">
        <v>0</v>
      </c>
      <c r="CG390">
        <v>0</v>
      </c>
      <c r="CM390">
        <v>0</v>
      </c>
      <c r="CN390" t="s">
        <v>871</v>
      </c>
      <c r="CO390">
        <v>0</v>
      </c>
      <c r="CP390">
        <f t="shared" si="436"/>
        <v>1745.22</v>
      </c>
      <c r="CQ390">
        <f>SUMIF(SmtRes!AQ125:'SmtRes'!AQ128,"=1",SmtRes!AA125:'SmtRes'!AA128)</f>
        <v>0</v>
      </c>
      <c r="CR390">
        <f>SUMIF(SmtRes!AQ125:'SmtRes'!AQ128,"=1",SmtRes!AB125:'SmtRes'!AB128)</f>
        <v>572.76999999999998</v>
      </c>
      <c r="CS390">
        <f>SUMIF(SmtRes!AQ125:'SmtRes'!AQ128,"=1",SmtRes!AC125:'SmtRes'!AC128)</f>
        <v>522.73000000000002</v>
      </c>
      <c r="CT390">
        <f>SUMIF(SmtRes!AQ125:'SmtRes'!AQ128,"=1",SmtRes!AD125:'SmtRes'!AD128)</f>
        <v>511.02999999999997</v>
      </c>
      <c r="CU390">
        <f t="shared" si="437"/>
        <v>0</v>
      </c>
      <c r="CV390">
        <f>SUMIF(SmtRes!AQ125:'SmtRes'!AQ128,"=1",SmtRes!BU125:'SmtRes'!BU128)</f>
        <v>5.2999999999999998</v>
      </c>
      <c r="CW390">
        <f>SUMIF(SmtRes!AQ125:'SmtRes'!AQ128,"=1",SmtRes!BV125:'SmtRes'!BV128)</f>
        <v>3.8999999999999999</v>
      </c>
      <c r="CX390">
        <f t="shared" si="438"/>
        <v>0</v>
      </c>
      <c r="CY390">
        <f t="shared" si="439"/>
        <v>1151.1668999999999</v>
      </c>
      <c r="CZ390">
        <f t="shared" si="440"/>
        <v>605.2527</v>
      </c>
      <c r="DC390" t="s">
        <v>871</v>
      </c>
      <c r="DD390" t="s">
        <v>871</v>
      </c>
      <c r="DE390" t="s">
        <v>871</v>
      </c>
      <c r="DF390" t="s">
        <v>871</v>
      </c>
      <c r="DG390" t="s">
        <v>871</v>
      </c>
      <c r="DH390" t="s">
        <v>871</v>
      </c>
      <c r="DI390" t="s">
        <v>871</v>
      </c>
      <c r="DJ390" t="s">
        <v>871</v>
      </c>
      <c r="DK390" t="s">
        <v>871</v>
      </c>
      <c r="DL390" t="s">
        <v>871</v>
      </c>
      <c r="DM390" t="s">
        <v>871</v>
      </c>
      <c r="DN390">
        <v>0</v>
      </c>
      <c r="DO390">
        <v>0</v>
      </c>
      <c r="DP390">
        <v>1</v>
      </c>
      <c r="DQ390">
        <v>1</v>
      </c>
      <c r="DU390">
        <v>1003</v>
      </c>
      <c r="DV390" t="s">
        <v>1086</v>
      </c>
      <c r="DW390" t="s">
        <v>1086</v>
      </c>
      <c r="DX390">
        <v>100</v>
      </c>
      <c r="DZ390" t="s">
        <v>871</v>
      </c>
      <c r="EA390" t="s">
        <v>871</v>
      </c>
      <c r="EB390" t="s">
        <v>871</v>
      </c>
      <c r="EC390" t="s">
        <v>871</v>
      </c>
      <c r="EE390">
        <v>62027773</v>
      </c>
      <c r="EF390">
        <v>3</v>
      </c>
      <c r="EG390" t="s">
        <v>895</v>
      </c>
      <c r="EH390">
        <v>0</v>
      </c>
      <c r="EI390" t="s">
        <v>871</v>
      </c>
      <c r="EJ390">
        <v>2</v>
      </c>
      <c r="EK390">
        <v>108001</v>
      </c>
      <c r="EL390" t="s">
        <v>896</v>
      </c>
      <c r="EM390" t="s">
        <v>897</v>
      </c>
      <c r="EO390" t="s">
        <v>871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5.2999999999999998</v>
      </c>
      <c r="EX390">
        <v>3.8999999999999999</v>
      </c>
      <c r="EY390">
        <v>0</v>
      </c>
      <c r="FQ390">
        <v>0</v>
      </c>
      <c r="FR390">
        <v>0</v>
      </c>
      <c r="FS390">
        <v>0</v>
      </c>
      <c r="FX390">
        <v>97</v>
      </c>
      <c r="FY390">
        <v>51</v>
      </c>
      <c r="GA390" t="s">
        <v>871</v>
      </c>
      <c r="GD390">
        <v>1</v>
      </c>
      <c r="GF390">
        <v>-1058727259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441"/>
        <v>0</v>
      </c>
      <c r="GM390">
        <f t="shared" si="442"/>
        <v>3501.6399999999999</v>
      </c>
      <c r="GN390">
        <f t="shared" si="443"/>
        <v>0</v>
      </c>
      <c r="GO390">
        <f t="shared" si="444"/>
        <v>3501.6399999999999</v>
      </c>
      <c r="GP390">
        <f t="shared" si="445"/>
        <v>0</v>
      </c>
      <c r="GR390">
        <v>0</v>
      </c>
      <c r="GS390">
        <v>0</v>
      </c>
      <c r="GT390">
        <v>0</v>
      </c>
      <c r="GU390" t="s">
        <v>871</v>
      </c>
      <c r="GV390">
        <f t="shared" si="446"/>
        <v>0</v>
      </c>
      <c r="GW390">
        <v>1</v>
      </c>
      <c r="GX390">
        <f t="shared" si="447"/>
        <v>0</v>
      </c>
      <c r="HA390">
        <v>0</v>
      </c>
      <c r="HB390">
        <v>0</v>
      </c>
      <c r="HC390">
        <f t="shared" si="448"/>
        <v>0</v>
      </c>
      <c r="HE390" t="s">
        <v>871</v>
      </c>
      <c r="HF390" t="s">
        <v>871</v>
      </c>
      <c r="HM390" t="s">
        <v>871</v>
      </c>
      <c r="HN390" t="s">
        <v>218</v>
      </c>
      <c r="HO390" t="s">
        <v>221</v>
      </c>
      <c r="HP390" t="s">
        <v>896</v>
      </c>
      <c r="HQ390" t="s">
        <v>896</v>
      </c>
      <c r="HS390">
        <v>0</v>
      </c>
      <c r="IK390">
        <v>0</v>
      </c>
    </row>
    <row r="391">
      <c r="A391">
        <v>18</v>
      </c>
      <c r="B391">
        <v>1</v>
      </c>
      <c r="C391">
        <v>128</v>
      </c>
      <c r="E391" t="s">
        <v>1107</v>
      </c>
      <c r="F391" t="s">
        <v>900</v>
      </c>
      <c r="G391" t="s">
        <v>901</v>
      </c>
      <c r="H391" t="s">
        <v>220</v>
      </c>
      <c r="I391">
        <f>J391</f>
        <v>2</v>
      </c>
      <c r="J391">
        <v>2</v>
      </c>
      <c r="K391">
        <v>2</v>
      </c>
      <c r="O391">
        <f>ROUND(P391,2)</f>
        <v>13.540000000000001</v>
      </c>
      <c r="P391">
        <f>ROUND(ROUND(ROUND(SUMIF(SmtRes!AQ125:'SmtRes'!AQ128,"=1",SmtRes!CU125:'SmtRes'!CU128),2),2)*I391/100,2)</f>
        <v>13.540000000000001</v>
      </c>
      <c r="Q391">
        <f>ROUND(CR391*I391,2)</f>
        <v>0</v>
      </c>
      <c r="R391">
        <f>ROUND(CS391*I391,2)</f>
        <v>0</v>
      </c>
      <c r="S391">
        <f>ROUND(CT391*I391,2)</f>
        <v>0</v>
      </c>
      <c r="T391">
        <f t="shared" si="428"/>
        <v>0</v>
      </c>
      <c r="U391">
        <f>ROUND(CV391*I391,7)</f>
        <v>0</v>
      </c>
      <c r="V391">
        <f>ROUND(CW391*I391,7)</f>
        <v>0</v>
      </c>
      <c r="W391">
        <f t="shared" si="429"/>
        <v>0</v>
      </c>
      <c r="X391">
        <f t="shared" si="430"/>
        <v>0</v>
      </c>
      <c r="Y391">
        <f t="shared" si="431"/>
        <v>0</v>
      </c>
      <c r="AA391">
        <v>70177108</v>
      </c>
      <c r="AB391">
        <f t="shared" si="432"/>
        <v>0</v>
      </c>
      <c r="AC391">
        <f>ROUND((ES391),6)</f>
        <v>0</v>
      </c>
      <c r="AD391">
        <f>ROUND((((ET391)-(EU391))+AE391),6)</f>
        <v>0</v>
      </c>
      <c r="AE391">
        <f>ROUND((EU391),6)</f>
        <v>0</v>
      </c>
      <c r="AF391">
        <f>ROUND((EV391),6)</f>
        <v>0</v>
      </c>
      <c r="AG391">
        <f t="shared" si="434"/>
        <v>0</v>
      </c>
      <c r="AH391">
        <f>(EW391)</f>
        <v>0</v>
      </c>
      <c r="AI391">
        <f>(EX391)</f>
        <v>0</v>
      </c>
      <c r="AJ391">
        <f t="shared" si="435"/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871</v>
      </c>
      <c r="BE391" t="s">
        <v>871</v>
      </c>
      <c r="BF391" t="s">
        <v>871</v>
      </c>
      <c r="BG391" t="s">
        <v>871</v>
      </c>
      <c r="BH391">
        <v>3</v>
      </c>
      <c r="BI391">
        <v>2</v>
      </c>
      <c r="BJ391" t="s">
        <v>871</v>
      </c>
      <c r="BM391">
        <v>108001</v>
      </c>
      <c r="BN391">
        <v>0</v>
      </c>
      <c r="BO391" t="s">
        <v>871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871</v>
      </c>
      <c r="BZ391">
        <v>97</v>
      </c>
      <c r="CA391">
        <v>51</v>
      </c>
      <c r="CB391" t="s">
        <v>871</v>
      </c>
      <c r="CE391">
        <v>0</v>
      </c>
      <c r="CF391">
        <v>0</v>
      </c>
      <c r="CG391">
        <v>0</v>
      </c>
      <c r="CM391">
        <v>0</v>
      </c>
      <c r="CN391" t="s">
        <v>871</v>
      </c>
      <c r="CO391">
        <v>0</v>
      </c>
      <c r="CP391">
        <f>0</f>
        <v>0</v>
      </c>
      <c r="CQ391">
        <f>0</f>
        <v>0</v>
      </c>
      <c r="CR391">
        <f>0</f>
        <v>0</v>
      </c>
      <c r="CS391">
        <f>0</f>
        <v>0</v>
      </c>
      <c r="CT391">
        <f>0</f>
        <v>0</v>
      </c>
      <c r="CU391">
        <f>0</f>
        <v>0</v>
      </c>
      <c r="CV391">
        <f>0</f>
        <v>0</v>
      </c>
      <c r="CW391">
        <f>0</f>
        <v>0</v>
      </c>
      <c r="CX391">
        <f>0</f>
        <v>0</v>
      </c>
      <c r="CY391">
        <f>0</f>
        <v>0</v>
      </c>
      <c r="CZ391">
        <f>0</f>
        <v>0</v>
      </c>
      <c r="DC391" t="s">
        <v>871</v>
      </c>
      <c r="DD391" t="s">
        <v>871</v>
      </c>
      <c r="DE391" t="s">
        <v>871</v>
      </c>
      <c r="DF391" t="s">
        <v>871</v>
      </c>
      <c r="DG391" t="s">
        <v>871</v>
      </c>
      <c r="DH391" t="s">
        <v>871</v>
      </c>
      <c r="DI391" t="s">
        <v>871</v>
      </c>
      <c r="DJ391" t="s">
        <v>871</v>
      </c>
      <c r="DK391" t="s">
        <v>871</v>
      </c>
      <c r="DL391" t="s">
        <v>871</v>
      </c>
      <c r="DM391" t="s">
        <v>871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220</v>
      </c>
      <c r="DW391" t="s">
        <v>220</v>
      </c>
      <c r="DX391">
        <v>1</v>
      </c>
      <c r="DZ391" t="s">
        <v>871</v>
      </c>
      <c r="EA391" t="s">
        <v>871</v>
      </c>
      <c r="EB391" t="s">
        <v>871</v>
      </c>
      <c r="EC391" t="s">
        <v>871</v>
      </c>
      <c r="EE391">
        <v>62027773</v>
      </c>
      <c r="EF391">
        <v>3</v>
      </c>
      <c r="EG391" t="s">
        <v>895</v>
      </c>
      <c r="EH391">
        <v>0</v>
      </c>
      <c r="EI391" t="s">
        <v>871</v>
      </c>
      <c r="EJ391">
        <v>2</v>
      </c>
      <c r="EK391">
        <v>108001</v>
      </c>
      <c r="EL391" t="s">
        <v>896</v>
      </c>
      <c r="EM391" t="s">
        <v>897</v>
      </c>
      <c r="EO391" t="s">
        <v>871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871</v>
      </c>
      <c r="GD391">
        <v>1</v>
      </c>
      <c r="GF391">
        <v>274903907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441"/>
        <v>0</v>
      </c>
      <c r="GM391">
        <f t="shared" si="442"/>
        <v>13.540000000000001</v>
      </c>
      <c r="GN391">
        <f t="shared" si="443"/>
        <v>0</v>
      </c>
      <c r="GO391">
        <f t="shared" si="444"/>
        <v>13.540000000000001</v>
      </c>
      <c r="GP391">
        <f t="shared" si="445"/>
        <v>0</v>
      </c>
      <c r="GR391">
        <v>0</v>
      </c>
      <c r="GS391">
        <v>0</v>
      </c>
      <c r="GT391">
        <v>0</v>
      </c>
      <c r="GU391" t="s">
        <v>871</v>
      </c>
      <c r="GV391">
        <f t="shared" si="446"/>
        <v>0</v>
      </c>
      <c r="GW391">
        <v>1</v>
      </c>
      <c r="GX391">
        <f t="shared" si="447"/>
        <v>0</v>
      </c>
      <c r="HA391">
        <v>0</v>
      </c>
      <c r="HB391">
        <v>0</v>
      </c>
      <c r="HC391">
        <f>0</f>
        <v>0</v>
      </c>
      <c r="HE391" t="s">
        <v>871</v>
      </c>
      <c r="HF391" t="s">
        <v>871</v>
      </c>
      <c r="HM391" t="s">
        <v>871</v>
      </c>
      <c r="HN391" t="s">
        <v>218</v>
      </c>
      <c r="HO391" t="s">
        <v>221</v>
      </c>
      <c r="HP391" t="s">
        <v>896</v>
      </c>
      <c r="HQ391" t="s">
        <v>896</v>
      </c>
      <c r="HS391">
        <v>0</v>
      </c>
      <c r="IK391">
        <v>0</v>
      </c>
    </row>
    <row r="392">
      <c r="A392">
        <v>17</v>
      </c>
      <c r="B392">
        <v>1</v>
      </c>
      <c r="C392">
        <f>ROW(SmtRes!A132)</f>
        <v>132</v>
      </c>
      <c r="D392">
        <f>ROW(EtalonRes!A140)</f>
        <v>140</v>
      </c>
      <c r="E392" t="s">
        <v>302</v>
      </c>
      <c r="F392" t="s">
        <v>1108</v>
      </c>
      <c r="G392" t="s">
        <v>1109</v>
      </c>
      <c r="H392" t="s">
        <v>1086</v>
      </c>
      <c r="I392">
        <f>ROUND(11/100,7)</f>
        <v>0.11</v>
      </c>
      <c r="J392">
        <v>0</v>
      </c>
      <c r="K392">
        <f>ROUND(11/100,7)</f>
        <v>0.11</v>
      </c>
      <c r="O392">
        <f>ROUND(CP392,2)</f>
        <v>121.5</v>
      </c>
      <c r="P392">
        <f>SUMIF(SmtRes!AQ129:'SmtRes'!AQ132,"=1",SmtRes!DF129:'SmtRes'!DF132)</f>
        <v>0</v>
      </c>
      <c r="Q392">
        <f>SUMIF(SmtRes!AQ129:'SmtRes'!AQ132,"=1",SmtRes!DG129:'SmtRes'!DG132)</f>
        <v>5.04</v>
      </c>
      <c r="R392">
        <f>SUMIF(SmtRes!AQ129:'SmtRes'!AQ132,"=1",SmtRes!DH129:'SmtRes'!DH132)</f>
        <v>4.6000000000000005</v>
      </c>
      <c r="S392">
        <f>SUMIF(SmtRes!AQ129:'SmtRes'!AQ132,"=1",SmtRes!DI129:'SmtRes'!DI132)</f>
        <v>111.86</v>
      </c>
      <c r="T392">
        <f t="shared" si="428"/>
        <v>0</v>
      </c>
      <c r="U392">
        <f>SUMIF(SmtRes!AQ129:'SmtRes'!AQ132,"=1",SmtRes!CV129:'SmtRes'!CV132)</f>
        <v>0.21889999999999998</v>
      </c>
      <c r="V392">
        <f>SUMIF(SmtRes!AQ129:'SmtRes'!AQ132,"=1",SmtRes!CW129:'SmtRes'!CW132)</f>
        <v>0.0087999999999999988</v>
      </c>
      <c r="W392">
        <f t="shared" si="429"/>
        <v>0</v>
      </c>
      <c r="X392">
        <f t="shared" si="430"/>
        <v>112.97</v>
      </c>
      <c r="Y392">
        <f t="shared" si="431"/>
        <v>59.390000000000001</v>
      </c>
      <c r="AA392">
        <v>70177108</v>
      </c>
      <c r="AB392">
        <f t="shared" si="432"/>
        <v>1062.7712999999999</v>
      </c>
      <c r="AC392">
        <f>ROUND((0),6)</f>
        <v>0</v>
      </c>
      <c r="AD392">
        <f>ROUND((((SUM(SmtRes!BR129:'SmtRes'!BR132))-(SUM(SmtRes!BS129:'SmtRes'!BS132)))+AE392),6)</f>
        <v>45.821599999999997</v>
      </c>
      <c r="AE392">
        <f>ROUND((SUM(SmtRes!BS129:'SmtRes'!BS132)),6)</f>
        <v>41.818399999999997</v>
      </c>
      <c r="AF392">
        <f>ROUND((SUM(SmtRes!BT129:'SmtRes'!BT132)),6)</f>
        <v>1016.9497</v>
      </c>
      <c r="AG392">
        <f t="shared" si="434"/>
        <v>0</v>
      </c>
      <c r="AH392">
        <f>(SUM(SmtRes!BU129:'SmtRes'!BU132))</f>
        <v>1.99</v>
      </c>
      <c r="AI392">
        <f>(SUM(SmtRes!BV129:'SmtRes'!BV132))</f>
        <v>0.080000000000000002</v>
      </c>
      <c r="AJ392">
        <f t="shared" si="435"/>
        <v>0</v>
      </c>
      <c r="AK392">
        <v>1104.5897</v>
      </c>
      <c r="AL392">
        <v>0</v>
      </c>
      <c r="AM392">
        <v>45.821599999999997</v>
      </c>
      <c r="AN392">
        <v>41.818400000000004</v>
      </c>
      <c r="AO392">
        <v>1016.9496999999999</v>
      </c>
      <c r="AP392">
        <v>0</v>
      </c>
      <c r="AQ392">
        <v>1.99</v>
      </c>
      <c r="AR392">
        <v>0.080000000000000002</v>
      </c>
      <c r="AS392">
        <v>0</v>
      </c>
      <c r="AT392">
        <v>97</v>
      </c>
      <c r="AU392">
        <v>51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871</v>
      </c>
      <c r="BE392" t="s">
        <v>871</v>
      </c>
      <c r="BF392" t="s">
        <v>871</v>
      </c>
      <c r="BG392" t="s">
        <v>871</v>
      </c>
      <c r="BH392">
        <v>0</v>
      </c>
      <c r="BI392">
        <v>2</v>
      </c>
      <c r="BJ392" t="s">
        <v>1110</v>
      </c>
      <c r="BM392">
        <v>108001</v>
      </c>
      <c r="BN392">
        <v>0</v>
      </c>
      <c r="BO392" t="s">
        <v>871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871</v>
      </c>
      <c r="BZ392">
        <v>97</v>
      </c>
      <c r="CA392">
        <v>51</v>
      </c>
      <c r="CB392" t="s">
        <v>871</v>
      </c>
      <c r="CE392">
        <v>0</v>
      </c>
      <c r="CF392">
        <v>0</v>
      </c>
      <c r="CG392">
        <v>0</v>
      </c>
      <c r="CM392">
        <v>0</v>
      </c>
      <c r="CN392" t="s">
        <v>871</v>
      </c>
      <c r="CO392">
        <v>0</v>
      </c>
      <c r="CP392">
        <f>(P392+Q392+S392+R392)</f>
        <v>121.5</v>
      </c>
      <c r="CQ392">
        <f>SUMIF(SmtRes!AQ129:'SmtRes'!AQ132,"=1",SmtRes!AA129:'SmtRes'!AA132)</f>
        <v>0</v>
      </c>
      <c r="CR392">
        <f>SUMIF(SmtRes!AQ129:'SmtRes'!AQ132,"=1",SmtRes!AB129:'SmtRes'!AB132)</f>
        <v>572.76999999999998</v>
      </c>
      <c r="CS392">
        <f>SUMIF(SmtRes!AQ129:'SmtRes'!AQ132,"=1",SmtRes!AC129:'SmtRes'!AC132)</f>
        <v>522.73000000000002</v>
      </c>
      <c r="CT392">
        <f>SUMIF(SmtRes!AQ129:'SmtRes'!AQ132,"=1",SmtRes!AD129:'SmtRes'!AD132)</f>
        <v>511.02999999999997</v>
      </c>
      <c r="CU392">
        <f>AG392</f>
        <v>0</v>
      </c>
      <c r="CV392">
        <f>SUMIF(SmtRes!AQ129:'SmtRes'!AQ132,"=1",SmtRes!BU129:'SmtRes'!BU132)</f>
        <v>1.99</v>
      </c>
      <c r="CW392">
        <f>SUMIF(SmtRes!AQ129:'SmtRes'!AQ132,"=1",SmtRes!BV129:'SmtRes'!BV132)</f>
        <v>0.080000000000000002</v>
      </c>
      <c r="CX392">
        <f>AJ392</f>
        <v>0</v>
      </c>
      <c r="CY392">
        <f>(((S392+R392)*AT392)/100)</f>
        <v>112.96619999999999</v>
      </c>
      <c r="CZ392">
        <f>(((S392+R392)*AU392)/100)</f>
        <v>59.394599999999997</v>
      </c>
      <c r="DC392" t="s">
        <v>871</v>
      </c>
      <c r="DD392" t="s">
        <v>871</v>
      </c>
      <c r="DE392" t="s">
        <v>871</v>
      </c>
      <c r="DF392" t="s">
        <v>871</v>
      </c>
      <c r="DG392" t="s">
        <v>871</v>
      </c>
      <c r="DH392" t="s">
        <v>871</v>
      </c>
      <c r="DI392" t="s">
        <v>871</v>
      </c>
      <c r="DJ392" t="s">
        <v>871</v>
      </c>
      <c r="DK392" t="s">
        <v>871</v>
      </c>
      <c r="DL392" t="s">
        <v>871</v>
      </c>
      <c r="DM392" t="s">
        <v>871</v>
      </c>
      <c r="DN392">
        <v>0</v>
      </c>
      <c r="DO392">
        <v>0</v>
      </c>
      <c r="DP392">
        <v>1</v>
      </c>
      <c r="DQ392">
        <v>1</v>
      </c>
      <c r="DU392">
        <v>1003</v>
      </c>
      <c r="DV392" t="s">
        <v>1086</v>
      </c>
      <c r="DW392" t="s">
        <v>1086</v>
      </c>
      <c r="DX392">
        <v>100</v>
      </c>
      <c r="DZ392" t="s">
        <v>871</v>
      </c>
      <c r="EA392" t="s">
        <v>871</v>
      </c>
      <c r="EB392" t="s">
        <v>871</v>
      </c>
      <c r="EC392" t="s">
        <v>871</v>
      </c>
      <c r="EE392">
        <v>62027773</v>
      </c>
      <c r="EF392">
        <v>3</v>
      </c>
      <c r="EG392" t="s">
        <v>895</v>
      </c>
      <c r="EH392">
        <v>0</v>
      </c>
      <c r="EI392" t="s">
        <v>871</v>
      </c>
      <c r="EJ392">
        <v>2</v>
      </c>
      <c r="EK392">
        <v>108001</v>
      </c>
      <c r="EL392" t="s">
        <v>896</v>
      </c>
      <c r="EM392" t="s">
        <v>897</v>
      </c>
      <c r="EO392" t="s">
        <v>871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1.99</v>
      </c>
      <c r="EX392">
        <v>0.080000000000000002</v>
      </c>
      <c r="EY392">
        <v>0</v>
      </c>
      <c r="FQ392">
        <v>0</v>
      </c>
      <c r="FR392">
        <v>0</v>
      </c>
      <c r="FS392">
        <v>0</v>
      </c>
      <c r="FX392">
        <v>97</v>
      </c>
      <c r="FY392">
        <v>51</v>
      </c>
      <c r="GA392" t="s">
        <v>871</v>
      </c>
      <c r="GD392">
        <v>1</v>
      </c>
      <c r="GF392">
        <v>1415403976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441"/>
        <v>0</v>
      </c>
      <c r="GM392">
        <f t="shared" si="442"/>
        <v>293.86000000000001</v>
      </c>
      <c r="GN392">
        <f t="shared" si="443"/>
        <v>0</v>
      </c>
      <c r="GO392">
        <f t="shared" si="444"/>
        <v>293.86000000000001</v>
      </c>
      <c r="GP392">
        <f t="shared" si="445"/>
        <v>0</v>
      </c>
      <c r="GR392">
        <v>0</v>
      </c>
      <c r="GS392">
        <v>3</v>
      </c>
      <c r="GT392">
        <v>0</v>
      </c>
      <c r="GU392" t="s">
        <v>871</v>
      </c>
      <c r="GV392">
        <f t="shared" si="446"/>
        <v>0</v>
      </c>
      <c r="GW392">
        <v>1</v>
      </c>
      <c r="GX392">
        <f t="shared" si="447"/>
        <v>0</v>
      </c>
      <c r="HA392">
        <v>0</v>
      </c>
      <c r="HB392">
        <v>0</v>
      </c>
      <c r="HC392">
        <f>GV392*GW392</f>
        <v>0</v>
      </c>
      <c r="HE392" t="s">
        <v>871</v>
      </c>
      <c r="HF392" t="s">
        <v>871</v>
      </c>
      <c r="HM392" t="s">
        <v>871</v>
      </c>
      <c r="HN392" t="s">
        <v>218</v>
      </c>
      <c r="HO392" t="s">
        <v>221</v>
      </c>
      <c r="HP392" t="s">
        <v>896</v>
      </c>
      <c r="HQ392" t="s">
        <v>896</v>
      </c>
      <c r="HS392">
        <v>0</v>
      </c>
      <c r="IK392">
        <v>0</v>
      </c>
    </row>
    <row r="393">
      <c r="A393">
        <v>18</v>
      </c>
      <c r="B393">
        <v>1</v>
      </c>
      <c r="C393">
        <v>132</v>
      </c>
      <c r="E393" t="s">
        <v>1111</v>
      </c>
      <c r="F393" t="s">
        <v>900</v>
      </c>
      <c r="G393" t="s">
        <v>901</v>
      </c>
      <c r="H393" t="s">
        <v>220</v>
      </c>
      <c r="I393">
        <f>J393</f>
        <v>2</v>
      </c>
      <c r="J393">
        <v>2</v>
      </c>
      <c r="K393">
        <v>2</v>
      </c>
      <c r="O393">
        <f>ROUND(P393,2)</f>
        <v>2.2400000000000002</v>
      </c>
      <c r="P393">
        <f>ROUND(ROUND(ROUND(SUMIF(SmtRes!AQ129:'SmtRes'!AQ132,"=1",SmtRes!CU129:'SmtRes'!CU132),2),2)*I393/100,2)</f>
        <v>2.2400000000000002</v>
      </c>
      <c r="Q393">
        <f t="shared" ref="Q393:Q394" si="449">ROUND(CR393*I393,2)</f>
        <v>0</v>
      </c>
      <c r="R393">
        <f t="shared" ref="R393:R394" si="450">ROUND(CS393*I393,2)</f>
        <v>0</v>
      </c>
      <c r="S393">
        <f t="shared" ref="S393:S394" si="451">ROUND(CT393*I393,2)</f>
        <v>0</v>
      </c>
      <c r="T393">
        <f t="shared" si="428"/>
        <v>0</v>
      </c>
      <c r="U393">
        <f t="shared" ref="U393:U394" si="452">ROUND(CV393*I393,7)</f>
        <v>0</v>
      </c>
      <c r="V393">
        <f t="shared" ref="V393:V394" si="453">ROUND(CW393*I393,7)</f>
        <v>0</v>
      </c>
      <c r="W393">
        <f t="shared" si="429"/>
        <v>0</v>
      </c>
      <c r="X393">
        <f t="shared" si="430"/>
        <v>0</v>
      </c>
      <c r="Y393">
        <f t="shared" si="431"/>
        <v>0</v>
      </c>
      <c r="AA393">
        <v>70177108</v>
      </c>
      <c r="AB393">
        <f t="shared" si="432"/>
        <v>0</v>
      </c>
      <c r="AC393">
        <f t="shared" ref="AC393:AC394" si="454">ROUND((ES393),6)</f>
        <v>0</v>
      </c>
      <c r="AD393">
        <f t="shared" ref="AD393:AD394" si="455">ROUND((((ET393)-(EU393))+AE393),6)</f>
        <v>0</v>
      </c>
      <c r="AE393">
        <f t="shared" ref="AE393:AE394" si="456">ROUND((EU393),6)</f>
        <v>0</v>
      </c>
      <c r="AF393">
        <f t="shared" ref="AF393:AF394" si="457">ROUND((EV393),6)</f>
        <v>0</v>
      </c>
      <c r="AG393">
        <f t="shared" si="434"/>
        <v>0</v>
      </c>
      <c r="AH393">
        <f t="shared" ref="AH393:AH394" si="458">(EW393)</f>
        <v>0</v>
      </c>
      <c r="AI393">
        <f t="shared" ref="AI393:AI394" si="459">(EX393)</f>
        <v>0</v>
      </c>
      <c r="AJ393">
        <f t="shared" si="435"/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871</v>
      </c>
      <c r="BE393" t="s">
        <v>871</v>
      </c>
      <c r="BF393" t="s">
        <v>871</v>
      </c>
      <c r="BG393" t="s">
        <v>871</v>
      </c>
      <c r="BH393">
        <v>3</v>
      </c>
      <c r="BI393">
        <v>2</v>
      </c>
      <c r="BJ393" t="s">
        <v>871</v>
      </c>
      <c r="BM393">
        <v>108001</v>
      </c>
      <c r="BN393">
        <v>0</v>
      </c>
      <c r="BO393" t="s">
        <v>871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871</v>
      </c>
      <c r="BZ393">
        <v>97</v>
      </c>
      <c r="CA393">
        <v>51</v>
      </c>
      <c r="CB393" t="s">
        <v>871</v>
      </c>
      <c r="CE393">
        <v>0</v>
      </c>
      <c r="CF393">
        <v>0</v>
      </c>
      <c r="CG393">
        <v>0</v>
      </c>
      <c r="CM393">
        <v>0</v>
      </c>
      <c r="CN393" t="s">
        <v>871</v>
      </c>
      <c r="CO393">
        <v>0</v>
      </c>
      <c r="CP393">
        <f>0</f>
        <v>0</v>
      </c>
      <c r="CQ393">
        <f>0</f>
        <v>0</v>
      </c>
      <c r="CR393">
        <f>0</f>
        <v>0</v>
      </c>
      <c r="CS393">
        <f>0</f>
        <v>0</v>
      </c>
      <c r="CT393">
        <f>0</f>
        <v>0</v>
      </c>
      <c r="CU393">
        <f>0</f>
        <v>0</v>
      </c>
      <c r="CV393">
        <f>0</f>
        <v>0</v>
      </c>
      <c r="CW393">
        <f>0</f>
        <v>0</v>
      </c>
      <c r="CX393">
        <f>0</f>
        <v>0</v>
      </c>
      <c r="CY393">
        <f t="shared" ref="CY393:CY394" si="460">0</f>
        <v>0</v>
      </c>
      <c r="CZ393">
        <f t="shared" ref="CZ393:CZ394" si="461">0</f>
        <v>0</v>
      </c>
      <c r="DC393" t="s">
        <v>871</v>
      </c>
      <c r="DD393" t="s">
        <v>871</v>
      </c>
      <c r="DE393" t="s">
        <v>871</v>
      </c>
      <c r="DF393" t="s">
        <v>871</v>
      </c>
      <c r="DG393" t="s">
        <v>871</v>
      </c>
      <c r="DH393" t="s">
        <v>871</v>
      </c>
      <c r="DI393" t="s">
        <v>871</v>
      </c>
      <c r="DJ393" t="s">
        <v>871</v>
      </c>
      <c r="DK393" t="s">
        <v>871</v>
      </c>
      <c r="DL393" t="s">
        <v>871</v>
      </c>
      <c r="DM393" t="s">
        <v>871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220</v>
      </c>
      <c r="DW393" t="s">
        <v>220</v>
      </c>
      <c r="DX393">
        <v>1</v>
      </c>
      <c r="DZ393" t="s">
        <v>871</v>
      </c>
      <c r="EA393" t="s">
        <v>871</v>
      </c>
      <c r="EB393" t="s">
        <v>871</v>
      </c>
      <c r="EC393" t="s">
        <v>871</v>
      </c>
      <c r="EE393">
        <v>62027773</v>
      </c>
      <c r="EF393">
        <v>3</v>
      </c>
      <c r="EG393" t="s">
        <v>895</v>
      </c>
      <c r="EH393">
        <v>0</v>
      </c>
      <c r="EI393" t="s">
        <v>871</v>
      </c>
      <c r="EJ393">
        <v>2</v>
      </c>
      <c r="EK393">
        <v>108001</v>
      </c>
      <c r="EL393" t="s">
        <v>896</v>
      </c>
      <c r="EM393" t="s">
        <v>897</v>
      </c>
      <c r="EO393" t="s">
        <v>871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871</v>
      </c>
      <c r="GD393">
        <v>1</v>
      </c>
      <c r="GF393">
        <v>274903907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441"/>
        <v>0</v>
      </c>
      <c r="GM393">
        <f t="shared" si="442"/>
        <v>2.2400000000000002</v>
      </c>
      <c r="GN393">
        <f t="shared" si="443"/>
        <v>0</v>
      </c>
      <c r="GO393">
        <f t="shared" si="444"/>
        <v>2.2400000000000002</v>
      </c>
      <c r="GP393">
        <f t="shared" si="445"/>
        <v>0</v>
      </c>
      <c r="GR393">
        <v>0</v>
      </c>
      <c r="GS393">
        <v>3</v>
      </c>
      <c r="GT393">
        <v>0</v>
      </c>
      <c r="GU393" t="s">
        <v>871</v>
      </c>
      <c r="GV393">
        <f t="shared" si="446"/>
        <v>0</v>
      </c>
      <c r="GW393">
        <v>1</v>
      </c>
      <c r="GX393">
        <f t="shared" si="447"/>
        <v>0</v>
      </c>
      <c r="HA393">
        <v>0</v>
      </c>
      <c r="HB393">
        <v>0</v>
      </c>
      <c r="HC393">
        <f>0</f>
        <v>0</v>
      </c>
      <c r="HE393" t="s">
        <v>871</v>
      </c>
      <c r="HF393" t="s">
        <v>871</v>
      </c>
      <c r="HM393" t="s">
        <v>871</v>
      </c>
      <c r="HN393" t="s">
        <v>218</v>
      </c>
      <c r="HO393" t="s">
        <v>221</v>
      </c>
      <c r="HP393" t="s">
        <v>896</v>
      </c>
      <c r="HQ393" t="s">
        <v>896</v>
      </c>
      <c r="HS393">
        <v>0</v>
      </c>
      <c r="IK393">
        <v>0</v>
      </c>
    </row>
    <row r="394">
      <c r="A394">
        <v>17</v>
      </c>
      <c r="B394">
        <v>1</v>
      </c>
      <c r="E394" t="s">
        <v>303</v>
      </c>
      <c r="F394" t="s">
        <v>984</v>
      </c>
      <c r="G394" t="s">
        <v>985</v>
      </c>
      <c r="H394" t="s">
        <v>297</v>
      </c>
      <c r="I394">
        <v>4.0300000000000002</v>
      </c>
      <c r="J394">
        <v>0</v>
      </c>
      <c r="K394">
        <v>4.0300000000000002</v>
      </c>
      <c r="O394">
        <f t="shared" ref="O394:O395" si="462">ROUND(CP394,2)</f>
        <v>3167.46</v>
      </c>
      <c r="P394">
        <f>ROUND(CQ394*I394,2)</f>
        <v>3167.46</v>
      </c>
      <c r="Q394">
        <f t="shared" si="449"/>
        <v>0</v>
      </c>
      <c r="R394">
        <f t="shared" si="450"/>
        <v>0</v>
      </c>
      <c r="S394">
        <f t="shared" si="451"/>
        <v>0</v>
      </c>
      <c r="T394">
        <f t="shared" si="428"/>
        <v>0</v>
      </c>
      <c r="U394">
        <f t="shared" si="452"/>
        <v>0</v>
      </c>
      <c r="V394">
        <f t="shared" si="453"/>
        <v>0</v>
      </c>
      <c r="W394">
        <f t="shared" si="429"/>
        <v>0</v>
      </c>
      <c r="X394">
        <f t="shared" si="430"/>
        <v>0</v>
      </c>
      <c r="Y394">
        <f t="shared" si="431"/>
        <v>0</v>
      </c>
      <c r="AA394">
        <v>70177108</v>
      </c>
      <c r="AB394">
        <f t="shared" si="432"/>
        <v>573.69999999999993</v>
      </c>
      <c r="AC394">
        <f t="shared" si="454"/>
        <v>573.69999999999993</v>
      </c>
      <c r="AD394">
        <f t="shared" si="455"/>
        <v>0</v>
      </c>
      <c r="AE394">
        <f t="shared" si="456"/>
        <v>0</v>
      </c>
      <c r="AF394">
        <f t="shared" si="457"/>
        <v>0</v>
      </c>
      <c r="AG394">
        <f t="shared" si="434"/>
        <v>0</v>
      </c>
      <c r="AH394">
        <f t="shared" si="458"/>
        <v>0</v>
      </c>
      <c r="AI394">
        <f t="shared" si="459"/>
        <v>0</v>
      </c>
      <c r="AJ394">
        <f t="shared" si="435"/>
        <v>0</v>
      </c>
      <c r="AK394">
        <v>573.70000000000005</v>
      </c>
      <c r="AL394">
        <v>573.70000000000005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1.3700000000000001</v>
      </c>
      <c r="BD394" t="s">
        <v>871</v>
      </c>
      <c r="BE394" t="s">
        <v>871</v>
      </c>
      <c r="BF394" t="s">
        <v>871</v>
      </c>
      <c r="BG394" t="s">
        <v>871</v>
      </c>
      <c r="BH394">
        <v>3</v>
      </c>
      <c r="BI394">
        <v>1</v>
      </c>
      <c r="BJ394" t="s">
        <v>986</v>
      </c>
      <c r="BM394">
        <v>500001</v>
      </c>
      <c r="BN394">
        <v>0</v>
      </c>
      <c r="BO394" t="s">
        <v>984</v>
      </c>
      <c r="BP394">
        <v>1</v>
      </c>
      <c r="BQ394">
        <v>8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871</v>
      </c>
      <c r="BZ394">
        <v>0</v>
      </c>
      <c r="CA394">
        <v>0</v>
      </c>
      <c r="CB394" t="s">
        <v>871</v>
      </c>
      <c r="CE394">
        <v>0</v>
      </c>
      <c r="CF394">
        <v>0</v>
      </c>
      <c r="CG394">
        <v>0</v>
      </c>
      <c r="CM394">
        <v>0</v>
      </c>
      <c r="CN394" t="s">
        <v>871</v>
      </c>
      <c r="CO394">
        <v>0</v>
      </c>
      <c r="CP394">
        <f t="shared" ref="CP394:CP395" si="463">(P394+Q394+S394+R394)</f>
        <v>3167.46</v>
      </c>
      <c r="CQ394">
        <f>ROUND(AL394*BC394,2)</f>
        <v>785.97000000000003</v>
      </c>
      <c r="CR394">
        <f>ROUND(AM394*BB394,2)</f>
        <v>0</v>
      </c>
      <c r="CS394">
        <f>ROUND(AN394*BS394,2)</f>
        <v>0</v>
      </c>
      <c r="CT394">
        <f>ROUND(AO394*BA394,2)</f>
        <v>0</v>
      </c>
      <c r="CU394">
        <f t="shared" ref="CU394:CU395" si="464">AG394</f>
        <v>0</v>
      </c>
      <c r="CV394">
        <f>AH394</f>
        <v>0</v>
      </c>
      <c r="CW394">
        <f>AI394</f>
        <v>0</v>
      </c>
      <c r="CX394">
        <f t="shared" ref="CX394:CX395" si="465">AJ394</f>
        <v>0</v>
      </c>
      <c r="CY394">
        <f t="shared" si="460"/>
        <v>0</v>
      </c>
      <c r="CZ394">
        <f t="shared" si="461"/>
        <v>0</v>
      </c>
      <c r="DC394" t="s">
        <v>871</v>
      </c>
      <c r="DD394" t="s">
        <v>871</v>
      </c>
      <c r="DE394" t="s">
        <v>871</v>
      </c>
      <c r="DF394" t="s">
        <v>871</v>
      </c>
      <c r="DG394" t="s">
        <v>871</v>
      </c>
      <c r="DH394" t="s">
        <v>871</v>
      </c>
      <c r="DI394" t="s">
        <v>871</v>
      </c>
      <c r="DJ394" t="s">
        <v>871</v>
      </c>
      <c r="DK394" t="s">
        <v>871</v>
      </c>
      <c r="DL394" t="s">
        <v>871</v>
      </c>
      <c r="DM394" t="s">
        <v>871</v>
      </c>
      <c r="DN394">
        <v>0</v>
      </c>
      <c r="DO394">
        <v>0</v>
      </c>
      <c r="DP394">
        <v>1</v>
      </c>
      <c r="DQ394">
        <v>1</v>
      </c>
      <c r="DU394">
        <v>1007</v>
      </c>
      <c r="DV394" t="s">
        <v>297</v>
      </c>
      <c r="DW394" t="s">
        <v>297</v>
      </c>
      <c r="DX394">
        <v>1</v>
      </c>
      <c r="DZ394" t="s">
        <v>871</v>
      </c>
      <c r="EA394" t="s">
        <v>871</v>
      </c>
      <c r="EB394" t="s">
        <v>871</v>
      </c>
      <c r="EC394" t="s">
        <v>871</v>
      </c>
      <c r="EE394">
        <v>62027823</v>
      </c>
      <c r="EF394">
        <v>8</v>
      </c>
      <c r="EG394" t="s">
        <v>987</v>
      </c>
      <c r="EH394">
        <v>0</v>
      </c>
      <c r="EI394" t="s">
        <v>871</v>
      </c>
      <c r="EJ394">
        <v>1</v>
      </c>
      <c r="EK394">
        <v>500001</v>
      </c>
      <c r="EL394" t="s">
        <v>988</v>
      </c>
      <c r="EM394" t="s">
        <v>989</v>
      </c>
      <c r="EO394" t="s">
        <v>871</v>
      </c>
      <c r="EQ394">
        <v>0</v>
      </c>
      <c r="ER394">
        <v>573.70000000000005</v>
      </c>
      <c r="ES394">
        <v>573.70000000000005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FQ394">
        <v>0</v>
      </c>
      <c r="FR394">
        <v>0</v>
      </c>
      <c r="FS394">
        <v>0</v>
      </c>
      <c r="FX394">
        <v>0</v>
      </c>
      <c r="FY394">
        <v>0</v>
      </c>
      <c r="GA394" t="s">
        <v>871</v>
      </c>
      <c r="GD394">
        <v>1</v>
      </c>
      <c r="GF394">
        <v>-2054378043</v>
      </c>
      <c r="GG394">
        <v>2</v>
      </c>
      <c r="GH394">
        <v>1</v>
      </c>
      <c r="GI394">
        <v>2</v>
      </c>
      <c r="GJ394">
        <v>0</v>
      </c>
      <c r="GK394">
        <v>0</v>
      </c>
      <c r="GL394">
        <f t="shared" si="441"/>
        <v>0</v>
      </c>
      <c r="GM394">
        <f t="shared" si="442"/>
        <v>3167.46</v>
      </c>
      <c r="GN394">
        <f t="shared" si="443"/>
        <v>3167.46</v>
      </c>
      <c r="GO394">
        <f t="shared" si="444"/>
        <v>0</v>
      </c>
      <c r="GP394">
        <f t="shared" si="445"/>
        <v>0</v>
      </c>
      <c r="GR394">
        <v>0</v>
      </c>
      <c r="GS394">
        <v>0</v>
      </c>
      <c r="GT394">
        <v>0</v>
      </c>
      <c r="GU394" t="s">
        <v>871</v>
      </c>
      <c r="GV394">
        <f t="shared" si="446"/>
        <v>0</v>
      </c>
      <c r="GW394">
        <v>1</v>
      </c>
      <c r="GX394">
        <f t="shared" si="447"/>
        <v>0</v>
      </c>
      <c r="HA394">
        <v>0</v>
      </c>
      <c r="HB394">
        <v>0</v>
      </c>
      <c r="HC394">
        <f t="shared" ref="HC394:HC395" si="466">GV394*GW394</f>
        <v>0</v>
      </c>
      <c r="HE394" t="s">
        <v>871</v>
      </c>
      <c r="HF394" t="s">
        <v>871</v>
      </c>
      <c r="HM394" t="s">
        <v>871</v>
      </c>
      <c r="HN394" t="s">
        <v>871</v>
      </c>
      <c r="HO394" t="s">
        <v>871</v>
      </c>
      <c r="HP394" t="s">
        <v>871</v>
      </c>
      <c r="HQ394" t="s">
        <v>871</v>
      </c>
      <c r="HS394">
        <v>0</v>
      </c>
      <c r="IK394">
        <v>0</v>
      </c>
    </row>
    <row r="395">
      <c r="A395">
        <v>17</v>
      </c>
      <c r="B395">
        <v>1</v>
      </c>
      <c r="C395">
        <f>ROW(SmtRes!A147)</f>
        <v>147</v>
      </c>
      <c r="D395">
        <f>ROW(EtalonRes!A155)</f>
        <v>155</v>
      </c>
      <c r="E395" t="s">
        <v>304</v>
      </c>
      <c r="F395" t="s">
        <v>1112</v>
      </c>
      <c r="G395" t="s">
        <v>1113</v>
      </c>
      <c r="H395" t="s">
        <v>1086</v>
      </c>
      <c r="I395">
        <f>ROUND(36/100,7)</f>
        <v>0.35999999999999999</v>
      </c>
      <c r="J395">
        <v>0</v>
      </c>
      <c r="K395">
        <f>ROUND(36/100,7)</f>
        <v>0.35999999999999999</v>
      </c>
      <c r="O395">
        <f t="shared" si="462"/>
        <v>6655.8500000000004</v>
      </c>
      <c r="P395">
        <f>SUMIF(SmtRes!AQ133:'SmtRes'!AQ147,"=1",SmtRes!DF133:'SmtRes'!DF147)</f>
        <v>57.189999999999998</v>
      </c>
      <c r="Q395">
        <f>SUMIF(SmtRes!AQ133:'SmtRes'!AQ147,"=1",SmtRes!DG133:'SmtRes'!DG147)</f>
        <v>352.82000000000005</v>
      </c>
      <c r="R395">
        <f>SUMIF(SmtRes!AQ133:'SmtRes'!AQ147,"=1",SmtRes!DH133:'SmtRes'!DH147)</f>
        <v>182.12</v>
      </c>
      <c r="S395">
        <f>SUMIF(SmtRes!AQ133:'SmtRes'!AQ147,"=1",SmtRes!DI133:'SmtRes'!DI147)</f>
        <v>6063.7200000000003</v>
      </c>
      <c r="T395">
        <f t="shared" si="428"/>
        <v>0</v>
      </c>
      <c r="U395">
        <f>SUMIF(SmtRes!AQ133:'SmtRes'!AQ147,"=1",SmtRes!CV133:'SmtRes'!CV147)</f>
        <v>11.645999999999999</v>
      </c>
      <c r="V395">
        <f>SUMIF(SmtRes!AQ133:'SmtRes'!AQ147,"=1",SmtRes!CW133:'SmtRes'!CW147)</f>
        <v>0.30239999999999995</v>
      </c>
      <c r="W395">
        <f t="shared" si="429"/>
        <v>0</v>
      </c>
      <c r="X395">
        <f t="shared" si="430"/>
        <v>6058.46</v>
      </c>
      <c r="Y395">
        <f t="shared" si="431"/>
        <v>3185.3800000000001</v>
      </c>
      <c r="AA395">
        <v>70177108</v>
      </c>
      <c r="AB395">
        <f t="shared" si="432"/>
        <v>17798.812355999999</v>
      </c>
      <c r="AC395">
        <f>ROUND((SUM(SmtRes!BQ133:'SmtRes'!BQ147)),6)</f>
        <v>87.932056000000003</v>
      </c>
      <c r="AD395">
        <f>ROUND((((SUM(SmtRes!BR133:'SmtRes'!BR147))-(SUM(SmtRes!BS133:'SmtRes'!BS147)))+AE395),6)</f>
        <v>867.2527</v>
      </c>
      <c r="AE395">
        <f>ROUND((SUM(SmtRes!BS133:'SmtRes'!BS147)),6)</f>
        <v>505.8784</v>
      </c>
      <c r="AF395">
        <f>ROUND((SUM(SmtRes!BT133:'SmtRes'!BT147)),6)</f>
        <v>16843.6276</v>
      </c>
      <c r="AG395">
        <f t="shared" si="434"/>
        <v>0</v>
      </c>
      <c r="AH395">
        <f>(SUM(SmtRes!BU133:'SmtRes'!BU147))</f>
        <v>32.349999999999994</v>
      </c>
      <c r="AI395">
        <f>(SUM(SmtRes!BV133:'SmtRes'!BV147))</f>
        <v>0.84000000000000008</v>
      </c>
      <c r="AJ395">
        <f t="shared" si="435"/>
        <v>0</v>
      </c>
      <c r="AK395">
        <v>18304.690756</v>
      </c>
      <c r="AL395">
        <v>87.932056000000003</v>
      </c>
      <c r="AM395">
        <v>867.25270000000012</v>
      </c>
      <c r="AN395">
        <v>505.87840000000006</v>
      </c>
      <c r="AO395">
        <v>16843.6276</v>
      </c>
      <c r="AP395">
        <v>0</v>
      </c>
      <c r="AQ395">
        <v>32.349999999999994</v>
      </c>
      <c r="AR395">
        <v>0.84000000000000008</v>
      </c>
      <c r="AS395">
        <v>0</v>
      </c>
      <c r="AT395">
        <v>97</v>
      </c>
      <c r="AU395">
        <v>51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871</v>
      </c>
      <c r="BE395" t="s">
        <v>871</v>
      </c>
      <c r="BF395" t="s">
        <v>871</v>
      </c>
      <c r="BG395" t="s">
        <v>871</v>
      </c>
      <c r="BH395">
        <v>0</v>
      </c>
      <c r="BI395">
        <v>2</v>
      </c>
      <c r="BJ395" t="s">
        <v>1114</v>
      </c>
      <c r="BM395">
        <v>108001</v>
      </c>
      <c r="BN395">
        <v>0</v>
      </c>
      <c r="BO395" t="s">
        <v>871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871</v>
      </c>
      <c r="BZ395">
        <v>97</v>
      </c>
      <c r="CA395">
        <v>51</v>
      </c>
      <c r="CB395" t="s">
        <v>871</v>
      </c>
      <c r="CE395">
        <v>0</v>
      </c>
      <c r="CF395">
        <v>0</v>
      </c>
      <c r="CG395">
        <v>0</v>
      </c>
      <c r="CM395">
        <v>0</v>
      </c>
      <c r="CN395" t="s">
        <v>871</v>
      </c>
      <c r="CO395">
        <v>0</v>
      </c>
      <c r="CP395">
        <f t="shared" si="463"/>
        <v>6655.8500000000004</v>
      </c>
      <c r="CQ395">
        <f>SUMIF(SmtRes!AQ133:'SmtRes'!AQ147,"=1",SmtRes!AA133:'SmtRes'!AA147)</f>
        <v>106165.25999999999</v>
      </c>
      <c r="CR395">
        <f>SUMIF(SmtRes!AQ133:'SmtRes'!AQ147,"=1",SmtRes!AB133:'SmtRes'!AB147)</f>
        <v>3222.4200000000001</v>
      </c>
      <c r="CS395">
        <f>SUMIF(SmtRes!AQ133:'SmtRes'!AQ147,"=1",SmtRes!AC133:'SmtRes'!AC147)</f>
        <v>1825.6599999999999</v>
      </c>
      <c r="CT395">
        <f>SUMIF(SmtRes!AQ133:'SmtRes'!AQ147,"=1",SmtRes!AD133:'SmtRes'!AD147)</f>
        <v>2715.0900000000001</v>
      </c>
      <c r="CU395">
        <f t="shared" si="464"/>
        <v>0</v>
      </c>
      <c r="CV395">
        <f>SUMIF(SmtRes!AQ133:'SmtRes'!AQ147,"=1",SmtRes!BU133:'SmtRes'!BU147)</f>
        <v>32.349999999999994</v>
      </c>
      <c r="CW395">
        <f>SUMIF(SmtRes!AQ133:'SmtRes'!AQ147,"=1",SmtRes!BV133:'SmtRes'!BV147)</f>
        <v>0.84000000000000008</v>
      </c>
      <c r="CX395">
        <f t="shared" si="465"/>
        <v>0</v>
      </c>
      <c r="CY395">
        <f>(((S395+R395)*AT395)/100)</f>
        <v>6058.4647999999997</v>
      </c>
      <c r="CZ395">
        <f>(((S395+R395)*AU395)/100)</f>
        <v>3185.3784000000001</v>
      </c>
      <c r="DC395" t="s">
        <v>871</v>
      </c>
      <c r="DD395" t="s">
        <v>871</v>
      </c>
      <c r="DE395" t="s">
        <v>871</v>
      </c>
      <c r="DF395" t="s">
        <v>871</v>
      </c>
      <c r="DG395" t="s">
        <v>871</v>
      </c>
      <c r="DH395" t="s">
        <v>871</v>
      </c>
      <c r="DI395" t="s">
        <v>871</v>
      </c>
      <c r="DJ395" t="s">
        <v>871</v>
      </c>
      <c r="DK395" t="s">
        <v>871</v>
      </c>
      <c r="DL395" t="s">
        <v>871</v>
      </c>
      <c r="DM395" t="s">
        <v>871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1086</v>
      </c>
      <c r="DW395" t="s">
        <v>1086</v>
      </c>
      <c r="DX395">
        <v>100</v>
      </c>
      <c r="DZ395" t="s">
        <v>871</v>
      </c>
      <c r="EA395" t="s">
        <v>871</v>
      </c>
      <c r="EB395" t="s">
        <v>871</v>
      </c>
      <c r="EC395" t="s">
        <v>871</v>
      </c>
      <c r="EE395">
        <v>62027773</v>
      </c>
      <c r="EF395">
        <v>3</v>
      </c>
      <c r="EG395" t="s">
        <v>895</v>
      </c>
      <c r="EH395">
        <v>0</v>
      </c>
      <c r="EI395" t="s">
        <v>871</v>
      </c>
      <c r="EJ395">
        <v>2</v>
      </c>
      <c r="EK395">
        <v>108001</v>
      </c>
      <c r="EL395" t="s">
        <v>896</v>
      </c>
      <c r="EM395" t="s">
        <v>897</v>
      </c>
      <c r="EO395" t="s">
        <v>871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32.350000000000001</v>
      </c>
      <c r="EX395">
        <v>0.83999999999999997</v>
      </c>
      <c r="EY395">
        <v>0</v>
      </c>
      <c r="FQ395">
        <v>0</v>
      </c>
      <c r="FR395">
        <v>0</v>
      </c>
      <c r="FS395">
        <v>0</v>
      </c>
      <c r="FX395">
        <v>97</v>
      </c>
      <c r="FY395">
        <v>51</v>
      </c>
      <c r="GA395" t="s">
        <v>871</v>
      </c>
      <c r="GD395">
        <v>1</v>
      </c>
      <c r="GF395">
        <v>-2092324562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441"/>
        <v>0</v>
      </c>
      <c r="GM395">
        <f t="shared" si="442"/>
        <v>15899.690000000001</v>
      </c>
      <c r="GN395">
        <f t="shared" si="443"/>
        <v>0</v>
      </c>
      <c r="GO395">
        <f t="shared" si="444"/>
        <v>15899.690000000001</v>
      </c>
      <c r="GP395">
        <f t="shared" si="445"/>
        <v>0</v>
      </c>
      <c r="GR395">
        <v>0</v>
      </c>
      <c r="GS395">
        <v>3</v>
      </c>
      <c r="GT395">
        <v>0</v>
      </c>
      <c r="GU395" t="s">
        <v>871</v>
      </c>
      <c r="GV395">
        <f t="shared" si="446"/>
        <v>0</v>
      </c>
      <c r="GW395">
        <v>1</v>
      </c>
      <c r="GX395">
        <f t="shared" si="447"/>
        <v>0</v>
      </c>
      <c r="HA395">
        <v>0</v>
      </c>
      <c r="HB395">
        <v>0</v>
      </c>
      <c r="HC395">
        <f t="shared" si="466"/>
        <v>0</v>
      </c>
      <c r="HE395" t="s">
        <v>871</v>
      </c>
      <c r="HF395" t="s">
        <v>871</v>
      </c>
      <c r="HM395" t="s">
        <v>871</v>
      </c>
      <c r="HN395" t="s">
        <v>218</v>
      </c>
      <c r="HO395" t="s">
        <v>221</v>
      </c>
      <c r="HP395" t="s">
        <v>896</v>
      </c>
      <c r="HQ395" t="s">
        <v>896</v>
      </c>
      <c r="HS395">
        <v>0</v>
      </c>
      <c r="IK395">
        <v>0</v>
      </c>
    </row>
    <row r="396">
      <c r="A396">
        <v>18</v>
      </c>
      <c r="B396">
        <v>1</v>
      </c>
      <c r="C396">
        <v>147</v>
      </c>
      <c r="E396" t="s">
        <v>1115</v>
      </c>
      <c r="F396" t="s">
        <v>900</v>
      </c>
      <c r="G396" t="s">
        <v>901</v>
      </c>
      <c r="H396" t="s">
        <v>220</v>
      </c>
      <c r="I396">
        <f>J396</f>
        <v>2</v>
      </c>
      <c r="J396">
        <v>2</v>
      </c>
      <c r="K396">
        <v>2</v>
      </c>
      <c r="O396">
        <f>ROUND(P396,2)</f>
        <v>121.27</v>
      </c>
      <c r="P396">
        <f>ROUND(ROUND(ROUND(SUMIF(SmtRes!AQ133:'SmtRes'!AQ147,"=1",SmtRes!CU133:'SmtRes'!CU147),2),2)*I396/100,2)</f>
        <v>121.27</v>
      </c>
      <c r="Q396">
        <f t="shared" ref="Q396:Q397" si="467">ROUND(CR396*I396,2)</f>
        <v>0</v>
      </c>
      <c r="R396">
        <f t="shared" ref="R396:R397" si="468">ROUND(CS396*I396,2)</f>
        <v>0</v>
      </c>
      <c r="S396">
        <f t="shared" ref="S396:S397" si="469">ROUND(CT396*I396,2)</f>
        <v>0</v>
      </c>
      <c r="T396">
        <f t="shared" si="428"/>
        <v>0</v>
      </c>
      <c r="U396">
        <f t="shared" ref="U396:U397" si="470">ROUND(CV396*I396,7)</f>
        <v>0</v>
      </c>
      <c r="V396">
        <f t="shared" ref="V396:V397" si="471">ROUND(CW396*I396,7)</f>
        <v>0</v>
      </c>
      <c r="W396">
        <f t="shared" si="429"/>
        <v>0</v>
      </c>
      <c r="X396">
        <f t="shared" si="430"/>
        <v>0</v>
      </c>
      <c r="Y396">
        <f t="shared" si="431"/>
        <v>0</v>
      </c>
      <c r="AA396">
        <v>70177108</v>
      </c>
      <c r="AB396">
        <f t="shared" si="432"/>
        <v>0</v>
      </c>
      <c r="AC396">
        <f t="shared" ref="AC396:AC397" si="472">ROUND((ES396),6)</f>
        <v>0</v>
      </c>
      <c r="AD396">
        <f>ROUND((((ET396)-(EU396))+AE396),6)</f>
        <v>0</v>
      </c>
      <c r="AE396">
        <f t="shared" ref="AE396:AE397" si="473">ROUND((EU396),6)</f>
        <v>0</v>
      </c>
      <c r="AF396">
        <f t="shared" ref="AF396:AF397" si="474">ROUND((EV396),6)</f>
        <v>0</v>
      </c>
      <c r="AG396">
        <f t="shared" si="434"/>
        <v>0</v>
      </c>
      <c r="AH396">
        <f t="shared" ref="AH396:AH397" si="475">(EW396)</f>
        <v>0</v>
      </c>
      <c r="AI396">
        <f t="shared" ref="AI396:AI397" si="476">(EX396)</f>
        <v>0</v>
      </c>
      <c r="AJ396">
        <f t="shared" si="435"/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97</v>
      </c>
      <c r="AU396">
        <v>51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871</v>
      </c>
      <c r="BE396" t="s">
        <v>871</v>
      </c>
      <c r="BF396" t="s">
        <v>871</v>
      </c>
      <c r="BG396" t="s">
        <v>871</v>
      </c>
      <c r="BH396">
        <v>3</v>
      </c>
      <c r="BI396">
        <v>2</v>
      </c>
      <c r="BJ396" t="s">
        <v>871</v>
      </c>
      <c r="BM396">
        <v>108001</v>
      </c>
      <c r="BN396">
        <v>0</v>
      </c>
      <c r="BO396" t="s">
        <v>871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871</v>
      </c>
      <c r="BZ396">
        <v>97</v>
      </c>
      <c r="CA396">
        <v>51</v>
      </c>
      <c r="CB396" t="s">
        <v>871</v>
      </c>
      <c r="CE396">
        <v>0</v>
      </c>
      <c r="CF396">
        <v>0</v>
      </c>
      <c r="CG396">
        <v>0</v>
      </c>
      <c r="CM396">
        <v>0</v>
      </c>
      <c r="CN396" t="s">
        <v>871</v>
      </c>
      <c r="CO396">
        <v>0</v>
      </c>
      <c r="CP396">
        <f>0</f>
        <v>0</v>
      </c>
      <c r="CQ396">
        <f>0</f>
        <v>0</v>
      </c>
      <c r="CR396">
        <f>0</f>
        <v>0</v>
      </c>
      <c r="CS396">
        <f>0</f>
        <v>0</v>
      </c>
      <c r="CT396">
        <f>0</f>
        <v>0</v>
      </c>
      <c r="CU396">
        <f>0</f>
        <v>0</v>
      </c>
      <c r="CV396">
        <f>0</f>
        <v>0</v>
      </c>
      <c r="CW396">
        <f>0</f>
        <v>0</v>
      </c>
      <c r="CX396">
        <f>0</f>
        <v>0</v>
      </c>
      <c r="CY396">
        <f t="shared" ref="CY396:CY397" si="477">0</f>
        <v>0</v>
      </c>
      <c r="CZ396">
        <f t="shared" ref="CZ396:CZ397" si="478">0</f>
        <v>0</v>
      </c>
      <c r="DC396" t="s">
        <v>871</v>
      </c>
      <c r="DD396" t="s">
        <v>871</v>
      </c>
      <c r="DE396" t="s">
        <v>871</v>
      </c>
      <c r="DF396" t="s">
        <v>871</v>
      </c>
      <c r="DG396" t="s">
        <v>871</v>
      </c>
      <c r="DH396" t="s">
        <v>871</v>
      </c>
      <c r="DI396" t="s">
        <v>871</v>
      </c>
      <c r="DJ396" t="s">
        <v>871</v>
      </c>
      <c r="DK396" t="s">
        <v>871</v>
      </c>
      <c r="DL396" t="s">
        <v>871</v>
      </c>
      <c r="DM396" t="s">
        <v>871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220</v>
      </c>
      <c r="DW396" t="s">
        <v>220</v>
      </c>
      <c r="DX396">
        <v>1</v>
      </c>
      <c r="DZ396" t="s">
        <v>871</v>
      </c>
      <c r="EA396" t="s">
        <v>871</v>
      </c>
      <c r="EB396" t="s">
        <v>871</v>
      </c>
      <c r="EC396" t="s">
        <v>871</v>
      </c>
      <c r="EE396">
        <v>62027773</v>
      </c>
      <c r="EF396">
        <v>3</v>
      </c>
      <c r="EG396" t="s">
        <v>895</v>
      </c>
      <c r="EH396">
        <v>0</v>
      </c>
      <c r="EI396" t="s">
        <v>871</v>
      </c>
      <c r="EJ396">
        <v>2</v>
      </c>
      <c r="EK396">
        <v>108001</v>
      </c>
      <c r="EL396" t="s">
        <v>896</v>
      </c>
      <c r="EM396" t="s">
        <v>897</v>
      </c>
      <c r="EO396" t="s">
        <v>871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v>0</v>
      </c>
      <c r="FS396">
        <v>0</v>
      </c>
      <c r="FX396">
        <v>97</v>
      </c>
      <c r="FY396">
        <v>51</v>
      </c>
      <c r="GA396" t="s">
        <v>871</v>
      </c>
      <c r="GD396">
        <v>1</v>
      </c>
      <c r="GF396">
        <v>274903907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441"/>
        <v>0</v>
      </c>
      <c r="GM396">
        <f t="shared" si="442"/>
        <v>121.27</v>
      </c>
      <c r="GN396">
        <f t="shared" si="443"/>
        <v>0</v>
      </c>
      <c r="GO396">
        <f t="shared" si="444"/>
        <v>121.27</v>
      </c>
      <c r="GP396">
        <f t="shared" si="445"/>
        <v>0</v>
      </c>
      <c r="GR396">
        <v>0</v>
      </c>
      <c r="GS396">
        <v>3</v>
      </c>
      <c r="GT396">
        <v>0</v>
      </c>
      <c r="GU396" t="s">
        <v>871</v>
      </c>
      <c r="GV396">
        <f t="shared" si="446"/>
        <v>0</v>
      </c>
      <c r="GW396">
        <v>1</v>
      </c>
      <c r="GX396">
        <f t="shared" si="447"/>
        <v>0</v>
      </c>
      <c r="HA396">
        <v>0</v>
      </c>
      <c r="HB396">
        <v>0</v>
      </c>
      <c r="HC396">
        <f>0</f>
        <v>0</v>
      </c>
      <c r="HE396" t="s">
        <v>871</v>
      </c>
      <c r="HF396" t="s">
        <v>871</v>
      </c>
      <c r="HM396" t="s">
        <v>871</v>
      </c>
      <c r="HN396" t="s">
        <v>218</v>
      </c>
      <c r="HO396" t="s">
        <v>221</v>
      </c>
      <c r="HP396" t="s">
        <v>896</v>
      </c>
      <c r="HQ396" t="s">
        <v>896</v>
      </c>
      <c r="HS396">
        <v>0</v>
      </c>
      <c r="IK396">
        <v>0</v>
      </c>
    </row>
    <row r="397">
      <c r="A397">
        <v>17</v>
      </c>
      <c r="B397">
        <v>1</v>
      </c>
      <c r="E397" t="s">
        <v>305</v>
      </c>
      <c r="F397" t="s">
        <v>1116</v>
      </c>
      <c r="G397" t="s">
        <v>1117</v>
      </c>
      <c r="H397" t="s">
        <v>979</v>
      </c>
      <c r="I397">
        <v>110.16</v>
      </c>
      <c r="J397">
        <v>0</v>
      </c>
      <c r="K397">
        <v>110.16</v>
      </c>
      <c r="O397">
        <f t="shared" ref="O397:O398" si="479">ROUND(CP397,2)</f>
        <v>237129.31</v>
      </c>
      <c r="P397">
        <f>ROUND(CQ397*I397,2)</f>
        <v>237129.31</v>
      </c>
      <c r="Q397">
        <f t="shared" si="467"/>
        <v>0</v>
      </c>
      <c r="R397">
        <f t="shared" si="468"/>
        <v>0</v>
      </c>
      <c r="S397">
        <f t="shared" si="469"/>
        <v>0</v>
      </c>
      <c r="T397">
        <f t="shared" si="428"/>
        <v>0</v>
      </c>
      <c r="U397">
        <f t="shared" si="470"/>
        <v>0</v>
      </c>
      <c r="V397">
        <f t="shared" si="471"/>
        <v>0</v>
      </c>
      <c r="W397">
        <f t="shared" si="429"/>
        <v>0</v>
      </c>
      <c r="X397">
        <f t="shared" si="430"/>
        <v>0</v>
      </c>
      <c r="Y397">
        <f t="shared" si="431"/>
        <v>0</v>
      </c>
      <c r="AA397">
        <v>70177108</v>
      </c>
      <c r="AB397">
        <f t="shared" si="432"/>
        <v>2152.5899999999997</v>
      </c>
      <c r="AC397">
        <f t="shared" si="472"/>
        <v>2152.5899999999997</v>
      </c>
      <c r="AD397">
        <f>ROUND((ET397),6)</f>
        <v>0</v>
      </c>
      <c r="AE397">
        <f t="shared" si="473"/>
        <v>0</v>
      </c>
      <c r="AF397">
        <f t="shared" si="474"/>
        <v>0</v>
      </c>
      <c r="AG397">
        <f t="shared" si="434"/>
        <v>0</v>
      </c>
      <c r="AH397">
        <f t="shared" si="475"/>
        <v>0</v>
      </c>
      <c r="AI397">
        <f t="shared" si="476"/>
        <v>0</v>
      </c>
      <c r="AJ397">
        <f t="shared" si="435"/>
        <v>0</v>
      </c>
      <c r="AK397">
        <v>2152.5900000000001</v>
      </c>
      <c r="AL397">
        <v>2152.5900000000001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871</v>
      </c>
      <c r="BE397" t="s">
        <v>871</v>
      </c>
      <c r="BF397" t="s">
        <v>871</v>
      </c>
      <c r="BG397" t="s">
        <v>871</v>
      </c>
      <c r="BH397">
        <v>3</v>
      </c>
      <c r="BI397">
        <v>1</v>
      </c>
      <c r="BJ397" t="s">
        <v>1116</v>
      </c>
      <c r="BM397">
        <v>900</v>
      </c>
      <c r="BN397">
        <v>0</v>
      </c>
      <c r="BO397" t="s">
        <v>871</v>
      </c>
      <c r="BP397">
        <v>0</v>
      </c>
      <c r="BQ397">
        <v>90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871</v>
      </c>
      <c r="BZ397">
        <v>0</v>
      </c>
      <c r="CA397">
        <v>0</v>
      </c>
      <c r="CB397" t="s">
        <v>871</v>
      </c>
      <c r="CE397">
        <v>0</v>
      </c>
      <c r="CF397">
        <v>0</v>
      </c>
      <c r="CG397">
        <v>0</v>
      </c>
      <c r="CM397">
        <v>0</v>
      </c>
      <c r="CN397" t="s">
        <v>871</v>
      </c>
      <c r="CO397">
        <v>0</v>
      </c>
      <c r="CP397">
        <f t="shared" ref="CP397:CP398" si="480">(P397+Q397+S397+R397)</f>
        <v>237129.31</v>
      </c>
      <c r="CQ397">
        <f>ROUND(AL397,2)</f>
        <v>2152.5900000000001</v>
      </c>
      <c r="CR397">
        <f>ROUND(AM397,2)</f>
        <v>0</v>
      </c>
      <c r="CS397">
        <f>ROUND(AN397*BS397,2)</f>
        <v>0</v>
      </c>
      <c r="CT397">
        <f>ROUND(AO397*BA397,2)</f>
        <v>0</v>
      </c>
      <c r="CU397">
        <f t="shared" ref="CU397:CU398" si="481">AG397</f>
        <v>0</v>
      </c>
      <c r="CV397">
        <f>AH397</f>
        <v>0</v>
      </c>
      <c r="CW397">
        <f>AI397</f>
        <v>0</v>
      </c>
      <c r="CX397">
        <f t="shared" ref="CX397:CX398" si="482">AJ397</f>
        <v>0</v>
      </c>
      <c r="CY397">
        <f t="shared" si="477"/>
        <v>0</v>
      </c>
      <c r="CZ397">
        <f t="shared" si="478"/>
        <v>0</v>
      </c>
      <c r="DC397" t="s">
        <v>871</v>
      </c>
      <c r="DD397" t="s">
        <v>871</v>
      </c>
      <c r="DE397" t="s">
        <v>871</v>
      </c>
      <c r="DF397" t="s">
        <v>871</v>
      </c>
      <c r="DG397" t="s">
        <v>871</v>
      </c>
      <c r="DH397" t="s">
        <v>871</v>
      </c>
      <c r="DI397" t="s">
        <v>871</v>
      </c>
      <c r="DJ397" t="s">
        <v>871</v>
      </c>
      <c r="DK397" t="s">
        <v>871</v>
      </c>
      <c r="DL397" t="s">
        <v>871</v>
      </c>
      <c r="DM397" t="s">
        <v>871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979</v>
      </c>
      <c r="DW397" t="s">
        <v>979</v>
      </c>
      <c r="DX397">
        <v>1</v>
      </c>
      <c r="DZ397" t="s">
        <v>871</v>
      </c>
      <c r="EA397" t="s">
        <v>871</v>
      </c>
      <c r="EB397" t="s">
        <v>871</v>
      </c>
      <c r="EC397" t="s">
        <v>871</v>
      </c>
      <c r="EE397">
        <v>62028326</v>
      </c>
      <c r="EF397">
        <v>90</v>
      </c>
      <c r="EG397" t="s">
        <v>980</v>
      </c>
      <c r="EH397">
        <v>0</v>
      </c>
      <c r="EI397" t="s">
        <v>871</v>
      </c>
      <c r="EJ397">
        <v>1</v>
      </c>
      <c r="EK397">
        <v>900</v>
      </c>
      <c r="EL397" t="s">
        <v>980</v>
      </c>
      <c r="EM397" t="s">
        <v>981</v>
      </c>
      <c r="EO397" t="s">
        <v>871</v>
      </c>
      <c r="EQ397">
        <v>16</v>
      </c>
      <c r="ER397">
        <v>0</v>
      </c>
      <c r="ES397">
        <v>2152.5900000000001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2152.5900000000001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871</v>
      </c>
      <c r="GD397">
        <v>1</v>
      </c>
      <c r="GF397">
        <v>885228788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441"/>
        <v>0</v>
      </c>
      <c r="GM397">
        <f t="shared" si="442"/>
        <v>237129.31</v>
      </c>
      <c r="GN397">
        <f t="shared" si="443"/>
        <v>237129.31</v>
      </c>
      <c r="GO397">
        <f t="shared" si="444"/>
        <v>0</v>
      </c>
      <c r="GP397">
        <f t="shared" si="445"/>
        <v>0</v>
      </c>
      <c r="GR397">
        <v>1</v>
      </c>
      <c r="GS397">
        <v>1</v>
      </c>
      <c r="GT397">
        <v>0</v>
      </c>
      <c r="GU397" t="s">
        <v>871</v>
      </c>
      <c r="GV397">
        <f t="shared" si="446"/>
        <v>0</v>
      </c>
      <c r="GW397">
        <v>1</v>
      </c>
      <c r="GX397">
        <f t="shared" si="447"/>
        <v>0</v>
      </c>
      <c r="HA397">
        <v>0</v>
      </c>
      <c r="HB397">
        <v>0</v>
      </c>
      <c r="HC397">
        <f t="shared" ref="HC397:HC398" si="483">GV397*GW397</f>
        <v>0</v>
      </c>
      <c r="HE397" t="s">
        <v>871</v>
      </c>
      <c r="HF397" t="s">
        <v>871</v>
      </c>
      <c r="HG397">
        <f t="shared" ref="HG358:HG421" si="484">ROUND(ROUND(AL397,2)*I397,2)</f>
        <v>237129.31</v>
      </c>
      <c r="HM397" t="s">
        <v>871</v>
      </c>
      <c r="HN397" t="s">
        <v>871</v>
      </c>
      <c r="HO397" t="s">
        <v>871</v>
      </c>
      <c r="HP397" t="s">
        <v>871</v>
      </c>
      <c r="HQ397" t="s">
        <v>871</v>
      </c>
      <c r="HS397">
        <v>0</v>
      </c>
      <c r="IK397">
        <v>0</v>
      </c>
    </row>
    <row r="398">
      <c r="A398">
        <v>17</v>
      </c>
      <c r="B398">
        <v>1</v>
      </c>
      <c r="C398">
        <f>ROW(SmtRes!A151)</f>
        <v>151</v>
      </c>
      <c r="D398">
        <f>ROW(EtalonRes!A159)</f>
        <v>159</v>
      </c>
      <c r="E398" t="s">
        <v>331</v>
      </c>
      <c r="F398" t="s">
        <v>1118</v>
      </c>
      <c r="G398" t="s">
        <v>1119</v>
      </c>
      <c r="H398" t="s">
        <v>1086</v>
      </c>
      <c r="I398">
        <f>ROUND(11/100,7)</f>
        <v>0.11</v>
      </c>
      <c r="J398">
        <v>0</v>
      </c>
      <c r="K398">
        <f>ROUND(11/100,7)</f>
        <v>0.11</v>
      </c>
      <c r="O398">
        <f t="shared" si="479"/>
        <v>260.66000000000003</v>
      </c>
      <c r="P398">
        <f>SUMIF(SmtRes!AQ148:'SmtRes'!AQ151,"=1",SmtRes!DF148:'SmtRes'!DF151)</f>
        <v>0</v>
      </c>
      <c r="Q398">
        <f>SUMIF(SmtRes!AQ148:'SmtRes'!AQ151,"=1",SmtRes!DG148:'SmtRes'!DG151)</f>
        <v>31.5</v>
      </c>
      <c r="R398">
        <f>SUMIF(SmtRes!AQ148:'SmtRes'!AQ151,"=1",SmtRes!DH148:'SmtRes'!DH151)</f>
        <v>28.75</v>
      </c>
      <c r="S398">
        <f>SUMIF(SmtRes!AQ148:'SmtRes'!AQ151,"=1",SmtRes!DI148:'SmtRes'!DI151)</f>
        <v>200.41</v>
      </c>
      <c r="T398">
        <f t="shared" si="428"/>
        <v>0</v>
      </c>
      <c r="U398">
        <f>SUMIF(SmtRes!AQ148:'SmtRes'!AQ151,"=1",SmtRes!CV148:'SmtRes'!CV151)</f>
        <v>0.4587</v>
      </c>
      <c r="V398">
        <f>SUMIF(SmtRes!AQ148:'SmtRes'!AQ151,"=1",SmtRes!CW148:'SmtRes'!CW151)</f>
        <v>0.055</v>
      </c>
      <c r="W398">
        <f t="shared" si="429"/>
        <v>0</v>
      </c>
      <c r="X398">
        <f t="shared" si="430"/>
        <v>222.28999999999999</v>
      </c>
      <c r="Y398">
        <f t="shared" si="431"/>
        <v>116.87</v>
      </c>
      <c r="AA398">
        <v>70177108</v>
      </c>
      <c r="AB398">
        <f t="shared" si="432"/>
        <v>2108.2997</v>
      </c>
      <c r="AC398">
        <f>ROUND((0),6)</f>
        <v>0</v>
      </c>
      <c r="AD398">
        <f>ROUND((((SUM(SmtRes!BR148:'SmtRes'!BR151))-(SUM(SmtRes!BS148:'SmtRes'!BS151)))+AE398),6)</f>
        <v>286.38499999999999</v>
      </c>
      <c r="AE398">
        <f>ROUND((SUM(SmtRes!BS148:'SmtRes'!BS151)),6)</f>
        <v>261.36500000000001</v>
      </c>
      <c r="AF398">
        <f>ROUND((SUM(SmtRes!BT148:'SmtRes'!BT151)),6)</f>
        <v>1821.9146999999998</v>
      </c>
      <c r="AG398">
        <f t="shared" si="434"/>
        <v>0</v>
      </c>
      <c r="AH398">
        <f>(SUM(SmtRes!BU148:'SmtRes'!BU151))</f>
        <v>4.1699999999999999</v>
      </c>
      <c r="AI398">
        <f>(SUM(SmtRes!BV148:'SmtRes'!BV151))</f>
        <v>0.5</v>
      </c>
      <c r="AJ398">
        <f t="shared" si="435"/>
        <v>0</v>
      </c>
      <c r="AK398">
        <v>2369.6647000000003</v>
      </c>
      <c r="AL398">
        <v>0</v>
      </c>
      <c r="AM398">
        <v>286.38499999999999</v>
      </c>
      <c r="AN398">
        <v>261.36500000000001</v>
      </c>
      <c r="AO398">
        <v>1821.9147</v>
      </c>
      <c r="AP398">
        <v>0</v>
      </c>
      <c r="AQ398">
        <v>4.1699999999999999</v>
      </c>
      <c r="AR398">
        <v>0.5</v>
      </c>
      <c r="AS398">
        <v>0</v>
      </c>
      <c r="AT398">
        <v>97</v>
      </c>
      <c r="AU398">
        <v>51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871</v>
      </c>
      <c r="BE398" t="s">
        <v>871</v>
      </c>
      <c r="BF398" t="s">
        <v>871</v>
      </c>
      <c r="BG398" t="s">
        <v>871</v>
      </c>
      <c r="BH398">
        <v>0</v>
      </c>
      <c r="BI398">
        <v>2</v>
      </c>
      <c r="BJ398" t="s">
        <v>1120</v>
      </c>
      <c r="BM398">
        <v>108001</v>
      </c>
      <c r="BN398">
        <v>0</v>
      </c>
      <c r="BO398" t="s">
        <v>871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871</v>
      </c>
      <c r="BZ398">
        <v>97</v>
      </c>
      <c r="CA398">
        <v>51</v>
      </c>
      <c r="CB398" t="s">
        <v>871</v>
      </c>
      <c r="CE398">
        <v>0</v>
      </c>
      <c r="CF398">
        <v>0</v>
      </c>
      <c r="CG398">
        <v>0</v>
      </c>
      <c r="CM398">
        <v>0</v>
      </c>
      <c r="CN398" t="s">
        <v>871</v>
      </c>
      <c r="CO398">
        <v>0</v>
      </c>
      <c r="CP398">
        <f t="shared" si="480"/>
        <v>260.65999999999997</v>
      </c>
      <c r="CQ398">
        <f>SUMIF(SmtRes!AQ148:'SmtRes'!AQ151,"=1",SmtRes!AA148:'SmtRes'!AA151)</f>
        <v>0</v>
      </c>
      <c r="CR398">
        <f>SUMIF(SmtRes!AQ148:'SmtRes'!AQ151,"=1",SmtRes!AB148:'SmtRes'!AB151)</f>
        <v>572.76999999999998</v>
      </c>
      <c r="CS398">
        <f>SUMIF(SmtRes!AQ148:'SmtRes'!AQ151,"=1",SmtRes!AC148:'SmtRes'!AC151)</f>
        <v>522.73000000000002</v>
      </c>
      <c r="CT398">
        <f>SUMIF(SmtRes!AQ148:'SmtRes'!AQ151,"=1",SmtRes!AD148:'SmtRes'!AD151)</f>
        <v>436.91000000000003</v>
      </c>
      <c r="CU398">
        <f t="shared" si="481"/>
        <v>0</v>
      </c>
      <c r="CV398">
        <f>SUMIF(SmtRes!AQ148:'SmtRes'!AQ151,"=1",SmtRes!BU148:'SmtRes'!BU151)</f>
        <v>4.1699999999999999</v>
      </c>
      <c r="CW398">
        <f>SUMIF(SmtRes!AQ148:'SmtRes'!AQ151,"=1",SmtRes!BV148:'SmtRes'!BV151)</f>
        <v>0.5</v>
      </c>
      <c r="CX398">
        <f t="shared" si="482"/>
        <v>0</v>
      </c>
      <c r="CY398">
        <f>(((S398+R398)*AT398)/100)</f>
        <v>222.2852</v>
      </c>
      <c r="CZ398">
        <f>(((S398+R398)*AU398)/100)</f>
        <v>116.8716</v>
      </c>
      <c r="DC398" t="s">
        <v>871</v>
      </c>
      <c r="DD398" t="s">
        <v>871</v>
      </c>
      <c r="DE398" t="s">
        <v>871</v>
      </c>
      <c r="DF398" t="s">
        <v>871</v>
      </c>
      <c r="DG398" t="s">
        <v>871</v>
      </c>
      <c r="DH398" t="s">
        <v>871</v>
      </c>
      <c r="DI398" t="s">
        <v>871</v>
      </c>
      <c r="DJ398" t="s">
        <v>871</v>
      </c>
      <c r="DK398" t="s">
        <v>871</v>
      </c>
      <c r="DL398" t="s">
        <v>871</v>
      </c>
      <c r="DM398" t="s">
        <v>871</v>
      </c>
      <c r="DN398">
        <v>0</v>
      </c>
      <c r="DO398">
        <v>0</v>
      </c>
      <c r="DP398">
        <v>1</v>
      </c>
      <c r="DQ398">
        <v>1</v>
      </c>
      <c r="DU398">
        <v>1003</v>
      </c>
      <c r="DV398" t="s">
        <v>1086</v>
      </c>
      <c r="DW398" t="s">
        <v>1086</v>
      </c>
      <c r="DX398">
        <v>100</v>
      </c>
      <c r="DZ398" t="s">
        <v>871</v>
      </c>
      <c r="EA398" t="s">
        <v>871</v>
      </c>
      <c r="EB398" t="s">
        <v>871</v>
      </c>
      <c r="EC398" t="s">
        <v>871</v>
      </c>
      <c r="EE398">
        <v>62027773</v>
      </c>
      <c r="EF398">
        <v>3</v>
      </c>
      <c r="EG398" t="s">
        <v>895</v>
      </c>
      <c r="EH398">
        <v>0</v>
      </c>
      <c r="EI398" t="s">
        <v>871</v>
      </c>
      <c r="EJ398">
        <v>2</v>
      </c>
      <c r="EK398">
        <v>108001</v>
      </c>
      <c r="EL398" t="s">
        <v>896</v>
      </c>
      <c r="EM398" t="s">
        <v>897</v>
      </c>
      <c r="EO398" t="s">
        <v>871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4.1699999999999999</v>
      </c>
      <c r="EX398">
        <v>0.5</v>
      </c>
      <c r="EY398">
        <v>0</v>
      </c>
      <c r="FQ398">
        <v>0</v>
      </c>
      <c r="FR398">
        <v>0</v>
      </c>
      <c r="FS398">
        <v>0</v>
      </c>
      <c r="FX398">
        <v>97</v>
      </c>
      <c r="FY398">
        <v>51</v>
      </c>
      <c r="GA398" t="s">
        <v>871</v>
      </c>
      <c r="GD398">
        <v>1</v>
      </c>
      <c r="GF398">
        <v>99642216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441"/>
        <v>0</v>
      </c>
      <c r="GM398">
        <f t="shared" si="442"/>
        <v>599.82000000000005</v>
      </c>
      <c r="GN398">
        <f t="shared" si="443"/>
        <v>0</v>
      </c>
      <c r="GO398">
        <f t="shared" si="444"/>
        <v>599.82000000000005</v>
      </c>
      <c r="GP398">
        <f t="shared" si="445"/>
        <v>0</v>
      </c>
      <c r="GR398">
        <v>0</v>
      </c>
      <c r="GS398">
        <v>3</v>
      </c>
      <c r="GT398">
        <v>0</v>
      </c>
      <c r="GU398" t="s">
        <v>871</v>
      </c>
      <c r="GV398">
        <f t="shared" si="446"/>
        <v>0</v>
      </c>
      <c r="GW398">
        <v>1</v>
      </c>
      <c r="GX398">
        <f t="shared" si="447"/>
        <v>0</v>
      </c>
      <c r="HA398">
        <v>0</v>
      </c>
      <c r="HB398">
        <v>0</v>
      </c>
      <c r="HC398">
        <f t="shared" si="483"/>
        <v>0</v>
      </c>
      <c r="HE398" t="s">
        <v>871</v>
      </c>
      <c r="HF398" t="s">
        <v>871</v>
      </c>
      <c r="HM398" t="s">
        <v>871</v>
      </c>
      <c r="HN398" t="s">
        <v>218</v>
      </c>
      <c r="HO398" t="s">
        <v>221</v>
      </c>
      <c r="HP398" t="s">
        <v>896</v>
      </c>
      <c r="HQ398" t="s">
        <v>896</v>
      </c>
      <c r="HS398">
        <v>0</v>
      </c>
      <c r="IK398">
        <v>0</v>
      </c>
    </row>
    <row r="399">
      <c r="A399">
        <v>18</v>
      </c>
      <c r="B399">
        <v>1</v>
      </c>
      <c r="C399">
        <v>151</v>
      </c>
      <c r="E399" t="s">
        <v>1121</v>
      </c>
      <c r="F399" t="s">
        <v>900</v>
      </c>
      <c r="G399" t="s">
        <v>901</v>
      </c>
      <c r="H399" t="s">
        <v>220</v>
      </c>
      <c r="I399">
        <f>J399</f>
        <v>2</v>
      </c>
      <c r="J399">
        <v>2</v>
      </c>
      <c r="K399">
        <v>2</v>
      </c>
      <c r="O399">
        <f>ROUND(P399,2)</f>
        <v>4.0099999999999998</v>
      </c>
      <c r="P399">
        <f>ROUND(ROUND(ROUND(SUMIF(SmtRes!AQ148:'SmtRes'!AQ151,"=1",SmtRes!CU148:'SmtRes'!CU151),2),2)*I399/100,2)</f>
        <v>4.0099999999999998</v>
      </c>
      <c r="Q399">
        <f t="shared" ref="Q399:Q400" si="485">ROUND(CR399*I399,2)</f>
        <v>0</v>
      </c>
      <c r="R399">
        <f t="shared" ref="R399:R400" si="486">ROUND(CS399*I399,2)</f>
        <v>0</v>
      </c>
      <c r="S399">
        <f t="shared" ref="S399:S400" si="487">ROUND(CT399*I399,2)</f>
        <v>0</v>
      </c>
      <c r="T399">
        <f t="shared" si="428"/>
        <v>0</v>
      </c>
      <c r="U399">
        <f t="shared" ref="U399:U400" si="488">ROUND(CV399*I399,7)</f>
        <v>0</v>
      </c>
      <c r="V399">
        <f t="shared" ref="V399:V400" si="489">ROUND(CW399*I399,7)</f>
        <v>0</v>
      </c>
      <c r="W399">
        <f t="shared" si="429"/>
        <v>0</v>
      </c>
      <c r="X399">
        <f t="shared" si="430"/>
        <v>0</v>
      </c>
      <c r="Y399">
        <f t="shared" si="431"/>
        <v>0</v>
      </c>
      <c r="AA399">
        <v>70177108</v>
      </c>
      <c r="AB399">
        <f t="shared" si="432"/>
        <v>0</v>
      </c>
      <c r="AC399">
        <f t="shared" ref="AC399:AC400" si="490">ROUND((ES399),6)</f>
        <v>0</v>
      </c>
      <c r="AD399">
        <f t="shared" ref="AD399:AD400" si="491">ROUND((((ET399)-(EU399))+AE399),6)</f>
        <v>0</v>
      </c>
      <c r="AE399">
        <f t="shared" ref="AE399:AE400" si="492">ROUND((EU399),6)</f>
        <v>0</v>
      </c>
      <c r="AF399">
        <f t="shared" ref="AF399:AF400" si="493">ROUND((EV399),6)</f>
        <v>0</v>
      </c>
      <c r="AG399">
        <f t="shared" si="434"/>
        <v>0</v>
      </c>
      <c r="AH399">
        <f t="shared" ref="AH399:AH400" si="494">(EW399)</f>
        <v>0</v>
      </c>
      <c r="AI399">
        <f t="shared" ref="AI399:AI400" si="495">(EX399)</f>
        <v>0</v>
      </c>
      <c r="AJ399">
        <f t="shared" si="435"/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97</v>
      </c>
      <c r="AU399">
        <v>51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871</v>
      </c>
      <c r="BE399" t="s">
        <v>871</v>
      </c>
      <c r="BF399" t="s">
        <v>871</v>
      </c>
      <c r="BG399" t="s">
        <v>871</v>
      </c>
      <c r="BH399">
        <v>3</v>
      </c>
      <c r="BI399">
        <v>2</v>
      </c>
      <c r="BJ399" t="s">
        <v>871</v>
      </c>
      <c r="BM399">
        <v>108001</v>
      </c>
      <c r="BN399">
        <v>0</v>
      </c>
      <c r="BO399" t="s">
        <v>871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871</v>
      </c>
      <c r="BZ399">
        <v>97</v>
      </c>
      <c r="CA399">
        <v>51</v>
      </c>
      <c r="CB399" t="s">
        <v>871</v>
      </c>
      <c r="CE399">
        <v>0</v>
      </c>
      <c r="CF399">
        <v>0</v>
      </c>
      <c r="CG399">
        <v>0</v>
      </c>
      <c r="CM399">
        <v>0</v>
      </c>
      <c r="CN399" t="s">
        <v>871</v>
      </c>
      <c r="CO399">
        <v>0</v>
      </c>
      <c r="CP399">
        <f>0</f>
        <v>0</v>
      </c>
      <c r="CQ399">
        <f>0</f>
        <v>0</v>
      </c>
      <c r="CR399">
        <f>0</f>
        <v>0</v>
      </c>
      <c r="CS399">
        <f>0</f>
        <v>0</v>
      </c>
      <c r="CT399">
        <f>0</f>
        <v>0</v>
      </c>
      <c r="CU399">
        <f>0</f>
        <v>0</v>
      </c>
      <c r="CV399">
        <f>0</f>
        <v>0</v>
      </c>
      <c r="CW399">
        <f>0</f>
        <v>0</v>
      </c>
      <c r="CX399">
        <f>0</f>
        <v>0</v>
      </c>
      <c r="CY399">
        <f t="shared" ref="CY399:CY400" si="496">0</f>
        <v>0</v>
      </c>
      <c r="CZ399">
        <f t="shared" ref="CZ399:CZ400" si="497">0</f>
        <v>0</v>
      </c>
      <c r="DC399" t="s">
        <v>871</v>
      </c>
      <c r="DD399" t="s">
        <v>871</v>
      </c>
      <c r="DE399" t="s">
        <v>871</v>
      </c>
      <c r="DF399" t="s">
        <v>871</v>
      </c>
      <c r="DG399" t="s">
        <v>871</v>
      </c>
      <c r="DH399" t="s">
        <v>871</v>
      </c>
      <c r="DI399" t="s">
        <v>871</v>
      </c>
      <c r="DJ399" t="s">
        <v>871</v>
      </c>
      <c r="DK399" t="s">
        <v>871</v>
      </c>
      <c r="DL399" t="s">
        <v>871</v>
      </c>
      <c r="DM399" t="s">
        <v>871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220</v>
      </c>
      <c r="DW399" t="s">
        <v>220</v>
      </c>
      <c r="DX399">
        <v>1</v>
      </c>
      <c r="DZ399" t="s">
        <v>871</v>
      </c>
      <c r="EA399" t="s">
        <v>871</v>
      </c>
      <c r="EB399" t="s">
        <v>871</v>
      </c>
      <c r="EC399" t="s">
        <v>871</v>
      </c>
      <c r="EE399">
        <v>62027773</v>
      </c>
      <c r="EF399">
        <v>3</v>
      </c>
      <c r="EG399" t="s">
        <v>895</v>
      </c>
      <c r="EH399">
        <v>0</v>
      </c>
      <c r="EI399" t="s">
        <v>871</v>
      </c>
      <c r="EJ399">
        <v>2</v>
      </c>
      <c r="EK399">
        <v>108001</v>
      </c>
      <c r="EL399" t="s">
        <v>896</v>
      </c>
      <c r="EM399" t="s">
        <v>897</v>
      </c>
      <c r="EO399" t="s">
        <v>871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FQ399">
        <v>0</v>
      </c>
      <c r="FR399">
        <v>0</v>
      </c>
      <c r="FS399">
        <v>0</v>
      </c>
      <c r="FX399">
        <v>97</v>
      </c>
      <c r="FY399">
        <v>51</v>
      </c>
      <c r="GA399" t="s">
        <v>871</v>
      </c>
      <c r="GD399">
        <v>1</v>
      </c>
      <c r="GF399">
        <v>274903907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441"/>
        <v>0</v>
      </c>
      <c r="GM399">
        <f t="shared" si="442"/>
        <v>4.0099999999999998</v>
      </c>
      <c r="GN399">
        <f t="shared" si="443"/>
        <v>0</v>
      </c>
      <c r="GO399">
        <f t="shared" si="444"/>
        <v>4.0099999999999998</v>
      </c>
      <c r="GP399">
        <f t="shared" si="445"/>
        <v>0</v>
      </c>
      <c r="GR399">
        <v>0</v>
      </c>
      <c r="GS399">
        <v>3</v>
      </c>
      <c r="GT399">
        <v>0</v>
      </c>
      <c r="GU399" t="s">
        <v>871</v>
      </c>
      <c r="GV399">
        <f t="shared" si="446"/>
        <v>0</v>
      </c>
      <c r="GW399">
        <v>1</v>
      </c>
      <c r="GX399">
        <f t="shared" si="447"/>
        <v>0</v>
      </c>
      <c r="HA399">
        <v>0</v>
      </c>
      <c r="HB399">
        <v>0</v>
      </c>
      <c r="HC399">
        <f>0</f>
        <v>0</v>
      </c>
      <c r="HE399" t="s">
        <v>871</v>
      </c>
      <c r="HF399" t="s">
        <v>871</v>
      </c>
      <c r="HM399" t="s">
        <v>871</v>
      </c>
      <c r="HN399" t="s">
        <v>218</v>
      </c>
      <c r="HO399" t="s">
        <v>221</v>
      </c>
      <c r="HP399" t="s">
        <v>896</v>
      </c>
      <c r="HQ399" t="s">
        <v>896</v>
      </c>
      <c r="HS399">
        <v>0</v>
      </c>
      <c r="IK399">
        <v>0</v>
      </c>
    </row>
    <row r="400">
      <c r="A400">
        <v>17</v>
      </c>
      <c r="B400">
        <v>1</v>
      </c>
      <c r="E400" t="s">
        <v>332</v>
      </c>
      <c r="F400" t="s">
        <v>1122</v>
      </c>
      <c r="G400" t="s">
        <v>1123</v>
      </c>
      <c r="H400" t="s">
        <v>890</v>
      </c>
      <c r="I400">
        <v>23</v>
      </c>
      <c r="J400">
        <v>0</v>
      </c>
      <c r="K400">
        <v>23</v>
      </c>
      <c r="O400">
        <f t="shared" ref="O400:O401" si="498">ROUND(CP400,2)</f>
        <v>2341.8600000000001</v>
      </c>
      <c r="P400">
        <f>ROUND(CQ400*I400,2)</f>
        <v>2341.8600000000001</v>
      </c>
      <c r="Q400">
        <f t="shared" si="485"/>
        <v>0</v>
      </c>
      <c r="R400">
        <f t="shared" si="486"/>
        <v>0</v>
      </c>
      <c r="S400">
        <f t="shared" si="487"/>
        <v>0</v>
      </c>
      <c r="T400">
        <f t="shared" si="428"/>
        <v>0</v>
      </c>
      <c r="U400">
        <f t="shared" si="488"/>
        <v>0</v>
      </c>
      <c r="V400">
        <f t="shared" si="489"/>
        <v>0</v>
      </c>
      <c r="W400">
        <f t="shared" si="429"/>
        <v>0</v>
      </c>
      <c r="X400">
        <f t="shared" si="430"/>
        <v>0</v>
      </c>
      <c r="Y400">
        <f t="shared" si="431"/>
        <v>0</v>
      </c>
      <c r="AA400">
        <v>70177108</v>
      </c>
      <c r="AB400">
        <f t="shared" si="432"/>
        <v>80.810000000000002</v>
      </c>
      <c r="AC400">
        <f t="shared" si="490"/>
        <v>80.810000000000002</v>
      </c>
      <c r="AD400">
        <f t="shared" si="491"/>
        <v>0</v>
      </c>
      <c r="AE400">
        <f t="shared" si="492"/>
        <v>0</v>
      </c>
      <c r="AF400">
        <f t="shared" si="493"/>
        <v>0</v>
      </c>
      <c r="AG400">
        <f t="shared" si="434"/>
        <v>0</v>
      </c>
      <c r="AH400">
        <f t="shared" si="494"/>
        <v>0</v>
      </c>
      <c r="AI400">
        <f t="shared" si="495"/>
        <v>0</v>
      </c>
      <c r="AJ400">
        <f t="shared" si="435"/>
        <v>0</v>
      </c>
      <c r="AK400">
        <v>80.810000000000002</v>
      </c>
      <c r="AL400">
        <v>80.810000000000002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1.26</v>
      </c>
      <c r="BD400" t="s">
        <v>871</v>
      </c>
      <c r="BE400" t="s">
        <v>871</v>
      </c>
      <c r="BF400" t="s">
        <v>871</v>
      </c>
      <c r="BG400" t="s">
        <v>871</v>
      </c>
      <c r="BH400">
        <v>3</v>
      </c>
      <c r="BI400">
        <v>2</v>
      </c>
      <c r="BJ400" t="s">
        <v>1124</v>
      </c>
      <c r="BM400">
        <v>500002</v>
      </c>
      <c r="BN400">
        <v>0</v>
      </c>
      <c r="BO400" t="s">
        <v>1122</v>
      </c>
      <c r="BP400">
        <v>1</v>
      </c>
      <c r="BQ400">
        <v>12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871</v>
      </c>
      <c r="BZ400">
        <v>0</v>
      </c>
      <c r="CA400">
        <v>0</v>
      </c>
      <c r="CB400" t="s">
        <v>871</v>
      </c>
      <c r="CE400">
        <v>0</v>
      </c>
      <c r="CF400">
        <v>0</v>
      </c>
      <c r="CG400">
        <v>0</v>
      </c>
      <c r="CM400">
        <v>0</v>
      </c>
      <c r="CN400" t="s">
        <v>871</v>
      </c>
      <c r="CO400">
        <v>0</v>
      </c>
      <c r="CP400">
        <f t="shared" ref="CP400:CP401" si="499">(P400+Q400+S400+R400)</f>
        <v>2341.8600000000001</v>
      </c>
      <c r="CQ400">
        <f>ROUND(AL400*BC400,2)</f>
        <v>101.82000000000001</v>
      </c>
      <c r="CR400">
        <f>ROUND(AM400*BB400,2)</f>
        <v>0</v>
      </c>
      <c r="CS400">
        <f>ROUND(AN400*BS400,2)</f>
        <v>0</v>
      </c>
      <c r="CT400">
        <f>ROUND(AO400*BA400,2)</f>
        <v>0</v>
      </c>
      <c r="CU400">
        <f t="shared" ref="CU400:CU401" si="500">AG400</f>
        <v>0</v>
      </c>
      <c r="CV400">
        <f>AH400</f>
        <v>0</v>
      </c>
      <c r="CW400">
        <f>AI400</f>
        <v>0</v>
      </c>
      <c r="CX400">
        <f t="shared" ref="CX400:CX401" si="501">AJ400</f>
        <v>0</v>
      </c>
      <c r="CY400">
        <f t="shared" si="496"/>
        <v>0</v>
      </c>
      <c r="CZ400">
        <f t="shared" si="497"/>
        <v>0</v>
      </c>
      <c r="DC400" t="s">
        <v>871</v>
      </c>
      <c r="DD400" t="s">
        <v>871</v>
      </c>
      <c r="DE400" t="s">
        <v>871</v>
      </c>
      <c r="DF400" t="s">
        <v>871</v>
      </c>
      <c r="DG400" t="s">
        <v>871</v>
      </c>
      <c r="DH400" t="s">
        <v>871</v>
      </c>
      <c r="DI400" t="s">
        <v>871</v>
      </c>
      <c r="DJ400" t="s">
        <v>871</v>
      </c>
      <c r="DK400" t="s">
        <v>871</v>
      </c>
      <c r="DL400" t="s">
        <v>871</v>
      </c>
      <c r="DM400" t="s">
        <v>871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890</v>
      </c>
      <c r="DW400" t="s">
        <v>890</v>
      </c>
      <c r="DX400">
        <v>1</v>
      </c>
      <c r="DZ400" t="s">
        <v>871</v>
      </c>
      <c r="EA400" t="s">
        <v>871</v>
      </c>
      <c r="EB400" t="s">
        <v>871</v>
      </c>
      <c r="EC400" t="s">
        <v>871</v>
      </c>
      <c r="EE400">
        <v>62027824</v>
      </c>
      <c r="EF400">
        <v>12</v>
      </c>
      <c r="EG400" t="s">
        <v>1125</v>
      </c>
      <c r="EH400">
        <v>0</v>
      </c>
      <c r="EI400" t="s">
        <v>871</v>
      </c>
      <c r="EJ400">
        <v>2</v>
      </c>
      <c r="EK400">
        <v>500002</v>
      </c>
      <c r="EL400" t="s">
        <v>1126</v>
      </c>
      <c r="EM400" t="s">
        <v>1127</v>
      </c>
      <c r="EO400" t="s">
        <v>871</v>
      </c>
      <c r="EQ400">
        <v>0</v>
      </c>
      <c r="ER400">
        <v>80.810000000000002</v>
      </c>
      <c r="ES400">
        <v>80.810000000000002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FQ400">
        <v>0</v>
      </c>
      <c r="FR400">
        <v>0</v>
      </c>
      <c r="FS400">
        <v>0</v>
      </c>
      <c r="FX400">
        <v>0</v>
      </c>
      <c r="FY400">
        <v>0</v>
      </c>
      <c r="GA400" t="s">
        <v>871</v>
      </c>
      <c r="GD400">
        <v>1</v>
      </c>
      <c r="GF400">
        <v>1588549290</v>
      </c>
      <c r="GG400">
        <v>2</v>
      </c>
      <c r="GH400">
        <v>1</v>
      </c>
      <c r="GI400">
        <v>2</v>
      </c>
      <c r="GJ400">
        <v>0</v>
      </c>
      <c r="GK400">
        <v>0</v>
      </c>
      <c r="GL400">
        <f t="shared" si="441"/>
        <v>0</v>
      </c>
      <c r="GM400">
        <f t="shared" si="442"/>
        <v>2341.8600000000001</v>
      </c>
      <c r="GN400">
        <f t="shared" si="443"/>
        <v>0</v>
      </c>
      <c r="GO400">
        <f t="shared" si="444"/>
        <v>2341.8600000000001</v>
      </c>
      <c r="GP400">
        <f t="shared" si="445"/>
        <v>0</v>
      </c>
      <c r="GR400">
        <v>0</v>
      </c>
      <c r="GS400">
        <v>3</v>
      </c>
      <c r="GT400">
        <v>0</v>
      </c>
      <c r="GU400" t="s">
        <v>871</v>
      </c>
      <c r="GV400">
        <f t="shared" si="446"/>
        <v>0</v>
      </c>
      <c r="GW400">
        <v>1</v>
      </c>
      <c r="GX400">
        <f t="shared" si="447"/>
        <v>0</v>
      </c>
      <c r="HA400">
        <v>0</v>
      </c>
      <c r="HB400">
        <v>0</v>
      </c>
      <c r="HC400">
        <f t="shared" ref="HC400:HC401" si="502">GV400*GW400</f>
        <v>0</v>
      </c>
      <c r="HE400" t="s">
        <v>871</v>
      </c>
      <c r="HF400" t="s">
        <v>871</v>
      </c>
      <c r="HM400" t="s">
        <v>871</v>
      </c>
      <c r="HN400" t="s">
        <v>871</v>
      </c>
      <c r="HO400" t="s">
        <v>871</v>
      </c>
      <c r="HP400" t="s">
        <v>871</v>
      </c>
      <c r="HQ400" t="s">
        <v>871</v>
      </c>
      <c r="HS400">
        <v>0</v>
      </c>
      <c r="IK400">
        <v>0</v>
      </c>
    </row>
    <row r="401">
      <c r="A401">
        <v>17</v>
      </c>
      <c r="B401">
        <v>1</v>
      </c>
      <c r="C401">
        <f>ROW(SmtRes!A155)</f>
        <v>155</v>
      </c>
      <c r="D401">
        <f>ROW(EtalonRes!A163)</f>
        <v>163</v>
      </c>
      <c r="E401" t="s">
        <v>333</v>
      </c>
      <c r="F401" t="s">
        <v>1128</v>
      </c>
      <c r="G401" t="s">
        <v>1129</v>
      </c>
      <c r="H401" t="s">
        <v>1086</v>
      </c>
      <c r="I401">
        <f>ROUND(14/100,7)</f>
        <v>0.13999999999999999</v>
      </c>
      <c r="J401">
        <v>0</v>
      </c>
      <c r="K401">
        <f>ROUND(14/100,7)</f>
        <v>0.13999999999999999</v>
      </c>
      <c r="O401">
        <f t="shared" si="498"/>
        <v>277.24000000000001</v>
      </c>
      <c r="P401">
        <f>SUMIF(SmtRes!AQ152:'SmtRes'!AQ155,"=1",SmtRes!DF152:'SmtRes'!DF155)</f>
        <v>0</v>
      </c>
      <c r="Q401">
        <f>SUMIF(SmtRes!AQ152:'SmtRes'!AQ155,"=1",SmtRes!DG152:'SmtRes'!DG155)</f>
        <v>27.260000000000002</v>
      </c>
      <c r="R401">
        <f>SUMIF(SmtRes!AQ152:'SmtRes'!AQ155,"=1",SmtRes!DH152:'SmtRes'!DH155)</f>
        <v>24.879999999999999</v>
      </c>
      <c r="S401">
        <f>SUMIF(SmtRes!AQ152:'SmtRes'!AQ155,"=1",SmtRes!DI152:'SmtRes'!DI155)</f>
        <v>225.09999999999999</v>
      </c>
      <c r="T401">
        <f t="shared" si="428"/>
        <v>0</v>
      </c>
      <c r="U401">
        <f>SUMIF(SmtRes!AQ152:'SmtRes'!AQ155,"=1",SmtRes!CV152:'SmtRes'!CV155)</f>
        <v>0.51519999999999999</v>
      </c>
      <c r="V401">
        <f>SUMIF(SmtRes!AQ152:'SmtRes'!AQ155,"=1",SmtRes!CW152:'SmtRes'!CW155)</f>
        <v>0.047599999999999996</v>
      </c>
      <c r="W401">
        <f t="shared" si="429"/>
        <v>0</v>
      </c>
      <c r="X401">
        <f t="shared" si="430"/>
        <v>242.48000000000002</v>
      </c>
      <c r="Y401">
        <f t="shared" si="431"/>
        <v>127.49000000000001</v>
      </c>
      <c r="AA401">
        <v>70177108</v>
      </c>
      <c r="AB401">
        <f t="shared" si="432"/>
        <v>1802.5706</v>
      </c>
      <c r="AC401">
        <f>ROUND((0),6)</f>
        <v>0</v>
      </c>
      <c r="AD401">
        <f>ROUND((((SUM(SmtRes!BR152:'SmtRes'!BR155))-(SUM(SmtRes!BS152:'SmtRes'!BS155)))+AE401),6)</f>
        <v>194.74179999999998</v>
      </c>
      <c r="AE401">
        <f>ROUND((SUM(SmtRes!BS152:'SmtRes'!BS155)),6)</f>
        <v>177.72819999999999</v>
      </c>
      <c r="AF401">
        <f>ROUND((SUM(SmtRes!BT152:'SmtRes'!BT155)),6)</f>
        <v>1607.8288</v>
      </c>
      <c r="AG401">
        <f t="shared" si="434"/>
        <v>0</v>
      </c>
      <c r="AH401">
        <f>(SUM(SmtRes!BU152:'SmtRes'!BU155))</f>
        <v>3.6800000000000002</v>
      </c>
      <c r="AI401">
        <f>(SUM(SmtRes!BV152:'SmtRes'!BV155))</f>
        <v>0.34000000000000002</v>
      </c>
      <c r="AJ401">
        <f t="shared" si="435"/>
        <v>0</v>
      </c>
      <c r="AK401">
        <v>1980.2988000000003</v>
      </c>
      <c r="AL401">
        <v>0</v>
      </c>
      <c r="AM401">
        <v>194.74180000000001</v>
      </c>
      <c r="AN401">
        <v>177.72820000000002</v>
      </c>
      <c r="AO401">
        <v>1607.8288000000002</v>
      </c>
      <c r="AP401">
        <v>0</v>
      </c>
      <c r="AQ401">
        <v>3.6800000000000002</v>
      </c>
      <c r="AR401">
        <v>0.34000000000000002</v>
      </c>
      <c r="AS401">
        <v>0</v>
      </c>
      <c r="AT401">
        <v>97</v>
      </c>
      <c r="AU401">
        <v>51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871</v>
      </c>
      <c r="BE401" t="s">
        <v>871</v>
      </c>
      <c r="BF401" t="s">
        <v>871</v>
      </c>
      <c r="BG401" t="s">
        <v>871</v>
      </c>
      <c r="BH401">
        <v>0</v>
      </c>
      <c r="BI401">
        <v>2</v>
      </c>
      <c r="BJ401" t="s">
        <v>1130</v>
      </c>
      <c r="BM401">
        <v>108001</v>
      </c>
      <c r="BN401">
        <v>0</v>
      </c>
      <c r="BO401" t="s">
        <v>871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871</v>
      </c>
      <c r="BZ401">
        <v>97</v>
      </c>
      <c r="CA401">
        <v>51</v>
      </c>
      <c r="CB401" t="s">
        <v>871</v>
      </c>
      <c r="CE401">
        <v>0</v>
      </c>
      <c r="CF401">
        <v>0</v>
      </c>
      <c r="CG401">
        <v>0</v>
      </c>
      <c r="CM401">
        <v>0</v>
      </c>
      <c r="CN401" t="s">
        <v>871</v>
      </c>
      <c r="CO401">
        <v>0</v>
      </c>
      <c r="CP401">
        <f t="shared" si="499"/>
        <v>277.24000000000001</v>
      </c>
      <c r="CQ401">
        <f>SUMIF(SmtRes!AQ152:'SmtRes'!AQ155,"=1",SmtRes!AA152:'SmtRes'!AA155)</f>
        <v>0</v>
      </c>
      <c r="CR401">
        <f>SUMIF(SmtRes!AQ152:'SmtRes'!AQ155,"=1",SmtRes!AB152:'SmtRes'!AB155)</f>
        <v>572.76999999999998</v>
      </c>
      <c r="CS401">
        <f>SUMIF(SmtRes!AQ152:'SmtRes'!AQ155,"=1",SmtRes!AC152:'SmtRes'!AC155)</f>
        <v>522.73000000000002</v>
      </c>
      <c r="CT401">
        <f>SUMIF(SmtRes!AQ152:'SmtRes'!AQ155,"=1",SmtRes!AD152:'SmtRes'!AD155)</f>
        <v>436.91000000000003</v>
      </c>
      <c r="CU401">
        <f t="shared" si="500"/>
        <v>0</v>
      </c>
      <c r="CV401">
        <f>SUMIF(SmtRes!AQ152:'SmtRes'!AQ155,"=1",SmtRes!BU152:'SmtRes'!BU155)</f>
        <v>3.6800000000000002</v>
      </c>
      <c r="CW401">
        <f>SUMIF(SmtRes!AQ152:'SmtRes'!AQ155,"=1",SmtRes!BV152:'SmtRes'!BV155)</f>
        <v>0.34000000000000002</v>
      </c>
      <c r="CX401">
        <f t="shared" si="501"/>
        <v>0</v>
      </c>
      <c r="CY401">
        <f>(((S401+R401)*AT401)/100)</f>
        <v>242.48059999999998</v>
      </c>
      <c r="CZ401">
        <f>(((S401+R401)*AU401)/100)</f>
        <v>127.4898</v>
      </c>
      <c r="DC401" t="s">
        <v>871</v>
      </c>
      <c r="DD401" t="s">
        <v>871</v>
      </c>
      <c r="DE401" t="s">
        <v>871</v>
      </c>
      <c r="DF401" t="s">
        <v>871</v>
      </c>
      <c r="DG401" t="s">
        <v>871</v>
      </c>
      <c r="DH401" t="s">
        <v>871</v>
      </c>
      <c r="DI401" t="s">
        <v>871</v>
      </c>
      <c r="DJ401" t="s">
        <v>871</v>
      </c>
      <c r="DK401" t="s">
        <v>871</v>
      </c>
      <c r="DL401" t="s">
        <v>871</v>
      </c>
      <c r="DM401" t="s">
        <v>871</v>
      </c>
      <c r="DN401">
        <v>0</v>
      </c>
      <c r="DO401">
        <v>0</v>
      </c>
      <c r="DP401">
        <v>1</v>
      </c>
      <c r="DQ401">
        <v>1</v>
      </c>
      <c r="DU401">
        <v>1003</v>
      </c>
      <c r="DV401" t="s">
        <v>1086</v>
      </c>
      <c r="DW401" t="s">
        <v>1086</v>
      </c>
      <c r="DX401">
        <v>100</v>
      </c>
      <c r="DZ401" t="s">
        <v>871</v>
      </c>
      <c r="EA401" t="s">
        <v>871</v>
      </c>
      <c r="EB401" t="s">
        <v>871</v>
      </c>
      <c r="EC401" t="s">
        <v>871</v>
      </c>
      <c r="EE401">
        <v>62027773</v>
      </c>
      <c r="EF401">
        <v>3</v>
      </c>
      <c r="EG401" t="s">
        <v>895</v>
      </c>
      <c r="EH401">
        <v>0</v>
      </c>
      <c r="EI401" t="s">
        <v>871</v>
      </c>
      <c r="EJ401">
        <v>2</v>
      </c>
      <c r="EK401">
        <v>108001</v>
      </c>
      <c r="EL401" t="s">
        <v>896</v>
      </c>
      <c r="EM401" t="s">
        <v>897</v>
      </c>
      <c r="EO401" t="s">
        <v>871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3.6800000000000002</v>
      </c>
      <c r="EX401">
        <v>0.34000000000000002</v>
      </c>
      <c r="EY401">
        <v>0</v>
      </c>
      <c r="FQ401">
        <v>0</v>
      </c>
      <c r="FR401">
        <v>0</v>
      </c>
      <c r="FS401">
        <v>0</v>
      </c>
      <c r="FX401">
        <v>97</v>
      </c>
      <c r="FY401">
        <v>51</v>
      </c>
      <c r="GA401" t="s">
        <v>871</v>
      </c>
      <c r="GD401">
        <v>1</v>
      </c>
      <c r="GF401">
        <v>-1635892634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441"/>
        <v>0</v>
      </c>
      <c r="GM401">
        <f t="shared" si="442"/>
        <v>647.21000000000004</v>
      </c>
      <c r="GN401">
        <f t="shared" si="443"/>
        <v>0</v>
      </c>
      <c r="GO401">
        <f t="shared" si="444"/>
        <v>647.21000000000004</v>
      </c>
      <c r="GP401">
        <f t="shared" si="445"/>
        <v>0</v>
      </c>
      <c r="GR401">
        <v>0</v>
      </c>
      <c r="GS401">
        <v>3</v>
      </c>
      <c r="GT401">
        <v>0</v>
      </c>
      <c r="GU401" t="s">
        <v>871</v>
      </c>
      <c r="GV401">
        <f t="shared" si="446"/>
        <v>0</v>
      </c>
      <c r="GW401">
        <v>1</v>
      </c>
      <c r="GX401">
        <f t="shared" si="447"/>
        <v>0</v>
      </c>
      <c r="HA401">
        <v>0</v>
      </c>
      <c r="HB401">
        <v>0</v>
      </c>
      <c r="HC401">
        <f t="shared" si="502"/>
        <v>0</v>
      </c>
      <c r="HE401" t="s">
        <v>871</v>
      </c>
      <c r="HF401" t="s">
        <v>871</v>
      </c>
      <c r="HM401" t="s">
        <v>871</v>
      </c>
      <c r="HN401" t="s">
        <v>218</v>
      </c>
      <c r="HO401" t="s">
        <v>221</v>
      </c>
      <c r="HP401" t="s">
        <v>896</v>
      </c>
      <c r="HQ401" t="s">
        <v>896</v>
      </c>
      <c r="HS401">
        <v>0</v>
      </c>
      <c r="IK401">
        <v>0</v>
      </c>
    </row>
    <row r="402">
      <c r="A402">
        <v>18</v>
      </c>
      <c r="B402">
        <v>1</v>
      </c>
      <c r="C402">
        <v>155</v>
      </c>
      <c r="E402" t="s">
        <v>1131</v>
      </c>
      <c r="F402" t="s">
        <v>900</v>
      </c>
      <c r="G402" t="s">
        <v>901</v>
      </c>
      <c r="H402" t="s">
        <v>220</v>
      </c>
      <c r="I402">
        <f>J402</f>
        <v>2</v>
      </c>
      <c r="J402">
        <v>2</v>
      </c>
      <c r="K402">
        <v>2</v>
      </c>
      <c r="O402">
        <f>ROUND(P402,2)</f>
        <v>4.5</v>
      </c>
      <c r="P402">
        <f>ROUND(ROUND(ROUND(SUMIF(SmtRes!AQ152:'SmtRes'!AQ155,"=1",SmtRes!CU152:'SmtRes'!CU155),2),2)*I402/100,2)</f>
        <v>4.5</v>
      </c>
      <c r="Q402">
        <f t="shared" ref="Q402:Q403" si="503">ROUND(CR402*I402,2)</f>
        <v>0</v>
      </c>
      <c r="R402">
        <f t="shared" ref="R402:R403" si="504">ROUND(CS402*I402,2)</f>
        <v>0</v>
      </c>
      <c r="S402">
        <f t="shared" ref="S402:S403" si="505">ROUND(CT402*I402,2)</f>
        <v>0</v>
      </c>
      <c r="T402">
        <f t="shared" si="428"/>
        <v>0</v>
      </c>
      <c r="U402">
        <f t="shared" ref="U402:U403" si="506">ROUND(CV402*I402,7)</f>
        <v>0</v>
      </c>
      <c r="V402">
        <f t="shared" ref="V402:V403" si="507">ROUND(CW402*I402,7)</f>
        <v>0</v>
      </c>
      <c r="W402">
        <f t="shared" si="429"/>
        <v>0</v>
      </c>
      <c r="X402">
        <f t="shared" si="430"/>
        <v>0</v>
      </c>
      <c r="Y402">
        <f t="shared" si="431"/>
        <v>0</v>
      </c>
      <c r="AA402">
        <v>70177108</v>
      </c>
      <c r="AB402">
        <f t="shared" si="432"/>
        <v>0</v>
      </c>
      <c r="AC402">
        <f t="shared" ref="AC402:AC403" si="508">ROUND((ES402),6)</f>
        <v>0</v>
      </c>
      <c r="AD402">
        <f t="shared" ref="AD402:AD403" si="509">ROUND((((ET402)-(EU402))+AE402),6)</f>
        <v>0</v>
      </c>
      <c r="AE402">
        <f t="shared" ref="AE402:AE403" si="510">ROUND((EU402),6)</f>
        <v>0</v>
      </c>
      <c r="AF402">
        <f t="shared" ref="AF402:AF403" si="511">ROUND((EV402),6)</f>
        <v>0</v>
      </c>
      <c r="AG402">
        <f t="shared" si="434"/>
        <v>0</v>
      </c>
      <c r="AH402">
        <f t="shared" ref="AH402:AH403" si="512">(EW402)</f>
        <v>0</v>
      </c>
      <c r="AI402">
        <f t="shared" ref="AI402:AI403" si="513">(EX402)</f>
        <v>0</v>
      </c>
      <c r="AJ402">
        <f t="shared" si="435"/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871</v>
      </c>
      <c r="BE402" t="s">
        <v>871</v>
      </c>
      <c r="BF402" t="s">
        <v>871</v>
      </c>
      <c r="BG402" t="s">
        <v>871</v>
      </c>
      <c r="BH402">
        <v>3</v>
      </c>
      <c r="BI402">
        <v>2</v>
      </c>
      <c r="BJ402" t="s">
        <v>871</v>
      </c>
      <c r="BM402">
        <v>108001</v>
      </c>
      <c r="BN402">
        <v>0</v>
      </c>
      <c r="BO402" t="s">
        <v>871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871</v>
      </c>
      <c r="BZ402">
        <v>97</v>
      </c>
      <c r="CA402">
        <v>51</v>
      </c>
      <c r="CB402" t="s">
        <v>871</v>
      </c>
      <c r="CE402">
        <v>0</v>
      </c>
      <c r="CF402">
        <v>0</v>
      </c>
      <c r="CG402">
        <v>0</v>
      </c>
      <c r="CM402">
        <v>0</v>
      </c>
      <c r="CN402" t="s">
        <v>871</v>
      </c>
      <c r="CO402">
        <v>0</v>
      </c>
      <c r="CP402">
        <f>0</f>
        <v>0</v>
      </c>
      <c r="CQ402">
        <f>0</f>
        <v>0</v>
      </c>
      <c r="CR402">
        <f>0</f>
        <v>0</v>
      </c>
      <c r="CS402">
        <f>0</f>
        <v>0</v>
      </c>
      <c r="CT402">
        <f>0</f>
        <v>0</v>
      </c>
      <c r="CU402">
        <f>0</f>
        <v>0</v>
      </c>
      <c r="CV402">
        <f>0</f>
        <v>0</v>
      </c>
      <c r="CW402">
        <f>0</f>
        <v>0</v>
      </c>
      <c r="CX402">
        <f>0</f>
        <v>0</v>
      </c>
      <c r="CY402">
        <f t="shared" ref="CY402:CY403" si="514">0</f>
        <v>0</v>
      </c>
      <c r="CZ402">
        <f t="shared" ref="CZ402:CZ403" si="515">0</f>
        <v>0</v>
      </c>
      <c r="DC402" t="s">
        <v>871</v>
      </c>
      <c r="DD402" t="s">
        <v>871</v>
      </c>
      <c r="DE402" t="s">
        <v>871</v>
      </c>
      <c r="DF402" t="s">
        <v>871</v>
      </c>
      <c r="DG402" t="s">
        <v>871</v>
      </c>
      <c r="DH402" t="s">
        <v>871</v>
      </c>
      <c r="DI402" t="s">
        <v>871</v>
      </c>
      <c r="DJ402" t="s">
        <v>871</v>
      </c>
      <c r="DK402" t="s">
        <v>871</v>
      </c>
      <c r="DL402" t="s">
        <v>871</v>
      </c>
      <c r="DM402" t="s">
        <v>871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220</v>
      </c>
      <c r="DW402" t="s">
        <v>220</v>
      </c>
      <c r="DX402">
        <v>1</v>
      </c>
      <c r="DZ402" t="s">
        <v>871</v>
      </c>
      <c r="EA402" t="s">
        <v>871</v>
      </c>
      <c r="EB402" t="s">
        <v>871</v>
      </c>
      <c r="EC402" t="s">
        <v>871</v>
      </c>
      <c r="EE402">
        <v>62027773</v>
      </c>
      <c r="EF402">
        <v>3</v>
      </c>
      <c r="EG402" t="s">
        <v>895</v>
      </c>
      <c r="EH402">
        <v>0</v>
      </c>
      <c r="EI402" t="s">
        <v>871</v>
      </c>
      <c r="EJ402">
        <v>2</v>
      </c>
      <c r="EK402">
        <v>108001</v>
      </c>
      <c r="EL402" t="s">
        <v>896</v>
      </c>
      <c r="EM402" t="s">
        <v>897</v>
      </c>
      <c r="EO402" t="s">
        <v>871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FQ402">
        <v>0</v>
      </c>
      <c r="FR402">
        <v>0</v>
      </c>
      <c r="FS402">
        <v>0</v>
      </c>
      <c r="FX402">
        <v>97</v>
      </c>
      <c r="FY402">
        <v>51</v>
      </c>
      <c r="GA402" t="s">
        <v>871</v>
      </c>
      <c r="GD402">
        <v>1</v>
      </c>
      <c r="GF402">
        <v>274903907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si="441"/>
        <v>0</v>
      </c>
      <c r="GM402">
        <f t="shared" si="442"/>
        <v>4.5</v>
      </c>
      <c r="GN402">
        <f t="shared" si="443"/>
        <v>0</v>
      </c>
      <c r="GO402">
        <f t="shared" si="444"/>
        <v>4.5</v>
      </c>
      <c r="GP402">
        <f t="shared" si="445"/>
        <v>0</v>
      </c>
      <c r="GR402">
        <v>0</v>
      </c>
      <c r="GS402">
        <v>3</v>
      </c>
      <c r="GT402">
        <v>0</v>
      </c>
      <c r="GU402" t="s">
        <v>871</v>
      </c>
      <c r="GV402">
        <f t="shared" si="446"/>
        <v>0</v>
      </c>
      <c r="GW402">
        <v>1</v>
      </c>
      <c r="GX402">
        <f t="shared" si="447"/>
        <v>0</v>
      </c>
      <c r="HA402">
        <v>0</v>
      </c>
      <c r="HB402">
        <v>0</v>
      </c>
      <c r="HC402">
        <f>0</f>
        <v>0</v>
      </c>
      <c r="HE402" t="s">
        <v>871</v>
      </c>
      <c r="HF402" t="s">
        <v>871</v>
      </c>
      <c r="HM402" t="s">
        <v>871</v>
      </c>
      <c r="HN402" t="s">
        <v>218</v>
      </c>
      <c r="HO402" t="s">
        <v>221</v>
      </c>
      <c r="HP402" t="s">
        <v>896</v>
      </c>
      <c r="HQ402" t="s">
        <v>896</v>
      </c>
      <c r="HS402">
        <v>0</v>
      </c>
      <c r="IK402">
        <v>0</v>
      </c>
    </row>
    <row r="403">
      <c r="A403">
        <v>17</v>
      </c>
      <c r="B403">
        <v>1</v>
      </c>
      <c r="E403" t="s">
        <v>334</v>
      </c>
      <c r="F403" t="s">
        <v>1132</v>
      </c>
      <c r="G403" t="s">
        <v>1133</v>
      </c>
      <c r="H403" t="s">
        <v>890</v>
      </c>
      <c r="I403">
        <v>29</v>
      </c>
      <c r="J403">
        <v>0</v>
      </c>
      <c r="K403">
        <v>29</v>
      </c>
      <c r="O403">
        <f t="shared" ref="O403:O406" si="516">ROUND(CP403,2)</f>
        <v>2010.8600000000001</v>
      </c>
      <c r="P403">
        <f>ROUND(CQ403*I403,2)</f>
        <v>2010.8600000000001</v>
      </c>
      <c r="Q403">
        <f t="shared" si="503"/>
        <v>0</v>
      </c>
      <c r="R403">
        <f t="shared" si="504"/>
        <v>0</v>
      </c>
      <c r="S403">
        <f t="shared" si="505"/>
        <v>0</v>
      </c>
      <c r="T403">
        <f t="shared" si="428"/>
        <v>0</v>
      </c>
      <c r="U403">
        <f t="shared" si="506"/>
        <v>0</v>
      </c>
      <c r="V403">
        <f t="shared" si="507"/>
        <v>0</v>
      </c>
      <c r="W403">
        <f t="shared" si="429"/>
        <v>0</v>
      </c>
      <c r="X403">
        <f t="shared" si="430"/>
        <v>0</v>
      </c>
      <c r="Y403">
        <f t="shared" si="431"/>
        <v>0</v>
      </c>
      <c r="AA403">
        <v>70177108</v>
      </c>
      <c r="AB403">
        <f t="shared" si="432"/>
        <v>55.029999999999994</v>
      </c>
      <c r="AC403">
        <f t="shared" si="508"/>
        <v>55.029999999999994</v>
      </c>
      <c r="AD403">
        <f t="shared" si="509"/>
        <v>0</v>
      </c>
      <c r="AE403">
        <f t="shared" si="510"/>
        <v>0</v>
      </c>
      <c r="AF403">
        <f t="shared" si="511"/>
        <v>0</v>
      </c>
      <c r="AG403">
        <f t="shared" si="434"/>
        <v>0</v>
      </c>
      <c r="AH403">
        <f t="shared" si="512"/>
        <v>0</v>
      </c>
      <c r="AI403">
        <f t="shared" si="513"/>
        <v>0</v>
      </c>
      <c r="AJ403">
        <f t="shared" si="435"/>
        <v>0</v>
      </c>
      <c r="AK403">
        <v>55.030000000000001</v>
      </c>
      <c r="AL403">
        <v>55.030000000000001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1.26</v>
      </c>
      <c r="BD403" t="s">
        <v>871</v>
      </c>
      <c r="BE403" t="s">
        <v>871</v>
      </c>
      <c r="BF403" t="s">
        <v>871</v>
      </c>
      <c r="BG403" t="s">
        <v>871</v>
      </c>
      <c r="BH403">
        <v>3</v>
      </c>
      <c r="BI403">
        <v>2</v>
      </c>
      <c r="BJ403" t="s">
        <v>1134</v>
      </c>
      <c r="BM403">
        <v>500002</v>
      </c>
      <c r="BN403">
        <v>0</v>
      </c>
      <c r="BO403" t="s">
        <v>1132</v>
      </c>
      <c r="BP403">
        <v>1</v>
      </c>
      <c r="BQ403">
        <v>12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871</v>
      </c>
      <c r="BZ403">
        <v>0</v>
      </c>
      <c r="CA403">
        <v>0</v>
      </c>
      <c r="CB403" t="s">
        <v>871</v>
      </c>
      <c r="CE403">
        <v>0</v>
      </c>
      <c r="CF403">
        <v>0</v>
      </c>
      <c r="CG403">
        <v>0</v>
      </c>
      <c r="CM403">
        <v>0</v>
      </c>
      <c r="CN403" t="s">
        <v>871</v>
      </c>
      <c r="CO403">
        <v>0</v>
      </c>
      <c r="CP403">
        <f t="shared" ref="CP403:CP406" si="517">(P403+Q403+S403+R403)</f>
        <v>2010.8600000000001</v>
      </c>
      <c r="CQ403">
        <f>ROUND(AL403*BC403,2)</f>
        <v>69.340000000000003</v>
      </c>
      <c r="CR403">
        <f>ROUND(AM403*BB403,2)</f>
        <v>0</v>
      </c>
      <c r="CS403">
        <f>ROUND(AN403*BS403,2)</f>
        <v>0</v>
      </c>
      <c r="CT403">
        <f>ROUND(AO403*BA403,2)</f>
        <v>0</v>
      </c>
      <c r="CU403">
        <f t="shared" ref="CU403:CU406" si="518">AG403</f>
        <v>0</v>
      </c>
      <c r="CV403">
        <f>AH403</f>
        <v>0</v>
      </c>
      <c r="CW403">
        <f>AI403</f>
        <v>0</v>
      </c>
      <c r="CX403">
        <f t="shared" ref="CX403:CX406" si="519">AJ403</f>
        <v>0</v>
      </c>
      <c r="CY403">
        <f t="shared" si="514"/>
        <v>0</v>
      </c>
      <c r="CZ403">
        <f t="shared" si="515"/>
        <v>0</v>
      </c>
      <c r="DC403" t="s">
        <v>871</v>
      </c>
      <c r="DD403" t="s">
        <v>871</v>
      </c>
      <c r="DE403" t="s">
        <v>871</v>
      </c>
      <c r="DF403" t="s">
        <v>871</v>
      </c>
      <c r="DG403" t="s">
        <v>871</v>
      </c>
      <c r="DH403" t="s">
        <v>871</v>
      </c>
      <c r="DI403" t="s">
        <v>871</v>
      </c>
      <c r="DJ403" t="s">
        <v>871</v>
      </c>
      <c r="DK403" t="s">
        <v>871</v>
      </c>
      <c r="DL403" t="s">
        <v>871</v>
      </c>
      <c r="DM403" t="s">
        <v>871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890</v>
      </c>
      <c r="DW403" t="s">
        <v>890</v>
      </c>
      <c r="DX403">
        <v>1</v>
      </c>
      <c r="DZ403" t="s">
        <v>871</v>
      </c>
      <c r="EA403" t="s">
        <v>871</v>
      </c>
      <c r="EB403" t="s">
        <v>871</v>
      </c>
      <c r="EC403" t="s">
        <v>871</v>
      </c>
      <c r="EE403">
        <v>62027824</v>
      </c>
      <c r="EF403">
        <v>12</v>
      </c>
      <c r="EG403" t="s">
        <v>1125</v>
      </c>
      <c r="EH403">
        <v>0</v>
      </c>
      <c r="EI403" t="s">
        <v>871</v>
      </c>
      <c r="EJ403">
        <v>2</v>
      </c>
      <c r="EK403">
        <v>500002</v>
      </c>
      <c r="EL403" t="s">
        <v>1126</v>
      </c>
      <c r="EM403" t="s">
        <v>1127</v>
      </c>
      <c r="EO403" t="s">
        <v>871</v>
      </c>
      <c r="EQ403">
        <v>0</v>
      </c>
      <c r="ER403">
        <v>55.030000000000001</v>
      </c>
      <c r="ES403">
        <v>55.030000000000001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871</v>
      </c>
      <c r="GD403">
        <v>1</v>
      </c>
      <c r="GF403">
        <v>1839540309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441"/>
        <v>0</v>
      </c>
      <c r="GM403">
        <f t="shared" si="442"/>
        <v>2010.8600000000001</v>
      </c>
      <c r="GN403">
        <f t="shared" si="443"/>
        <v>0</v>
      </c>
      <c r="GO403">
        <f t="shared" si="444"/>
        <v>2010.8600000000001</v>
      </c>
      <c r="GP403">
        <f t="shared" si="445"/>
        <v>0</v>
      </c>
      <c r="GR403">
        <v>0</v>
      </c>
      <c r="GS403">
        <v>3</v>
      </c>
      <c r="GT403">
        <v>0</v>
      </c>
      <c r="GU403" t="s">
        <v>871</v>
      </c>
      <c r="GV403">
        <f t="shared" si="446"/>
        <v>0</v>
      </c>
      <c r="GW403">
        <v>1</v>
      </c>
      <c r="GX403">
        <f t="shared" si="447"/>
        <v>0</v>
      </c>
      <c r="HA403">
        <v>0</v>
      </c>
      <c r="HB403">
        <v>0</v>
      </c>
      <c r="HC403">
        <f t="shared" ref="HC403:HC406" si="520">GV403*GW403</f>
        <v>0</v>
      </c>
      <c r="HE403" t="s">
        <v>871</v>
      </c>
      <c r="HF403" t="s">
        <v>871</v>
      </c>
      <c r="HM403" t="s">
        <v>871</v>
      </c>
      <c r="HN403" t="s">
        <v>871</v>
      </c>
      <c r="HO403" t="s">
        <v>871</v>
      </c>
      <c r="HP403" t="s">
        <v>871</v>
      </c>
      <c r="HQ403" t="s">
        <v>871</v>
      </c>
      <c r="HS403">
        <v>0</v>
      </c>
      <c r="IK403">
        <v>0</v>
      </c>
    </row>
    <row r="404">
      <c r="A404">
        <v>17</v>
      </c>
      <c r="B404">
        <v>1</v>
      </c>
      <c r="C404">
        <f>ROW(SmtRes!A157)</f>
        <v>157</v>
      </c>
      <c r="D404">
        <f>ROW(EtalonRes!A165)</f>
        <v>165</v>
      </c>
      <c r="E404" t="s">
        <v>352</v>
      </c>
      <c r="F404" t="s">
        <v>1135</v>
      </c>
      <c r="G404" t="s">
        <v>1136</v>
      </c>
      <c r="H404" t="s">
        <v>958</v>
      </c>
      <c r="I404">
        <f>ROUND(5.124/1000,7)</f>
        <v>0.0051240000000000001</v>
      </c>
      <c r="J404">
        <v>0</v>
      </c>
      <c r="K404">
        <f>ROUND(5.124/1000,7)</f>
        <v>0.0051240000000000001</v>
      </c>
      <c r="O404">
        <f t="shared" si="516"/>
        <v>60.270000000000003</v>
      </c>
      <c r="P404">
        <f>SUMIF(SmtRes!AQ156:'SmtRes'!AQ157,"=1",SmtRes!DF156:'SmtRes'!DF157)</f>
        <v>0</v>
      </c>
      <c r="Q404">
        <f>SUMIF(SmtRes!AQ156:'SmtRes'!AQ157,"=1",SmtRes!DG156:'SmtRes'!DG157)</f>
        <v>39</v>
      </c>
      <c r="R404">
        <f>SUMIF(SmtRes!AQ156:'SmtRes'!AQ157,"=1",SmtRes!DH156:'SmtRes'!DH157)</f>
        <v>21.27</v>
      </c>
      <c r="S404">
        <f>SUMIF(SmtRes!AQ156:'SmtRes'!AQ157,"=1",SmtRes!DI156:'SmtRes'!DI157)</f>
        <v>0</v>
      </c>
      <c r="T404">
        <f t="shared" si="428"/>
        <v>0</v>
      </c>
      <c r="U404">
        <f>SUMIF(SmtRes!AQ156:'SmtRes'!AQ157,"=1",SmtRes!CV156:'SmtRes'!CV157)</f>
        <v>0</v>
      </c>
      <c r="V404">
        <f>SUMIF(SmtRes!AQ156:'SmtRes'!AQ157,"=1",SmtRes!CW156:'SmtRes'!CW157)</f>
        <v>0.035406799999999995</v>
      </c>
      <c r="W404">
        <f t="shared" si="429"/>
        <v>0</v>
      </c>
      <c r="X404">
        <f t="shared" si="430"/>
        <v>19.57</v>
      </c>
      <c r="Y404">
        <f t="shared" si="431"/>
        <v>9.7799999999999994</v>
      </c>
      <c r="AA404">
        <v>70177108</v>
      </c>
      <c r="AB404">
        <f t="shared" si="432"/>
        <v>5722.5855999999994</v>
      </c>
      <c r="AC404">
        <f t="shared" ref="AC404:AC406" si="521">ROUND((0),6)</f>
        <v>0</v>
      </c>
      <c r="AD404">
        <f>ROUND((((SUM(SmtRes!BR156:'SmtRes'!BR157))-(SUM(SmtRes!BS156:'SmtRes'!BS157)))+AE404),6)</f>
        <v>5722.5855999999994</v>
      </c>
      <c r="AE404">
        <f>ROUND((SUM(SmtRes!BS156:'SmtRes'!BS157)),6)</f>
        <v>4151.1824999999999</v>
      </c>
      <c r="AF404">
        <f>ROUND((0),6)</f>
        <v>0</v>
      </c>
      <c r="AG404">
        <f t="shared" si="434"/>
        <v>0</v>
      </c>
      <c r="AH404">
        <f>(0)</f>
        <v>0</v>
      </c>
      <c r="AI404">
        <f>(SUM(SmtRes!BV156:'SmtRes'!BV157))</f>
        <v>6.9100000000000001</v>
      </c>
      <c r="AJ404">
        <f t="shared" si="435"/>
        <v>0</v>
      </c>
      <c r="AK404">
        <v>9873.7681000000011</v>
      </c>
      <c r="AL404">
        <v>0</v>
      </c>
      <c r="AM404">
        <v>5722.5856000000003</v>
      </c>
      <c r="AN404">
        <v>4151.1824999999999</v>
      </c>
      <c r="AO404">
        <v>0</v>
      </c>
      <c r="AP404">
        <v>0</v>
      </c>
      <c r="AQ404">
        <v>0</v>
      </c>
      <c r="AR404">
        <v>6.9100000000000001</v>
      </c>
      <c r="AS404">
        <v>0</v>
      </c>
      <c r="AT404">
        <v>92</v>
      </c>
      <c r="AU404">
        <v>46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871</v>
      </c>
      <c r="BE404" t="s">
        <v>871</v>
      </c>
      <c r="BF404" t="s">
        <v>871</v>
      </c>
      <c r="BG404" t="s">
        <v>871</v>
      </c>
      <c r="BH404">
        <v>0</v>
      </c>
      <c r="BI404">
        <v>1</v>
      </c>
      <c r="BJ404" t="s">
        <v>1137</v>
      </c>
      <c r="BM404">
        <v>1001</v>
      </c>
      <c r="BN404">
        <v>0</v>
      </c>
      <c r="BO404" t="s">
        <v>871</v>
      </c>
      <c r="BP404">
        <v>0</v>
      </c>
      <c r="BQ404">
        <v>2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871</v>
      </c>
      <c r="BZ404">
        <v>92</v>
      </c>
      <c r="CA404">
        <v>46</v>
      </c>
      <c r="CB404" t="s">
        <v>871</v>
      </c>
      <c r="CE404">
        <v>0</v>
      </c>
      <c r="CF404">
        <v>0</v>
      </c>
      <c r="CG404">
        <v>0</v>
      </c>
      <c r="CM404">
        <v>0</v>
      </c>
      <c r="CN404" t="s">
        <v>871</v>
      </c>
      <c r="CO404">
        <v>0</v>
      </c>
      <c r="CP404">
        <f t="shared" si="517"/>
        <v>60.269999999999996</v>
      </c>
      <c r="CQ404">
        <f>SUMIF(SmtRes!AQ156:'SmtRes'!AQ157,"=1",SmtRes!AA156:'SmtRes'!AA157)</f>
        <v>0</v>
      </c>
      <c r="CR404">
        <f>SUMIF(SmtRes!AQ156:'SmtRes'!AQ157,"=1",SmtRes!AB156:'SmtRes'!AB157)</f>
        <v>1101.45</v>
      </c>
      <c r="CS404">
        <f>SUMIF(SmtRes!AQ156:'SmtRes'!AQ157,"=1",SmtRes!AC156:'SmtRes'!AC157)</f>
        <v>600.75</v>
      </c>
      <c r="CT404">
        <f>SUMIF(SmtRes!AQ156:'SmtRes'!AQ157,"=1",SmtRes!AD156:'SmtRes'!AD157)</f>
        <v>0</v>
      </c>
      <c r="CU404">
        <f t="shared" si="518"/>
        <v>0</v>
      </c>
      <c r="CV404">
        <f>SUMIF(SmtRes!AQ156:'SmtRes'!AQ157,"=1",SmtRes!BU156:'SmtRes'!BU157)</f>
        <v>0</v>
      </c>
      <c r="CW404">
        <f>SUMIF(SmtRes!AQ156:'SmtRes'!AQ157,"=1",SmtRes!BV156:'SmtRes'!BV157)</f>
        <v>6.9100000000000001</v>
      </c>
      <c r="CX404">
        <f t="shared" si="519"/>
        <v>0</v>
      </c>
      <c r="CY404">
        <f t="shared" ref="CY404:CY406" si="522">(((S404+R404)*AT404)/100)</f>
        <v>19.5684</v>
      </c>
      <c r="CZ404">
        <f t="shared" ref="CZ404:CZ406" si="523">(((S404+R404)*AU404)/100)</f>
        <v>9.7842000000000002</v>
      </c>
      <c r="DC404" t="s">
        <v>871</v>
      </c>
      <c r="DD404" t="s">
        <v>871</v>
      </c>
      <c r="DE404" t="s">
        <v>871</v>
      </c>
      <c r="DF404" t="s">
        <v>871</v>
      </c>
      <c r="DG404" t="s">
        <v>871</v>
      </c>
      <c r="DH404" t="s">
        <v>871</v>
      </c>
      <c r="DI404" t="s">
        <v>871</v>
      </c>
      <c r="DJ404" t="s">
        <v>871</v>
      </c>
      <c r="DK404" t="s">
        <v>871</v>
      </c>
      <c r="DL404" t="s">
        <v>871</v>
      </c>
      <c r="DM404" t="s">
        <v>871</v>
      </c>
      <c r="DN404">
        <v>0</v>
      </c>
      <c r="DO404">
        <v>0</v>
      </c>
      <c r="DP404">
        <v>1</v>
      </c>
      <c r="DQ404">
        <v>1</v>
      </c>
      <c r="DU404">
        <v>1007</v>
      </c>
      <c r="DV404" t="s">
        <v>958</v>
      </c>
      <c r="DW404" t="s">
        <v>958</v>
      </c>
      <c r="DX404">
        <v>1000</v>
      </c>
      <c r="DZ404" t="s">
        <v>871</v>
      </c>
      <c r="EA404" t="s">
        <v>871</v>
      </c>
      <c r="EB404" t="s">
        <v>871</v>
      </c>
      <c r="EC404" t="s">
        <v>871</v>
      </c>
      <c r="EE404">
        <v>62027864</v>
      </c>
      <c r="EF404">
        <v>2</v>
      </c>
      <c r="EG404" t="s">
        <v>960</v>
      </c>
      <c r="EH404">
        <v>1</v>
      </c>
      <c r="EI404" t="s">
        <v>961</v>
      </c>
      <c r="EJ404">
        <v>1</v>
      </c>
      <c r="EK404">
        <v>1001</v>
      </c>
      <c r="EL404" t="s">
        <v>962</v>
      </c>
      <c r="EM404" t="s">
        <v>963</v>
      </c>
      <c r="EO404" t="s">
        <v>871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6.9100000000000001</v>
      </c>
      <c r="EY404">
        <v>0</v>
      </c>
      <c r="FQ404">
        <v>0</v>
      </c>
      <c r="FR404">
        <v>0</v>
      </c>
      <c r="FS404">
        <v>0</v>
      </c>
      <c r="FX404">
        <v>92</v>
      </c>
      <c r="FY404">
        <v>46</v>
      </c>
      <c r="GA404" t="s">
        <v>871</v>
      </c>
      <c r="GD404">
        <v>1</v>
      </c>
      <c r="GF404">
        <v>364021641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441"/>
        <v>0</v>
      </c>
      <c r="GM404">
        <f t="shared" si="442"/>
        <v>89.620000000000005</v>
      </c>
      <c r="GN404">
        <f t="shared" si="443"/>
        <v>89.620000000000005</v>
      </c>
      <c r="GO404">
        <f t="shared" si="444"/>
        <v>0</v>
      </c>
      <c r="GP404">
        <f t="shared" si="445"/>
        <v>0</v>
      </c>
      <c r="GR404">
        <v>0</v>
      </c>
      <c r="GS404">
        <v>3</v>
      </c>
      <c r="GT404">
        <v>0</v>
      </c>
      <c r="GU404" t="s">
        <v>871</v>
      </c>
      <c r="GV404">
        <f t="shared" si="446"/>
        <v>0</v>
      </c>
      <c r="GW404">
        <v>1</v>
      </c>
      <c r="GX404">
        <f t="shared" si="447"/>
        <v>0</v>
      </c>
      <c r="HA404">
        <v>0</v>
      </c>
      <c r="HB404">
        <v>0</v>
      </c>
      <c r="HC404">
        <f t="shared" si="520"/>
        <v>0</v>
      </c>
      <c r="HE404" t="s">
        <v>871</v>
      </c>
      <c r="HF404" t="s">
        <v>871</v>
      </c>
      <c r="HM404" t="s">
        <v>871</v>
      </c>
      <c r="HN404" t="s">
        <v>277</v>
      </c>
      <c r="HO404" t="s">
        <v>279</v>
      </c>
      <c r="HP404" t="s">
        <v>962</v>
      </c>
      <c r="HQ404" t="s">
        <v>962</v>
      </c>
      <c r="HS404">
        <v>0</v>
      </c>
      <c r="IK404">
        <v>0</v>
      </c>
    </row>
    <row r="405">
      <c r="A405">
        <v>17</v>
      </c>
      <c r="B405">
        <v>1</v>
      </c>
      <c r="C405">
        <f>ROW(SmtRes!A158)</f>
        <v>158</v>
      </c>
      <c r="D405">
        <f>ROW(EtalonRes!A166)</f>
        <v>166</v>
      </c>
      <c r="E405" t="s">
        <v>353</v>
      </c>
      <c r="F405" t="s">
        <v>1040</v>
      </c>
      <c r="G405" t="s">
        <v>1041</v>
      </c>
      <c r="H405" t="s">
        <v>966</v>
      </c>
      <c r="I405">
        <f>ROUND(2.196/100,7)</f>
        <v>0.02196</v>
      </c>
      <c r="J405">
        <v>0</v>
      </c>
      <c r="K405">
        <f>ROUND(2.196/100,7)</f>
        <v>0.02196</v>
      </c>
      <c r="O405">
        <f t="shared" si="516"/>
        <v>792.25</v>
      </c>
      <c r="P405">
        <f>SUMIF(SmtRes!AQ158:'SmtRes'!AQ158,"=1",SmtRes!DF158:'SmtRes'!DF158)</f>
        <v>0</v>
      </c>
      <c r="Q405">
        <f>SUMIF(SmtRes!AQ158:'SmtRes'!AQ158,"=1",SmtRes!DG158:'SmtRes'!DG158)</f>
        <v>0</v>
      </c>
      <c r="R405">
        <f>SUMIF(SmtRes!AQ158:'SmtRes'!AQ158,"=1",SmtRes!DH158:'SmtRes'!DH158)</f>
        <v>0</v>
      </c>
      <c r="S405">
        <f>SUMIF(SmtRes!AQ158:'SmtRes'!AQ158,"=1",SmtRes!DI158:'SmtRes'!DI158)</f>
        <v>792.25</v>
      </c>
      <c r="T405">
        <f t="shared" si="428"/>
        <v>0</v>
      </c>
      <c r="U405">
        <f>SUMIF(SmtRes!AQ158:'SmtRes'!AQ158,"=1",SmtRes!CV158:'SmtRes'!CV158)</f>
        <v>1.94346</v>
      </c>
      <c r="V405">
        <f>SUMIF(SmtRes!AQ158:'SmtRes'!AQ158,"=1",SmtRes!CW158:'SmtRes'!CW158)</f>
        <v>0</v>
      </c>
      <c r="W405">
        <f t="shared" si="429"/>
        <v>0</v>
      </c>
      <c r="X405">
        <f t="shared" si="430"/>
        <v>705.10000000000002</v>
      </c>
      <c r="Y405">
        <f t="shared" si="431"/>
        <v>316.90000000000003</v>
      </c>
      <c r="AA405">
        <v>70177108</v>
      </c>
      <c r="AB405">
        <f t="shared" si="432"/>
        <v>36077.025000000001</v>
      </c>
      <c r="AC405">
        <f t="shared" si="521"/>
        <v>0</v>
      </c>
      <c r="AD405">
        <f t="shared" ref="AD405:AD406" si="524">ROUND((((0)-(0))+AE405),6)</f>
        <v>0</v>
      </c>
      <c r="AE405">
        <f t="shared" ref="AE405:AE406" si="525">ROUND((0),6)</f>
        <v>0</v>
      </c>
      <c r="AF405">
        <f>ROUND((SUM(SmtRes!BT158:'SmtRes'!BT158)),6)</f>
        <v>36077.025000000001</v>
      </c>
      <c r="AG405">
        <f t="shared" si="434"/>
        <v>0</v>
      </c>
      <c r="AH405">
        <f>(SUM(SmtRes!BU158:'SmtRes'!BU158))</f>
        <v>88.5</v>
      </c>
      <c r="AI405">
        <f t="shared" ref="AI405:AI406" si="526">(0)</f>
        <v>0</v>
      </c>
      <c r="AJ405">
        <f t="shared" si="435"/>
        <v>0</v>
      </c>
      <c r="AK405">
        <v>36077.025000000001</v>
      </c>
      <c r="AL405">
        <v>0</v>
      </c>
      <c r="AM405">
        <v>0</v>
      </c>
      <c r="AN405">
        <v>0</v>
      </c>
      <c r="AO405">
        <v>36077.025000000001</v>
      </c>
      <c r="AP405">
        <v>0</v>
      </c>
      <c r="AQ405">
        <v>88.5</v>
      </c>
      <c r="AR405">
        <v>0</v>
      </c>
      <c r="AS405">
        <v>0</v>
      </c>
      <c r="AT405">
        <v>89</v>
      </c>
      <c r="AU405">
        <v>40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871</v>
      </c>
      <c r="BE405" t="s">
        <v>871</v>
      </c>
      <c r="BF405" t="s">
        <v>871</v>
      </c>
      <c r="BG405" t="s">
        <v>871</v>
      </c>
      <c r="BH405">
        <v>0</v>
      </c>
      <c r="BI405">
        <v>1</v>
      </c>
      <c r="BJ405" t="s">
        <v>1042</v>
      </c>
      <c r="BM405">
        <v>1003</v>
      </c>
      <c r="BN405">
        <v>0</v>
      </c>
      <c r="BO405" t="s">
        <v>871</v>
      </c>
      <c r="BP405">
        <v>0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871</v>
      </c>
      <c r="BZ405">
        <v>89</v>
      </c>
      <c r="CA405">
        <v>40</v>
      </c>
      <c r="CB405" t="s">
        <v>871</v>
      </c>
      <c r="CE405">
        <v>0</v>
      </c>
      <c r="CF405">
        <v>0</v>
      </c>
      <c r="CG405">
        <v>0</v>
      </c>
      <c r="CM405">
        <v>0</v>
      </c>
      <c r="CN405" t="s">
        <v>871</v>
      </c>
      <c r="CO405">
        <v>0</v>
      </c>
      <c r="CP405">
        <f t="shared" si="517"/>
        <v>792.25</v>
      </c>
      <c r="CQ405">
        <f>SUMIF(SmtRes!AQ158:'SmtRes'!AQ158,"=1",SmtRes!AA158:'SmtRes'!AA158)</f>
        <v>0</v>
      </c>
      <c r="CR405">
        <f>SUMIF(SmtRes!AQ158:'SmtRes'!AQ158,"=1",SmtRes!AB158:'SmtRes'!AB158)</f>
        <v>0</v>
      </c>
      <c r="CS405">
        <f>SUMIF(SmtRes!AQ158:'SmtRes'!AQ158,"=1",SmtRes!AC158:'SmtRes'!AC158)</f>
        <v>0</v>
      </c>
      <c r="CT405">
        <f>SUMIF(SmtRes!AQ158:'SmtRes'!AQ158,"=1",SmtRes!AD158:'SmtRes'!AD158)</f>
        <v>407.64999999999998</v>
      </c>
      <c r="CU405">
        <f t="shared" si="518"/>
        <v>0</v>
      </c>
      <c r="CV405">
        <f>SUMIF(SmtRes!AQ158:'SmtRes'!AQ158,"=1",SmtRes!BU158:'SmtRes'!BU158)</f>
        <v>88.5</v>
      </c>
      <c r="CW405">
        <f>SUMIF(SmtRes!AQ158:'SmtRes'!AQ158,"=1",SmtRes!BV158:'SmtRes'!BV158)</f>
        <v>0</v>
      </c>
      <c r="CX405">
        <f t="shared" si="519"/>
        <v>0</v>
      </c>
      <c r="CY405">
        <f t="shared" si="522"/>
        <v>705.10249999999996</v>
      </c>
      <c r="CZ405">
        <f t="shared" si="523"/>
        <v>316.89999999999998</v>
      </c>
      <c r="DC405" t="s">
        <v>871</v>
      </c>
      <c r="DD405" t="s">
        <v>871</v>
      </c>
      <c r="DE405" t="s">
        <v>871</v>
      </c>
      <c r="DF405" t="s">
        <v>871</v>
      </c>
      <c r="DG405" t="s">
        <v>871</v>
      </c>
      <c r="DH405" t="s">
        <v>871</v>
      </c>
      <c r="DI405" t="s">
        <v>871</v>
      </c>
      <c r="DJ405" t="s">
        <v>871</v>
      </c>
      <c r="DK405" t="s">
        <v>871</v>
      </c>
      <c r="DL405" t="s">
        <v>871</v>
      </c>
      <c r="DM405" t="s">
        <v>871</v>
      </c>
      <c r="DN405">
        <v>0</v>
      </c>
      <c r="DO405">
        <v>0</v>
      </c>
      <c r="DP405">
        <v>1</v>
      </c>
      <c r="DQ405">
        <v>1</v>
      </c>
      <c r="DU405">
        <v>1007</v>
      </c>
      <c r="DV405" t="s">
        <v>966</v>
      </c>
      <c r="DW405" t="s">
        <v>966</v>
      </c>
      <c r="DX405">
        <v>100</v>
      </c>
      <c r="DZ405" t="s">
        <v>871</v>
      </c>
      <c r="EA405" t="s">
        <v>871</v>
      </c>
      <c r="EB405" t="s">
        <v>871</v>
      </c>
      <c r="EC405" t="s">
        <v>871</v>
      </c>
      <c r="EE405">
        <v>62027866</v>
      </c>
      <c r="EF405">
        <v>2</v>
      </c>
      <c r="EG405" t="s">
        <v>960</v>
      </c>
      <c r="EH405">
        <v>1</v>
      </c>
      <c r="EI405" t="s">
        <v>961</v>
      </c>
      <c r="EJ405">
        <v>1</v>
      </c>
      <c r="EK405">
        <v>1003</v>
      </c>
      <c r="EL405" t="s">
        <v>968</v>
      </c>
      <c r="EM405" t="s">
        <v>963</v>
      </c>
      <c r="EO405" t="s">
        <v>871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88.5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89</v>
      </c>
      <c r="FY405">
        <v>40</v>
      </c>
      <c r="GA405" t="s">
        <v>871</v>
      </c>
      <c r="GD405">
        <v>1</v>
      </c>
      <c r="GF405">
        <v>-234245951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441"/>
        <v>0</v>
      </c>
      <c r="GM405">
        <f t="shared" si="442"/>
        <v>1814.25</v>
      </c>
      <c r="GN405">
        <f t="shared" si="443"/>
        <v>1814.25</v>
      </c>
      <c r="GO405">
        <f t="shared" si="444"/>
        <v>0</v>
      </c>
      <c r="GP405">
        <f t="shared" si="445"/>
        <v>0</v>
      </c>
      <c r="GR405">
        <v>0</v>
      </c>
      <c r="GS405">
        <v>0</v>
      </c>
      <c r="GT405">
        <v>0</v>
      </c>
      <c r="GU405" t="s">
        <v>871</v>
      </c>
      <c r="GV405">
        <f t="shared" si="446"/>
        <v>0</v>
      </c>
      <c r="GW405">
        <v>1</v>
      </c>
      <c r="GX405">
        <f t="shared" si="447"/>
        <v>0</v>
      </c>
      <c r="HA405">
        <v>0</v>
      </c>
      <c r="HB405">
        <v>0</v>
      </c>
      <c r="HC405">
        <f t="shared" si="520"/>
        <v>0</v>
      </c>
      <c r="HE405" t="s">
        <v>871</v>
      </c>
      <c r="HF405" t="s">
        <v>871</v>
      </c>
      <c r="HM405" t="s">
        <v>871</v>
      </c>
      <c r="HN405" t="s">
        <v>284</v>
      </c>
      <c r="HO405" t="s">
        <v>286</v>
      </c>
      <c r="HP405" t="s">
        <v>968</v>
      </c>
      <c r="HQ405" t="s">
        <v>968</v>
      </c>
      <c r="HS405">
        <v>0</v>
      </c>
      <c r="IK405">
        <v>0</v>
      </c>
    </row>
    <row r="406">
      <c r="A406">
        <v>17</v>
      </c>
      <c r="B406">
        <v>1</v>
      </c>
      <c r="C406">
        <f>ROW(SmtRes!A166)</f>
        <v>166</v>
      </c>
      <c r="D406">
        <f>ROW(EtalonRes!A171)</f>
        <v>171</v>
      </c>
      <c r="E406" t="s">
        <v>357</v>
      </c>
      <c r="F406" t="s">
        <v>1138</v>
      </c>
      <c r="G406" t="s">
        <v>1139</v>
      </c>
      <c r="H406" t="s">
        <v>890</v>
      </c>
      <c r="I406">
        <v>1</v>
      </c>
      <c r="J406">
        <v>0</v>
      </c>
      <c r="K406">
        <v>1</v>
      </c>
      <c r="O406">
        <f t="shared" si="516"/>
        <v>260.63</v>
      </c>
      <c r="P406">
        <f>SUMIF(SmtRes!AQ159:'SmtRes'!AQ166,"=1",SmtRes!DF159:'SmtRes'!DF166)</f>
        <v>0</v>
      </c>
      <c r="Q406">
        <f>SUMIF(SmtRes!AQ159:'SmtRes'!AQ166,"=1",SmtRes!DG159:'SmtRes'!DG166)</f>
        <v>0</v>
      </c>
      <c r="R406">
        <f>SUMIF(SmtRes!AQ159:'SmtRes'!AQ166,"=1",SmtRes!DH159:'SmtRes'!DH166)</f>
        <v>0</v>
      </c>
      <c r="S406">
        <f>SUMIF(SmtRes!AQ159:'SmtRes'!AQ166,"=1",SmtRes!DI159:'SmtRes'!DI166)</f>
        <v>260.63</v>
      </c>
      <c r="T406">
        <f t="shared" si="428"/>
        <v>0</v>
      </c>
      <c r="U406">
        <f>SUMIF(SmtRes!AQ159:'SmtRes'!AQ166,"=1",SmtRes!CV159:'SmtRes'!CV166)</f>
        <v>0.51000000000000001</v>
      </c>
      <c r="V406">
        <f>SUMIF(SmtRes!AQ159:'SmtRes'!AQ166,"=1",SmtRes!CW159:'SmtRes'!CW166)</f>
        <v>0</v>
      </c>
      <c r="W406">
        <f t="shared" si="429"/>
        <v>0</v>
      </c>
      <c r="X406">
        <f t="shared" si="430"/>
        <v>252.81</v>
      </c>
      <c r="Y406">
        <f t="shared" si="431"/>
        <v>132.92000000000002</v>
      </c>
      <c r="AA406">
        <v>70177108</v>
      </c>
      <c r="AB406">
        <f t="shared" si="432"/>
        <v>260.62529999999998</v>
      </c>
      <c r="AC406">
        <f t="shared" si="521"/>
        <v>0</v>
      </c>
      <c r="AD406">
        <f t="shared" si="524"/>
        <v>0</v>
      </c>
      <c r="AE406">
        <f t="shared" si="525"/>
        <v>0</v>
      </c>
      <c r="AF406">
        <f>ROUND((SUM(SmtRes!BT159:'SmtRes'!BT166)),6)</f>
        <v>260.62529999999998</v>
      </c>
      <c r="AG406">
        <f t="shared" si="434"/>
        <v>0</v>
      </c>
      <c r="AH406">
        <f>(SUM(SmtRes!BU159:'SmtRes'!BU166))</f>
        <v>0.51000000000000001</v>
      </c>
      <c r="AI406">
        <f t="shared" si="526"/>
        <v>0</v>
      </c>
      <c r="AJ406">
        <f t="shared" si="435"/>
        <v>0</v>
      </c>
      <c r="AK406">
        <v>260.62529999999998</v>
      </c>
      <c r="AL406">
        <v>0</v>
      </c>
      <c r="AM406">
        <v>0</v>
      </c>
      <c r="AN406">
        <v>0</v>
      </c>
      <c r="AO406">
        <v>260.62529999999998</v>
      </c>
      <c r="AP406">
        <v>0</v>
      </c>
      <c r="AQ406">
        <v>0.51000000000000001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871</v>
      </c>
      <c r="BE406" t="s">
        <v>871</v>
      </c>
      <c r="BF406" t="s">
        <v>871</v>
      </c>
      <c r="BG406" t="s">
        <v>871</v>
      </c>
      <c r="BH406">
        <v>0</v>
      </c>
      <c r="BI406">
        <v>2</v>
      </c>
      <c r="BJ406" t="s">
        <v>1140</v>
      </c>
      <c r="BM406">
        <v>108001</v>
      </c>
      <c r="BN406">
        <v>0</v>
      </c>
      <c r="BO406" t="s">
        <v>871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871</v>
      </c>
      <c r="BZ406">
        <v>97</v>
      </c>
      <c r="CA406">
        <v>51</v>
      </c>
      <c r="CB406" t="s">
        <v>871</v>
      </c>
      <c r="CE406">
        <v>0</v>
      </c>
      <c r="CF406">
        <v>0</v>
      </c>
      <c r="CG406">
        <v>0</v>
      </c>
      <c r="CM406">
        <v>0</v>
      </c>
      <c r="CN406" t="s">
        <v>871</v>
      </c>
      <c r="CO406">
        <v>0</v>
      </c>
      <c r="CP406">
        <f t="shared" si="517"/>
        <v>260.63</v>
      </c>
      <c r="CQ406">
        <f>SUMIF(SmtRes!AQ159:'SmtRes'!AQ166,"=1",SmtRes!AA159:'SmtRes'!AA166)</f>
        <v>0</v>
      </c>
      <c r="CR406">
        <f>SUMIF(SmtRes!AQ159:'SmtRes'!AQ166,"=1",SmtRes!AB159:'SmtRes'!AB166)</f>
        <v>0</v>
      </c>
      <c r="CS406">
        <f>SUMIF(SmtRes!AQ159:'SmtRes'!AQ166,"=1",SmtRes!AC159:'SmtRes'!AC166)</f>
        <v>0</v>
      </c>
      <c r="CT406">
        <f>SUMIF(SmtRes!AQ159:'SmtRes'!AQ166,"=1",SmtRes!AD159:'SmtRes'!AD166)</f>
        <v>511.02999999999997</v>
      </c>
      <c r="CU406">
        <f t="shared" si="518"/>
        <v>0</v>
      </c>
      <c r="CV406">
        <f>SUMIF(SmtRes!AQ159:'SmtRes'!AQ166,"=1",SmtRes!BU159:'SmtRes'!BU166)</f>
        <v>0.51000000000000001</v>
      </c>
      <c r="CW406">
        <f>SUMIF(SmtRes!AQ159:'SmtRes'!AQ166,"=1",SmtRes!BV159:'SmtRes'!BV166)</f>
        <v>0</v>
      </c>
      <c r="CX406">
        <f t="shared" si="519"/>
        <v>0</v>
      </c>
      <c r="CY406">
        <f t="shared" si="522"/>
        <v>252.81110000000001</v>
      </c>
      <c r="CZ406">
        <f t="shared" si="523"/>
        <v>132.9213</v>
      </c>
      <c r="DC406" t="s">
        <v>871</v>
      </c>
      <c r="DD406" t="s">
        <v>871</v>
      </c>
      <c r="DE406" t="s">
        <v>871</v>
      </c>
      <c r="DF406" t="s">
        <v>871</v>
      </c>
      <c r="DG406" t="s">
        <v>871</v>
      </c>
      <c r="DH406" t="s">
        <v>871</v>
      </c>
      <c r="DI406" t="s">
        <v>871</v>
      </c>
      <c r="DJ406" t="s">
        <v>871</v>
      </c>
      <c r="DK406" t="s">
        <v>871</v>
      </c>
      <c r="DL406" t="s">
        <v>871</v>
      </c>
      <c r="DM406" t="s">
        <v>871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890</v>
      </c>
      <c r="DW406" t="s">
        <v>890</v>
      </c>
      <c r="DX406">
        <v>1</v>
      </c>
      <c r="DZ406" t="s">
        <v>871</v>
      </c>
      <c r="EA406" t="s">
        <v>871</v>
      </c>
      <c r="EB406" t="s">
        <v>871</v>
      </c>
      <c r="EC406" t="s">
        <v>871</v>
      </c>
      <c r="EE406">
        <v>62027773</v>
      </c>
      <c r="EF406">
        <v>3</v>
      </c>
      <c r="EG406" t="s">
        <v>895</v>
      </c>
      <c r="EH406">
        <v>0</v>
      </c>
      <c r="EI406" t="s">
        <v>871</v>
      </c>
      <c r="EJ406">
        <v>2</v>
      </c>
      <c r="EK406">
        <v>108001</v>
      </c>
      <c r="EL406" t="s">
        <v>896</v>
      </c>
      <c r="EM406" t="s">
        <v>897</v>
      </c>
      <c r="EO406" t="s">
        <v>871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0.51000000000000001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871</v>
      </c>
      <c r="GD406">
        <v>1</v>
      </c>
      <c r="GF406">
        <v>1743564158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441"/>
        <v>0</v>
      </c>
      <c r="GM406">
        <f t="shared" si="442"/>
        <v>646.36000000000001</v>
      </c>
      <c r="GN406">
        <f t="shared" si="443"/>
        <v>0</v>
      </c>
      <c r="GO406">
        <f t="shared" si="444"/>
        <v>646.36000000000001</v>
      </c>
      <c r="GP406">
        <f t="shared" si="445"/>
        <v>0</v>
      </c>
      <c r="GR406">
        <v>0</v>
      </c>
      <c r="GS406">
        <v>0</v>
      </c>
      <c r="GT406">
        <v>0</v>
      </c>
      <c r="GU406" t="s">
        <v>871</v>
      </c>
      <c r="GV406">
        <f t="shared" si="446"/>
        <v>0</v>
      </c>
      <c r="GW406">
        <v>1</v>
      </c>
      <c r="GX406">
        <f t="shared" si="447"/>
        <v>0</v>
      </c>
      <c r="HA406">
        <v>0</v>
      </c>
      <c r="HB406">
        <v>0</v>
      </c>
      <c r="HC406">
        <f t="shared" si="520"/>
        <v>0</v>
      </c>
      <c r="HE406" t="s">
        <v>871</v>
      </c>
      <c r="HF406" t="s">
        <v>871</v>
      </c>
      <c r="HM406" t="s">
        <v>871</v>
      </c>
      <c r="HN406" t="s">
        <v>218</v>
      </c>
      <c r="HO406" t="s">
        <v>221</v>
      </c>
      <c r="HP406" t="s">
        <v>896</v>
      </c>
      <c r="HQ406" t="s">
        <v>896</v>
      </c>
      <c r="HS406">
        <v>0</v>
      </c>
      <c r="IK406">
        <v>0</v>
      </c>
    </row>
    <row r="407">
      <c r="A407">
        <v>18</v>
      </c>
      <c r="B407">
        <v>1</v>
      </c>
      <c r="C407">
        <v>166</v>
      </c>
      <c r="E407" t="s">
        <v>1141</v>
      </c>
      <c r="F407" t="s">
        <v>900</v>
      </c>
      <c r="G407" t="s">
        <v>901</v>
      </c>
      <c r="H407" t="s">
        <v>220</v>
      </c>
      <c r="I407">
        <f>J407</f>
        <v>2</v>
      </c>
      <c r="J407">
        <v>2</v>
      </c>
      <c r="K407">
        <v>2</v>
      </c>
      <c r="O407">
        <f>ROUND(P407,2)</f>
        <v>5.21</v>
      </c>
      <c r="P407">
        <f>ROUND(ROUND(ROUND(SUMIF(SmtRes!AQ159:'SmtRes'!AQ166,"=1",SmtRes!CU159:'SmtRes'!CU166),2),2)*I407/100,2)</f>
        <v>5.21</v>
      </c>
      <c r="Q407">
        <f t="shared" ref="Q407:Q415" si="527">ROUND(CR407*I407,2)</f>
        <v>0</v>
      </c>
      <c r="R407">
        <f t="shared" ref="R407:R415" si="528">ROUND(CS407*I407,2)</f>
        <v>0</v>
      </c>
      <c r="S407">
        <f t="shared" ref="S407:S415" si="529">ROUND(CT407*I407,2)</f>
        <v>0</v>
      </c>
      <c r="T407">
        <f t="shared" si="428"/>
        <v>0</v>
      </c>
      <c r="U407">
        <f t="shared" ref="U407:U415" si="530">ROUND(CV407*I407,7)</f>
        <v>0</v>
      </c>
      <c r="V407">
        <f t="shared" ref="V407:V415" si="531">ROUND(CW407*I407,7)</f>
        <v>0</v>
      </c>
      <c r="W407">
        <f t="shared" si="429"/>
        <v>0</v>
      </c>
      <c r="X407">
        <f t="shared" si="430"/>
        <v>0</v>
      </c>
      <c r="Y407">
        <f t="shared" si="431"/>
        <v>0</v>
      </c>
      <c r="AA407">
        <v>70177108</v>
      </c>
      <c r="AB407">
        <f t="shared" si="432"/>
        <v>0</v>
      </c>
      <c r="AC407">
        <f t="shared" ref="AC407:AC415" si="532">ROUND((ES407),6)</f>
        <v>0</v>
      </c>
      <c r="AD407">
        <f t="shared" ref="AD407:AD415" si="533">ROUND((((ET407)-(EU407))+AE407),6)</f>
        <v>0</v>
      </c>
      <c r="AE407">
        <f t="shared" ref="AE407:AE415" si="534">ROUND((EU407),6)</f>
        <v>0</v>
      </c>
      <c r="AF407">
        <f t="shared" ref="AF407:AF415" si="535">ROUND((EV407),6)</f>
        <v>0</v>
      </c>
      <c r="AG407">
        <f t="shared" si="434"/>
        <v>0</v>
      </c>
      <c r="AH407">
        <f t="shared" ref="AH407:AH415" si="536">(EW407)</f>
        <v>0</v>
      </c>
      <c r="AI407">
        <f t="shared" ref="AI407:AI415" si="537">(EX407)</f>
        <v>0</v>
      </c>
      <c r="AJ407">
        <f t="shared" si="435"/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871</v>
      </c>
      <c r="BE407" t="s">
        <v>871</v>
      </c>
      <c r="BF407" t="s">
        <v>871</v>
      </c>
      <c r="BG407" t="s">
        <v>871</v>
      </c>
      <c r="BH407">
        <v>3</v>
      </c>
      <c r="BI407">
        <v>2</v>
      </c>
      <c r="BJ407" t="s">
        <v>871</v>
      </c>
      <c r="BM407">
        <v>108001</v>
      </c>
      <c r="BN407">
        <v>0</v>
      </c>
      <c r="BO407" t="s">
        <v>871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871</v>
      </c>
      <c r="BZ407">
        <v>97</v>
      </c>
      <c r="CA407">
        <v>51</v>
      </c>
      <c r="CB407" t="s">
        <v>871</v>
      </c>
      <c r="CE407">
        <v>0</v>
      </c>
      <c r="CF407">
        <v>0</v>
      </c>
      <c r="CG407">
        <v>0</v>
      </c>
      <c r="CM407">
        <v>0</v>
      </c>
      <c r="CN407" t="s">
        <v>871</v>
      </c>
      <c r="CO407">
        <v>0</v>
      </c>
      <c r="CP407">
        <f>0</f>
        <v>0</v>
      </c>
      <c r="CQ407">
        <f>0</f>
        <v>0</v>
      </c>
      <c r="CR407">
        <f>0</f>
        <v>0</v>
      </c>
      <c r="CS407">
        <f>0</f>
        <v>0</v>
      </c>
      <c r="CT407">
        <f>0</f>
        <v>0</v>
      </c>
      <c r="CU407">
        <f>0</f>
        <v>0</v>
      </c>
      <c r="CV407">
        <f>0</f>
        <v>0</v>
      </c>
      <c r="CW407">
        <f>0</f>
        <v>0</v>
      </c>
      <c r="CX407">
        <f>0</f>
        <v>0</v>
      </c>
      <c r="CY407">
        <f>0</f>
        <v>0</v>
      </c>
      <c r="CZ407">
        <f>0</f>
        <v>0</v>
      </c>
      <c r="DC407" t="s">
        <v>871</v>
      </c>
      <c r="DD407" t="s">
        <v>871</v>
      </c>
      <c r="DE407" t="s">
        <v>871</v>
      </c>
      <c r="DF407" t="s">
        <v>871</v>
      </c>
      <c r="DG407" t="s">
        <v>871</v>
      </c>
      <c r="DH407" t="s">
        <v>871</v>
      </c>
      <c r="DI407" t="s">
        <v>871</v>
      </c>
      <c r="DJ407" t="s">
        <v>871</v>
      </c>
      <c r="DK407" t="s">
        <v>871</v>
      </c>
      <c r="DL407" t="s">
        <v>871</v>
      </c>
      <c r="DM407" t="s">
        <v>871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220</v>
      </c>
      <c r="DW407" t="s">
        <v>220</v>
      </c>
      <c r="DX407">
        <v>1</v>
      </c>
      <c r="DZ407" t="s">
        <v>871</v>
      </c>
      <c r="EA407" t="s">
        <v>871</v>
      </c>
      <c r="EB407" t="s">
        <v>871</v>
      </c>
      <c r="EC407" t="s">
        <v>871</v>
      </c>
      <c r="EE407">
        <v>62027773</v>
      </c>
      <c r="EF407">
        <v>3</v>
      </c>
      <c r="EG407" t="s">
        <v>895</v>
      </c>
      <c r="EH407">
        <v>0</v>
      </c>
      <c r="EI407" t="s">
        <v>871</v>
      </c>
      <c r="EJ407">
        <v>2</v>
      </c>
      <c r="EK407">
        <v>108001</v>
      </c>
      <c r="EL407" t="s">
        <v>896</v>
      </c>
      <c r="EM407" t="s">
        <v>897</v>
      </c>
      <c r="EO407" t="s">
        <v>871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871</v>
      </c>
      <c r="GD407">
        <v>1</v>
      </c>
      <c r="GF407">
        <v>274903907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441"/>
        <v>0</v>
      </c>
      <c r="GM407">
        <f t="shared" si="442"/>
        <v>5.21</v>
      </c>
      <c r="GN407">
        <f t="shared" si="443"/>
        <v>0</v>
      </c>
      <c r="GO407">
        <f t="shared" si="444"/>
        <v>5.21</v>
      </c>
      <c r="GP407">
        <f t="shared" si="445"/>
        <v>0</v>
      </c>
      <c r="GR407">
        <v>0</v>
      </c>
      <c r="GS407">
        <v>0</v>
      </c>
      <c r="GT407">
        <v>0</v>
      </c>
      <c r="GU407" t="s">
        <v>871</v>
      </c>
      <c r="GV407">
        <f t="shared" si="446"/>
        <v>0</v>
      </c>
      <c r="GW407">
        <v>1</v>
      </c>
      <c r="GX407">
        <f t="shared" si="447"/>
        <v>0</v>
      </c>
      <c r="HA407">
        <v>0</v>
      </c>
      <c r="HB407">
        <v>0</v>
      </c>
      <c r="HC407">
        <f>0</f>
        <v>0</v>
      </c>
      <c r="HE407" t="s">
        <v>871</v>
      </c>
      <c r="HF407" t="s">
        <v>871</v>
      </c>
      <c r="HM407" t="s">
        <v>871</v>
      </c>
      <c r="HN407" t="s">
        <v>218</v>
      </c>
      <c r="HO407" t="s">
        <v>221</v>
      </c>
      <c r="HP407" t="s">
        <v>896</v>
      </c>
      <c r="HQ407" t="s">
        <v>896</v>
      </c>
      <c r="HS407">
        <v>0</v>
      </c>
      <c r="IK407">
        <v>0</v>
      </c>
    </row>
    <row r="408">
      <c r="A408">
        <v>18</v>
      </c>
      <c r="B408">
        <v>1</v>
      </c>
      <c r="C408">
        <v>160</v>
      </c>
      <c r="E408" t="s">
        <v>1142</v>
      </c>
      <c r="F408" t="s">
        <v>1143</v>
      </c>
      <c r="G408" t="s">
        <v>1144</v>
      </c>
      <c r="H408" t="s">
        <v>294</v>
      </c>
      <c r="I408">
        <f>I406*J408</f>
        <v>0.00106</v>
      </c>
      <c r="J408">
        <v>0.00106</v>
      </c>
      <c r="K408">
        <v>0.00106</v>
      </c>
      <c r="O408">
        <f t="shared" ref="O408:O415" si="538">ROUND(CP408,2)</f>
        <v>54.590000000000003</v>
      </c>
      <c r="P408">
        <f t="shared" ref="P408:P415" si="539">ROUND(CQ408*I408,2)</f>
        <v>54.590000000000003</v>
      </c>
      <c r="Q408">
        <f t="shared" si="527"/>
        <v>0</v>
      </c>
      <c r="R408">
        <f t="shared" si="528"/>
        <v>0</v>
      </c>
      <c r="S408">
        <f t="shared" si="529"/>
        <v>0</v>
      </c>
      <c r="T408">
        <f t="shared" si="428"/>
        <v>0</v>
      </c>
      <c r="U408">
        <f t="shared" si="530"/>
        <v>0</v>
      </c>
      <c r="V408">
        <f t="shared" si="531"/>
        <v>0</v>
      </c>
      <c r="W408">
        <f t="shared" si="429"/>
        <v>0</v>
      </c>
      <c r="X408">
        <f t="shared" si="430"/>
        <v>0</v>
      </c>
      <c r="Y408">
        <f t="shared" si="431"/>
        <v>0</v>
      </c>
      <c r="AA408">
        <v>70177108</v>
      </c>
      <c r="AB408">
        <f t="shared" si="432"/>
        <v>51495.860000000001</v>
      </c>
      <c r="AC408">
        <f t="shared" si="532"/>
        <v>51495.860000000001</v>
      </c>
      <c r="AD408">
        <f t="shared" si="533"/>
        <v>0</v>
      </c>
      <c r="AE408">
        <f t="shared" si="534"/>
        <v>0</v>
      </c>
      <c r="AF408">
        <f t="shared" si="535"/>
        <v>0</v>
      </c>
      <c r="AG408">
        <f t="shared" si="434"/>
        <v>0</v>
      </c>
      <c r="AH408">
        <f t="shared" si="536"/>
        <v>0</v>
      </c>
      <c r="AI408">
        <f t="shared" si="537"/>
        <v>0</v>
      </c>
      <c r="AJ408">
        <f t="shared" si="435"/>
        <v>0</v>
      </c>
      <c r="AK408">
        <v>51495.860000000001</v>
      </c>
      <c r="AL408">
        <v>51495.860000000001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871</v>
      </c>
      <c r="BE408" t="s">
        <v>871</v>
      </c>
      <c r="BF408" t="s">
        <v>871</v>
      </c>
      <c r="BG408" t="s">
        <v>871</v>
      </c>
      <c r="BH408">
        <v>3</v>
      </c>
      <c r="BI408">
        <v>2</v>
      </c>
      <c r="BJ408" t="s">
        <v>1145</v>
      </c>
      <c r="BM408">
        <v>108001</v>
      </c>
      <c r="BN408">
        <v>0</v>
      </c>
      <c r="BO408" t="s">
        <v>871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871</v>
      </c>
      <c r="BZ408">
        <v>97</v>
      </c>
      <c r="CA408">
        <v>51</v>
      </c>
      <c r="CB408" t="s">
        <v>871</v>
      </c>
      <c r="CE408">
        <v>0</v>
      </c>
      <c r="CF408">
        <v>0</v>
      </c>
      <c r="CG408">
        <v>0</v>
      </c>
      <c r="CM408">
        <v>0</v>
      </c>
      <c r="CN408" t="s">
        <v>871</v>
      </c>
      <c r="CO408">
        <v>0</v>
      </c>
      <c r="CP408">
        <f t="shared" ref="CP408:CP415" si="540">(P408+Q408+S408+R408)</f>
        <v>54.590000000000003</v>
      </c>
      <c r="CQ408">
        <f t="shared" ref="CQ408:CQ415" si="541">ROUND(AL408*BC408,2)</f>
        <v>51495.860000000001</v>
      </c>
      <c r="CR408">
        <f t="shared" ref="CR408:CR415" si="542">ROUND(AM408*BB408,2)</f>
        <v>0</v>
      </c>
      <c r="CS408">
        <f t="shared" ref="CS408:CS415" si="543">ROUND(AN408*BS408,2)</f>
        <v>0</v>
      </c>
      <c r="CT408">
        <f t="shared" ref="CT408:CT415" si="544">ROUND(AO408*BA408,2)</f>
        <v>0</v>
      </c>
      <c r="CU408">
        <f t="shared" ref="CU408:CX415" si="545">AG408</f>
        <v>0</v>
      </c>
      <c r="CV408">
        <f t="shared" si="545"/>
        <v>0</v>
      </c>
      <c r="CW408">
        <f t="shared" si="545"/>
        <v>0</v>
      </c>
      <c r="CX408">
        <f t="shared" si="545"/>
        <v>0</v>
      </c>
      <c r="CY408">
        <f t="shared" ref="CY408:CY413" si="546">(((S408+R408)*AT408)/100)</f>
        <v>0</v>
      </c>
      <c r="CZ408">
        <f t="shared" ref="CZ408:CZ413" si="547">(((S408+R408)*AU408)/100)</f>
        <v>0</v>
      </c>
      <c r="DC408" t="s">
        <v>871</v>
      </c>
      <c r="DD408" t="s">
        <v>871</v>
      </c>
      <c r="DE408" t="s">
        <v>871</v>
      </c>
      <c r="DF408" t="s">
        <v>871</v>
      </c>
      <c r="DG408" t="s">
        <v>871</v>
      </c>
      <c r="DH408" t="s">
        <v>871</v>
      </c>
      <c r="DI408" t="s">
        <v>871</v>
      </c>
      <c r="DJ408" t="s">
        <v>871</v>
      </c>
      <c r="DK408" t="s">
        <v>871</v>
      </c>
      <c r="DL408" t="s">
        <v>871</v>
      </c>
      <c r="DM408" t="s">
        <v>871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294</v>
      </c>
      <c r="DW408" t="s">
        <v>294</v>
      </c>
      <c r="DX408">
        <v>1000</v>
      </c>
      <c r="DZ408" t="s">
        <v>871</v>
      </c>
      <c r="EA408" t="s">
        <v>871</v>
      </c>
      <c r="EB408" t="s">
        <v>871</v>
      </c>
      <c r="EC408" t="s">
        <v>871</v>
      </c>
      <c r="EE408">
        <v>62027773</v>
      </c>
      <c r="EF408">
        <v>3</v>
      </c>
      <c r="EG408" t="s">
        <v>895</v>
      </c>
      <c r="EH408">
        <v>0</v>
      </c>
      <c r="EI408" t="s">
        <v>871</v>
      </c>
      <c r="EJ408">
        <v>2</v>
      </c>
      <c r="EK408">
        <v>108001</v>
      </c>
      <c r="EL408" t="s">
        <v>896</v>
      </c>
      <c r="EM408" t="s">
        <v>897</v>
      </c>
      <c r="EO408" t="s">
        <v>871</v>
      </c>
      <c r="EQ408">
        <v>0</v>
      </c>
      <c r="ER408">
        <v>51495.860000000001</v>
      </c>
      <c r="ES408">
        <v>51495.860000000001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871</v>
      </c>
      <c r="GD408">
        <v>1</v>
      </c>
      <c r="GE408">
        <v>0</v>
      </c>
      <c r="GF408">
        <v>-981157516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441"/>
        <v>0</v>
      </c>
      <c r="GM408">
        <f t="shared" si="442"/>
        <v>54.590000000000003</v>
      </c>
      <c r="GN408">
        <f t="shared" si="443"/>
        <v>0</v>
      </c>
      <c r="GO408">
        <f t="shared" si="444"/>
        <v>54.590000000000003</v>
      </c>
      <c r="GP408">
        <f t="shared" si="445"/>
        <v>0</v>
      </c>
      <c r="GR408">
        <v>3</v>
      </c>
      <c r="GS408">
        <v>0</v>
      </c>
      <c r="GT408">
        <v>0</v>
      </c>
      <c r="GU408" t="s">
        <v>871</v>
      </c>
      <c r="GV408">
        <f t="shared" si="446"/>
        <v>0</v>
      </c>
      <c r="GW408">
        <v>1</v>
      </c>
      <c r="GX408">
        <f t="shared" si="447"/>
        <v>0</v>
      </c>
      <c r="HA408">
        <v>0</v>
      </c>
      <c r="HB408">
        <v>0</v>
      </c>
      <c r="HC408">
        <f t="shared" ref="HC408:HC455" si="548">GV408*GW408</f>
        <v>0</v>
      </c>
      <c r="HE408" t="s">
        <v>871</v>
      </c>
      <c r="HF408" t="s">
        <v>871</v>
      </c>
      <c r="HM408" t="s">
        <v>871</v>
      </c>
      <c r="HN408" t="s">
        <v>218</v>
      </c>
      <c r="HO408" t="s">
        <v>221</v>
      </c>
      <c r="HP408" t="s">
        <v>896</v>
      </c>
      <c r="HQ408" t="s">
        <v>896</v>
      </c>
      <c r="HS408">
        <v>0</v>
      </c>
      <c r="IK408">
        <v>0</v>
      </c>
    </row>
    <row r="409">
      <c r="A409">
        <v>18</v>
      </c>
      <c r="B409">
        <v>1</v>
      </c>
      <c r="C409">
        <v>162</v>
      </c>
      <c r="E409" t="s">
        <v>1146</v>
      </c>
      <c r="F409" t="s">
        <v>534</v>
      </c>
      <c r="G409" t="s">
        <v>535</v>
      </c>
      <c r="H409" t="s">
        <v>294</v>
      </c>
      <c r="I409">
        <f>I406*J409</f>
        <v>0.0050899999999999999</v>
      </c>
      <c r="J409">
        <v>0.0050899999999999999</v>
      </c>
      <c r="K409">
        <v>0.0050899999999999999</v>
      </c>
      <c r="O409">
        <f t="shared" si="538"/>
        <v>253.46000000000001</v>
      </c>
      <c r="P409">
        <f t="shared" si="539"/>
        <v>253.46000000000001</v>
      </c>
      <c r="Q409">
        <f t="shared" si="527"/>
        <v>0</v>
      </c>
      <c r="R409">
        <f t="shared" si="528"/>
        <v>0</v>
      </c>
      <c r="S409">
        <f t="shared" si="529"/>
        <v>0</v>
      </c>
      <c r="T409">
        <f t="shared" si="428"/>
        <v>0</v>
      </c>
      <c r="U409">
        <f t="shared" si="530"/>
        <v>0</v>
      </c>
      <c r="V409">
        <f t="shared" si="531"/>
        <v>0</v>
      </c>
      <c r="W409">
        <f t="shared" si="429"/>
        <v>0</v>
      </c>
      <c r="X409">
        <f t="shared" si="430"/>
        <v>0</v>
      </c>
      <c r="Y409">
        <f t="shared" si="431"/>
        <v>0</v>
      </c>
      <c r="AA409">
        <v>70177108</v>
      </c>
      <c r="AB409">
        <f t="shared" si="432"/>
        <v>49795.860000000001</v>
      </c>
      <c r="AC409">
        <f t="shared" si="532"/>
        <v>49795.860000000001</v>
      </c>
      <c r="AD409">
        <f t="shared" si="533"/>
        <v>0</v>
      </c>
      <c r="AE409">
        <f t="shared" si="534"/>
        <v>0</v>
      </c>
      <c r="AF409">
        <f t="shared" si="535"/>
        <v>0</v>
      </c>
      <c r="AG409">
        <f t="shared" si="434"/>
        <v>0</v>
      </c>
      <c r="AH409">
        <f t="shared" si="536"/>
        <v>0</v>
      </c>
      <c r="AI409">
        <f t="shared" si="537"/>
        <v>0</v>
      </c>
      <c r="AJ409">
        <f t="shared" si="435"/>
        <v>0</v>
      </c>
      <c r="AK409">
        <v>49795.860000000001</v>
      </c>
      <c r="AL409">
        <v>49795.860000000001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871</v>
      </c>
      <c r="BE409" t="s">
        <v>871</v>
      </c>
      <c r="BF409" t="s">
        <v>871</v>
      </c>
      <c r="BG409" t="s">
        <v>871</v>
      </c>
      <c r="BH409">
        <v>3</v>
      </c>
      <c r="BI409">
        <v>2</v>
      </c>
      <c r="BJ409" t="s">
        <v>1083</v>
      </c>
      <c r="BM409">
        <v>108001</v>
      </c>
      <c r="BN409">
        <v>0</v>
      </c>
      <c r="BO409" t="s">
        <v>871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871</v>
      </c>
      <c r="BZ409">
        <v>97</v>
      </c>
      <c r="CA409">
        <v>51</v>
      </c>
      <c r="CB409" t="s">
        <v>871</v>
      </c>
      <c r="CE409">
        <v>0</v>
      </c>
      <c r="CF409">
        <v>0</v>
      </c>
      <c r="CG409">
        <v>0</v>
      </c>
      <c r="CM409">
        <v>0</v>
      </c>
      <c r="CN409" t="s">
        <v>871</v>
      </c>
      <c r="CO409">
        <v>0</v>
      </c>
      <c r="CP409">
        <f t="shared" si="540"/>
        <v>253.46000000000001</v>
      </c>
      <c r="CQ409">
        <f t="shared" si="541"/>
        <v>49795.860000000001</v>
      </c>
      <c r="CR409">
        <f t="shared" si="542"/>
        <v>0</v>
      </c>
      <c r="CS409">
        <f t="shared" si="543"/>
        <v>0</v>
      </c>
      <c r="CT409">
        <f t="shared" si="544"/>
        <v>0</v>
      </c>
      <c r="CU409">
        <f t="shared" si="545"/>
        <v>0</v>
      </c>
      <c r="CV409">
        <f t="shared" si="545"/>
        <v>0</v>
      </c>
      <c r="CW409">
        <f t="shared" si="545"/>
        <v>0</v>
      </c>
      <c r="CX409">
        <f t="shared" si="545"/>
        <v>0</v>
      </c>
      <c r="CY409">
        <f t="shared" si="546"/>
        <v>0</v>
      </c>
      <c r="CZ409">
        <f t="shared" si="547"/>
        <v>0</v>
      </c>
      <c r="DC409" t="s">
        <v>871</v>
      </c>
      <c r="DD409" t="s">
        <v>871</v>
      </c>
      <c r="DE409" t="s">
        <v>871</v>
      </c>
      <c r="DF409" t="s">
        <v>871</v>
      </c>
      <c r="DG409" t="s">
        <v>871</v>
      </c>
      <c r="DH409" t="s">
        <v>871</v>
      </c>
      <c r="DI409" t="s">
        <v>871</v>
      </c>
      <c r="DJ409" t="s">
        <v>871</v>
      </c>
      <c r="DK409" t="s">
        <v>871</v>
      </c>
      <c r="DL409" t="s">
        <v>871</v>
      </c>
      <c r="DM409" t="s">
        <v>871</v>
      </c>
      <c r="DN409">
        <v>0</v>
      </c>
      <c r="DO409">
        <v>0</v>
      </c>
      <c r="DP409">
        <v>1</v>
      </c>
      <c r="DQ409">
        <v>1</v>
      </c>
      <c r="DU409">
        <v>1009</v>
      </c>
      <c r="DV409" t="s">
        <v>294</v>
      </c>
      <c r="DW409" t="s">
        <v>294</v>
      </c>
      <c r="DX409">
        <v>1000</v>
      </c>
      <c r="DZ409" t="s">
        <v>871</v>
      </c>
      <c r="EA409" t="s">
        <v>871</v>
      </c>
      <c r="EB409" t="s">
        <v>871</v>
      </c>
      <c r="EC409" t="s">
        <v>871</v>
      </c>
      <c r="EE409">
        <v>62027773</v>
      </c>
      <c r="EF409">
        <v>3</v>
      </c>
      <c r="EG409" t="s">
        <v>895</v>
      </c>
      <c r="EH409">
        <v>0</v>
      </c>
      <c r="EI409" t="s">
        <v>871</v>
      </c>
      <c r="EJ409">
        <v>2</v>
      </c>
      <c r="EK409">
        <v>108001</v>
      </c>
      <c r="EL409" t="s">
        <v>896</v>
      </c>
      <c r="EM409" t="s">
        <v>897</v>
      </c>
      <c r="EO409" t="s">
        <v>871</v>
      </c>
      <c r="EQ409">
        <v>0</v>
      </c>
      <c r="ER409">
        <v>49795.860000000001</v>
      </c>
      <c r="ES409">
        <v>49795.860000000001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871</v>
      </c>
      <c r="GD409">
        <v>1</v>
      </c>
      <c r="GE409">
        <v>0</v>
      </c>
      <c r="GF409">
        <v>751182391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441"/>
        <v>0</v>
      </c>
      <c r="GM409">
        <f t="shared" si="442"/>
        <v>253.46000000000001</v>
      </c>
      <c r="GN409">
        <f t="shared" si="443"/>
        <v>0</v>
      </c>
      <c r="GO409">
        <f t="shared" si="444"/>
        <v>253.46000000000001</v>
      </c>
      <c r="GP409">
        <f t="shared" si="445"/>
        <v>0</v>
      </c>
      <c r="GR409">
        <v>3</v>
      </c>
      <c r="GS409">
        <v>0</v>
      </c>
      <c r="GT409">
        <v>0</v>
      </c>
      <c r="GU409" t="s">
        <v>871</v>
      </c>
      <c r="GV409">
        <f t="shared" si="446"/>
        <v>0</v>
      </c>
      <c r="GW409">
        <v>1</v>
      </c>
      <c r="GX409">
        <f t="shared" si="447"/>
        <v>0</v>
      </c>
      <c r="HA409">
        <v>0</v>
      </c>
      <c r="HB409">
        <v>0</v>
      </c>
      <c r="HC409">
        <f t="shared" si="548"/>
        <v>0</v>
      </c>
      <c r="HE409" t="s">
        <v>871</v>
      </c>
      <c r="HF409" t="s">
        <v>871</v>
      </c>
      <c r="HM409" t="s">
        <v>871</v>
      </c>
      <c r="HN409" t="s">
        <v>218</v>
      </c>
      <c r="HO409" t="s">
        <v>221</v>
      </c>
      <c r="HP409" t="s">
        <v>896</v>
      </c>
      <c r="HQ409" t="s">
        <v>896</v>
      </c>
      <c r="HS409">
        <v>0</v>
      </c>
      <c r="IK409">
        <v>0</v>
      </c>
    </row>
    <row r="410">
      <c r="A410">
        <v>18</v>
      </c>
      <c r="B410">
        <v>1</v>
      </c>
      <c r="C410">
        <v>164</v>
      </c>
      <c r="E410" t="s">
        <v>1147</v>
      </c>
      <c r="F410" t="s">
        <v>1148</v>
      </c>
      <c r="G410" t="s">
        <v>1149</v>
      </c>
      <c r="H410" t="s">
        <v>294</v>
      </c>
      <c r="I410">
        <f>I406*J410</f>
        <v>0.00020000000000000001</v>
      </c>
      <c r="J410">
        <v>0.00020000000000000001</v>
      </c>
      <c r="K410">
        <v>0.00020000000000000001</v>
      </c>
      <c r="O410">
        <f t="shared" si="538"/>
        <v>92.200000000000003</v>
      </c>
      <c r="P410">
        <f t="shared" si="539"/>
        <v>92.200000000000003</v>
      </c>
      <c r="Q410">
        <f t="shared" si="527"/>
        <v>0</v>
      </c>
      <c r="R410">
        <f t="shared" si="528"/>
        <v>0</v>
      </c>
      <c r="S410">
        <f t="shared" si="529"/>
        <v>0</v>
      </c>
      <c r="T410">
        <f t="shared" si="428"/>
        <v>0</v>
      </c>
      <c r="U410">
        <f t="shared" si="530"/>
        <v>0</v>
      </c>
      <c r="V410">
        <f t="shared" si="531"/>
        <v>0</v>
      </c>
      <c r="W410">
        <f t="shared" si="429"/>
        <v>0</v>
      </c>
      <c r="X410">
        <f t="shared" si="430"/>
        <v>0</v>
      </c>
      <c r="Y410">
        <f t="shared" si="431"/>
        <v>0</v>
      </c>
      <c r="AA410">
        <v>70177108</v>
      </c>
      <c r="AB410">
        <f t="shared" si="432"/>
        <v>360146.04999999999</v>
      </c>
      <c r="AC410">
        <f t="shared" si="532"/>
        <v>360146.04999999999</v>
      </c>
      <c r="AD410">
        <f t="shared" si="533"/>
        <v>0</v>
      </c>
      <c r="AE410">
        <f t="shared" si="534"/>
        <v>0</v>
      </c>
      <c r="AF410">
        <f t="shared" si="535"/>
        <v>0</v>
      </c>
      <c r="AG410">
        <f t="shared" si="434"/>
        <v>0</v>
      </c>
      <c r="AH410">
        <f t="shared" si="536"/>
        <v>0</v>
      </c>
      <c r="AI410">
        <f t="shared" si="537"/>
        <v>0</v>
      </c>
      <c r="AJ410">
        <f t="shared" si="435"/>
        <v>0</v>
      </c>
      <c r="AK410">
        <v>360146.04999999999</v>
      </c>
      <c r="AL410">
        <v>360146.04999999999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1.28</v>
      </c>
      <c r="BD410" t="s">
        <v>871</v>
      </c>
      <c r="BE410" t="s">
        <v>871</v>
      </c>
      <c r="BF410" t="s">
        <v>871</v>
      </c>
      <c r="BG410" t="s">
        <v>871</v>
      </c>
      <c r="BH410">
        <v>3</v>
      </c>
      <c r="BI410">
        <v>2</v>
      </c>
      <c r="BJ410" t="s">
        <v>1150</v>
      </c>
      <c r="BM410">
        <v>108001</v>
      </c>
      <c r="BN410">
        <v>0</v>
      </c>
      <c r="BO410" t="s">
        <v>1148</v>
      </c>
      <c r="BP410">
        <v>1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871</v>
      </c>
      <c r="BZ410">
        <v>97</v>
      </c>
      <c r="CA410">
        <v>51</v>
      </c>
      <c r="CB410" t="s">
        <v>871</v>
      </c>
      <c r="CE410">
        <v>0</v>
      </c>
      <c r="CF410">
        <v>0</v>
      </c>
      <c r="CG410">
        <v>0</v>
      </c>
      <c r="CM410">
        <v>0</v>
      </c>
      <c r="CN410" t="s">
        <v>871</v>
      </c>
      <c r="CO410">
        <v>0</v>
      </c>
      <c r="CP410">
        <f t="shared" si="540"/>
        <v>92.200000000000003</v>
      </c>
      <c r="CQ410">
        <f t="shared" si="541"/>
        <v>460986.94</v>
      </c>
      <c r="CR410">
        <f t="shared" si="542"/>
        <v>0</v>
      </c>
      <c r="CS410">
        <f t="shared" si="543"/>
        <v>0</v>
      </c>
      <c r="CT410">
        <f t="shared" si="544"/>
        <v>0</v>
      </c>
      <c r="CU410">
        <f t="shared" si="545"/>
        <v>0</v>
      </c>
      <c r="CV410">
        <f t="shared" si="545"/>
        <v>0</v>
      </c>
      <c r="CW410">
        <f t="shared" si="545"/>
        <v>0</v>
      </c>
      <c r="CX410">
        <f t="shared" si="545"/>
        <v>0</v>
      </c>
      <c r="CY410">
        <f t="shared" si="546"/>
        <v>0</v>
      </c>
      <c r="CZ410">
        <f t="shared" si="547"/>
        <v>0</v>
      </c>
      <c r="DC410" t="s">
        <v>871</v>
      </c>
      <c r="DD410" t="s">
        <v>871</v>
      </c>
      <c r="DE410" t="s">
        <v>871</v>
      </c>
      <c r="DF410" t="s">
        <v>871</v>
      </c>
      <c r="DG410" t="s">
        <v>871</v>
      </c>
      <c r="DH410" t="s">
        <v>871</v>
      </c>
      <c r="DI410" t="s">
        <v>871</v>
      </c>
      <c r="DJ410" t="s">
        <v>871</v>
      </c>
      <c r="DK410" t="s">
        <v>871</v>
      </c>
      <c r="DL410" t="s">
        <v>871</v>
      </c>
      <c r="DM410" t="s">
        <v>871</v>
      </c>
      <c r="DN410">
        <v>0</v>
      </c>
      <c r="DO410">
        <v>0</v>
      </c>
      <c r="DP410">
        <v>1</v>
      </c>
      <c r="DQ410">
        <v>1</v>
      </c>
      <c r="DU410">
        <v>1009</v>
      </c>
      <c r="DV410" t="s">
        <v>294</v>
      </c>
      <c r="DW410" t="s">
        <v>294</v>
      </c>
      <c r="DX410">
        <v>1000</v>
      </c>
      <c r="DZ410" t="s">
        <v>871</v>
      </c>
      <c r="EA410" t="s">
        <v>871</v>
      </c>
      <c r="EB410" t="s">
        <v>871</v>
      </c>
      <c r="EC410" t="s">
        <v>871</v>
      </c>
      <c r="EE410">
        <v>62027773</v>
      </c>
      <c r="EF410">
        <v>3</v>
      </c>
      <c r="EG410" t="s">
        <v>895</v>
      </c>
      <c r="EH410">
        <v>0</v>
      </c>
      <c r="EI410" t="s">
        <v>871</v>
      </c>
      <c r="EJ410">
        <v>2</v>
      </c>
      <c r="EK410">
        <v>108001</v>
      </c>
      <c r="EL410" t="s">
        <v>896</v>
      </c>
      <c r="EM410" t="s">
        <v>897</v>
      </c>
      <c r="EO410" t="s">
        <v>871</v>
      </c>
      <c r="EQ410">
        <v>0</v>
      </c>
      <c r="ER410">
        <v>360146.04999999999</v>
      </c>
      <c r="ES410">
        <v>360146.04999999999</v>
      </c>
      <c r="ET410">
        <v>0</v>
      </c>
      <c r="EU410">
        <v>0</v>
      </c>
      <c r="EV410">
        <v>0</v>
      </c>
      <c r="EW410">
        <v>0</v>
      </c>
      <c r="EX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871</v>
      </c>
      <c r="GD410">
        <v>1</v>
      </c>
      <c r="GF410">
        <v>1510164835</v>
      </c>
      <c r="GG410">
        <v>2</v>
      </c>
      <c r="GH410">
        <v>1</v>
      </c>
      <c r="GI410">
        <v>2</v>
      </c>
      <c r="GJ410">
        <v>0</v>
      </c>
      <c r="GK410">
        <v>0</v>
      </c>
      <c r="GL410">
        <f t="shared" si="441"/>
        <v>0</v>
      </c>
      <c r="GM410">
        <f t="shared" si="442"/>
        <v>92.200000000000003</v>
      </c>
      <c r="GN410">
        <f t="shared" si="443"/>
        <v>0</v>
      </c>
      <c r="GO410">
        <f t="shared" si="444"/>
        <v>92.200000000000003</v>
      </c>
      <c r="GP410">
        <f t="shared" si="445"/>
        <v>0</v>
      </c>
      <c r="GR410">
        <v>0</v>
      </c>
      <c r="GS410">
        <v>0</v>
      </c>
      <c r="GT410">
        <v>0</v>
      </c>
      <c r="GU410" t="s">
        <v>871</v>
      </c>
      <c r="GV410">
        <f t="shared" si="446"/>
        <v>0</v>
      </c>
      <c r="GW410">
        <v>1</v>
      </c>
      <c r="GX410">
        <f t="shared" si="447"/>
        <v>0</v>
      </c>
      <c r="HA410">
        <v>0</v>
      </c>
      <c r="HB410">
        <v>0</v>
      </c>
      <c r="HC410">
        <f t="shared" si="548"/>
        <v>0</v>
      </c>
      <c r="HE410" t="s">
        <v>871</v>
      </c>
      <c r="HF410" t="s">
        <v>871</v>
      </c>
      <c r="HM410" t="s">
        <v>871</v>
      </c>
      <c r="HN410" t="s">
        <v>218</v>
      </c>
      <c r="HO410" t="s">
        <v>221</v>
      </c>
      <c r="HP410" t="s">
        <v>896</v>
      </c>
      <c r="HQ410" t="s">
        <v>896</v>
      </c>
      <c r="HS410">
        <v>0</v>
      </c>
      <c r="IK410">
        <v>0</v>
      </c>
    </row>
    <row r="411">
      <c r="A411">
        <v>18</v>
      </c>
      <c r="B411">
        <v>1</v>
      </c>
      <c r="C411">
        <v>161</v>
      </c>
      <c r="E411" t="s">
        <v>1151</v>
      </c>
      <c r="F411" t="s">
        <v>1143</v>
      </c>
      <c r="G411" t="s">
        <v>1144</v>
      </c>
      <c r="H411" t="s">
        <v>294</v>
      </c>
      <c r="I411">
        <f>I406*J411</f>
        <v>-0.00106</v>
      </c>
      <c r="J411">
        <v>-0.00106</v>
      </c>
      <c r="K411">
        <v>-0.00106</v>
      </c>
      <c r="O411">
        <f t="shared" si="538"/>
        <v>-54.590000000000003</v>
      </c>
      <c r="P411">
        <f t="shared" si="539"/>
        <v>-54.590000000000003</v>
      </c>
      <c r="Q411">
        <f t="shared" si="527"/>
        <v>0</v>
      </c>
      <c r="R411">
        <f t="shared" si="528"/>
        <v>0</v>
      </c>
      <c r="S411">
        <f t="shared" si="529"/>
        <v>0</v>
      </c>
      <c r="T411">
        <f t="shared" si="428"/>
        <v>0</v>
      </c>
      <c r="U411">
        <f t="shared" si="530"/>
        <v>0</v>
      </c>
      <c r="V411">
        <f t="shared" si="531"/>
        <v>0</v>
      </c>
      <c r="W411">
        <f t="shared" si="429"/>
        <v>0</v>
      </c>
      <c r="X411">
        <f t="shared" si="430"/>
        <v>0</v>
      </c>
      <c r="Y411">
        <f t="shared" si="431"/>
        <v>0</v>
      </c>
      <c r="AA411">
        <v>70177108</v>
      </c>
      <c r="AB411">
        <f t="shared" si="432"/>
        <v>51495.860000000001</v>
      </c>
      <c r="AC411">
        <f t="shared" si="532"/>
        <v>51495.860000000001</v>
      </c>
      <c r="AD411">
        <f t="shared" si="533"/>
        <v>0</v>
      </c>
      <c r="AE411">
        <f t="shared" si="534"/>
        <v>0</v>
      </c>
      <c r="AF411">
        <f t="shared" si="535"/>
        <v>0</v>
      </c>
      <c r="AG411">
        <f t="shared" si="434"/>
        <v>0</v>
      </c>
      <c r="AH411">
        <f t="shared" si="536"/>
        <v>0</v>
      </c>
      <c r="AI411">
        <f t="shared" si="537"/>
        <v>0</v>
      </c>
      <c r="AJ411">
        <f t="shared" si="435"/>
        <v>0</v>
      </c>
      <c r="AK411">
        <v>51495.860000000001</v>
      </c>
      <c r="AL411">
        <v>51495.860000000001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97</v>
      </c>
      <c r="AU411">
        <v>51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871</v>
      </c>
      <c r="BE411" t="s">
        <v>871</v>
      </c>
      <c r="BF411" t="s">
        <v>871</v>
      </c>
      <c r="BG411" t="s">
        <v>871</v>
      </c>
      <c r="BH411">
        <v>3</v>
      </c>
      <c r="BI411">
        <v>2</v>
      </c>
      <c r="BJ411" t="s">
        <v>1145</v>
      </c>
      <c r="BM411">
        <v>108001</v>
      </c>
      <c r="BN411">
        <v>0</v>
      </c>
      <c r="BO411" t="s">
        <v>871</v>
      </c>
      <c r="BP411">
        <v>0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871</v>
      </c>
      <c r="BZ411">
        <v>97</v>
      </c>
      <c r="CA411">
        <v>51</v>
      </c>
      <c r="CB411" t="s">
        <v>871</v>
      </c>
      <c r="CE411">
        <v>0</v>
      </c>
      <c r="CF411">
        <v>0</v>
      </c>
      <c r="CG411">
        <v>0</v>
      </c>
      <c r="CM411">
        <v>0</v>
      </c>
      <c r="CN411" t="s">
        <v>871</v>
      </c>
      <c r="CO411">
        <v>0</v>
      </c>
      <c r="CP411">
        <f t="shared" si="540"/>
        <v>-54.590000000000003</v>
      </c>
      <c r="CQ411">
        <f t="shared" si="541"/>
        <v>51495.860000000001</v>
      </c>
      <c r="CR411">
        <f t="shared" si="542"/>
        <v>0</v>
      </c>
      <c r="CS411">
        <f t="shared" si="543"/>
        <v>0</v>
      </c>
      <c r="CT411">
        <f t="shared" si="544"/>
        <v>0</v>
      </c>
      <c r="CU411">
        <f t="shared" si="545"/>
        <v>0</v>
      </c>
      <c r="CV411">
        <f t="shared" si="545"/>
        <v>0</v>
      </c>
      <c r="CW411">
        <f t="shared" si="545"/>
        <v>0</v>
      </c>
      <c r="CX411">
        <f t="shared" si="545"/>
        <v>0</v>
      </c>
      <c r="CY411">
        <f t="shared" si="546"/>
        <v>0</v>
      </c>
      <c r="CZ411">
        <f t="shared" si="547"/>
        <v>0</v>
      </c>
      <c r="DC411" t="s">
        <v>871</v>
      </c>
      <c r="DD411" t="s">
        <v>871</v>
      </c>
      <c r="DE411" t="s">
        <v>871</v>
      </c>
      <c r="DF411" t="s">
        <v>871</v>
      </c>
      <c r="DG411" t="s">
        <v>871</v>
      </c>
      <c r="DH411" t="s">
        <v>871</v>
      </c>
      <c r="DI411" t="s">
        <v>871</v>
      </c>
      <c r="DJ411" t="s">
        <v>871</v>
      </c>
      <c r="DK411" t="s">
        <v>871</v>
      </c>
      <c r="DL411" t="s">
        <v>871</v>
      </c>
      <c r="DM411" t="s">
        <v>871</v>
      </c>
      <c r="DN411">
        <v>0</v>
      </c>
      <c r="DO411">
        <v>0</v>
      </c>
      <c r="DP411">
        <v>1</v>
      </c>
      <c r="DQ411">
        <v>1</v>
      </c>
      <c r="DU411">
        <v>1009</v>
      </c>
      <c r="DV411" t="s">
        <v>294</v>
      </c>
      <c r="DW411" t="s">
        <v>294</v>
      </c>
      <c r="DX411">
        <v>1000</v>
      </c>
      <c r="DZ411" t="s">
        <v>871</v>
      </c>
      <c r="EA411" t="s">
        <v>871</v>
      </c>
      <c r="EB411" t="s">
        <v>871</v>
      </c>
      <c r="EC411" t="s">
        <v>871</v>
      </c>
      <c r="EE411">
        <v>62027773</v>
      </c>
      <c r="EF411">
        <v>3</v>
      </c>
      <c r="EG411" t="s">
        <v>895</v>
      </c>
      <c r="EH411">
        <v>0</v>
      </c>
      <c r="EI411" t="s">
        <v>871</v>
      </c>
      <c r="EJ411">
        <v>2</v>
      </c>
      <c r="EK411">
        <v>108001</v>
      </c>
      <c r="EL411" t="s">
        <v>896</v>
      </c>
      <c r="EM411" t="s">
        <v>897</v>
      </c>
      <c r="EO411" t="s">
        <v>871</v>
      </c>
      <c r="EQ411">
        <v>0</v>
      </c>
      <c r="ER411">
        <v>51495.860000000001</v>
      </c>
      <c r="ES411">
        <v>51495.860000000001</v>
      </c>
      <c r="ET411">
        <v>0</v>
      </c>
      <c r="EU411">
        <v>0</v>
      </c>
      <c r="EV411">
        <v>0</v>
      </c>
      <c r="EW411">
        <v>0</v>
      </c>
      <c r="EX411">
        <v>0</v>
      </c>
      <c r="FQ411">
        <v>0</v>
      </c>
      <c r="FR411">
        <v>0</v>
      </c>
      <c r="FS411">
        <v>0</v>
      </c>
      <c r="FX411">
        <v>97</v>
      </c>
      <c r="FY411">
        <v>51</v>
      </c>
      <c r="GA411" t="s">
        <v>871</v>
      </c>
      <c r="GD411">
        <v>1</v>
      </c>
      <c r="GE411">
        <v>0</v>
      </c>
      <c r="GF411">
        <v>-981157516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441"/>
        <v>0</v>
      </c>
      <c r="GM411">
        <f t="shared" si="442"/>
        <v>-54.590000000000003</v>
      </c>
      <c r="GN411">
        <f t="shared" si="443"/>
        <v>0</v>
      </c>
      <c r="GO411">
        <f t="shared" si="444"/>
        <v>-54.590000000000003</v>
      </c>
      <c r="GP411">
        <f t="shared" si="445"/>
        <v>0</v>
      </c>
      <c r="GR411">
        <v>3</v>
      </c>
      <c r="GS411">
        <v>0</v>
      </c>
      <c r="GT411">
        <v>0</v>
      </c>
      <c r="GU411" t="s">
        <v>871</v>
      </c>
      <c r="GV411">
        <f t="shared" si="446"/>
        <v>0</v>
      </c>
      <c r="GW411">
        <v>1</v>
      </c>
      <c r="GX411">
        <f t="shared" si="447"/>
        <v>0</v>
      </c>
      <c r="HA411">
        <v>0</v>
      </c>
      <c r="HB411">
        <v>0</v>
      </c>
      <c r="HC411">
        <f t="shared" si="548"/>
        <v>0</v>
      </c>
      <c r="HE411" t="s">
        <v>871</v>
      </c>
      <c r="HF411" t="s">
        <v>871</v>
      </c>
      <c r="HM411" t="s">
        <v>871</v>
      </c>
      <c r="HN411" t="s">
        <v>218</v>
      </c>
      <c r="HO411" t="s">
        <v>221</v>
      </c>
      <c r="HP411" t="s">
        <v>896</v>
      </c>
      <c r="HQ411" t="s">
        <v>896</v>
      </c>
      <c r="HS411">
        <v>0</v>
      </c>
      <c r="IK411">
        <v>0</v>
      </c>
    </row>
    <row r="412">
      <c r="A412">
        <v>18</v>
      </c>
      <c r="B412">
        <v>1</v>
      </c>
      <c r="C412">
        <v>163</v>
      </c>
      <c r="E412" t="s">
        <v>1152</v>
      </c>
      <c r="F412" t="s">
        <v>534</v>
      </c>
      <c r="G412" t="s">
        <v>535</v>
      </c>
      <c r="H412" t="s">
        <v>294</v>
      </c>
      <c r="I412">
        <f>I406*J412</f>
        <v>-0.0050899999999999999</v>
      </c>
      <c r="J412">
        <v>-0.0050899999999999999</v>
      </c>
      <c r="K412">
        <v>-0.0050899999999999999</v>
      </c>
      <c r="O412">
        <f t="shared" si="538"/>
        <v>-253.46000000000001</v>
      </c>
      <c r="P412">
        <f t="shared" si="539"/>
        <v>-253.46000000000001</v>
      </c>
      <c r="Q412">
        <f t="shared" si="527"/>
        <v>0</v>
      </c>
      <c r="R412">
        <f t="shared" si="528"/>
        <v>0</v>
      </c>
      <c r="S412">
        <f t="shared" si="529"/>
        <v>0</v>
      </c>
      <c r="T412">
        <f t="shared" si="428"/>
        <v>0</v>
      </c>
      <c r="U412">
        <f t="shared" si="530"/>
        <v>0</v>
      </c>
      <c r="V412">
        <f t="shared" si="531"/>
        <v>0</v>
      </c>
      <c r="W412">
        <f t="shared" si="429"/>
        <v>0</v>
      </c>
      <c r="X412">
        <f t="shared" si="430"/>
        <v>0</v>
      </c>
      <c r="Y412">
        <f t="shared" si="431"/>
        <v>0</v>
      </c>
      <c r="AA412">
        <v>70177108</v>
      </c>
      <c r="AB412">
        <f t="shared" si="432"/>
        <v>49795.860000000001</v>
      </c>
      <c r="AC412">
        <f t="shared" si="532"/>
        <v>49795.860000000001</v>
      </c>
      <c r="AD412">
        <f t="shared" si="533"/>
        <v>0</v>
      </c>
      <c r="AE412">
        <f t="shared" si="534"/>
        <v>0</v>
      </c>
      <c r="AF412">
        <f t="shared" si="535"/>
        <v>0</v>
      </c>
      <c r="AG412">
        <f t="shared" si="434"/>
        <v>0</v>
      </c>
      <c r="AH412">
        <f t="shared" si="536"/>
        <v>0</v>
      </c>
      <c r="AI412">
        <f t="shared" si="537"/>
        <v>0</v>
      </c>
      <c r="AJ412">
        <f t="shared" si="435"/>
        <v>0</v>
      </c>
      <c r="AK412">
        <v>49795.860000000001</v>
      </c>
      <c r="AL412">
        <v>49795.860000000001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871</v>
      </c>
      <c r="BE412" t="s">
        <v>871</v>
      </c>
      <c r="BF412" t="s">
        <v>871</v>
      </c>
      <c r="BG412" t="s">
        <v>871</v>
      </c>
      <c r="BH412">
        <v>3</v>
      </c>
      <c r="BI412">
        <v>2</v>
      </c>
      <c r="BJ412" t="s">
        <v>1083</v>
      </c>
      <c r="BM412">
        <v>108001</v>
      </c>
      <c r="BN412">
        <v>0</v>
      </c>
      <c r="BO412" t="s">
        <v>871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871</v>
      </c>
      <c r="BZ412">
        <v>97</v>
      </c>
      <c r="CA412">
        <v>51</v>
      </c>
      <c r="CB412" t="s">
        <v>871</v>
      </c>
      <c r="CE412">
        <v>0</v>
      </c>
      <c r="CF412">
        <v>0</v>
      </c>
      <c r="CG412">
        <v>0</v>
      </c>
      <c r="CM412">
        <v>0</v>
      </c>
      <c r="CN412" t="s">
        <v>871</v>
      </c>
      <c r="CO412">
        <v>0</v>
      </c>
      <c r="CP412">
        <f t="shared" si="540"/>
        <v>-253.46000000000001</v>
      </c>
      <c r="CQ412">
        <f t="shared" si="541"/>
        <v>49795.860000000001</v>
      </c>
      <c r="CR412">
        <f t="shared" si="542"/>
        <v>0</v>
      </c>
      <c r="CS412">
        <f t="shared" si="543"/>
        <v>0</v>
      </c>
      <c r="CT412">
        <f t="shared" si="544"/>
        <v>0</v>
      </c>
      <c r="CU412">
        <f t="shared" si="545"/>
        <v>0</v>
      </c>
      <c r="CV412">
        <f t="shared" si="545"/>
        <v>0</v>
      </c>
      <c r="CW412">
        <f t="shared" si="545"/>
        <v>0</v>
      </c>
      <c r="CX412">
        <f t="shared" si="545"/>
        <v>0</v>
      </c>
      <c r="CY412">
        <f t="shared" si="546"/>
        <v>0</v>
      </c>
      <c r="CZ412">
        <f t="shared" si="547"/>
        <v>0</v>
      </c>
      <c r="DC412" t="s">
        <v>871</v>
      </c>
      <c r="DD412" t="s">
        <v>871</v>
      </c>
      <c r="DE412" t="s">
        <v>871</v>
      </c>
      <c r="DF412" t="s">
        <v>871</v>
      </c>
      <c r="DG412" t="s">
        <v>871</v>
      </c>
      <c r="DH412" t="s">
        <v>871</v>
      </c>
      <c r="DI412" t="s">
        <v>871</v>
      </c>
      <c r="DJ412" t="s">
        <v>871</v>
      </c>
      <c r="DK412" t="s">
        <v>871</v>
      </c>
      <c r="DL412" t="s">
        <v>871</v>
      </c>
      <c r="DM412" t="s">
        <v>871</v>
      </c>
      <c r="DN412">
        <v>0</v>
      </c>
      <c r="DO412">
        <v>0</v>
      </c>
      <c r="DP412">
        <v>1</v>
      </c>
      <c r="DQ412">
        <v>1</v>
      </c>
      <c r="DU412">
        <v>1009</v>
      </c>
      <c r="DV412" t="s">
        <v>294</v>
      </c>
      <c r="DW412" t="s">
        <v>294</v>
      </c>
      <c r="DX412">
        <v>1000</v>
      </c>
      <c r="DZ412" t="s">
        <v>871</v>
      </c>
      <c r="EA412" t="s">
        <v>871</v>
      </c>
      <c r="EB412" t="s">
        <v>871</v>
      </c>
      <c r="EC412" t="s">
        <v>871</v>
      </c>
      <c r="EE412">
        <v>62027773</v>
      </c>
      <c r="EF412">
        <v>3</v>
      </c>
      <c r="EG412" t="s">
        <v>895</v>
      </c>
      <c r="EH412">
        <v>0</v>
      </c>
      <c r="EI412" t="s">
        <v>871</v>
      </c>
      <c r="EJ412">
        <v>2</v>
      </c>
      <c r="EK412">
        <v>108001</v>
      </c>
      <c r="EL412" t="s">
        <v>896</v>
      </c>
      <c r="EM412" t="s">
        <v>897</v>
      </c>
      <c r="EO412" t="s">
        <v>871</v>
      </c>
      <c r="EQ412">
        <v>0</v>
      </c>
      <c r="ER412">
        <v>49795.860000000001</v>
      </c>
      <c r="ES412">
        <v>49795.860000000001</v>
      </c>
      <c r="ET412">
        <v>0</v>
      </c>
      <c r="EU412">
        <v>0</v>
      </c>
      <c r="EV412">
        <v>0</v>
      </c>
      <c r="EW412">
        <v>0</v>
      </c>
      <c r="EX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871</v>
      </c>
      <c r="GD412">
        <v>1</v>
      </c>
      <c r="GE412">
        <v>0</v>
      </c>
      <c r="GF412">
        <v>751182391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441"/>
        <v>0</v>
      </c>
      <c r="GM412">
        <f t="shared" si="442"/>
        <v>-253.46000000000001</v>
      </c>
      <c r="GN412">
        <f t="shared" si="443"/>
        <v>0</v>
      </c>
      <c r="GO412">
        <f t="shared" si="444"/>
        <v>-253.46000000000001</v>
      </c>
      <c r="GP412">
        <f t="shared" si="445"/>
        <v>0</v>
      </c>
      <c r="GR412">
        <v>3</v>
      </c>
      <c r="GS412">
        <v>0</v>
      </c>
      <c r="GT412">
        <v>0</v>
      </c>
      <c r="GU412" t="s">
        <v>871</v>
      </c>
      <c r="GV412">
        <f t="shared" si="446"/>
        <v>0</v>
      </c>
      <c r="GW412">
        <v>1</v>
      </c>
      <c r="GX412">
        <f t="shared" si="447"/>
        <v>0</v>
      </c>
      <c r="HA412">
        <v>0</v>
      </c>
      <c r="HB412">
        <v>0</v>
      </c>
      <c r="HC412">
        <f t="shared" si="548"/>
        <v>0</v>
      </c>
      <c r="HE412" t="s">
        <v>871</v>
      </c>
      <c r="HF412" t="s">
        <v>871</v>
      </c>
      <c r="HM412" t="s">
        <v>871</v>
      </c>
      <c r="HN412" t="s">
        <v>218</v>
      </c>
      <c r="HO412" t="s">
        <v>221</v>
      </c>
      <c r="HP412" t="s">
        <v>896</v>
      </c>
      <c r="HQ412" t="s">
        <v>896</v>
      </c>
      <c r="HS412">
        <v>0</v>
      </c>
      <c r="IK412">
        <v>0</v>
      </c>
    </row>
    <row r="413">
      <c r="A413">
        <v>18</v>
      </c>
      <c r="B413">
        <v>1</v>
      </c>
      <c r="C413">
        <v>165</v>
      </c>
      <c r="E413" t="s">
        <v>1153</v>
      </c>
      <c r="F413" t="s">
        <v>1148</v>
      </c>
      <c r="G413" t="s">
        <v>1149</v>
      </c>
      <c r="H413" t="s">
        <v>294</v>
      </c>
      <c r="I413">
        <f>I406*J413</f>
        <v>-0.00020000000000000001</v>
      </c>
      <c r="J413">
        <v>-0.00020000000000000001</v>
      </c>
      <c r="K413">
        <v>-0.00020000000000000001</v>
      </c>
      <c r="O413">
        <f t="shared" si="538"/>
        <v>-92.200000000000003</v>
      </c>
      <c r="P413">
        <f t="shared" si="539"/>
        <v>-92.200000000000003</v>
      </c>
      <c r="Q413">
        <f t="shared" si="527"/>
        <v>0</v>
      </c>
      <c r="R413">
        <f t="shared" si="528"/>
        <v>0</v>
      </c>
      <c r="S413">
        <f t="shared" si="529"/>
        <v>0</v>
      </c>
      <c r="T413">
        <f t="shared" si="428"/>
        <v>0</v>
      </c>
      <c r="U413">
        <f t="shared" si="530"/>
        <v>0</v>
      </c>
      <c r="V413">
        <f t="shared" si="531"/>
        <v>0</v>
      </c>
      <c r="W413">
        <f t="shared" si="429"/>
        <v>0</v>
      </c>
      <c r="X413">
        <f t="shared" si="430"/>
        <v>0</v>
      </c>
      <c r="Y413">
        <f t="shared" si="431"/>
        <v>0</v>
      </c>
      <c r="AA413">
        <v>70177108</v>
      </c>
      <c r="AB413">
        <f t="shared" si="432"/>
        <v>360146.04999999999</v>
      </c>
      <c r="AC413">
        <f t="shared" si="532"/>
        <v>360146.04999999999</v>
      </c>
      <c r="AD413">
        <f t="shared" si="533"/>
        <v>0</v>
      </c>
      <c r="AE413">
        <f t="shared" si="534"/>
        <v>0</v>
      </c>
      <c r="AF413">
        <f t="shared" si="535"/>
        <v>0</v>
      </c>
      <c r="AG413">
        <f t="shared" si="434"/>
        <v>0</v>
      </c>
      <c r="AH413">
        <f t="shared" si="536"/>
        <v>0</v>
      </c>
      <c r="AI413">
        <f t="shared" si="537"/>
        <v>0</v>
      </c>
      <c r="AJ413">
        <f t="shared" si="435"/>
        <v>0</v>
      </c>
      <c r="AK413">
        <v>360146.04999999999</v>
      </c>
      <c r="AL413">
        <v>360146.04999999999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1.28</v>
      </c>
      <c r="BD413" t="s">
        <v>871</v>
      </c>
      <c r="BE413" t="s">
        <v>871</v>
      </c>
      <c r="BF413" t="s">
        <v>871</v>
      </c>
      <c r="BG413" t="s">
        <v>871</v>
      </c>
      <c r="BH413">
        <v>3</v>
      </c>
      <c r="BI413">
        <v>2</v>
      </c>
      <c r="BJ413" t="s">
        <v>1150</v>
      </c>
      <c r="BM413">
        <v>108001</v>
      </c>
      <c r="BN413">
        <v>0</v>
      </c>
      <c r="BO413" t="s">
        <v>1148</v>
      </c>
      <c r="BP413">
        <v>1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871</v>
      </c>
      <c r="BZ413">
        <v>97</v>
      </c>
      <c r="CA413">
        <v>51</v>
      </c>
      <c r="CB413" t="s">
        <v>871</v>
      </c>
      <c r="CE413">
        <v>0</v>
      </c>
      <c r="CF413">
        <v>0</v>
      </c>
      <c r="CG413">
        <v>0</v>
      </c>
      <c r="CM413">
        <v>0</v>
      </c>
      <c r="CN413" t="s">
        <v>871</v>
      </c>
      <c r="CO413">
        <v>0</v>
      </c>
      <c r="CP413">
        <f t="shared" si="540"/>
        <v>-92.200000000000003</v>
      </c>
      <c r="CQ413">
        <f t="shared" si="541"/>
        <v>460986.94</v>
      </c>
      <c r="CR413">
        <f t="shared" si="542"/>
        <v>0</v>
      </c>
      <c r="CS413">
        <f t="shared" si="543"/>
        <v>0</v>
      </c>
      <c r="CT413">
        <f t="shared" si="544"/>
        <v>0</v>
      </c>
      <c r="CU413">
        <f t="shared" si="545"/>
        <v>0</v>
      </c>
      <c r="CV413">
        <f t="shared" si="545"/>
        <v>0</v>
      </c>
      <c r="CW413">
        <f t="shared" si="545"/>
        <v>0</v>
      </c>
      <c r="CX413">
        <f t="shared" si="545"/>
        <v>0</v>
      </c>
      <c r="CY413">
        <f t="shared" si="546"/>
        <v>0</v>
      </c>
      <c r="CZ413">
        <f t="shared" si="547"/>
        <v>0</v>
      </c>
      <c r="DC413" t="s">
        <v>871</v>
      </c>
      <c r="DD413" t="s">
        <v>871</v>
      </c>
      <c r="DE413" t="s">
        <v>871</v>
      </c>
      <c r="DF413" t="s">
        <v>871</v>
      </c>
      <c r="DG413" t="s">
        <v>871</v>
      </c>
      <c r="DH413" t="s">
        <v>871</v>
      </c>
      <c r="DI413" t="s">
        <v>871</v>
      </c>
      <c r="DJ413" t="s">
        <v>871</v>
      </c>
      <c r="DK413" t="s">
        <v>871</v>
      </c>
      <c r="DL413" t="s">
        <v>871</v>
      </c>
      <c r="DM413" t="s">
        <v>871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294</v>
      </c>
      <c r="DW413" t="s">
        <v>294</v>
      </c>
      <c r="DX413">
        <v>1000</v>
      </c>
      <c r="DZ413" t="s">
        <v>871</v>
      </c>
      <c r="EA413" t="s">
        <v>871</v>
      </c>
      <c r="EB413" t="s">
        <v>871</v>
      </c>
      <c r="EC413" t="s">
        <v>871</v>
      </c>
      <c r="EE413">
        <v>62027773</v>
      </c>
      <c r="EF413">
        <v>3</v>
      </c>
      <c r="EG413" t="s">
        <v>895</v>
      </c>
      <c r="EH413">
        <v>0</v>
      </c>
      <c r="EI413" t="s">
        <v>871</v>
      </c>
      <c r="EJ413">
        <v>2</v>
      </c>
      <c r="EK413">
        <v>108001</v>
      </c>
      <c r="EL413" t="s">
        <v>896</v>
      </c>
      <c r="EM413" t="s">
        <v>897</v>
      </c>
      <c r="EO413" t="s">
        <v>871</v>
      </c>
      <c r="EQ413">
        <v>0</v>
      </c>
      <c r="ER413">
        <v>360146.04999999999</v>
      </c>
      <c r="ES413">
        <v>360146.04999999999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871</v>
      </c>
      <c r="GD413">
        <v>1</v>
      </c>
      <c r="GF413">
        <v>1510164835</v>
      </c>
      <c r="GG413">
        <v>2</v>
      </c>
      <c r="GH413">
        <v>1</v>
      </c>
      <c r="GI413">
        <v>2</v>
      </c>
      <c r="GJ413">
        <v>0</v>
      </c>
      <c r="GK413">
        <v>0</v>
      </c>
      <c r="GL413">
        <f t="shared" si="441"/>
        <v>0</v>
      </c>
      <c r="GM413">
        <f t="shared" si="442"/>
        <v>-92.200000000000003</v>
      </c>
      <c r="GN413">
        <f t="shared" si="443"/>
        <v>0</v>
      </c>
      <c r="GO413">
        <f t="shared" si="444"/>
        <v>-92.200000000000003</v>
      </c>
      <c r="GP413">
        <f t="shared" si="445"/>
        <v>0</v>
      </c>
      <c r="GR413">
        <v>0</v>
      </c>
      <c r="GS413">
        <v>0</v>
      </c>
      <c r="GT413">
        <v>0</v>
      </c>
      <c r="GU413" t="s">
        <v>871</v>
      </c>
      <c r="GV413">
        <f t="shared" si="446"/>
        <v>0</v>
      </c>
      <c r="GW413">
        <v>1</v>
      </c>
      <c r="GX413">
        <f t="shared" si="447"/>
        <v>0</v>
      </c>
      <c r="HA413">
        <v>0</v>
      </c>
      <c r="HB413">
        <v>0</v>
      </c>
      <c r="HC413">
        <f t="shared" si="548"/>
        <v>0</v>
      </c>
      <c r="HE413" t="s">
        <v>871</v>
      </c>
      <c r="HF413" t="s">
        <v>871</v>
      </c>
      <c r="HM413" t="s">
        <v>871</v>
      </c>
      <c r="HN413" t="s">
        <v>218</v>
      </c>
      <c r="HO413" t="s">
        <v>221</v>
      </c>
      <c r="HP413" t="s">
        <v>896</v>
      </c>
      <c r="HQ413" t="s">
        <v>896</v>
      </c>
      <c r="HS413">
        <v>0</v>
      </c>
      <c r="IK413">
        <v>0</v>
      </c>
    </row>
    <row r="414">
      <c r="A414">
        <v>17</v>
      </c>
      <c r="B414">
        <v>1</v>
      </c>
      <c r="E414" t="s">
        <v>358</v>
      </c>
      <c r="F414" t="s">
        <v>1154</v>
      </c>
      <c r="G414" t="s">
        <v>1155</v>
      </c>
      <c r="H414" t="s">
        <v>327</v>
      </c>
      <c r="I414">
        <f t="shared" ref="I414:I415" si="549">ROUND(1/100,7)</f>
        <v>0.01</v>
      </c>
      <c r="J414">
        <v>0</v>
      </c>
      <c r="K414">
        <f t="shared" ref="K414:K415" si="550">ROUND(1/100,7)</f>
        <v>0.01</v>
      </c>
      <c r="O414">
        <f t="shared" si="538"/>
        <v>344.75999999999999</v>
      </c>
      <c r="P414">
        <f t="shared" si="539"/>
        <v>344.75999999999999</v>
      </c>
      <c r="Q414">
        <f t="shared" si="527"/>
        <v>0</v>
      </c>
      <c r="R414">
        <f t="shared" si="528"/>
        <v>0</v>
      </c>
      <c r="S414">
        <f t="shared" si="529"/>
        <v>0</v>
      </c>
      <c r="T414">
        <f t="shared" si="428"/>
        <v>0</v>
      </c>
      <c r="U414">
        <f t="shared" si="530"/>
        <v>0</v>
      </c>
      <c r="V414">
        <f t="shared" si="531"/>
        <v>0</v>
      </c>
      <c r="W414">
        <f t="shared" si="429"/>
        <v>0</v>
      </c>
      <c r="X414">
        <f t="shared" si="430"/>
        <v>0</v>
      </c>
      <c r="Y414">
        <f t="shared" si="431"/>
        <v>0</v>
      </c>
      <c r="AA414">
        <v>70177108</v>
      </c>
      <c r="AB414">
        <f t="shared" si="432"/>
        <v>25728.619999999999</v>
      </c>
      <c r="AC414">
        <f t="shared" si="532"/>
        <v>25728.619999999999</v>
      </c>
      <c r="AD414">
        <f t="shared" si="533"/>
        <v>0</v>
      </c>
      <c r="AE414">
        <f t="shared" si="534"/>
        <v>0</v>
      </c>
      <c r="AF414">
        <f t="shared" si="535"/>
        <v>0</v>
      </c>
      <c r="AG414">
        <f t="shared" si="434"/>
        <v>0</v>
      </c>
      <c r="AH414">
        <f t="shared" si="536"/>
        <v>0</v>
      </c>
      <c r="AI414">
        <f t="shared" si="537"/>
        <v>0</v>
      </c>
      <c r="AJ414">
        <f t="shared" si="435"/>
        <v>0</v>
      </c>
      <c r="AK414">
        <v>25728.619999999999</v>
      </c>
      <c r="AL414">
        <v>25728.619999999999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1.3400000000000001</v>
      </c>
      <c r="BD414" t="s">
        <v>871</v>
      </c>
      <c r="BE414" t="s">
        <v>871</v>
      </c>
      <c r="BF414" t="s">
        <v>871</v>
      </c>
      <c r="BG414" t="s">
        <v>871</v>
      </c>
      <c r="BH414">
        <v>3</v>
      </c>
      <c r="BI414">
        <v>2</v>
      </c>
      <c r="BJ414" t="s">
        <v>1156</v>
      </c>
      <c r="BM414">
        <v>500002</v>
      </c>
      <c r="BN414">
        <v>0</v>
      </c>
      <c r="BO414" t="s">
        <v>1154</v>
      </c>
      <c r="BP414">
        <v>1</v>
      </c>
      <c r="BQ414">
        <v>12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871</v>
      </c>
      <c r="BZ414">
        <v>0</v>
      </c>
      <c r="CA414">
        <v>0</v>
      </c>
      <c r="CB414" t="s">
        <v>871</v>
      </c>
      <c r="CE414">
        <v>0</v>
      </c>
      <c r="CF414">
        <v>0</v>
      </c>
      <c r="CG414">
        <v>0</v>
      </c>
      <c r="CM414">
        <v>0</v>
      </c>
      <c r="CN414" t="s">
        <v>871</v>
      </c>
      <c r="CO414">
        <v>0</v>
      </c>
      <c r="CP414">
        <f t="shared" si="540"/>
        <v>344.75999999999999</v>
      </c>
      <c r="CQ414">
        <f t="shared" si="541"/>
        <v>34476.349999999999</v>
      </c>
      <c r="CR414">
        <f t="shared" si="542"/>
        <v>0</v>
      </c>
      <c r="CS414">
        <f t="shared" si="543"/>
        <v>0</v>
      </c>
      <c r="CT414">
        <f t="shared" si="544"/>
        <v>0</v>
      </c>
      <c r="CU414">
        <f t="shared" si="545"/>
        <v>0</v>
      </c>
      <c r="CV414">
        <f t="shared" si="545"/>
        <v>0</v>
      </c>
      <c r="CW414">
        <f t="shared" si="545"/>
        <v>0</v>
      </c>
      <c r="CX414">
        <f t="shared" si="545"/>
        <v>0</v>
      </c>
      <c r="CY414">
        <f t="shared" ref="CY414:CY415" si="551">0</f>
        <v>0</v>
      </c>
      <c r="CZ414">
        <f t="shared" ref="CZ414:CZ415" si="552">0</f>
        <v>0</v>
      </c>
      <c r="DC414" t="s">
        <v>871</v>
      </c>
      <c r="DD414" t="s">
        <v>871</v>
      </c>
      <c r="DE414" t="s">
        <v>871</v>
      </c>
      <c r="DF414" t="s">
        <v>871</v>
      </c>
      <c r="DG414" t="s">
        <v>871</v>
      </c>
      <c r="DH414" t="s">
        <v>871</v>
      </c>
      <c r="DI414" t="s">
        <v>871</v>
      </c>
      <c r="DJ414" t="s">
        <v>871</v>
      </c>
      <c r="DK414" t="s">
        <v>871</v>
      </c>
      <c r="DL414" t="s">
        <v>871</v>
      </c>
      <c r="DM414" t="s">
        <v>871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327</v>
      </c>
      <c r="DW414" t="s">
        <v>327</v>
      </c>
      <c r="DX414">
        <v>1</v>
      </c>
      <c r="DZ414" t="s">
        <v>871</v>
      </c>
      <c r="EA414" t="s">
        <v>871</v>
      </c>
      <c r="EB414" t="s">
        <v>871</v>
      </c>
      <c r="EC414" t="s">
        <v>871</v>
      </c>
      <c r="EE414">
        <v>62027824</v>
      </c>
      <c r="EF414">
        <v>12</v>
      </c>
      <c r="EG414" t="s">
        <v>1125</v>
      </c>
      <c r="EH414">
        <v>0</v>
      </c>
      <c r="EI414" t="s">
        <v>871</v>
      </c>
      <c r="EJ414">
        <v>2</v>
      </c>
      <c r="EK414">
        <v>500002</v>
      </c>
      <c r="EL414" t="s">
        <v>1126</v>
      </c>
      <c r="EM414" t="s">
        <v>1127</v>
      </c>
      <c r="EO414" t="s">
        <v>871</v>
      </c>
      <c r="EQ414">
        <v>0</v>
      </c>
      <c r="ER414">
        <v>25728.619999999999</v>
      </c>
      <c r="ES414">
        <v>25728.619999999999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v>0</v>
      </c>
      <c r="FS414">
        <v>0</v>
      </c>
      <c r="FX414">
        <v>0</v>
      </c>
      <c r="FY414">
        <v>0</v>
      </c>
      <c r="GA414" t="s">
        <v>871</v>
      </c>
      <c r="GD414">
        <v>1</v>
      </c>
      <c r="GF414">
        <v>-569677864</v>
      </c>
      <c r="GG414">
        <v>2</v>
      </c>
      <c r="GH414">
        <v>1</v>
      </c>
      <c r="GI414">
        <v>2</v>
      </c>
      <c r="GJ414">
        <v>0</v>
      </c>
      <c r="GK414">
        <v>0</v>
      </c>
      <c r="GL414">
        <f t="shared" si="441"/>
        <v>0</v>
      </c>
      <c r="GM414">
        <f t="shared" si="442"/>
        <v>344.75999999999999</v>
      </c>
      <c r="GN414">
        <f t="shared" si="443"/>
        <v>0</v>
      </c>
      <c r="GO414">
        <f t="shared" si="444"/>
        <v>344.75999999999999</v>
      </c>
      <c r="GP414">
        <f t="shared" si="445"/>
        <v>0</v>
      </c>
      <c r="GR414">
        <v>0</v>
      </c>
      <c r="GS414">
        <v>3</v>
      </c>
      <c r="GT414">
        <v>0</v>
      </c>
      <c r="GU414" t="s">
        <v>871</v>
      </c>
      <c r="GV414">
        <f t="shared" si="446"/>
        <v>0</v>
      </c>
      <c r="GW414">
        <v>1</v>
      </c>
      <c r="GX414">
        <f t="shared" si="447"/>
        <v>0</v>
      </c>
      <c r="HA414">
        <v>0</v>
      </c>
      <c r="HB414">
        <v>0</v>
      </c>
      <c r="HC414">
        <f t="shared" si="548"/>
        <v>0</v>
      </c>
      <c r="HE414" t="s">
        <v>871</v>
      </c>
      <c r="HF414" t="s">
        <v>871</v>
      </c>
      <c r="HM414" t="s">
        <v>871</v>
      </c>
      <c r="HN414" t="s">
        <v>871</v>
      </c>
      <c r="HO414" t="s">
        <v>871</v>
      </c>
      <c r="HP414" t="s">
        <v>871</v>
      </c>
      <c r="HQ414" t="s">
        <v>871</v>
      </c>
      <c r="HS414">
        <v>0</v>
      </c>
      <c r="IK414">
        <v>0</v>
      </c>
    </row>
    <row r="415">
      <c r="A415">
        <v>17</v>
      </c>
      <c r="B415">
        <v>1</v>
      </c>
      <c r="E415" t="s">
        <v>370</v>
      </c>
      <c r="F415" t="s">
        <v>1157</v>
      </c>
      <c r="G415" t="s">
        <v>1158</v>
      </c>
      <c r="H415" t="s">
        <v>327</v>
      </c>
      <c r="I415">
        <f t="shared" si="549"/>
        <v>0.01</v>
      </c>
      <c r="J415">
        <v>0</v>
      </c>
      <c r="K415">
        <f t="shared" si="550"/>
        <v>0.01</v>
      </c>
      <c r="O415">
        <f t="shared" si="538"/>
        <v>1180.76</v>
      </c>
      <c r="P415">
        <f t="shared" si="539"/>
        <v>1180.76</v>
      </c>
      <c r="Q415">
        <f t="shared" si="527"/>
        <v>0</v>
      </c>
      <c r="R415">
        <f t="shared" si="528"/>
        <v>0</v>
      </c>
      <c r="S415">
        <f t="shared" si="529"/>
        <v>0</v>
      </c>
      <c r="T415">
        <f t="shared" si="428"/>
        <v>0</v>
      </c>
      <c r="U415">
        <f t="shared" si="530"/>
        <v>0</v>
      </c>
      <c r="V415">
        <f t="shared" si="531"/>
        <v>0</v>
      </c>
      <c r="W415">
        <f t="shared" si="429"/>
        <v>0</v>
      </c>
      <c r="X415">
        <f t="shared" si="430"/>
        <v>0</v>
      </c>
      <c r="Y415">
        <f t="shared" si="431"/>
        <v>0</v>
      </c>
      <c r="AA415">
        <v>70177108</v>
      </c>
      <c r="AB415">
        <f t="shared" si="432"/>
        <v>88116.76999999999</v>
      </c>
      <c r="AC415">
        <f t="shared" si="532"/>
        <v>88116.76999999999</v>
      </c>
      <c r="AD415">
        <f t="shared" si="533"/>
        <v>0</v>
      </c>
      <c r="AE415">
        <f t="shared" si="534"/>
        <v>0</v>
      </c>
      <c r="AF415">
        <f t="shared" si="535"/>
        <v>0</v>
      </c>
      <c r="AG415">
        <f t="shared" si="434"/>
        <v>0</v>
      </c>
      <c r="AH415">
        <f t="shared" si="536"/>
        <v>0</v>
      </c>
      <c r="AI415">
        <f t="shared" si="537"/>
        <v>0</v>
      </c>
      <c r="AJ415">
        <f t="shared" si="435"/>
        <v>0</v>
      </c>
      <c r="AK415">
        <v>88116.770000000004</v>
      </c>
      <c r="AL415">
        <v>88116.770000000004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1.3400000000000001</v>
      </c>
      <c r="BD415" t="s">
        <v>871</v>
      </c>
      <c r="BE415" t="s">
        <v>871</v>
      </c>
      <c r="BF415" t="s">
        <v>871</v>
      </c>
      <c r="BG415" t="s">
        <v>871</v>
      </c>
      <c r="BH415">
        <v>3</v>
      </c>
      <c r="BI415">
        <v>2</v>
      </c>
      <c r="BJ415" t="s">
        <v>1159</v>
      </c>
      <c r="BM415">
        <v>500002</v>
      </c>
      <c r="BN415">
        <v>0</v>
      </c>
      <c r="BO415" t="s">
        <v>1157</v>
      </c>
      <c r="BP415">
        <v>1</v>
      </c>
      <c r="BQ415">
        <v>12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871</v>
      </c>
      <c r="BZ415">
        <v>0</v>
      </c>
      <c r="CA415">
        <v>0</v>
      </c>
      <c r="CB415" t="s">
        <v>871</v>
      </c>
      <c r="CE415">
        <v>0</v>
      </c>
      <c r="CF415">
        <v>0</v>
      </c>
      <c r="CG415">
        <v>0</v>
      </c>
      <c r="CM415">
        <v>0</v>
      </c>
      <c r="CN415" t="s">
        <v>871</v>
      </c>
      <c r="CO415">
        <v>0</v>
      </c>
      <c r="CP415">
        <f t="shared" si="540"/>
        <v>1180.76</v>
      </c>
      <c r="CQ415">
        <f t="shared" si="541"/>
        <v>118076.47</v>
      </c>
      <c r="CR415">
        <f t="shared" si="542"/>
        <v>0</v>
      </c>
      <c r="CS415">
        <f t="shared" si="543"/>
        <v>0</v>
      </c>
      <c r="CT415">
        <f t="shared" si="544"/>
        <v>0</v>
      </c>
      <c r="CU415">
        <f t="shared" si="545"/>
        <v>0</v>
      </c>
      <c r="CV415">
        <f t="shared" si="545"/>
        <v>0</v>
      </c>
      <c r="CW415">
        <f t="shared" si="545"/>
        <v>0</v>
      </c>
      <c r="CX415">
        <f t="shared" si="545"/>
        <v>0</v>
      </c>
      <c r="CY415">
        <f t="shared" si="551"/>
        <v>0</v>
      </c>
      <c r="CZ415">
        <f t="shared" si="552"/>
        <v>0</v>
      </c>
      <c r="DC415" t="s">
        <v>871</v>
      </c>
      <c r="DD415" t="s">
        <v>871</v>
      </c>
      <c r="DE415" t="s">
        <v>871</v>
      </c>
      <c r="DF415" t="s">
        <v>871</v>
      </c>
      <c r="DG415" t="s">
        <v>871</v>
      </c>
      <c r="DH415" t="s">
        <v>871</v>
      </c>
      <c r="DI415" t="s">
        <v>871</v>
      </c>
      <c r="DJ415" t="s">
        <v>871</v>
      </c>
      <c r="DK415" t="s">
        <v>871</v>
      </c>
      <c r="DL415" t="s">
        <v>871</v>
      </c>
      <c r="DM415" t="s">
        <v>871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327</v>
      </c>
      <c r="DW415" t="s">
        <v>327</v>
      </c>
      <c r="DX415">
        <v>1</v>
      </c>
      <c r="DZ415" t="s">
        <v>871</v>
      </c>
      <c r="EA415" t="s">
        <v>871</v>
      </c>
      <c r="EB415" t="s">
        <v>871</v>
      </c>
      <c r="EC415" t="s">
        <v>871</v>
      </c>
      <c r="EE415">
        <v>62027824</v>
      </c>
      <c r="EF415">
        <v>12</v>
      </c>
      <c r="EG415" t="s">
        <v>1125</v>
      </c>
      <c r="EH415">
        <v>0</v>
      </c>
      <c r="EI415" t="s">
        <v>871</v>
      </c>
      <c r="EJ415">
        <v>2</v>
      </c>
      <c r="EK415">
        <v>500002</v>
      </c>
      <c r="EL415" t="s">
        <v>1126</v>
      </c>
      <c r="EM415" t="s">
        <v>1127</v>
      </c>
      <c r="EO415" t="s">
        <v>871</v>
      </c>
      <c r="EQ415">
        <v>0</v>
      </c>
      <c r="ER415">
        <v>88116.770000000004</v>
      </c>
      <c r="ES415">
        <v>88116.770000000004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FQ415">
        <v>0</v>
      </c>
      <c r="FR415">
        <v>0</v>
      </c>
      <c r="FS415">
        <v>0</v>
      </c>
      <c r="FX415">
        <v>0</v>
      </c>
      <c r="FY415">
        <v>0</v>
      </c>
      <c r="GA415" t="s">
        <v>871</v>
      </c>
      <c r="GD415">
        <v>1</v>
      </c>
      <c r="GF415">
        <v>-243121898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441"/>
        <v>0</v>
      </c>
      <c r="GM415">
        <f t="shared" si="442"/>
        <v>1180.76</v>
      </c>
      <c r="GN415">
        <f t="shared" si="443"/>
        <v>0</v>
      </c>
      <c r="GO415">
        <f t="shared" si="444"/>
        <v>1180.76</v>
      </c>
      <c r="GP415">
        <f t="shared" si="445"/>
        <v>0</v>
      </c>
      <c r="GR415">
        <v>0</v>
      </c>
      <c r="GS415">
        <v>0</v>
      </c>
      <c r="GT415">
        <v>0</v>
      </c>
      <c r="GU415" t="s">
        <v>871</v>
      </c>
      <c r="GV415">
        <f t="shared" si="446"/>
        <v>0</v>
      </c>
      <c r="GW415">
        <v>1</v>
      </c>
      <c r="GX415">
        <f t="shared" si="447"/>
        <v>0</v>
      </c>
      <c r="HA415">
        <v>0</v>
      </c>
      <c r="HB415">
        <v>0</v>
      </c>
      <c r="HC415">
        <f t="shared" si="548"/>
        <v>0</v>
      </c>
      <c r="HE415" t="s">
        <v>871</v>
      </c>
      <c r="HF415" t="s">
        <v>871</v>
      </c>
      <c r="HM415" t="s">
        <v>871</v>
      </c>
      <c r="HN415" t="s">
        <v>871</v>
      </c>
      <c r="HO415" t="s">
        <v>871</v>
      </c>
      <c r="HP415" t="s">
        <v>871</v>
      </c>
      <c r="HQ415" t="s">
        <v>871</v>
      </c>
      <c r="HS415">
        <v>0</v>
      </c>
      <c r="IK415">
        <v>0</v>
      </c>
    </row>
    <row r="416">
      <c r="A416">
        <v>17</v>
      </c>
      <c r="B416">
        <v>1</v>
      </c>
      <c r="E416" t="s">
        <v>371</v>
      </c>
      <c r="F416" t="s">
        <v>461</v>
      </c>
      <c r="G416" t="s">
        <v>1064</v>
      </c>
      <c r="H416" t="s">
        <v>1065</v>
      </c>
      <c r="I416">
        <v>6.4100000000000001</v>
      </c>
      <c r="J416">
        <v>0</v>
      </c>
      <c r="K416">
        <v>6.4100000000000001</v>
      </c>
      <c r="O416">
        <f t="shared" ref="O416:O417" si="553">0</f>
        <v>0</v>
      </c>
      <c r="P416">
        <f t="shared" ref="P416:P417" si="554">0</f>
        <v>0</v>
      </c>
      <c r="Q416">
        <f t="shared" ref="Q416:Q417" si="555">0</f>
        <v>0</v>
      </c>
      <c r="R416">
        <f t="shared" ref="R416:R417" si="556">0</f>
        <v>0</v>
      </c>
      <c r="S416">
        <f t="shared" ref="S416:S417" si="557">0</f>
        <v>0</v>
      </c>
      <c r="T416">
        <f t="shared" ref="T416:T417" si="558">0</f>
        <v>0</v>
      </c>
      <c r="U416">
        <f t="shared" ref="U416:U417" si="559">0</f>
        <v>0</v>
      </c>
      <c r="V416">
        <f t="shared" ref="V416:V417" si="560">0</f>
        <v>0</v>
      </c>
      <c r="W416">
        <f t="shared" ref="W416:W417" si="561">0</f>
        <v>0</v>
      </c>
      <c r="X416">
        <f t="shared" ref="X416:X417" si="562">0</f>
        <v>0</v>
      </c>
      <c r="Y416">
        <f t="shared" ref="Y416:Y417" si="563">0</f>
        <v>0</v>
      </c>
      <c r="AA416">
        <v>70177108</v>
      </c>
      <c r="AB416">
        <f t="shared" ref="AB416:AB417" si="564">ROUND((AK416),6)</f>
        <v>94.879999999999995</v>
      </c>
      <c r="AC416">
        <f t="shared" ref="AC416:AC417" si="565">0</f>
        <v>0</v>
      </c>
      <c r="AD416">
        <f t="shared" ref="AD416:AD417" si="566">0</f>
        <v>0</v>
      </c>
      <c r="AE416">
        <f t="shared" ref="AE416:AE417" si="567">0</f>
        <v>0</v>
      </c>
      <c r="AF416">
        <f t="shared" ref="AF416:AF417" si="568">0</f>
        <v>0</v>
      </c>
      <c r="AG416">
        <f t="shared" ref="AG416:AG417" si="569">0</f>
        <v>0</v>
      </c>
      <c r="AH416">
        <f t="shared" ref="AH416:AH417" si="570">0</f>
        <v>0</v>
      </c>
      <c r="AI416">
        <f t="shared" ref="AI416:AI417" si="571">0</f>
        <v>0</v>
      </c>
      <c r="AJ416">
        <f t="shared" ref="AJ416:AJ417" si="572">0</f>
        <v>0</v>
      </c>
      <c r="AK416">
        <v>94.879999999999995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871</v>
      </c>
      <c r="BE416" t="s">
        <v>871</v>
      </c>
      <c r="BF416" t="s">
        <v>871</v>
      </c>
      <c r="BG416" t="s">
        <v>871</v>
      </c>
      <c r="BH416">
        <v>0</v>
      </c>
      <c r="BI416">
        <v>1</v>
      </c>
      <c r="BJ416" t="s">
        <v>461</v>
      </c>
      <c r="BM416">
        <v>700007</v>
      </c>
      <c r="BN416">
        <v>0</v>
      </c>
      <c r="BO416" t="s">
        <v>871</v>
      </c>
      <c r="BP416">
        <v>0</v>
      </c>
      <c r="BQ416">
        <v>19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871</v>
      </c>
      <c r="BZ416">
        <v>94</v>
      </c>
      <c r="CA416">
        <v>42</v>
      </c>
      <c r="CB416" t="s">
        <v>871</v>
      </c>
      <c r="CE416">
        <v>0</v>
      </c>
      <c r="CF416">
        <v>0</v>
      </c>
      <c r="CG416">
        <v>0</v>
      </c>
      <c r="CM416">
        <v>0</v>
      </c>
      <c r="CN416" t="s">
        <v>871</v>
      </c>
      <c r="CO416">
        <v>0</v>
      </c>
      <c r="CP416">
        <f t="shared" ref="CP416:CP417" si="573">AB416*AZ416</f>
        <v>94.879999999999995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C416" t="s">
        <v>871</v>
      </c>
      <c r="DD416" t="s">
        <v>871</v>
      </c>
      <c r="DE416" t="s">
        <v>871</v>
      </c>
      <c r="DF416" t="s">
        <v>871</v>
      </c>
      <c r="DG416" t="s">
        <v>871</v>
      </c>
      <c r="DH416" t="s">
        <v>871</v>
      </c>
      <c r="DI416" t="s">
        <v>871</v>
      </c>
      <c r="DJ416" t="s">
        <v>871</v>
      </c>
      <c r="DK416" t="s">
        <v>871</v>
      </c>
      <c r="DL416" t="s">
        <v>871</v>
      </c>
      <c r="DM416" t="s">
        <v>871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1065</v>
      </c>
      <c r="DW416" t="s">
        <v>1065</v>
      </c>
      <c r="DX416">
        <v>1</v>
      </c>
      <c r="DZ416" t="s">
        <v>871</v>
      </c>
      <c r="EA416" t="s">
        <v>871</v>
      </c>
      <c r="EB416" t="s">
        <v>871</v>
      </c>
      <c r="EC416" t="s">
        <v>871</v>
      </c>
      <c r="EE416">
        <v>62028329</v>
      </c>
      <c r="EF416">
        <v>19</v>
      </c>
      <c r="EG416" t="s">
        <v>1066</v>
      </c>
      <c r="EH416">
        <v>106</v>
      </c>
      <c r="EI416" t="s">
        <v>1066</v>
      </c>
      <c r="EJ416">
        <v>1</v>
      </c>
      <c r="EK416">
        <v>700007</v>
      </c>
      <c r="EL416" t="s">
        <v>1066</v>
      </c>
      <c r="EM416" t="s">
        <v>1067</v>
      </c>
      <c r="EO416" t="s">
        <v>871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v>0</v>
      </c>
      <c r="FS416">
        <v>0</v>
      </c>
      <c r="FX416">
        <v>0</v>
      </c>
      <c r="FY416">
        <v>0</v>
      </c>
      <c r="GA416" t="s">
        <v>871</v>
      </c>
      <c r="GD416">
        <v>1</v>
      </c>
      <c r="GF416">
        <v>616225687</v>
      </c>
      <c r="GG416">
        <v>2</v>
      </c>
      <c r="GH416">
        <v>1</v>
      </c>
      <c r="GI416">
        <v>-2</v>
      </c>
      <c r="GJ416">
        <v>2</v>
      </c>
      <c r="GK416">
        <v>0</v>
      </c>
      <c r="GL416">
        <f t="shared" si="441"/>
        <v>0</v>
      </c>
      <c r="GM416">
        <f t="shared" ref="GM416:GM417" si="574">ROUND(CP416*I416,2)</f>
        <v>608.18000000000006</v>
      </c>
      <c r="GN416">
        <f t="shared" si="443"/>
        <v>608.18000000000006</v>
      </c>
      <c r="GO416">
        <f t="shared" si="444"/>
        <v>0</v>
      </c>
      <c r="GP416">
        <f t="shared" si="445"/>
        <v>0</v>
      </c>
      <c r="GR416">
        <v>0</v>
      </c>
      <c r="GS416">
        <v>3</v>
      </c>
      <c r="GT416">
        <v>0</v>
      </c>
      <c r="GU416" t="s">
        <v>871</v>
      </c>
      <c r="GV416">
        <f t="shared" ref="GV416:GV417" si="575">0</f>
        <v>0</v>
      </c>
      <c r="GW416">
        <v>1</v>
      </c>
      <c r="GX416">
        <f t="shared" ref="GX416:GX417" si="576">0</f>
        <v>0</v>
      </c>
      <c r="HA416">
        <v>0</v>
      </c>
      <c r="HB416">
        <v>0</v>
      </c>
      <c r="HC416">
        <v>0</v>
      </c>
      <c r="HD416">
        <f t="shared" ref="HD386:HD449" si="577">GM416</f>
        <v>608.18000000000006</v>
      </c>
      <c r="HE416" t="s">
        <v>871</v>
      </c>
      <c r="HF416" t="s">
        <v>871</v>
      </c>
      <c r="HM416" t="s">
        <v>871</v>
      </c>
      <c r="HN416" t="s">
        <v>1068</v>
      </c>
      <c r="HO416" t="s">
        <v>1069</v>
      </c>
      <c r="HP416" t="s">
        <v>1066</v>
      </c>
      <c r="HQ416" t="s">
        <v>1066</v>
      </c>
      <c r="HS416">
        <v>0</v>
      </c>
      <c r="IK416">
        <v>0</v>
      </c>
    </row>
    <row r="417">
      <c r="A417">
        <v>17</v>
      </c>
      <c r="B417">
        <v>1</v>
      </c>
      <c r="E417" t="s">
        <v>386</v>
      </c>
      <c r="F417" t="s">
        <v>523</v>
      </c>
      <c r="G417" t="s">
        <v>1160</v>
      </c>
      <c r="H417" t="s">
        <v>1065</v>
      </c>
      <c r="I417">
        <v>6.4100000000000001</v>
      </c>
      <c r="J417">
        <v>0</v>
      </c>
      <c r="K417">
        <v>6.4100000000000001</v>
      </c>
      <c r="O417">
        <f t="shared" si="553"/>
        <v>0</v>
      </c>
      <c r="P417">
        <f t="shared" si="554"/>
        <v>0</v>
      </c>
      <c r="Q417">
        <f t="shared" si="555"/>
        <v>0</v>
      </c>
      <c r="R417">
        <f t="shared" si="556"/>
        <v>0</v>
      </c>
      <c r="S417">
        <f t="shared" si="557"/>
        <v>0</v>
      </c>
      <c r="T417">
        <f t="shared" si="558"/>
        <v>0</v>
      </c>
      <c r="U417">
        <f t="shared" si="559"/>
        <v>0</v>
      </c>
      <c r="V417">
        <f t="shared" si="560"/>
        <v>0</v>
      </c>
      <c r="W417">
        <f t="shared" si="561"/>
        <v>0</v>
      </c>
      <c r="X417">
        <f t="shared" si="562"/>
        <v>0</v>
      </c>
      <c r="Y417">
        <f t="shared" si="563"/>
        <v>0</v>
      </c>
      <c r="AA417">
        <v>70177108</v>
      </c>
      <c r="AB417">
        <f t="shared" si="564"/>
        <v>263.24000000000001</v>
      </c>
      <c r="AC417">
        <f t="shared" si="565"/>
        <v>0</v>
      </c>
      <c r="AD417">
        <f t="shared" si="566"/>
        <v>0</v>
      </c>
      <c r="AE417">
        <f t="shared" si="567"/>
        <v>0</v>
      </c>
      <c r="AF417">
        <f t="shared" si="568"/>
        <v>0</v>
      </c>
      <c r="AG417">
        <f t="shared" si="569"/>
        <v>0</v>
      </c>
      <c r="AH417">
        <f t="shared" si="570"/>
        <v>0</v>
      </c>
      <c r="AI417">
        <f t="shared" si="571"/>
        <v>0</v>
      </c>
      <c r="AJ417">
        <f t="shared" si="572"/>
        <v>0</v>
      </c>
      <c r="AK417">
        <v>263.24000000000001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871</v>
      </c>
      <c r="BE417" t="s">
        <v>871</v>
      </c>
      <c r="BF417" t="s">
        <v>871</v>
      </c>
      <c r="BG417" t="s">
        <v>871</v>
      </c>
      <c r="BH417">
        <v>0</v>
      </c>
      <c r="BI417">
        <v>1</v>
      </c>
      <c r="BJ417" t="s">
        <v>523</v>
      </c>
      <c r="BM417">
        <v>700008</v>
      </c>
      <c r="BN417">
        <v>0</v>
      </c>
      <c r="BO417" t="s">
        <v>871</v>
      </c>
      <c r="BP417">
        <v>0</v>
      </c>
      <c r="BQ417">
        <v>10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871</v>
      </c>
      <c r="BZ417">
        <v>94</v>
      </c>
      <c r="CA417">
        <v>61</v>
      </c>
      <c r="CB417" t="s">
        <v>871</v>
      </c>
      <c r="CE417">
        <v>0</v>
      </c>
      <c r="CF417">
        <v>0</v>
      </c>
      <c r="CG417">
        <v>0</v>
      </c>
      <c r="CM417">
        <v>0</v>
      </c>
      <c r="CN417" t="s">
        <v>871</v>
      </c>
      <c r="CO417">
        <v>0</v>
      </c>
      <c r="CP417">
        <f t="shared" si="573"/>
        <v>263.24000000000001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C417" t="s">
        <v>871</v>
      </c>
      <c r="DD417" t="s">
        <v>871</v>
      </c>
      <c r="DE417" t="s">
        <v>871</v>
      </c>
      <c r="DF417" t="s">
        <v>871</v>
      </c>
      <c r="DG417" t="s">
        <v>871</v>
      </c>
      <c r="DH417" t="s">
        <v>871</v>
      </c>
      <c r="DI417" t="s">
        <v>871</v>
      </c>
      <c r="DJ417" t="s">
        <v>871</v>
      </c>
      <c r="DK417" t="s">
        <v>871</v>
      </c>
      <c r="DL417" t="s">
        <v>871</v>
      </c>
      <c r="DM417" t="s">
        <v>871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1065</v>
      </c>
      <c r="DW417" t="s">
        <v>1065</v>
      </c>
      <c r="DX417">
        <v>1</v>
      </c>
      <c r="DZ417" t="s">
        <v>871</v>
      </c>
      <c r="EA417" t="s">
        <v>871</v>
      </c>
      <c r="EB417" t="s">
        <v>871</v>
      </c>
      <c r="EC417" t="s">
        <v>871</v>
      </c>
      <c r="EE417">
        <v>62028330</v>
      </c>
      <c r="EF417">
        <v>10</v>
      </c>
      <c r="EG417" t="s">
        <v>1071</v>
      </c>
      <c r="EH417">
        <v>107</v>
      </c>
      <c r="EI417" t="s">
        <v>1072</v>
      </c>
      <c r="EJ417">
        <v>1</v>
      </c>
      <c r="EK417">
        <v>700008</v>
      </c>
      <c r="EL417" t="s">
        <v>1073</v>
      </c>
      <c r="EM417" t="s">
        <v>1074</v>
      </c>
      <c r="EO417" t="s">
        <v>871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FQ417">
        <v>0</v>
      </c>
      <c r="FR417">
        <v>0</v>
      </c>
      <c r="FS417">
        <v>0</v>
      </c>
      <c r="FX417">
        <v>0</v>
      </c>
      <c r="FY417">
        <v>0</v>
      </c>
      <c r="GA417" t="s">
        <v>871</v>
      </c>
      <c r="GD417">
        <v>1</v>
      </c>
      <c r="GF417">
        <v>1597170070</v>
      </c>
      <c r="GG417">
        <v>2</v>
      </c>
      <c r="GH417">
        <v>1</v>
      </c>
      <c r="GI417">
        <v>-2</v>
      </c>
      <c r="GJ417">
        <v>2</v>
      </c>
      <c r="GK417">
        <v>0</v>
      </c>
      <c r="GL417">
        <f t="shared" si="441"/>
        <v>0</v>
      </c>
      <c r="GM417">
        <f t="shared" si="574"/>
        <v>1687.3700000000001</v>
      </c>
      <c r="GN417">
        <f t="shared" si="443"/>
        <v>1687.3700000000001</v>
      </c>
      <c r="GO417">
        <f t="shared" si="444"/>
        <v>0</v>
      </c>
      <c r="GP417">
        <f t="shared" si="445"/>
        <v>0</v>
      </c>
      <c r="GR417">
        <v>0</v>
      </c>
      <c r="GS417">
        <v>3</v>
      </c>
      <c r="GT417">
        <v>0</v>
      </c>
      <c r="GU417" t="s">
        <v>871</v>
      </c>
      <c r="GV417">
        <f t="shared" si="575"/>
        <v>0</v>
      </c>
      <c r="GW417">
        <v>1</v>
      </c>
      <c r="GX417">
        <f t="shared" si="576"/>
        <v>0</v>
      </c>
      <c r="HA417">
        <v>0</v>
      </c>
      <c r="HB417">
        <v>0</v>
      </c>
      <c r="HC417">
        <v>0</v>
      </c>
      <c r="HD417">
        <f t="shared" si="577"/>
        <v>1687.3700000000001</v>
      </c>
      <c r="HE417" t="s">
        <v>871</v>
      </c>
      <c r="HF417" t="s">
        <v>871</v>
      </c>
      <c r="HM417" t="s">
        <v>871</v>
      </c>
      <c r="HN417" t="s">
        <v>1075</v>
      </c>
      <c r="HO417" t="s">
        <v>1076</v>
      </c>
      <c r="HP417" t="s">
        <v>1072</v>
      </c>
      <c r="HQ417" t="s">
        <v>1072</v>
      </c>
      <c r="HS417">
        <v>0</v>
      </c>
      <c r="IK417">
        <v>0</v>
      </c>
    </row>
    <row r="419">
      <c r="A419" s="290">
        <v>51</v>
      </c>
      <c r="B419" s="290">
        <f>B384</f>
        <v>1</v>
      </c>
      <c r="C419" s="290">
        <f>A384</f>
        <v>4</v>
      </c>
      <c r="D419" s="290">
        <f>ROW(A384)</f>
        <v>384</v>
      </c>
      <c r="E419" s="290"/>
      <c r="F419" s="290" t="str">
        <f>IF(F384&lt;&gt;"",F384,"")</f>
        <v/>
      </c>
      <c r="G419" s="290" t="str">
        <f>IF(G384&lt;&gt;"",G384,"")</f>
        <v xml:space="preserve">Прокладка кабеля КЛ1-10 кВ в траншее</v>
      </c>
      <c r="H419" s="290">
        <v>0</v>
      </c>
      <c r="I419" s="290"/>
      <c r="J419" s="290"/>
      <c r="K419" s="290"/>
      <c r="L419" s="290"/>
      <c r="M419" s="290"/>
      <c r="N419" s="290"/>
      <c r="O419" s="290">
        <f t="shared" ref="O419:T419" si="578">ROUND(AB419,2)</f>
        <v>258986.19</v>
      </c>
      <c r="P419" s="290">
        <f t="shared" si="578"/>
        <v>246382.97</v>
      </c>
      <c r="Q419" s="290">
        <f t="shared" si="578"/>
        <v>1211.1700000000001</v>
      </c>
      <c r="R419" s="290">
        <f t="shared" si="578"/>
        <v>878.02999999999997</v>
      </c>
      <c r="S419" s="290">
        <f t="shared" si="578"/>
        <v>10514.02</v>
      </c>
      <c r="T419" s="290">
        <f t="shared" si="578"/>
        <v>0</v>
      </c>
      <c r="U419" s="290">
        <f>AH419</f>
        <v>21.751046800000001</v>
      </c>
      <c r="V419" s="290">
        <f>AI419</f>
        <v>1.5762358999999999</v>
      </c>
      <c r="W419" s="290">
        <f>ROUND(AJ419,2)</f>
        <v>0</v>
      </c>
      <c r="X419" s="290">
        <f>ROUND(AK419,2)</f>
        <v>10806.65</v>
      </c>
      <c r="Y419" s="290">
        <f>ROUND(AL419,2)</f>
        <v>5477.8199999999997</v>
      </c>
      <c r="Z419" s="290"/>
      <c r="AA419" s="290"/>
      <c r="AB419" s="290">
        <f>ROUND(SUMIF(AA388:AA417,"=70177108",O388:O417),2)</f>
        <v>258986.19</v>
      </c>
      <c r="AC419" s="290">
        <f>ROUND(SUMIF(AA388:AA417,"=70177108",P388:P417),2)</f>
        <v>246382.97</v>
      </c>
      <c r="AD419" s="290">
        <f>ROUND(SUMIF(AA388:AA417,"=70177108",Q388:Q417),2)</f>
        <v>1211.1700000000001</v>
      </c>
      <c r="AE419" s="290">
        <f>ROUND(SUMIF(AA388:AA417,"=70177108",R388:R417),2)</f>
        <v>878.02999999999997</v>
      </c>
      <c r="AF419" s="290">
        <f>ROUND(SUMIF(AA388:AA417,"=70177108",S388:S417),2)</f>
        <v>10514.02</v>
      </c>
      <c r="AG419" s="290">
        <f>ROUND(SUMIF(AA388:AA417,"=70177108",T388:T417),2)</f>
        <v>0</v>
      </c>
      <c r="AH419" s="290">
        <f>SUMIF(AA388:AA417,"=70177108",U388:U417)</f>
        <v>21.751046800000001</v>
      </c>
      <c r="AI419" s="290">
        <f>SUMIF(AA388:AA417,"=70177108",V388:V417)</f>
        <v>1.5762358999999999</v>
      </c>
      <c r="AJ419" s="290">
        <f>ROUND(SUMIF(AA388:AA417,"=70177108",W388:W417),2)</f>
        <v>0</v>
      </c>
      <c r="AK419" s="290">
        <f>ROUND(SUMIF(AA388:AA417,"=70177108",X388:X417),2)</f>
        <v>10806.65</v>
      </c>
      <c r="AL419" s="290">
        <f>ROUND(SUMIF(AA388:AA417,"=70177108",Y388:Y417),2)</f>
        <v>5477.8199999999997</v>
      </c>
      <c r="AM419" s="290"/>
      <c r="AN419" s="290"/>
      <c r="AO419" s="290">
        <f t="shared" ref="AO419:BD419" si="579">ROUND(BX419,2)</f>
        <v>0</v>
      </c>
      <c r="AP419" s="290">
        <f t="shared" si="579"/>
        <v>0</v>
      </c>
      <c r="AQ419" s="290">
        <f t="shared" si="579"/>
        <v>0</v>
      </c>
      <c r="AR419" s="290">
        <f t="shared" si="579"/>
        <v>277566.21000000002</v>
      </c>
      <c r="AS419" s="290">
        <f t="shared" si="579"/>
        <v>249948.62</v>
      </c>
      <c r="AT419" s="290">
        <f t="shared" si="579"/>
        <v>27617.59</v>
      </c>
      <c r="AU419" s="290">
        <f t="shared" si="579"/>
        <v>0</v>
      </c>
      <c r="AV419" s="290">
        <f t="shared" si="579"/>
        <v>246382.97</v>
      </c>
      <c r="AW419" s="290">
        <f t="shared" si="579"/>
        <v>246382.97</v>
      </c>
      <c r="AX419" s="290">
        <f t="shared" si="579"/>
        <v>0</v>
      </c>
      <c r="AY419" s="290">
        <f t="shared" si="579"/>
        <v>246382.97</v>
      </c>
      <c r="AZ419" s="290">
        <f t="shared" si="579"/>
        <v>0</v>
      </c>
      <c r="BA419" s="290">
        <f t="shared" si="579"/>
        <v>0</v>
      </c>
      <c r="BB419" s="290">
        <f t="shared" si="579"/>
        <v>0</v>
      </c>
      <c r="BC419" s="290">
        <f t="shared" si="579"/>
        <v>0</v>
      </c>
      <c r="BD419" s="290">
        <f t="shared" si="579"/>
        <v>2295.5500000000002</v>
      </c>
      <c r="BE419" s="290"/>
      <c r="BF419" s="290"/>
      <c r="BG419" s="290"/>
      <c r="BH419" s="290"/>
      <c r="BI419" s="290"/>
      <c r="BJ419" s="290"/>
      <c r="BK419" s="290"/>
      <c r="BL419" s="290"/>
      <c r="BM419" s="290"/>
      <c r="BN419" s="290"/>
      <c r="BO419" s="290"/>
      <c r="BP419" s="290"/>
      <c r="BQ419" s="290"/>
      <c r="BR419" s="290"/>
      <c r="BS419" s="290"/>
      <c r="BT419" s="290"/>
      <c r="BU419" s="290"/>
      <c r="BV419" s="290"/>
      <c r="BW419" s="290"/>
      <c r="BX419" s="290">
        <f>ROUND(SUMIF(AA388:AA417,"=70177108",FQ388:FQ417),2)</f>
        <v>0</v>
      </c>
      <c r="BY419" s="290">
        <f>ROUND(SUMIF(AA388:AA417,"=70177108",FR388:FR417),2)</f>
        <v>0</v>
      </c>
      <c r="BZ419" s="290">
        <f>ROUND(SUMIF(AA388:AA417,"=70177108",GL388:GL417),2)</f>
        <v>0</v>
      </c>
      <c r="CA419" s="290">
        <f>ROUND(SUMIF(AA388:AA417,"=70177108",GM388:GM417),2)</f>
        <v>277566.21000000002</v>
      </c>
      <c r="CB419" s="290">
        <f>ROUND(SUMIF(AA388:AA417,"=70177108",GN388:GN417),2)</f>
        <v>249948.62</v>
      </c>
      <c r="CC419" s="290">
        <f>ROUND(SUMIF(AA388:AA417,"=70177108",GO388:GO417),2)</f>
        <v>27617.59</v>
      </c>
      <c r="CD419" s="290">
        <f>ROUND(SUMIF(AA388:AA417,"=70177108",GP388:GP417),2)</f>
        <v>0</v>
      </c>
      <c r="CE419" s="290">
        <f>AC419-BX419</f>
        <v>246382.97</v>
      </c>
      <c r="CF419" s="290">
        <f>AC419-BY419</f>
        <v>246382.97</v>
      </c>
      <c r="CG419" s="290">
        <f>BX419-BZ419</f>
        <v>0</v>
      </c>
      <c r="CH419" s="290">
        <f>AC419-BX419-BY419+BZ419</f>
        <v>246382.97</v>
      </c>
      <c r="CI419" s="290">
        <f>BY419-BZ419</f>
        <v>0</v>
      </c>
      <c r="CJ419" s="290">
        <f>ROUND(SUMIF(AA388:AA417,"=70177108",GX388:GX417),2)</f>
        <v>0</v>
      </c>
      <c r="CK419" s="290">
        <f>ROUND(SUMIF(AA388:AA417,"=70177108",GY388:GY417),2)</f>
        <v>0</v>
      </c>
      <c r="CL419" s="290">
        <f>ROUND(SUMIF(AA388:AA417,"=70177108",GZ388:GZ417),2)</f>
        <v>0</v>
      </c>
      <c r="CM419" s="290">
        <f>ROUND(SUMIF(AA388:AA417,"=70177108",HD388:HD417),2)</f>
        <v>2295.5500000000002</v>
      </c>
      <c r="CN419" s="290"/>
      <c r="CO419" s="290"/>
      <c r="CP419" s="290"/>
      <c r="CQ419" s="290"/>
      <c r="CR419" s="290"/>
      <c r="CS419" s="290"/>
      <c r="CT419" s="290"/>
      <c r="CU419" s="290"/>
      <c r="CV419" s="290"/>
      <c r="CW419" s="290"/>
      <c r="CX419" s="290"/>
      <c r="CY419" s="290"/>
      <c r="CZ419" s="290"/>
      <c r="DA419" s="290"/>
      <c r="DB419" s="290"/>
      <c r="DC419" s="290"/>
      <c r="DD419" s="290"/>
      <c r="DE419" s="290"/>
      <c r="DF419" s="290"/>
      <c r="DG419" s="291"/>
      <c r="DH419" s="291"/>
      <c r="DI419" s="291"/>
      <c r="DJ419" s="291"/>
      <c r="DK419" s="291"/>
      <c r="DL419" s="291"/>
      <c r="DM419" s="291"/>
      <c r="DN419" s="291"/>
      <c r="DO419" s="291"/>
      <c r="DP419" s="291"/>
      <c r="DQ419" s="291"/>
      <c r="DR419" s="291"/>
      <c r="DS419" s="291"/>
      <c r="DT419" s="291"/>
      <c r="DU419" s="291"/>
      <c r="DV419" s="291"/>
      <c r="DW419" s="291"/>
      <c r="DX419" s="291"/>
      <c r="DY419" s="291"/>
      <c r="DZ419" s="291"/>
      <c r="EA419" s="291"/>
      <c r="EB419" s="291"/>
      <c r="EC419" s="291"/>
      <c r="ED419" s="291"/>
      <c r="EE419" s="291"/>
      <c r="EF419" s="291"/>
      <c r="EG419" s="291"/>
      <c r="EH419" s="291"/>
      <c r="EI419" s="291"/>
      <c r="EJ419" s="291"/>
      <c r="EK419" s="291"/>
      <c r="EL419" s="291"/>
      <c r="EM419" s="291"/>
      <c r="EN419" s="291"/>
      <c r="EO419" s="291"/>
      <c r="EP419" s="291"/>
      <c r="EQ419" s="291"/>
      <c r="ER419" s="291"/>
      <c r="ES419" s="291"/>
      <c r="ET419" s="291"/>
      <c r="EU419" s="291"/>
      <c r="EV419" s="291"/>
      <c r="EW419" s="291"/>
      <c r="EX419" s="291"/>
      <c r="EY419" s="291"/>
      <c r="EZ419" s="291"/>
      <c r="FA419" s="291"/>
      <c r="FB419" s="291"/>
      <c r="FC419" s="291"/>
      <c r="FD419" s="291"/>
      <c r="FE419" s="291"/>
      <c r="FF419" s="291"/>
      <c r="FG419" s="291"/>
      <c r="FH419" s="291"/>
      <c r="FI419" s="291"/>
      <c r="FJ419" s="291"/>
      <c r="FK419" s="291"/>
      <c r="FL419" s="291"/>
      <c r="FM419" s="291"/>
      <c r="FN419" s="291"/>
      <c r="FO419" s="291"/>
      <c r="FP419" s="291"/>
      <c r="FQ419" s="291"/>
      <c r="FR419" s="291"/>
      <c r="FS419" s="291"/>
      <c r="FT419" s="291"/>
      <c r="FU419" s="291"/>
      <c r="FV419" s="291"/>
      <c r="FW419" s="291"/>
      <c r="FX419" s="291"/>
      <c r="FY419" s="291"/>
      <c r="FZ419" s="291"/>
      <c r="GA419" s="291"/>
      <c r="GB419" s="291"/>
      <c r="GC419" s="291"/>
      <c r="GD419" s="291"/>
      <c r="GE419" s="291"/>
      <c r="GF419" s="291"/>
      <c r="GG419" s="291"/>
      <c r="GH419" s="291"/>
      <c r="GI419" s="291"/>
      <c r="GJ419" s="291"/>
      <c r="GK419" s="291"/>
      <c r="GL419" s="291"/>
      <c r="GM419" s="291"/>
      <c r="GN419" s="291"/>
      <c r="GO419" s="291"/>
      <c r="GP419" s="291"/>
      <c r="GQ419" s="291"/>
      <c r="GR419" s="291"/>
      <c r="GS419" s="291"/>
      <c r="GT419" s="291"/>
      <c r="GU419" s="291"/>
      <c r="GV419" s="291"/>
      <c r="GW419" s="291"/>
      <c r="GX419" s="291">
        <v>0</v>
      </c>
    </row>
    <row r="421">
      <c r="A421" s="292">
        <v>50</v>
      </c>
      <c r="B421" s="292">
        <v>0</v>
      </c>
      <c r="C421" s="292">
        <v>0</v>
      </c>
      <c r="D421" s="292">
        <v>1</v>
      </c>
      <c r="E421" s="292">
        <v>201</v>
      </c>
      <c r="F421" s="292">
        <f>ROUND(Source!O419,O421)</f>
        <v>258986.19</v>
      </c>
      <c r="G421" s="292" t="s">
        <v>902</v>
      </c>
      <c r="H421" s="292" t="s">
        <v>903</v>
      </c>
      <c r="I421" s="292"/>
      <c r="J421" s="292"/>
      <c r="K421" s="292">
        <v>201</v>
      </c>
      <c r="L421" s="292">
        <v>1</v>
      </c>
      <c r="M421" s="292">
        <v>3</v>
      </c>
      <c r="N421" s="292" t="s">
        <v>871</v>
      </c>
      <c r="O421" s="292">
        <v>2</v>
      </c>
      <c r="P421" s="292"/>
      <c r="Q421" s="292"/>
      <c r="R421" s="292"/>
      <c r="S421" s="292"/>
      <c r="T421" s="292"/>
      <c r="U421" s="292"/>
      <c r="V421" s="292"/>
      <c r="W421" s="292">
        <v>261281.73999999999</v>
      </c>
      <c r="X421" s="292">
        <v>1</v>
      </c>
      <c r="Y421" s="292">
        <v>261281.73999999999</v>
      </c>
      <c r="Z421" s="292"/>
      <c r="AA421" s="292"/>
      <c r="AB421" s="292"/>
    </row>
    <row r="422">
      <c r="A422" s="292">
        <v>50</v>
      </c>
      <c r="B422" s="292">
        <v>0</v>
      </c>
      <c r="C422" s="292">
        <v>0</v>
      </c>
      <c r="D422" s="292">
        <v>1</v>
      </c>
      <c r="E422" s="292">
        <v>202</v>
      </c>
      <c r="F422" s="292">
        <f>ROUND(Source!P419,O422)</f>
        <v>246382.97</v>
      </c>
      <c r="G422" s="292" t="s">
        <v>904</v>
      </c>
      <c r="H422" s="292" t="s">
        <v>905</v>
      </c>
      <c r="I422" s="292"/>
      <c r="J422" s="292"/>
      <c r="K422" s="292">
        <v>202</v>
      </c>
      <c r="L422" s="292">
        <v>2</v>
      </c>
      <c r="M422" s="292">
        <v>3</v>
      </c>
      <c r="N422" s="292" t="s">
        <v>871</v>
      </c>
      <c r="O422" s="292">
        <v>2</v>
      </c>
      <c r="P422" s="292"/>
      <c r="Q422" s="292"/>
      <c r="R422" s="292"/>
      <c r="S422" s="292"/>
      <c r="T422" s="292"/>
      <c r="U422" s="292"/>
      <c r="V422" s="292"/>
      <c r="W422" s="292">
        <v>246382.97</v>
      </c>
      <c r="X422" s="292">
        <v>1</v>
      </c>
      <c r="Y422" s="292">
        <v>246382.97</v>
      </c>
      <c r="Z422" s="292"/>
      <c r="AA422" s="292"/>
      <c r="AB422" s="292"/>
    </row>
    <row r="423">
      <c r="A423" s="292">
        <v>50</v>
      </c>
      <c r="B423" s="292">
        <v>0</v>
      </c>
      <c r="C423" s="292">
        <v>0</v>
      </c>
      <c r="D423" s="292">
        <v>1</v>
      </c>
      <c r="E423" s="292">
        <v>222</v>
      </c>
      <c r="F423" s="292">
        <f>ROUND(Source!AO419,O423)</f>
        <v>0</v>
      </c>
      <c r="G423" s="292" t="s">
        <v>906</v>
      </c>
      <c r="H423" s="292" t="s">
        <v>907</v>
      </c>
      <c r="I423" s="292"/>
      <c r="J423" s="292"/>
      <c r="K423" s="292">
        <v>222</v>
      </c>
      <c r="L423" s="292">
        <v>3</v>
      </c>
      <c r="M423" s="292">
        <v>3</v>
      </c>
      <c r="N423" s="292" t="s">
        <v>871</v>
      </c>
      <c r="O423" s="292">
        <v>2</v>
      </c>
      <c r="P423" s="292"/>
      <c r="Q423" s="292"/>
      <c r="R423" s="292"/>
      <c r="S423" s="292"/>
      <c r="T423" s="292"/>
      <c r="U423" s="292"/>
      <c r="V423" s="292"/>
      <c r="W423" s="292">
        <v>0</v>
      </c>
      <c r="X423" s="292">
        <v>1</v>
      </c>
      <c r="Y423" s="292">
        <v>0</v>
      </c>
      <c r="Z423" s="292"/>
      <c r="AA423" s="292"/>
      <c r="AB423" s="292"/>
    </row>
    <row r="424">
      <c r="A424" s="292">
        <v>50</v>
      </c>
      <c r="B424" s="292">
        <v>0</v>
      </c>
      <c r="C424" s="292">
        <v>0</v>
      </c>
      <c r="D424" s="292">
        <v>1</v>
      </c>
      <c r="E424" s="292">
        <v>225</v>
      </c>
      <c r="F424" s="292">
        <f>ROUND(Source!AV419,O424)</f>
        <v>246382.97</v>
      </c>
      <c r="G424" s="292" t="s">
        <v>908</v>
      </c>
      <c r="H424" s="292" t="s">
        <v>909</v>
      </c>
      <c r="I424" s="292"/>
      <c r="J424" s="292"/>
      <c r="K424" s="292">
        <v>225</v>
      </c>
      <c r="L424" s="292">
        <v>4</v>
      </c>
      <c r="M424" s="292">
        <v>3</v>
      </c>
      <c r="N424" s="292" t="s">
        <v>871</v>
      </c>
      <c r="O424" s="292">
        <v>2</v>
      </c>
      <c r="P424" s="292"/>
      <c r="Q424" s="292"/>
      <c r="R424" s="292"/>
      <c r="S424" s="292"/>
      <c r="T424" s="292"/>
      <c r="U424" s="292"/>
      <c r="V424" s="292"/>
      <c r="W424" s="292">
        <v>246382.97</v>
      </c>
      <c r="X424" s="292">
        <v>1</v>
      </c>
      <c r="Y424" s="292">
        <v>246382.97</v>
      </c>
      <c r="Z424" s="292"/>
      <c r="AA424" s="292"/>
      <c r="AB424" s="292"/>
    </row>
    <row r="425">
      <c r="A425" s="292">
        <v>50</v>
      </c>
      <c r="B425" s="292">
        <v>0</v>
      </c>
      <c r="C425" s="292">
        <v>0</v>
      </c>
      <c r="D425" s="292">
        <v>1</v>
      </c>
      <c r="E425" s="292">
        <v>226</v>
      </c>
      <c r="F425" s="292">
        <f>ROUND(Source!AW419,O425)</f>
        <v>246382.97</v>
      </c>
      <c r="G425" s="292" t="s">
        <v>910</v>
      </c>
      <c r="H425" s="292" t="s">
        <v>911</v>
      </c>
      <c r="I425" s="292"/>
      <c r="J425" s="292"/>
      <c r="K425" s="292">
        <v>226</v>
      </c>
      <c r="L425" s="292">
        <v>5</v>
      </c>
      <c r="M425" s="292">
        <v>3</v>
      </c>
      <c r="N425" s="292" t="s">
        <v>871</v>
      </c>
      <c r="O425" s="292">
        <v>2</v>
      </c>
      <c r="P425" s="292"/>
      <c r="Q425" s="292"/>
      <c r="R425" s="292"/>
      <c r="S425" s="292"/>
      <c r="T425" s="292"/>
      <c r="U425" s="292"/>
      <c r="V425" s="292"/>
      <c r="W425" s="292">
        <v>246382.97</v>
      </c>
      <c r="X425" s="292">
        <v>1</v>
      </c>
      <c r="Y425" s="292">
        <v>246382.97</v>
      </c>
      <c r="Z425" s="292"/>
      <c r="AA425" s="292"/>
      <c r="AB425" s="292"/>
    </row>
    <row r="426">
      <c r="A426" s="292">
        <v>50</v>
      </c>
      <c r="B426" s="292">
        <v>0</v>
      </c>
      <c r="C426" s="292">
        <v>0</v>
      </c>
      <c r="D426" s="292">
        <v>1</v>
      </c>
      <c r="E426" s="292">
        <v>227</v>
      </c>
      <c r="F426" s="292">
        <f>ROUND(Source!AX419,O426)</f>
        <v>0</v>
      </c>
      <c r="G426" s="292" t="s">
        <v>912</v>
      </c>
      <c r="H426" s="292" t="s">
        <v>913</v>
      </c>
      <c r="I426" s="292"/>
      <c r="J426" s="292"/>
      <c r="K426" s="292">
        <v>227</v>
      </c>
      <c r="L426" s="292">
        <v>6</v>
      </c>
      <c r="M426" s="292">
        <v>3</v>
      </c>
      <c r="N426" s="292" t="s">
        <v>871</v>
      </c>
      <c r="O426" s="292">
        <v>2</v>
      </c>
      <c r="P426" s="292"/>
      <c r="Q426" s="292"/>
      <c r="R426" s="292"/>
      <c r="S426" s="292"/>
      <c r="T426" s="292"/>
      <c r="U426" s="292"/>
      <c r="V426" s="292"/>
      <c r="W426" s="292">
        <v>0</v>
      </c>
      <c r="X426" s="292">
        <v>1</v>
      </c>
      <c r="Y426" s="292">
        <v>0</v>
      </c>
      <c r="Z426" s="292"/>
      <c r="AA426" s="292"/>
      <c r="AB426" s="292"/>
    </row>
    <row r="427">
      <c r="A427" s="292">
        <v>50</v>
      </c>
      <c r="B427" s="292">
        <v>0</v>
      </c>
      <c r="C427" s="292">
        <v>0</v>
      </c>
      <c r="D427" s="292">
        <v>1</v>
      </c>
      <c r="E427" s="292">
        <v>228</v>
      </c>
      <c r="F427" s="292">
        <f>ROUND(Source!AY419,O427)</f>
        <v>246382.97</v>
      </c>
      <c r="G427" s="292" t="s">
        <v>914</v>
      </c>
      <c r="H427" s="292" t="s">
        <v>915</v>
      </c>
      <c r="I427" s="292"/>
      <c r="J427" s="292"/>
      <c r="K427" s="292">
        <v>228</v>
      </c>
      <c r="L427" s="292">
        <v>7</v>
      </c>
      <c r="M427" s="292">
        <v>3</v>
      </c>
      <c r="N427" s="292" t="s">
        <v>871</v>
      </c>
      <c r="O427" s="292">
        <v>2</v>
      </c>
      <c r="P427" s="292"/>
      <c r="Q427" s="292"/>
      <c r="R427" s="292"/>
      <c r="S427" s="292"/>
      <c r="T427" s="292"/>
      <c r="U427" s="292"/>
      <c r="V427" s="292"/>
      <c r="W427" s="292">
        <v>246382.97</v>
      </c>
      <c r="X427" s="292">
        <v>1</v>
      </c>
      <c r="Y427" s="292">
        <v>246382.97</v>
      </c>
      <c r="Z427" s="292"/>
      <c r="AA427" s="292"/>
      <c r="AB427" s="292"/>
    </row>
    <row r="428">
      <c r="A428" s="292">
        <v>50</v>
      </c>
      <c r="B428" s="292">
        <v>0</v>
      </c>
      <c r="C428" s="292">
        <v>0</v>
      </c>
      <c r="D428" s="292">
        <v>1</v>
      </c>
      <c r="E428" s="292">
        <v>216</v>
      </c>
      <c r="F428" s="292">
        <f>ROUND(Source!AP419,O428)</f>
        <v>0</v>
      </c>
      <c r="G428" s="292" t="s">
        <v>916</v>
      </c>
      <c r="H428" s="292" t="s">
        <v>917</v>
      </c>
      <c r="I428" s="292"/>
      <c r="J428" s="292"/>
      <c r="K428" s="292">
        <v>216</v>
      </c>
      <c r="L428" s="292">
        <v>8</v>
      </c>
      <c r="M428" s="292">
        <v>3</v>
      </c>
      <c r="N428" s="292" t="s">
        <v>871</v>
      </c>
      <c r="O428" s="292">
        <v>2</v>
      </c>
      <c r="P428" s="292"/>
      <c r="Q428" s="292"/>
      <c r="R428" s="292"/>
      <c r="S428" s="292"/>
      <c r="T428" s="292"/>
      <c r="U428" s="292"/>
      <c r="V428" s="292"/>
      <c r="W428" s="292">
        <v>0</v>
      </c>
      <c r="X428" s="292">
        <v>1</v>
      </c>
      <c r="Y428" s="292">
        <v>0</v>
      </c>
      <c r="Z428" s="292"/>
      <c r="AA428" s="292"/>
      <c r="AB428" s="292"/>
    </row>
    <row r="429">
      <c r="A429" s="292">
        <v>50</v>
      </c>
      <c r="B429" s="292">
        <v>0</v>
      </c>
      <c r="C429" s="292">
        <v>0</v>
      </c>
      <c r="D429" s="292">
        <v>1</v>
      </c>
      <c r="E429" s="292">
        <v>223</v>
      </c>
      <c r="F429" s="292">
        <f>ROUND(Source!AQ419,O429)</f>
        <v>0</v>
      </c>
      <c r="G429" s="292" t="s">
        <v>918</v>
      </c>
      <c r="H429" s="292" t="s">
        <v>919</v>
      </c>
      <c r="I429" s="292"/>
      <c r="J429" s="292"/>
      <c r="K429" s="292">
        <v>223</v>
      </c>
      <c r="L429" s="292">
        <v>9</v>
      </c>
      <c r="M429" s="292">
        <v>3</v>
      </c>
      <c r="N429" s="292" t="s">
        <v>871</v>
      </c>
      <c r="O429" s="292">
        <v>2</v>
      </c>
      <c r="P429" s="292"/>
      <c r="Q429" s="292"/>
      <c r="R429" s="292"/>
      <c r="S429" s="292"/>
      <c r="T429" s="292"/>
      <c r="U429" s="292"/>
      <c r="V429" s="292"/>
      <c r="W429" s="292">
        <v>0</v>
      </c>
      <c r="X429" s="292">
        <v>1</v>
      </c>
      <c r="Y429" s="292">
        <v>0</v>
      </c>
      <c r="Z429" s="292"/>
      <c r="AA429" s="292"/>
      <c r="AB429" s="292"/>
    </row>
    <row r="430">
      <c r="A430" s="292">
        <v>50</v>
      </c>
      <c r="B430" s="292">
        <v>0</v>
      </c>
      <c r="C430" s="292">
        <v>0</v>
      </c>
      <c r="D430" s="292">
        <v>1</v>
      </c>
      <c r="E430" s="292">
        <v>229</v>
      </c>
      <c r="F430" s="292">
        <f>ROUND(Source!AZ419,O430)</f>
        <v>0</v>
      </c>
      <c r="G430" s="292" t="s">
        <v>920</v>
      </c>
      <c r="H430" s="292" t="s">
        <v>921</v>
      </c>
      <c r="I430" s="292"/>
      <c r="J430" s="292"/>
      <c r="K430" s="292">
        <v>229</v>
      </c>
      <c r="L430" s="292">
        <v>10</v>
      </c>
      <c r="M430" s="292">
        <v>3</v>
      </c>
      <c r="N430" s="292" t="s">
        <v>871</v>
      </c>
      <c r="O430" s="292">
        <v>2</v>
      </c>
      <c r="P430" s="292"/>
      <c r="Q430" s="292"/>
      <c r="R430" s="292"/>
      <c r="S430" s="292"/>
      <c r="T430" s="292"/>
      <c r="U430" s="292"/>
      <c r="V430" s="292"/>
      <c r="W430" s="292">
        <v>0</v>
      </c>
      <c r="X430" s="292">
        <v>1</v>
      </c>
      <c r="Y430" s="292">
        <v>0</v>
      </c>
      <c r="Z430" s="292"/>
      <c r="AA430" s="292"/>
      <c r="AB430" s="292"/>
    </row>
    <row r="431">
      <c r="A431" s="292">
        <v>50</v>
      </c>
      <c r="B431" s="292">
        <v>0</v>
      </c>
      <c r="C431" s="292">
        <v>0</v>
      </c>
      <c r="D431" s="292">
        <v>1</v>
      </c>
      <c r="E431" s="292">
        <v>203</v>
      </c>
      <c r="F431" s="292">
        <f>ROUND(Source!Q419,O431)</f>
        <v>1211.1700000000001</v>
      </c>
      <c r="G431" s="292" t="s">
        <v>922</v>
      </c>
      <c r="H431" s="292" t="s">
        <v>923</v>
      </c>
      <c r="I431" s="292"/>
      <c r="J431" s="292"/>
      <c r="K431" s="292">
        <v>203</v>
      </c>
      <c r="L431" s="292">
        <v>11</v>
      </c>
      <c r="M431" s="292">
        <v>3</v>
      </c>
      <c r="N431" s="292" t="s">
        <v>871</v>
      </c>
      <c r="O431" s="292">
        <v>2</v>
      </c>
      <c r="P431" s="292"/>
      <c r="Q431" s="292"/>
      <c r="R431" s="292"/>
      <c r="S431" s="292"/>
      <c r="T431" s="292"/>
      <c r="U431" s="292"/>
      <c r="V431" s="292"/>
      <c r="W431" s="292">
        <v>1211.1700000000001</v>
      </c>
      <c r="X431" s="292">
        <v>1</v>
      </c>
      <c r="Y431" s="292">
        <v>1211.1700000000001</v>
      </c>
      <c r="Z431" s="292"/>
      <c r="AA431" s="292"/>
      <c r="AB431" s="292"/>
    </row>
    <row r="432">
      <c r="A432" s="292">
        <v>50</v>
      </c>
      <c r="B432" s="292">
        <v>0</v>
      </c>
      <c r="C432" s="292">
        <v>0</v>
      </c>
      <c r="D432" s="292">
        <v>1</v>
      </c>
      <c r="E432" s="292">
        <v>231</v>
      </c>
      <c r="F432" s="292">
        <f>ROUND(Source!BB419,O432)</f>
        <v>0</v>
      </c>
      <c r="G432" s="292" t="s">
        <v>924</v>
      </c>
      <c r="H432" s="292" t="s">
        <v>925</v>
      </c>
      <c r="I432" s="292"/>
      <c r="J432" s="292"/>
      <c r="K432" s="292">
        <v>231</v>
      </c>
      <c r="L432" s="292">
        <v>12</v>
      </c>
      <c r="M432" s="292">
        <v>3</v>
      </c>
      <c r="N432" s="292" t="s">
        <v>871</v>
      </c>
      <c r="O432" s="292">
        <v>2</v>
      </c>
      <c r="P432" s="292"/>
      <c r="Q432" s="292"/>
      <c r="R432" s="292"/>
      <c r="S432" s="292"/>
      <c r="T432" s="292"/>
      <c r="U432" s="292"/>
      <c r="V432" s="292"/>
      <c r="W432" s="292">
        <v>0</v>
      </c>
      <c r="X432" s="292">
        <v>1</v>
      </c>
      <c r="Y432" s="292">
        <v>0</v>
      </c>
      <c r="Z432" s="292"/>
      <c r="AA432" s="292"/>
      <c r="AB432" s="292"/>
    </row>
    <row r="433">
      <c r="A433" s="292">
        <v>50</v>
      </c>
      <c r="B433" s="292">
        <v>0</v>
      </c>
      <c r="C433" s="292">
        <v>0</v>
      </c>
      <c r="D433" s="292">
        <v>1</v>
      </c>
      <c r="E433" s="292">
        <v>204</v>
      </c>
      <c r="F433" s="292">
        <f>ROUND(Source!R419,O433)</f>
        <v>878.02999999999997</v>
      </c>
      <c r="G433" s="292" t="s">
        <v>926</v>
      </c>
      <c r="H433" s="292" t="s">
        <v>927</v>
      </c>
      <c r="I433" s="292"/>
      <c r="J433" s="292"/>
      <c r="K433" s="292">
        <v>204</v>
      </c>
      <c r="L433" s="292">
        <v>13</v>
      </c>
      <c r="M433" s="292">
        <v>3</v>
      </c>
      <c r="N433" s="292" t="s">
        <v>871</v>
      </c>
      <c r="O433" s="292">
        <v>2</v>
      </c>
      <c r="P433" s="292"/>
      <c r="Q433" s="292"/>
      <c r="R433" s="292"/>
      <c r="S433" s="292"/>
      <c r="T433" s="292"/>
      <c r="U433" s="292"/>
      <c r="V433" s="292"/>
      <c r="W433" s="292">
        <v>878.03000000000009</v>
      </c>
      <c r="X433" s="292">
        <v>1</v>
      </c>
      <c r="Y433" s="292">
        <v>878.03000000000009</v>
      </c>
      <c r="Z433" s="292"/>
      <c r="AA433" s="292"/>
      <c r="AB433" s="292"/>
    </row>
    <row r="434">
      <c r="A434" s="292">
        <v>50</v>
      </c>
      <c r="B434" s="292">
        <v>0</v>
      </c>
      <c r="C434" s="292">
        <v>0</v>
      </c>
      <c r="D434" s="292">
        <v>1</v>
      </c>
      <c r="E434" s="292">
        <v>205</v>
      </c>
      <c r="F434" s="292">
        <f>ROUND(Source!S419,O434)</f>
        <v>10514.02</v>
      </c>
      <c r="G434" s="292" t="s">
        <v>928</v>
      </c>
      <c r="H434" s="292" t="s">
        <v>929</v>
      </c>
      <c r="I434" s="292"/>
      <c r="J434" s="292"/>
      <c r="K434" s="292">
        <v>205</v>
      </c>
      <c r="L434" s="292">
        <v>14</v>
      </c>
      <c r="M434" s="292">
        <v>3</v>
      </c>
      <c r="N434" s="292" t="s">
        <v>871</v>
      </c>
      <c r="O434" s="292">
        <v>2</v>
      </c>
      <c r="P434" s="292"/>
      <c r="Q434" s="292"/>
      <c r="R434" s="292"/>
      <c r="S434" s="292"/>
      <c r="T434" s="292"/>
      <c r="U434" s="292"/>
      <c r="V434" s="292"/>
      <c r="W434" s="292">
        <v>10514.02</v>
      </c>
      <c r="X434" s="292">
        <v>1</v>
      </c>
      <c r="Y434" s="292">
        <v>10514.02</v>
      </c>
      <c r="Z434" s="292"/>
      <c r="AA434" s="292"/>
      <c r="AB434" s="292"/>
    </row>
    <row r="435">
      <c r="A435" s="292">
        <v>50</v>
      </c>
      <c r="B435" s="292">
        <v>0</v>
      </c>
      <c r="C435" s="292">
        <v>0</v>
      </c>
      <c r="D435" s="292">
        <v>1</v>
      </c>
      <c r="E435" s="292">
        <v>232</v>
      </c>
      <c r="F435" s="292">
        <f>ROUND(Source!BC419,O435)</f>
        <v>0</v>
      </c>
      <c r="G435" s="292" t="s">
        <v>930</v>
      </c>
      <c r="H435" s="292" t="s">
        <v>931</v>
      </c>
      <c r="I435" s="292"/>
      <c r="J435" s="292"/>
      <c r="K435" s="292">
        <v>232</v>
      </c>
      <c r="L435" s="292">
        <v>15</v>
      </c>
      <c r="M435" s="292">
        <v>3</v>
      </c>
      <c r="N435" s="292" t="s">
        <v>871</v>
      </c>
      <c r="O435" s="292">
        <v>2</v>
      </c>
      <c r="P435" s="292"/>
      <c r="Q435" s="292"/>
      <c r="R435" s="292"/>
      <c r="S435" s="292"/>
      <c r="T435" s="292"/>
      <c r="U435" s="292"/>
      <c r="V435" s="292"/>
      <c r="W435" s="292">
        <v>0</v>
      </c>
      <c r="X435" s="292">
        <v>1</v>
      </c>
      <c r="Y435" s="292">
        <v>0</v>
      </c>
      <c r="Z435" s="292"/>
      <c r="AA435" s="292"/>
      <c r="AB435" s="292"/>
    </row>
    <row r="436">
      <c r="A436" s="292">
        <v>50</v>
      </c>
      <c r="B436" s="292">
        <v>0</v>
      </c>
      <c r="C436" s="292">
        <v>0</v>
      </c>
      <c r="D436" s="292">
        <v>1</v>
      </c>
      <c r="E436" s="292">
        <v>214</v>
      </c>
      <c r="F436" s="292">
        <f>ROUND(Source!AS419,O436)</f>
        <v>249948.62</v>
      </c>
      <c r="G436" s="292" t="s">
        <v>932</v>
      </c>
      <c r="H436" s="292" t="s">
        <v>933</v>
      </c>
      <c r="I436" s="292"/>
      <c r="J436" s="292"/>
      <c r="K436" s="292">
        <v>214</v>
      </c>
      <c r="L436" s="292">
        <v>16</v>
      </c>
      <c r="M436" s="292">
        <v>3</v>
      </c>
      <c r="N436" s="292" t="s">
        <v>871</v>
      </c>
      <c r="O436" s="292">
        <v>2</v>
      </c>
      <c r="P436" s="292"/>
      <c r="Q436" s="292"/>
      <c r="R436" s="292"/>
      <c r="S436" s="292"/>
      <c r="T436" s="292"/>
      <c r="U436" s="292"/>
      <c r="V436" s="292"/>
      <c r="W436" s="292">
        <v>249948.62</v>
      </c>
      <c r="X436" s="292">
        <v>1</v>
      </c>
      <c r="Y436" s="292">
        <v>249948.62</v>
      </c>
      <c r="Z436" s="292"/>
      <c r="AA436" s="292"/>
      <c r="AB436" s="292"/>
    </row>
    <row r="437">
      <c r="A437" s="292">
        <v>50</v>
      </c>
      <c r="B437" s="292">
        <v>0</v>
      </c>
      <c r="C437" s="292">
        <v>0</v>
      </c>
      <c r="D437" s="292">
        <v>1</v>
      </c>
      <c r="E437" s="292">
        <v>215</v>
      </c>
      <c r="F437" s="292">
        <f>ROUND(Source!AT419,O437)</f>
        <v>27617.59</v>
      </c>
      <c r="G437" s="292" t="s">
        <v>934</v>
      </c>
      <c r="H437" s="292" t="s">
        <v>935</v>
      </c>
      <c r="I437" s="292"/>
      <c r="J437" s="292"/>
      <c r="K437" s="292">
        <v>215</v>
      </c>
      <c r="L437" s="292">
        <v>17</v>
      </c>
      <c r="M437" s="292">
        <v>3</v>
      </c>
      <c r="N437" s="292" t="s">
        <v>871</v>
      </c>
      <c r="O437" s="292">
        <v>2</v>
      </c>
      <c r="P437" s="292"/>
      <c r="Q437" s="292"/>
      <c r="R437" s="292"/>
      <c r="S437" s="292"/>
      <c r="T437" s="292"/>
      <c r="U437" s="292"/>
      <c r="V437" s="292"/>
      <c r="W437" s="292">
        <v>27617.59</v>
      </c>
      <c r="X437" s="292">
        <v>1</v>
      </c>
      <c r="Y437" s="292">
        <v>27617.59</v>
      </c>
      <c r="Z437" s="292"/>
      <c r="AA437" s="292"/>
      <c r="AB437" s="292"/>
    </row>
    <row r="438">
      <c r="A438" s="292">
        <v>50</v>
      </c>
      <c r="B438" s="292">
        <v>0</v>
      </c>
      <c r="C438" s="292">
        <v>0</v>
      </c>
      <c r="D438" s="292">
        <v>1</v>
      </c>
      <c r="E438" s="292">
        <v>217</v>
      </c>
      <c r="F438" s="292">
        <f>ROUND(Source!AU419,O438)</f>
        <v>0</v>
      </c>
      <c r="G438" s="292" t="s">
        <v>936</v>
      </c>
      <c r="H438" s="292" t="s">
        <v>937</v>
      </c>
      <c r="I438" s="292"/>
      <c r="J438" s="292"/>
      <c r="K438" s="292">
        <v>217</v>
      </c>
      <c r="L438" s="292">
        <v>18</v>
      </c>
      <c r="M438" s="292">
        <v>3</v>
      </c>
      <c r="N438" s="292" t="s">
        <v>871</v>
      </c>
      <c r="O438" s="292">
        <v>2</v>
      </c>
      <c r="P438" s="292"/>
      <c r="Q438" s="292"/>
      <c r="R438" s="292"/>
      <c r="S438" s="292"/>
      <c r="T438" s="292"/>
      <c r="U438" s="292"/>
      <c r="V438" s="292"/>
      <c r="W438" s="292">
        <v>0</v>
      </c>
      <c r="X438" s="292">
        <v>1</v>
      </c>
      <c r="Y438" s="292">
        <v>0</v>
      </c>
      <c r="Z438" s="292"/>
      <c r="AA438" s="292"/>
      <c r="AB438" s="292"/>
    </row>
    <row r="439">
      <c r="A439" s="292">
        <v>50</v>
      </c>
      <c r="B439" s="292">
        <v>0</v>
      </c>
      <c r="C439" s="292">
        <v>0</v>
      </c>
      <c r="D439" s="292">
        <v>1</v>
      </c>
      <c r="E439" s="292">
        <v>230</v>
      </c>
      <c r="F439" s="292">
        <f>ROUND(Source!BA419,O439)</f>
        <v>0</v>
      </c>
      <c r="G439" s="292" t="s">
        <v>938</v>
      </c>
      <c r="H439" s="292" t="s">
        <v>939</v>
      </c>
      <c r="I439" s="292"/>
      <c r="J439" s="292"/>
      <c r="K439" s="292">
        <v>230</v>
      </c>
      <c r="L439" s="292">
        <v>19</v>
      </c>
      <c r="M439" s="292">
        <v>3</v>
      </c>
      <c r="N439" s="292" t="s">
        <v>871</v>
      </c>
      <c r="O439" s="292">
        <v>2</v>
      </c>
      <c r="P439" s="292"/>
      <c r="Q439" s="292"/>
      <c r="R439" s="292"/>
      <c r="S439" s="292"/>
      <c r="T439" s="292"/>
      <c r="U439" s="292"/>
      <c r="V439" s="292"/>
      <c r="W439" s="292">
        <v>0</v>
      </c>
      <c r="X439" s="292">
        <v>1</v>
      </c>
      <c r="Y439" s="292">
        <v>0</v>
      </c>
      <c r="Z439" s="292"/>
      <c r="AA439" s="292"/>
      <c r="AB439" s="292"/>
    </row>
    <row r="440">
      <c r="A440" s="292">
        <v>50</v>
      </c>
      <c r="B440" s="292">
        <v>0</v>
      </c>
      <c r="C440" s="292">
        <v>0</v>
      </c>
      <c r="D440" s="292">
        <v>1</v>
      </c>
      <c r="E440" s="292">
        <v>206</v>
      </c>
      <c r="F440" s="292">
        <f>ROUND(Source!T419,O440)</f>
        <v>0</v>
      </c>
      <c r="G440" s="292" t="s">
        <v>940</v>
      </c>
      <c r="H440" s="292" t="s">
        <v>941</v>
      </c>
      <c r="I440" s="292"/>
      <c r="J440" s="292"/>
      <c r="K440" s="292">
        <v>206</v>
      </c>
      <c r="L440" s="292">
        <v>20</v>
      </c>
      <c r="M440" s="292">
        <v>3</v>
      </c>
      <c r="N440" s="292" t="s">
        <v>871</v>
      </c>
      <c r="O440" s="292">
        <v>2</v>
      </c>
      <c r="P440" s="292"/>
      <c r="Q440" s="292"/>
      <c r="R440" s="292"/>
      <c r="S440" s="292"/>
      <c r="T440" s="292"/>
      <c r="U440" s="292"/>
      <c r="V440" s="292"/>
      <c r="W440" s="292">
        <v>0</v>
      </c>
      <c r="X440" s="292">
        <v>1</v>
      </c>
      <c r="Y440" s="292">
        <v>0</v>
      </c>
      <c r="Z440" s="292"/>
      <c r="AA440" s="292"/>
      <c r="AB440" s="292"/>
    </row>
    <row r="441">
      <c r="A441" s="292">
        <v>50</v>
      </c>
      <c r="B441" s="292">
        <v>0</v>
      </c>
      <c r="C441" s="292">
        <v>0</v>
      </c>
      <c r="D441" s="292">
        <v>1</v>
      </c>
      <c r="E441" s="292">
        <v>207</v>
      </c>
      <c r="F441" s="292">
        <f>ROUND(Source!U419,O441)</f>
        <v>21.751046799999997</v>
      </c>
      <c r="G441" s="292" t="s">
        <v>942</v>
      </c>
      <c r="H441" s="292" t="s">
        <v>943</v>
      </c>
      <c r="I441" s="292"/>
      <c r="J441" s="292"/>
      <c r="K441" s="292">
        <v>207</v>
      </c>
      <c r="L441" s="292">
        <v>21</v>
      </c>
      <c r="M441" s="292">
        <v>3</v>
      </c>
      <c r="N441" s="292" t="s">
        <v>871</v>
      </c>
      <c r="O441" s="292">
        <v>7</v>
      </c>
      <c r="P441" s="292"/>
      <c r="Q441" s="292"/>
      <c r="R441" s="292"/>
      <c r="S441" s="292"/>
      <c r="T441" s="292"/>
      <c r="U441" s="292"/>
      <c r="V441" s="292"/>
      <c r="W441" s="292">
        <v>21.751046800000001</v>
      </c>
      <c r="X441" s="292">
        <v>1</v>
      </c>
      <c r="Y441" s="292">
        <v>21.751046800000001</v>
      </c>
      <c r="Z441" s="292"/>
      <c r="AA441" s="292"/>
      <c r="AB441" s="292"/>
    </row>
    <row r="442">
      <c r="A442" s="292">
        <v>50</v>
      </c>
      <c r="B442" s="292">
        <v>0</v>
      </c>
      <c r="C442" s="292">
        <v>0</v>
      </c>
      <c r="D442" s="292">
        <v>1</v>
      </c>
      <c r="E442" s="292">
        <v>208</v>
      </c>
      <c r="F442" s="292">
        <f>ROUND(Source!V419,O442)</f>
        <v>1.5762358999999999</v>
      </c>
      <c r="G442" s="292" t="s">
        <v>944</v>
      </c>
      <c r="H442" s="292" t="s">
        <v>945</v>
      </c>
      <c r="I442" s="292"/>
      <c r="J442" s="292"/>
      <c r="K442" s="292">
        <v>208</v>
      </c>
      <c r="L442" s="292">
        <v>22</v>
      </c>
      <c r="M442" s="292">
        <v>3</v>
      </c>
      <c r="N442" s="292" t="s">
        <v>871</v>
      </c>
      <c r="O442" s="292">
        <v>7</v>
      </c>
      <c r="P442" s="292"/>
      <c r="Q442" s="292"/>
      <c r="R442" s="292"/>
      <c r="S442" s="292"/>
      <c r="T442" s="292"/>
      <c r="U442" s="292"/>
      <c r="V442" s="292"/>
      <c r="W442" s="292">
        <v>1.5762358999999999</v>
      </c>
      <c r="X442" s="292">
        <v>1</v>
      </c>
      <c r="Y442" s="292">
        <v>1.5762358999999999</v>
      </c>
      <c r="Z442" s="292"/>
      <c r="AA442" s="292"/>
      <c r="AB442" s="292"/>
    </row>
    <row r="443">
      <c r="A443" s="292">
        <v>50</v>
      </c>
      <c r="B443" s="292">
        <v>0</v>
      </c>
      <c r="C443" s="292">
        <v>0</v>
      </c>
      <c r="D443" s="292">
        <v>1</v>
      </c>
      <c r="E443" s="292">
        <v>209</v>
      </c>
      <c r="F443" s="292">
        <f>ROUND(Source!W419,O443)</f>
        <v>0</v>
      </c>
      <c r="G443" s="292" t="s">
        <v>946</v>
      </c>
      <c r="H443" s="292" t="s">
        <v>947</v>
      </c>
      <c r="I443" s="292"/>
      <c r="J443" s="292"/>
      <c r="K443" s="292">
        <v>209</v>
      </c>
      <c r="L443" s="292">
        <v>23</v>
      </c>
      <c r="M443" s="292">
        <v>3</v>
      </c>
      <c r="N443" s="292" t="s">
        <v>871</v>
      </c>
      <c r="O443" s="292">
        <v>2</v>
      </c>
      <c r="P443" s="292"/>
      <c r="Q443" s="292"/>
      <c r="R443" s="292"/>
      <c r="S443" s="292"/>
      <c r="T443" s="292"/>
      <c r="U443" s="292"/>
      <c r="V443" s="292"/>
      <c r="W443" s="292">
        <v>0</v>
      </c>
      <c r="X443" s="292">
        <v>1</v>
      </c>
      <c r="Y443" s="292">
        <v>0</v>
      </c>
      <c r="Z443" s="292"/>
      <c r="AA443" s="292"/>
      <c r="AB443" s="292"/>
    </row>
    <row r="444">
      <c r="A444" s="292">
        <v>50</v>
      </c>
      <c r="B444" s="292">
        <v>0</v>
      </c>
      <c r="C444" s="292">
        <v>0</v>
      </c>
      <c r="D444" s="292">
        <v>1</v>
      </c>
      <c r="E444" s="292">
        <v>233</v>
      </c>
      <c r="F444" s="292">
        <f>ROUND(Source!BD419,O444)</f>
        <v>2295.5500000000002</v>
      </c>
      <c r="G444" s="292" t="s">
        <v>948</v>
      </c>
      <c r="H444" s="292" t="s">
        <v>949</v>
      </c>
      <c r="I444" s="292"/>
      <c r="J444" s="292"/>
      <c r="K444" s="292">
        <v>233</v>
      </c>
      <c r="L444" s="292">
        <v>24</v>
      </c>
      <c r="M444" s="292">
        <v>3</v>
      </c>
      <c r="N444" s="292" t="s">
        <v>871</v>
      </c>
      <c r="O444" s="292">
        <v>2</v>
      </c>
      <c r="P444" s="292"/>
      <c r="Q444" s="292"/>
      <c r="R444" s="292"/>
      <c r="S444" s="292"/>
      <c r="T444" s="292"/>
      <c r="U444" s="292"/>
      <c r="V444" s="292"/>
      <c r="W444" s="292">
        <v>2295.5500000000002</v>
      </c>
      <c r="X444" s="292">
        <v>1</v>
      </c>
      <c r="Y444" s="292">
        <v>2295.5500000000002</v>
      </c>
      <c r="Z444" s="292"/>
      <c r="AA444" s="292"/>
      <c r="AB444" s="292"/>
    </row>
    <row r="445">
      <c r="A445" s="292">
        <v>50</v>
      </c>
      <c r="B445" s="292">
        <v>0</v>
      </c>
      <c r="C445" s="292">
        <v>0</v>
      </c>
      <c r="D445" s="292">
        <v>1</v>
      </c>
      <c r="E445" s="292">
        <v>210</v>
      </c>
      <c r="F445" s="292">
        <f>ROUND(Source!X419,O445)</f>
        <v>10806.65</v>
      </c>
      <c r="G445" s="292" t="s">
        <v>950</v>
      </c>
      <c r="H445" s="292" t="s">
        <v>951</v>
      </c>
      <c r="I445" s="292"/>
      <c r="J445" s="292"/>
      <c r="K445" s="292">
        <v>210</v>
      </c>
      <c r="L445" s="292">
        <v>25</v>
      </c>
      <c r="M445" s="292">
        <v>3</v>
      </c>
      <c r="N445" s="292" t="s">
        <v>871</v>
      </c>
      <c r="O445" s="292">
        <v>2</v>
      </c>
      <c r="P445" s="292"/>
      <c r="Q445" s="292"/>
      <c r="R445" s="292"/>
      <c r="S445" s="292"/>
      <c r="T445" s="292"/>
      <c r="U445" s="292"/>
      <c r="V445" s="292"/>
      <c r="W445" s="292">
        <v>10806.65</v>
      </c>
      <c r="X445" s="292">
        <v>1</v>
      </c>
      <c r="Y445" s="292">
        <v>10806.65</v>
      </c>
      <c r="Z445" s="292"/>
      <c r="AA445" s="292"/>
      <c r="AB445" s="292"/>
    </row>
    <row r="446">
      <c r="A446" s="292">
        <v>50</v>
      </c>
      <c r="B446" s="292">
        <v>0</v>
      </c>
      <c r="C446" s="292">
        <v>0</v>
      </c>
      <c r="D446" s="292">
        <v>1</v>
      </c>
      <c r="E446" s="292">
        <v>211</v>
      </c>
      <c r="F446" s="292">
        <f>ROUND(Source!Y419,O446)</f>
        <v>5477.8199999999997</v>
      </c>
      <c r="G446" s="292" t="s">
        <v>952</v>
      </c>
      <c r="H446" s="292" t="s">
        <v>953</v>
      </c>
      <c r="I446" s="292"/>
      <c r="J446" s="292"/>
      <c r="K446" s="292">
        <v>211</v>
      </c>
      <c r="L446" s="292">
        <v>26</v>
      </c>
      <c r="M446" s="292">
        <v>3</v>
      </c>
      <c r="N446" s="292" t="s">
        <v>871</v>
      </c>
      <c r="O446" s="292">
        <v>2</v>
      </c>
      <c r="P446" s="292"/>
      <c r="Q446" s="292"/>
      <c r="R446" s="292"/>
      <c r="S446" s="292"/>
      <c r="T446" s="292"/>
      <c r="U446" s="292"/>
      <c r="V446" s="292"/>
      <c r="W446" s="292">
        <v>5477.8199999999997</v>
      </c>
      <c r="X446" s="292">
        <v>1</v>
      </c>
      <c r="Y446" s="292">
        <v>5477.8199999999997</v>
      </c>
      <c r="Z446" s="292"/>
      <c r="AA446" s="292"/>
      <c r="AB446" s="292"/>
    </row>
    <row r="447">
      <c r="A447" s="292">
        <v>50</v>
      </c>
      <c r="B447" s="292">
        <v>0</v>
      </c>
      <c r="C447" s="292">
        <v>0</v>
      </c>
      <c r="D447" s="292">
        <v>1</v>
      </c>
      <c r="E447" s="292">
        <v>224</v>
      </c>
      <c r="F447" s="292">
        <f>ROUND(Source!AR419,O447)</f>
        <v>277566.21000000002</v>
      </c>
      <c r="G447" s="292" t="s">
        <v>859</v>
      </c>
      <c r="H447" s="292" t="s">
        <v>954</v>
      </c>
      <c r="I447" s="292"/>
      <c r="J447" s="292"/>
      <c r="K447" s="292">
        <v>224</v>
      </c>
      <c r="L447" s="292">
        <v>27</v>
      </c>
      <c r="M447" s="292">
        <v>3</v>
      </c>
      <c r="N447" s="292" t="s">
        <v>871</v>
      </c>
      <c r="O447" s="292">
        <v>2</v>
      </c>
      <c r="P447" s="292"/>
      <c r="Q447" s="292"/>
      <c r="R447" s="292"/>
      <c r="S447" s="292"/>
      <c r="T447" s="292"/>
      <c r="U447" s="292"/>
      <c r="V447" s="292"/>
      <c r="W447" s="292">
        <v>277566.21000000002</v>
      </c>
      <c r="X447" s="292">
        <v>1</v>
      </c>
      <c r="Y447" s="292">
        <v>277566.21000000002</v>
      </c>
      <c r="Z447" s="292"/>
      <c r="AA447" s="292"/>
      <c r="AB447" s="292"/>
    </row>
    <row r="449">
      <c r="A449" s="289">
        <v>4</v>
      </c>
      <c r="B449" s="289">
        <v>1</v>
      </c>
      <c r="C449" s="289"/>
      <c r="D449" s="289">
        <f>ROW(A482)</f>
        <v>482</v>
      </c>
      <c r="E449" s="289"/>
      <c r="F449" s="289" t="s">
        <v>871</v>
      </c>
      <c r="G449" s="289" t="s">
        <v>1161</v>
      </c>
      <c r="H449" s="289" t="s">
        <v>871</v>
      </c>
      <c r="I449" s="289">
        <v>0</v>
      </c>
      <c r="J449" s="289"/>
      <c r="K449" s="289">
        <v>-1</v>
      </c>
      <c r="L449" s="289"/>
      <c r="M449" s="289" t="s">
        <v>871</v>
      </c>
      <c r="N449" s="289"/>
      <c r="O449" s="289"/>
      <c r="P449" s="289"/>
      <c r="Q449" s="289"/>
      <c r="R449" s="289"/>
      <c r="S449" s="289">
        <v>0</v>
      </c>
      <c r="T449" s="289"/>
      <c r="U449" s="289" t="s">
        <v>871</v>
      </c>
      <c r="V449" s="289">
        <v>0</v>
      </c>
      <c r="W449" s="289"/>
      <c r="X449" s="289"/>
      <c r="Y449" s="289"/>
      <c r="Z449" s="289"/>
      <c r="AA449" s="289"/>
      <c r="AB449" s="289" t="s">
        <v>871</v>
      </c>
      <c r="AC449" s="289" t="s">
        <v>871</v>
      </c>
      <c r="AD449" s="289" t="s">
        <v>871</v>
      </c>
      <c r="AE449" s="289" t="s">
        <v>871</v>
      </c>
      <c r="AF449" s="289" t="s">
        <v>871</v>
      </c>
      <c r="AG449" s="289" t="s">
        <v>871</v>
      </c>
      <c r="AH449" s="289"/>
      <c r="AI449" s="289"/>
      <c r="AJ449" s="289"/>
      <c r="AK449" s="289"/>
      <c r="AL449" s="289"/>
      <c r="AM449" s="289"/>
      <c r="AN449" s="289"/>
      <c r="AO449" s="289"/>
      <c r="AP449" s="289" t="s">
        <v>871</v>
      </c>
      <c r="AQ449" s="289" t="s">
        <v>871</v>
      </c>
      <c r="AR449" s="289" t="s">
        <v>871</v>
      </c>
      <c r="AS449" s="289"/>
      <c r="AT449" s="289"/>
      <c r="AU449" s="289"/>
      <c r="AV449" s="289"/>
      <c r="AW449" s="289"/>
      <c r="AX449" s="289"/>
      <c r="AY449" s="289"/>
      <c r="AZ449" s="289" t="s">
        <v>871</v>
      </c>
      <c r="BA449" s="289"/>
      <c r="BB449" s="289" t="s">
        <v>871</v>
      </c>
      <c r="BC449" s="289" t="s">
        <v>871</v>
      </c>
      <c r="BD449" s="289" t="s">
        <v>871</v>
      </c>
      <c r="BE449" s="289" t="s">
        <v>871</v>
      </c>
      <c r="BF449" s="289" t="s">
        <v>871</v>
      </c>
      <c r="BG449" s="289" t="s">
        <v>871</v>
      </c>
      <c r="BH449" s="289" t="s">
        <v>871</v>
      </c>
      <c r="BI449" s="289" t="s">
        <v>871</v>
      </c>
      <c r="BJ449" s="289" t="s">
        <v>871</v>
      </c>
      <c r="BK449" s="289" t="s">
        <v>871</v>
      </c>
      <c r="BL449" s="289" t="s">
        <v>871</v>
      </c>
      <c r="BM449" s="289" t="s">
        <v>871</v>
      </c>
      <c r="BN449" s="289" t="s">
        <v>871</v>
      </c>
      <c r="BO449" s="289" t="s">
        <v>871</v>
      </c>
      <c r="BP449" s="289" t="s">
        <v>871</v>
      </c>
      <c r="BQ449" s="289"/>
      <c r="BR449" s="289"/>
      <c r="BS449" s="289"/>
      <c r="BT449" s="289"/>
      <c r="BU449" s="289"/>
      <c r="BV449" s="289"/>
      <c r="BW449" s="289"/>
      <c r="BX449" s="289">
        <v>0</v>
      </c>
      <c r="BY449" s="289"/>
      <c r="BZ449" s="289"/>
      <c r="CA449" s="289"/>
      <c r="CB449" s="289"/>
      <c r="CC449" s="289"/>
      <c r="CD449" s="289"/>
      <c r="CE449" s="289"/>
      <c r="CF449" s="289"/>
      <c r="CG449" s="289"/>
      <c r="CH449" s="289"/>
      <c r="CI449" s="289"/>
      <c r="CJ449" s="289">
        <v>0</v>
      </c>
    </row>
    <row r="451">
      <c r="A451" s="290">
        <v>52</v>
      </c>
      <c r="B451" s="290">
        <f t="shared" ref="B451:G451" si="580">B482</f>
        <v>1</v>
      </c>
      <c r="C451" s="290">
        <f t="shared" si="580"/>
        <v>4</v>
      </c>
      <c r="D451" s="290">
        <f t="shared" si="580"/>
        <v>449</v>
      </c>
      <c r="E451" s="290">
        <f t="shared" si="580"/>
        <v>0</v>
      </c>
      <c r="F451" s="290" t="str">
        <f t="shared" si="580"/>
        <v/>
      </c>
      <c r="G451" s="290" t="str">
        <f t="shared" si="580"/>
        <v xml:space="preserve">Прокладка кабеля КЛ2-10 кВ в траншее</v>
      </c>
      <c r="H451" s="290"/>
      <c r="I451" s="290"/>
      <c r="J451" s="290"/>
      <c r="K451" s="290"/>
      <c r="L451" s="290"/>
      <c r="M451" s="290"/>
      <c r="N451" s="290"/>
      <c r="O451" s="290">
        <f t="shared" ref="O451:AT451" si="581">O482</f>
        <v>58205.040000000001</v>
      </c>
      <c r="P451" s="290">
        <f t="shared" si="581"/>
        <v>47346.270000000004</v>
      </c>
      <c r="Q451" s="290">
        <f t="shared" si="581"/>
        <v>1081.8299999999999</v>
      </c>
      <c r="R451" s="290">
        <f t="shared" si="581"/>
        <v>765.53999999999996</v>
      </c>
      <c r="S451" s="290">
        <f t="shared" si="581"/>
        <v>9011.3999999999996</v>
      </c>
      <c r="T451" s="290">
        <f t="shared" si="581"/>
        <v>0</v>
      </c>
      <c r="U451" s="290">
        <f t="shared" si="581"/>
        <v>17.122335800000002</v>
      </c>
      <c r="V451" s="290">
        <f t="shared" si="581"/>
        <v>1.3490178999999998</v>
      </c>
      <c r="W451" s="290">
        <f t="shared" si="581"/>
        <v>0</v>
      </c>
      <c r="X451" s="290">
        <f t="shared" si="581"/>
        <v>9339.8600000000006</v>
      </c>
      <c r="Y451" s="290">
        <f t="shared" si="581"/>
        <v>4790.2200000000003</v>
      </c>
      <c r="Z451" s="290">
        <f t="shared" si="581"/>
        <v>0</v>
      </c>
      <c r="AA451" s="290">
        <f t="shared" si="581"/>
        <v>0</v>
      </c>
      <c r="AB451" s="290">
        <f t="shared" si="581"/>
        <v>58205.040000000001</v>
      </c>
      <c r="AC451" s="290">
        <f t="shared" si="581"/>
        <v>47346.270000000004</v>
      </c>
      <c r="AD451" s="290">
        <f t="shared" si="581"/>
        <v>1081.8299999999999</v>
      </c>
      <c r="AE451" s="290">
        <f t="shared" si="581"/>
        <v>765.53999999999996</v>
      </c>
      <c r="AF451" s="290">
        <f t="shared" si="581"/>
        <v>9011.3999999999996</v>
      </c>
      <c r="AG451" s="290">
        <f t="shared" si="581"/>
        <v>0</v>
      </c>
      <c r="AH451" s="290">
        <f t="shared" si="581"/>
        <v>17.122335800000002</v>
      </c>
      <c r="AI451" s="290">
        <f t="shared" si="581"/>
        <v>1.3490178999999998</v>
      </c>
      <c r="AJ451" s="290">
        <f t="shared" si="581"/>
        <v>0</v>
      </c>
      <c r="AK451" s="290">
        <f t="shared" si="581"/>
        <v>9339.8600000000006</v>
      </c>
      <c r="AL451" s="290">
        <f t="shared" si="581"/>
        <v>4790.2200000000003</v>
      </c>
      <c r="AM451" s="290">
        <f t="shared" si="581"/>
        <v>0</v>
      </c>
      <c r="AN451" s="290">
        <f t="shared" si="581"/>
        <v>0</v>
      </c>
      <c r="AO451" s="290">
        <f t="shared" si="581"/>
        <v>0</v>
      </c>
      <c r="AP451" s="290">
        <f t="shared" si="581"/>
        <v>0</v>
      </c>
      <c r="AQ451" s="290">
        <f t="shared" si="581"/>
        <v>0</v>
      </c>
      <c r="AR451" s="290">
        <f t="shared" si="581"/>
        <v>73688.820000000007</v>
      </c>
      <c r="AS451" s="290">
        <f t="shared" si="581"/>
        <v>36141.82</v>
      </c>
      <c r="AT451" s="290">
        <f t="shared" si="581"/>
        <v>37547</v>
      </c>
      <c r="AU451" s="290">
        <f t="shared" ref="AU451:BZ451" si="582">AU482</f>
        <v>0</v>
      </c>
      <c r="AV451" s="290">
        <f t="shared" si="582"/>
        <v>47346.270000000004</v>
      </c>
      <c r="AW451" s="290">
        <f t="shared" si="582"/>
        <v>47346.270000000004</v>
      </c>
      <c r="AX451" s="290">
        <f t="shared" si="582"/>
        <v>0</v>
      </c>
      <c r="AY451" s="290">
        <f t="shared" si="582"/>
        <v>47346.270000000004</v>
      </c>
      <c r="AZ451" s="290">
        <f t="shared" si="582"/>
        <v>0</v>
      </c>
      <c r="BA451" s="290">
        <f t="shared" si="582"/>
        <v>0</v>
      </c>
      <c r="BB451" s="290">
        <f t="shared" si="582"/>
        <v>0</v>
      </c>
      <c r="BC451" s="290">
        <f t="shared" si="582"/>
        <v>0</v>
      </c>
      <c r="BD451" s="290">
        <f t="shared" si="582"/>
        <v>1353.7</v>
      </c>
      <c r="BE451" s="290">
        <f t="shared" si="582"/>
        <v>0</v>
      </c>
      <c r="BF451" s="290">
        <f t="shared" si="582"/>
        <v>0</v>
      </c>
      <c r="BG451" s="290">
        <f t="shared" si="582"/>
        <v>0</v>
      </c>
      <c r="BH451" s="290">
        <f t="shared" si="582"/>
        <v>0</v>
      </c>
      <c r="BI451" s="290">
        <f t="shared" si="582"/>
        <v>0</v>
      </c>
      <c r="BJ451" s="290">
        <f t="shared" si="582"/>
        <v>0</v>
      </c>
      <c r="BK451" s="290">
        <f t="shared" si="582"/>
        <v>0</v>
      </c>
      <c r="BL451" s="290">
        <f t="shared" si="582"/>
        <v>0</v>
      </c>
      <c r="BM451" s="290">
        <f t="shared" si="582"/>
        <v>0</v>
      </c>
      <c r="BN451" s="290">
        <f t="shared" si="582"/>
        <v>0</v>
      </c>
      <c r="BO451" s="290">
        <f t="shared" si="582"/>
        <v>0</v>
      </c>
      <c r="BP451" s="290">
        <f t="shared" si="582"/>
        <v>0</v>
      </c>
      <c r="BQ451" s="290">
        <f t="shared" si="582"/>
        <v>0</v>
      </c>
      <c r="BR451" s="290">
        <f t="shared" si="582"/>
        <v>0</v>
      </c>
      <c r="BS451" s="290">
        <f t="shared" si="582"/>
        <v>0</v>
      </c>
      <c r="BT451" s="290">
        <f t="shared" si="582"/>
        <v>0</v>
      </c>
      <c r="BU451" s="290">
        <f t="shared" si="582"/>
        <v>0</v>
      </c>
      <c r="BV451" s="290">
        <f t="shared" si="582"/>
        <v>0</v>
      </c>
      <c r="BW451" s="290">
        <f t="shared" si="582"/>
        <v>0</v>
      </c>
      <c r="BX451" s="290">
        <f t="shared" si="582"/>
        <v>0</v>
      </c>
      <c r="BY451" s="290">
        <f t="shared" si="582"/>
        <v>0</v>
      </c>
      <c r="BZ451" s="290">
        <f t="shared" si="582"/>
        <v>0</v>
      </c>
      <c r="CA451" s="290">
        <f t="shared" ref="CA451:DF451" si="583">CA482</f>
        <v>73688.820000000007</v>
      </c>
      <c r="CB451" s="290">
        <f t="shared" si="583"/>
        <v>36141.82</v>
      </c>
      <c r="CC451" s="290">
        <f t="shared" si="583"/>
        <v>37547</v>
      </c>
      <c r="CD451" s="290">
        <f t="shared" si="583"/>
        <v>0</v>
      </c>
      <c r="CE451" s="290">
        <f t="shared" si="583"/>
        <v>47346.270000000004</v>
      </c>
      <c r="CF451" s="290">
        <f t="shared" si="583"/>
        <v>47346.270000000004</v>
      </c>
      <c r="CG451" s="290">
        <f t="shared" si="583"/>
        <v>0</v>
      </c>
      <c r="CH451" s="290">
        <f t="shared" si="583"/>
        <v>47346.270000000004</v>
      </c>
      <c r="CI451" s="290">
        <f t="shared" si="583"/>
        <v>0</v>
      </c>
      <c r="CJ451" s="290">
        <f t="shared" si="583"/>
        <v>0</v>
      </c>
      <c r="CK451" s="290">
        <f t="shared" si="583"/>
        <v>0</v>
      </c>
      <c r="CL451" s="290">
        <f t="shared" si="583"/>
        <v>0</v>
      </c>
      <c r="CM451" s="290">
        <f t="shared" si="583"/>
        <v>1353.7</v>
      </c>
      <c r="CN451" s="290">
        <f t="shared" si="583"/>
        <v>0</v>
      </c>
      <c r="CO451" s="290">
        <f t="shared" si="583"/>
        <v>0</v>
      </c>
      <c r="CP451" s="290">
        <f t="shared" si="583"/>
        <v>0</v>
      </c>
      <c r="CQ451" s="290">
        <f t="shared" si="583"/>
        <v>0</v>
      </c>
      <c r="CR451" s="290">
        <f t="shared" si="583"/>
        <v>0</v>
      </c>
      <c r="CS451" s="290">
        <f t="shared" si="583"/>
        <v>0</v>
      </c>
      <c r="CT451" s="290">
        <f t="shared" si="583"/>
        <v>0</v>
      </c>
      <c r="CU451" s="290">
        <f t="shared" si="583"/>
        <v>0</v>
      </c>
      <c r="CV451" s="290">
        <f t="shared" si="583"/>
        <v>0</v>
      </c>
      <c r="CW451" s="290">
        <f t="shared" si="583"/>
        <v>0</v>
      </c>
      <c r="CX451" s="290">
        <f t="shared" si="583"/>
        <v>0</v>
      </c>
      <c r="CY451" s="290">
        <f t="shared" si="583"/>
        <v>0</v>
      </c>
      <c r="CZ451" s="290">
        <f t="shared" si="583"/>
        <v>0</v>
      </c>
      <c r="DA451" s="290">
        <f t="shared" si="583"/>
        <v>0</v>
      </c>
      <c r="DB451" s="290">
        <f t="shared" si="583"/>
        <v>0</v>
      </c>
      <c r="DC451" s="290">
        <f t="shared" si="583"/>
        <v>0</v>
      </c>
      <c r="DD451" s="290">
        <f t="shared" si="583"/>
        <v>0</v>
      </c>
      <c r="DE451" s="290">
        <f t="shared" si="583"/>
        <v>0</v>
      </c>
      <c r="DF451" s="290">
        <f t="shared" si="583"/>
        <v>0</v>
      </c>
      <c r="DG451" s="291">
        <f t="shared" ref="DG451:EL451" si="584">DG482</f>
        <v>0</v>
      </c>
      <c r="DH451" s="291">
        <f t="shared" si="584"/>
        <v>0</v>
      </c>
      <c r="DI451" s="291">
        <f t="shared" si="584"/>
        <v>0</v>
      </c>
      <c r="DJ451" s="291">
        <f t="shared" si="584"/>
        <v>0</v>
      </c>
      <c r="DK451" s="291">
        <f t="shared" si="584"/>
        <v>0</v>
      </c>
      <c r="DL451" s="291">
        <f t="shared" si="584"/>
        <v>0</v>
      </c>
      <c r="DM451" s="291">
        <f t="shared" si="584"/>
        <v>0</v>
      </c>
      <c r="DN451" s="291">
        <f t="shared" si="584"/>
        <v>0</v>
      </c>
      <c r="DO451" s="291">
        <f t="shared" si="584"/>
        <v>0</v>
      </c>
      <c r="DP451" s="291">
        <f t="shared" si="584"/>
        <v>0</v>
      </c>
      <c r="DQ451" s="291">
        <f t="shared" si="584"/>
        <v>0</v>
      </c>
      <c r="DR451" s="291">
        <f t="shared" si="584"/>
        <v>0</v>
      </c>
      <c r="DS451" s="291">
        <f t="shared" si="584"/>
        <v>0</v>
      </c>
      <c r="DT451" s="291">
        <f t="shared" si="584"/>
        <v>0</v>
      </c>
      <c r="DU451" s="291">
        <f t="shared" si="584"/>
        <v>0</v>
      </c>
      <c r="DV451" s="291">
        <f t="shared" si="584"/>
        <v>0</v>
      </c>
      <c r="DW451" s="291">
        <f t="shared" si="584"/>
        <v>0</v>
      </c>
      <c r="DX451" s="291">
        <f t="shared" si="584"/>
        <v>0</v>
      </c>
      <c r="DY451" s="291">
        <f t="shared" si="584"/>
        <v>0</v>
      </c>
      <c r="DZ451" s="291">
        <f t="shared" si="584"/>
        <v>0</v>
      </c>
      <c r="EA451" s="291">
        <f t="shared" si="584"/>
        <v>0</v>
      </c>
      <c r="EB451" s="291">
        <f t="shared" si="584"/>
        <v>0</v>
      </c>
      <c r="EC451" s="291">
        <f t="shared" si="584"/>
        <v>0</v>
      </c>
      <c r="ED451" s="291">
        <f t="shared" si="584"/>
        <v>0</v>
      </c>
      <c r="EE451" s="291">
        <f t="shared" si="584"/>
        <v>0</v>
      </c>
      <c r="EF451" s="291">
        <f t="shared" si="584"/>
        <v>0</v>
      </c>
      <c r="EG451" s="291">
        <f t="shared" si="584"/>
        <v>0</v>
      </c>
      <c r="EH451" s="291">
        <f t="shared" si="584"/>
        <v>0</v>
      </c>
      <c r="EI451" s="291">
        <f t="shared" si="584"/>
        <v>0</v>
      </c>
      <c r="EJ451" s="291">
        <f t="shared" si="584"/>
        <v>0</v>
      </c>
      <c r="EK451" s="291">
        <f t="shared" si="584"/>
        <v>0</v>
      </c>
      <c r="EL451" s="291">
        <f t="shared" si="584"/>
        <v>0</v>
      </c>
      <c r="EM451" s="291">
        <f t="shared" ref="EM451:FR451" si="585">EM482</f>
        <v>0</v>
      </c>
      <c r="EN451" s="291">
        <f t="shared" si="585"/>
        <v>0</v>
      </c>
      <c r="EO451" s="291">
        <f t="shared" si="585"/>
        <v>0</v>
      </c>
      <c r="EP451" s="291">
        <f t="shared" si="585"/>
        <v>0</v>
      </c>
      <c r="EQ451" s="291">
        <f t="shared" si="585"/>
        <v>0</v>
      </c>
      <c r="ER451" s="291">
        <f t="shared" si="585"/>
        <v>0</v>
      </c>
      <c r="ES451" s="291">
        <f t="shared" si="585"/>
        <v>0</v>
      </c>
      <c r="ET451" s="291">
        <f t="shared" si="585"/>
        <v>0</v>
      </c>
      <c r="EU451" s="291">
        <f t="shared" si="585"/>
        <v>0</v>
      </c>
      <c r="EV451" s="291">
        <f t="shared" si="585"/>
        <v>0</v>
      </c>
      <c r="EW451" s="291">
        <f t="shared" si="585"/>
        <v>0</v>
      </c>
      <c r="EX451" s="291">
        <f t="shared" si="585"/>
        <v>0</v>
      </c>
      <c r="EY451" s="291">
        <f t="shared" si="585"/>
        <v>0</v>
      </c>
      <c r="EZ451" s="291">
        <f t="shared" si="585"/>
        <v>0</v>
      </c>
      <c r="FA451" s="291">
        <f t="shared" si="585"/>
        <v>0</v>
      </c>
      <c r="FB451" s="291">
        <f t="shared" si="585"/>
        <v>0</v>
      </c>
      <c r="FC451" s="291">
        <f t="shared" si="585"/>
        <v>0</v>
      </c>
      <c r="FD451" s="291">
        <f t="shared" si="585"/>
        <v>0</v>
      </c>
      <c r="FE451" s="291">
        <f t="shared" si="585"/>
        <v>0</v>
      </c>
      <c r="FF451" s="291">
        <f t="shared" si="585"/>
        <v>0</v>
      </c>
      <c r="FG451" s="291">
        <f t="shared" si="585"/>
        <v>0</v>
      </c>
      <c r="FH451" s="291">
        <f t="shared" si="585"/>
        <v>0</v>
      </c>
      <c r="FI451" s="291">
        <f t="shared" si="585"/>
        <v>0</v>
      </c>
      <c r="FJ451" s="291">
        <f t="shared" si="585"/>
        <v>0</v>
      </c>
      <c r="FK451" s="291">
        <f t="shared" si="585"/>
        <v>0</v>
      </c>
      <c r="FL451" s="291">
        <f t="shared" si="585"/>
        <v>0</v>
      </c>
      <c r="FM451" s="291">
        <f t="shared" si="585"/>
        <v>0</v>
      </c>
      <c r="FN451" s="291">
        <f t="shared" si="585"/>
        <v>0</v>
      </c>
      <c r="FO451" s="291">
        <f t="shared" si="585"/>
        <v>0</v>
      </c>
      <c r="FP451" s="291">
        <f t="shared" si="585"/>
        <v>0</v>
      </c>
      <c r="FQ451" s="291">
        <f t="shared" si="585"/>
        <v>0</v>
      </c>
      <c r="FR451" s="291">
        <f t="shared" si="585"/>
        <v>0</v>
      </c>
      <c r="FS451" s="291">
        <f t="shared" ref="FS451:GX451" si="586">FS482</f>
        <v>0</v>
      </c>
      <c r="FT451" s="291">
        <f t="shared" si="586"/>
        <v>0</v>
      </c>
      <c r="FU451" s="291">
        <f t="shared" si="586"/>
        <v>0</v>
      </c>
      <c r="FV451" s="291">
        <f t="shared" si="586"/>
        <v>0</v>
      </c>
      <c r="FW451" s="291">
        <f t="shared" si="586"/>
        <v>0</v>
      </c>
      <c r="FX451" s="291">
        <f t="shared" si="586"/>
        <v>0</v>
      </c>
      <c r="FY451" s="291">
        <f t="shared" si="586"/>
        <v>0</v>
      </c>
      <c r="FZ451" s="291">
        <f t="shared" si="586"/>
        <v>0</v>
      </c>
      <c r="GA451" s="291">
        <f t="shared" si="586"/>
        <v>0</v>
      </c>
      <c r="GB451" s="291">
        <f t="shared" si="586"/>
        <v>0</v>
      </c>
      <c r="GC451" s="291">
        <f t="shared" si="586"/>
        <v>0</v>
      </c>
      <c r="GD451" s="291">
        <f t="shared" si="586"/>
        <v>0</v>
      </c>
      <c r="GE451" s="291">
        <f t="shared" si="586"/>
        <v>0</v>
      </c>
      <c r="GF451" s="291">
        <f t="shared" si="586"/>
        <v>0</v>
      </c>
      <c r="GG451" s="291">
        <f t="shared" si="586"/>
        <v>0</v>
      </c>
      <c r="GH451" s="291">
        <f t="shared" si="586"/>
        <v>0</v>
      </c>
      <c r="GI451" s="291">
        <f t="shared" si="586"/>
        <v>0</v>
      </c>
      <c r="GJ451" s="291">
        <f t="shared" si="586"/>
        <v>0</v>
      </c>
      <c r="GK451" s="291">
        <f t="shared" si="586"/>
        <v>0</v>
      </c>
      <c r="GL451" s="291">
        <f t="shared" si="586"/>
        <v>0</v>
      </c>
      <c r="GM451" s="291">
        <f t="shared" si="586"/>
        <v>0</v>
      </c>
      <c r="GN451" s="291">
        <f t="shared" si="586"/>
        <v>0</v>
      </c>
      <c r="GO451" s="291">
        <f t="shared" si="586"/>
        <v>0</v>
      </c>
      <c r="GP451" s="291">
        <f t="shared" si="586"/>
        <v>0</v>
      </c>
      <c r="GQ451" s="291">
        <f t="shared" si="586"/>
        <v>0</v>
      </c>
      <c r="GR451" s="291">
        <f t="shared" si="586"/>
        <v>0</v>
      </c>
      <c r="GS451" s="291">
        <f t="shared" si="586"/>
        <v>0</v>
      </c>
      <c r="GT451" s="291">
        <f t="shared" si="586"/>
        <v>0</v>
      </c>
      <c r="GU451" s="291">
        <f t="shared" si="586"/>
        <v>0</v>
      </c>
      <c r="GV451" s="291">
        <f t="shared" si="586"/>
        <v>0</v>
      </c>
      <c r="GW451" s="291">
        <f t="shared" si="586"/>
        <v>0</v>
      </c>
      <c r="GX451" s="291">
        <f t="shared" si="586"/>
        <v>0</v>
      </c>
    </row>
    <row r="453">
      <c r="A453">
        <v>17</v>
      </c>
      <c r="B453">
        <v>1</v>
      </c>
      <c r="C453">
        <f>ROW(SmtRes!A169)</f>
        <v>169</v>
      </c>
      <c r="D453">
        <f>ROW(EtalonRes!A174)</f>
        <v>174</v>
      </c>
      <c r="E453" t="s">
        <v>387</v>
      </c>
      <c r="F453" t="s">
        <v>956</v>
      </c>
      <c r="G453" t="s">
        <v>957</v>
      </c>
      <c r="H453" t="s">
        <v>958</v>
      </c>
      <c r="I453">
        <f>ROUND(4.536/1000,7)</f>
        <v>0.0045360000000000001</v>
      </c>
      <c r="J453">
        <v>0</v>
      </c>
      <c r="K453">
        <f>ROUND(4.536/1000,7)</f>
        <v>0.0045360000000000001</v>
      </c>
      <c r="O453">
        <f t="shared" ref="O453:O455" si="587">ROUND(CP453,2)</f>
        <v>194.63</v>
      </c>
      <c r="P453">
        <f>SUMIF(SmtRes!AQ167:'SmtRes'!AQ169,"=1",SmtRes!DF167:'SmtRes'!DF169)</f>
        <v>0</v>
      </c>
      <c r="Q453">
        <f>SUMIF(SmtRes!AQ167:'SmtRes'!AQ169,"=1",SmtRes!DG167:'SmtRes'!DG169)</f>
        <v>116.32000000000001</v>
      </c>
      <c r="R453">
        <f>SUMIF(SmtRes!AQ167:'SmtRes'!AQ169,"=1",SmtRes!DH167:'SmtRes'!DH169)</f>
        <v>63</v>
      </c>
      <c r="S453">
        <f>SUMIF(SmtRes!AQ167:'SmtRes'!AQ169,"=1",SmtRes!DI167:'SmtRes'!DI169)</f>
        <v>15.31</v>
      </c>
      <c r="T453">
        <f t="shared" ref="T453:T478" si="588">ROUND(CU453*I453,2)</f>
        <v>0</v>
      </c>
      <c r="U453">
        <f>SUMIF(SmtRes!AQ167:'SmtRes'!AQ169,"=1",SmtRes!CV167:'SmtRes'!CV169)</f>
        <v>0.036015800000000001</v>
      </c>
      <c r="V453">
        <f>SUMIF(SmtRes!AQ167:'SmtRes'!AQ169,"=1",SmtRes!CW167:'SmtRes'!CW169)</f>
        <v>0.089722099999999999</v>
      </c>
      <c r="W453">
        <f t="shared" ref="W453:W478" si="589">ROUND(CX453*I453,2)</f>
        <v>0</v>
      </c>
      <c r="X453">
        <f t="shared" ref="X453:X478" si="590">ROUND(CY453,2)</f>
        <v>72.049999999999997</v>
      </c>
      <c r="Y453">
        <f t="shared" ref="Y453:Y478" si="591">ROUND(CZ453,2)</f>
        <v>36.020000000000003</v>
      </c>
      <c r="AA453">
        <v>70177108</v>
      </c>
      <c r="AB453">
        <f t="shared" ref="AB453:AB478" si="592">ROUND((AC453+AD453+AF453),6)</f>
        <v>24224.880799999999</v>
      </c>
      <c r="AC453">
        <f t="shared" ref="AC453:AC455" si="593">ROUND((0),6)</f>
        <v>0</v>
      </c>
      <c r="AD453">
        <f>ROUND((((SUM(SmtRes!BR167:'SmtRes'!BR169))-(SUM(SmtRes!BS167:'SmtRes'!BS169)))+AE453),6)</f>
        <v>20848.713400000001</v>
      </c>
      <c r="AE453">
        <f>ROUND((SUM(SmtRes!BS167:'SmtRes'!BS169)),6)</f>
        <v>13889.1204</v>
      </c>
      <c r="AF453">
        <f>ROUND((SUM(SmtRes!BT167:'SmtRes'!BT169)),6)</f>
        <v>3376.1673999999998</v>
      </c>
      <c r="AG453">
        <f t="shared" ref="AG453:AG478" si="594">ROUND((AP453),6)</f>
        <v>0</v>
      </c>
      <c r="AH453">
        <f>(SUM(SmtRes!BU167:'SmtRes'!BU169))</f>
        <v>7.9400000000000004</v>
      </c>
      <c r="AI453">
        <f>(SUM(SmtRes!BV167:'SmtRes'!BV169))</f>
        <v>19.780000000000001</v>
      </c>
      <c r="AJ453">
        <f t="shared" ref="AJ453:AJ478" si="595">(AS453)</f>
        <v>0</v>
      </c>
      <c r="AK453">
        <v>38114.001199999999</v>
      </c>
      <c r="AL453">
        <v>0</v>
      </c>
      <c r="AM453">
        <v>20848.713400000001</v>
      </c>
      <c r="AN453">
        <v>13889.1204</v>
      </c>
      <c r="AO453">
        <v>3376.1673999999998</v>
      </c>
      <c r="AP453">
        <v>0</v>
      </c>
      <c r="AQ453">
        <v>7.9400000000000004</v>
      </c>
      <c r="AR453">
        <v>19.780000000000001</v>
      </c>
      <c r="AS453">
        <v>0</v>
      </c>
      <c r="AT453">
        <v>92</v>
      </c>
      <c r="AU453">
        <v>46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871</v>
      </c>
      <c r="BE453" t="s">
        <v>871</v>
      </c>
      <c r="BF453" t="s">
        <v>871</v>
      </c>
      <c r="BG453" t="s">
        <v>871</v>
      </c>
      <c r="BH453">
        <v>0</v>
      </c>
      <c r="BI453">
        <v>1</v>
      </c>
      <c r="BJ453" t="s">
        <v>959</v>
      </c>
      <c r="BM453">
        <v>1001</v>
      </c>
      <c r="BN453">
        <v>0</v>
      </c>
      <c r="BO453" t="s">
        <v>871</v>
      </c>
      <c r="BP453">
        <v>0</v>
      </c>
      <c r="BQ453">
        <v>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871</v>
      </c>
      <c r="BZ453">
        <v>92</v>
      </c>
      <c r="CA453">
        <v>46</v>
      </c>
      <c r="CB453" t="s">
        <v>871</v>
      </c>
      <c r="CE453">
        <v>0</v>
      </c>
      <c r="CF453">
        <v>0</v>
      </c>
      <c r="CG453">
        <v>0</v>
      </c>
      <c r="CM453">
        <v>0</v>
      </c>
      <c r="CN453" t="s">
        <v>871</v>
      </c>
      <c r="CO453">
        <v>0</v>
      </c>
      <c r="CP453">
        <f t="shared" ref="CP453:CP455" si="596">(P453+Q453+S453+R453)</f>
        <v>194.63</v>
      </c>
      <c r="CQ453">
        <f>SUMIF(SmtRes!AQ167:'SmtRes'!AQ169,"=1",SmtRes!AA167:'SmtRes'!AA169)</f>
        <v>0</v>
      </c>
      <c r="CR453">
        <f>SUMIF(SmtRes!AQ167:'SmtRes'!AQ169,"=1",SmtRes!AB167:'SmtRes'!AB169)</f>
        <v>1296.46</v>
      </c>
      <c r="CS453">
        <f>SUMIF(SmtRes!AQ167:'SmtRes'!AQ169,"=1",SmtRes!AC167:'SmtRes'!AC169)</f>
        <v>702.17999999999995</v>
      </c>
      <c r="CT453">
        <f>SUMIF(SmtRes!AQ167:'SmtRes'!AQ169,"=1",SmtRes!AD167:'SmtRes'!AD169)</f>
        <v>425.20999999999998</v>
      </c>
      <c r="CU453">
        <f t="shared" ref="CU453:CU455" si="597">AG453</f>
        <v>0</v>
      </c>
      <c r="CV453">
        <f>SUMIF(SmtRes!AQ167:'SmtRes'!AQ169,"=1",SmtRes!BU167:'SmtRes'!BU169)</f>
        <v>7.9400000000000004</v>
      </c>
      <c r="CW453">
        <f>SUMIF(SmtRes!AQ167:'SmtRes'!AQ169,"=1",SmtRes!BV167:'SmtRes'!BV169)</f>
        <v>19.780000000000001</v>
      </c>
      <c r="CX453">
        <f t="shared" ref="CX453:CX455" si="598">AJ453</f>
        <v>0</v>
      </c>
      <c r="CY453">
        <f t="shared" ref="CY453:CY455" si="599">(((S453+R453)*AT453)/100)</f>
        <v>72.045200000000008</v>
      </c>
      <c r="CZ453">
        <f t="shared" ref="CZ453:CZ455" si="600">(((S453+R453)*AU453)/100)</f>
        <v>36.022600000000004</v>
      </c>
      <c r="DC453" t="s">
        <v>871</v>
      </c>
      <c r="DD453" t="s">
        <v>871</v>
      </c>
      <c r="DE453" t="s">
        <v>871</v>
      </c>
      <c r="DF453" t="s">
        <v>871</v>
      </c>
      <c r="DG453" t="s">
        <v>871</v>
      </c>
      <c r="DH453" t="s">
        <v>871</v>
      </c>
      <c r="DI453" t="s">
        <v>871</v>
      </c>
      <c r="DJ453" t="s">
        <v>871</v>
      </c>
      <c r="DK453" t="s">
        <v>871</v>
      </c>
      <c r="DL453" t="s">
        <v>871</v>
      </c>
      <c r="DM453" t="s">
        <v>871</v>
      </c>
      <c r="DN453">
        <v>0</v>
      </c>
      <c r="DO453">
        <v>0</v>
      </c>
      <c r="DP453">
        <v>1</v>
      </c>
      <c r="DQ453">
        <v>1</v>
      </c>
      <c r="DU453">
        <v>1007</v>
      </c>
      <c r="DV453" t="s">
        <v>958</v>
      </c>
      <c r="DW453" t="s">
        <v>958</v>
      </c>
      <c r="DX453">
        <v>1000</v>
      </c>
      <c r="DZ453" t="s">
        <v>871</v>
      </c>
      <c r="EA453" t="s">
        <v>871</v>
      </c>
      <c r="EB453" t="s">
        <v>871</v>
      </c>
      <c r="EC453" t="s">
        <v>871</v>
      </c>
      <c r="EE453">
        <v>62027864</v>
      </c>
      <c r="EF453">
        <v>2</v>
      </c>
      <c r="EG453" t="s">
        <v>960</v>
      </c>
      <c r="EH453">
        <v>1</v>
      </c>
      <c r="EI453" t="s">
        <v>961</v>
      </c>
      <c r="EJ453">
        <v>1</v>
      </c>
      <c r="EK453">
        <v>1001</v>
      </c>
      <c r="EL453" t="s">
        <v>962</v>
      </c>
      <c r="EM453" t="s">
        <v>963</v>
      </c>
      <c r="EO453" t="s">
        <v>871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7.9400000000000004</v>
      </c>
      <c r="EX453">
        <v>19.780000000000001</v>
      </c>
      <c r="EY453">
        <v>0</v>
      </c>
      <c r="FQ453">
        <v>0</v>
      </c>
      <c r="FR453">
        <v>0</v>
      </c>
      <c r="FS453">
        <v>0</v>
      </c>
      <c r="FX453">
        <v>92</v>
      </c>
      <c r="FY453">
        <v>46</v>
      </c>
      <c r="GA453" t="s">
        <v>871</v>
      </c>
      <c r="GD453">
        <v>1</v>
      </c>
      <c r="GF453">
        <v>376360918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ref="GL453:GL480" si="601">ROUND(IF(AND(BH453=3,BI453=3,FS453&lt;&gt;0),P453,0),2)</f>
        <v>0</v>
      </c>
      <c r="GM453">
        <f t="shared" ref="GM453:GM478" si="602">ROUND(O453+X453+Y453,2)+GX453</f>
        <v>302.69999999999999</v>
      </c>
      <c r="GN453">
        <f t="shared" ref="GN453:GN480" si="603">IF(OR(BI453=0,BI453=1),GM453-GX453,0)</f>
        <v>302.69999999999999</v>
      </c>
      <c r="GO453">
        <f t="shared" ref="GO453:GO480" si="604">IF(BI453=2,GM453-GX453,0)</f>
        <v>0</v>
      </c>
      <c r="GP453">
        <f t="shared" ref="GP453:GP480" si="605">IF(BI453=4,GM453-GX453,0)</f>
        <v>0</v>
      </c>
      <c r="GR453">
        <v>0</v>
      </c>
      <c r="GS453">
        <v>3</v>
      </c>
      <c r="GT453">
        <v>0</v>
      </c>
      <c r="GU453" t="s">
        <v>871</v>
      </c>
      <c r="GV453">
        <f t="shared" ref="GV453:GV478" si="606">ROUND((GT453),6)</f>
        <v>0</v>
      </c>
      <c r="GW453">
        <v>1</v>
      </c>
      <c r="GX453">
        <f t="shared" ref="GX453:GX478" si="607">ROUND(HC453*I453,2)</f>
        <v>0</v>
      </c>
      <c r="HA453">
        <v>0</v>
      </c>
      <c r="HB453">
        <v>0</v>
      </c>
      <c r="HC453">
        <f t="shared" si="548"/>
        <v>0</v>
      </c>
      <c r="HE453" t="s">
        <v>871</v>
      </c>
      <c r="HF453" t="s">
        <v>871</v>
      </c>
      <c r="HM453" t="s">
        <v>871</v>
      </c>
      <c r="HN453" t="s">
        <v>277</v>
      </c>
      <c r="HO453" t="s">
        <v>279</v>
      </c>
      <c r="HP453" t="s">
        <v>962</v>
      </c>
      <c r="HQ453" t="s">
        <v>962</v>
      </c>
      <c r="HS453">
        <v>0</v>
      </c>
      <c r="IK453">
        <v>0</v>
      </c>
    </row>
    <row r="454">
      <c r="A454">
        <v>17</v>
      </c>
      <c r="B454">
        <v>1</v>
      </c>
      <c r="C454">
        <f>ROW(SmtRes!A170)</f>
        <v>170</v>
      </c>
      <c r="D454">
        <f>ROW(EtalonRes!A175)</f>
        <v>175</v>
      </c>
      <c r="E454" t="s">
        <v>395</v>
      </c>
      <c r="F454" t="s">
        <v>964</v>
      </c>
      <c r="G454" t="s">
        <v>1078</v>
      </c>
      <c r="H454" t="s">
        <v>966</v>
      </c>
      <c r="I454">
        <f>ROUND(1.944/100,7)</f>
        <v>0.019439999999999999</v>
      </c>
      <c r="J454">
        <v>0</v>
      </c>
      <c r="K454">
        <f>ROUND(1.944/100,7)</f>
        <v>0.019439999999999999</v>
      </c>
      <c r="O454">
        <f t="shared" si="587"/>
        <v>1272.98</v>
      </c>
      <c r="P454">
        <f>SUMIF(SmtRes!AQ170:'SmtRes'!AQ170,"=1",SmtRes!DF170:'SmtRes'!DF170)</f>
        <v>0</v>
      </c>
      <c r="Q454">
        <f>SUMIF(SmtRes!AQ170:'SmtRes'!AQ170,"=1",SmtRes!DG170:'SmtRes'!DG170)</f>
        <v>0</v>
      </c>
      <c r="R454">
        <f>SUMIF(SmtRes!AQ170:'SmtRes'!AQ170,"=1",SmtRes!DH170:'SmtRes'!DH170)</f>
        <v>0</v>
      </c>
      <c r="S454">
        <f>SUMIF(SmtRes!AQ170:'SmtRes'!AQ170,"=1",SmtRes!DI170:'SmtRes'!DI170)</f>
        <v>1272.98</v>
      </c>
      <c r="T454">
        <f t="shared" si="588"/>
        <v>0</v>
      </c>
      <c r="U454">
        <f>SUMIF(SmtRes!AQ170:'SmtRes'!AQ170,"=1",SmtRes!CV170:'SmtRes'!CV170)</f>
        <v>2.99376</v>
      </c>
      <c r="V454">
        <f>SUMIF(SmtRes!AQ170:'SmtRes'!AQ170,"=1",SmtRes!CW170:'SmtRes'!CW170)</f>
        <v>0</v>
      </c>
      <c r="W454">
        <f t="shared" si="589"/>
        <v>0</v>
      </c>
      <c r="X454">
        <f t="shared" si="590"/>
        <v>1132.95</v>
      </c>
      <c r="Y454">
        <f t="shared" si="591"/>
        <v>509.19</v>
      </c>
      <c r="AA454">
        <v>70177108</v>
      </c>
      <c r="AB454">
        <f t="shared" si="592"/>
        <v>65482.339999999997</v>
      </c>
      <c r="AC454">
        <f t="shared" si="593"/>
        <v>0</v>
      </c>
      <c r="AD454">
        <f>ROUND((((0)-(0))+AE454),6)</f>
        <v>0</v>
      </c>
      <c r="AE454">
        <f>ROUND((0),6)</f>
        <v>0</v>
      </c>
      <c r="AF454">
        <f>ROUND((SUM(SmtRes!BT170:'SmtRes'!BT170)),6)</f>
        <v>65482.339999999997</v>
      </c>
      <c r="AG454">
        <f t="shared" si="594"/>
        <v>0</v>
      </c>
      <c r="AH454">
        <f>(SUM(SmtRes!BU170:'SmtRes'!BU170))</f>
        <v>154</v>
      </c>
      <c r="AI454">
        <f>(0)</f>
        <v>0</v>
      </c>
      <c r="AJ454">
        <f t="shared" si="595"/>
        <v>0</v>
      </c>
      <c r="AK454">
        <v>65482.339999999997</v>
      </c>
      <c r="AL454">
        <v>0</v>
      </c>
      <c r="AM454">
        <v>0</v>
      </c>
      <c r="AN454">
        <v>0</v>
      </c>
      <c r="AO454">
        <v>65482.339999999997</v>
      </c>
      <c r="AP454">
        <v>0</v>
      </c>
      <c r="AQ454">
        <v>154</v>
      </c>
      <c r="AR454">
        <v>0</v>
      </c>
      <c r="AS454">
        <v>0</v>
      </c>
      <c r="AT454">
        <v>89</v>
      </c>
      <c r="AU454">
        <v>40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871</v>
      </c>
      <c r="BE454" t="s">
        <v>871</v>
      </c>
      <c r="BF454" t="s">
        <v>871</v>
      </c>
      <c r="BG454" t="s">
        <v>871</v>
      </c>
      <c r="BH454">
        <v>0</v>
      </c>
      <c r="BI454">
        <v>1</v>
      </c>
      <c r="BJ454" t="s">
        <v>967</v>
      </c>
      <c r="BM454">
        <v>1003</v>
      </c>
      <c r="BN454">
        <v>0</v>
      </c>
      <c r="BO454" t="s">
        <v>871</v>
      </c>
      <c r="BP454">
        <v>0</v>
      </c>
      <c r="BQ454">
        <v>2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871</v>
      </c>
      <c r="BZ454">
        <v>89</v>
      </c>
      <c r="CA454">
        <v>40</v>
      </c>
      <c r="CB454" t="s">
        <v>871</v>
      </c>
      <c r="CE454">
        <v>0</v>
      </c>
      <c r="CF454">
        <v>0</v>
      </c>
      <c r="CG454">
        <v>0</v>
      </c>
      <c r="CM454">
        <v>0</v>
      </c>
      <c r="CN454" t="s">
        <v>871</v>
      </c>
      <c r="CO454">
        <v>0</v>
      </c>
      <c r="CP454">
        <f t="shared" si="596"/>
        <v>1272.98</v>
      </c>
      <c r="CQ454">
        <f>SUMIF(SmtRes!AQ170:'SmtRes'!AQ170,"=1",SmtRes!AA170:'SmtRes'!AA170)</f>
        <v>0</v>
      </c>
      <c r="CR454">
        <f>SUMIF(SmtRes!AQ170:'SmtRes'!AQ170,"=1",SmtRes!AB170:'SmtRes'!AB170)</f>
        <v>0</v>
      </c>
      <c r="CS454">
        <f>SUMIF(SmtRes!AQ170:'SmtRes'!AQ170,"=1",SmtRes!AC170:'SmtRes'!AC170)</f>
        <v>0</v>
      </c>
      <c r="CT454">
        <f>SUMIF(SmtRes!AQ170:'SmtRes'!AQ170,"=1",SmtRes!AD170:'SmtRes'!AD170)</f>
        <v>425.20999999999998</v>
      </c>
      <c r="CU454">
        <f t="shared" si="597"/>
        <v>0</v>
      </c>
      <c r="CV454">
        <f>SUMIF(SmtRes!AQ170:'SmtRes'!AQ170,"=1",SmtRes!BU170:'SmtRes'!BU170)</f>
        <v>154</v>
      </c>
      <c r="CW454">
        <f>SUMIF(SmtRes!AQ170:'SmtRes'!AQ170,"=1",SmtRes!BV170:'SmtRes'!BV170)</f>
        <v>0</v>
      </c>
      <c r="CX454">
        <f t="shared" si="598"/>
        <v>0</v>
      </c>
      <c r="CY454">
        <f t="shared" si="599"/>
        <v>1132.9521999999999</v>
      </c>
      <c r="CZ454">
        <f t="shared" si="600"/>
        <v>509.19199999999995</v>
      </c>
      <c r="DC454" t="s">
        <v>871</v>
      </c>
      <c r="DD454" t="s">
        <v>871</v>
      </c>
      <c r="DE454" t="s">
        <v>871</v>
      </c>
      <c r="DF454" t="s">
        <v>871</v>
      </c>
      <c r="DG454" t="s">
        <v>871</v>
      </c>
      <c r="DH454" t="s">
        <v>871</v>
      </c>
      <c r="DI454" t="s">
        <v>871</v>
      </c>
      <c r="DJ454" t="s">
        <v>871</v>
      </c>
      <c r="DK454" t="s">
        <v>871</v>
      </c>
      <c r="DL454" t="s">
        <v>871</v>
      </c>
      <c r="DM454" t="s">
        <v>871</v>
      </c>
      <c r="DN454">
        <v>0</v>
      </c>
      <c r="DO454">
        <v>0</v>
      </c>
      <c r="DP454">
        <v>1</v>
      </c>
      <c r="DQ454">
        <v>1</v>
      </c>
      <c r="DU454">
        <v>1007</v>
      </c>
      <c r="DV454" t="s">
        <v>966</v>
      </c>
      <c r="DW454" t="s">
        <v>966</v>
      </c>
      <c r="DX454">
        <v>100</v>
      </c>
      <c r="DZ454" t="s">
        <v>871</v>
      </c>
      <c r="EA454" t="s">
        <v>871</v>
      </c>
      <c r="EB454" t="s">
        <v>871</v>
      </c>
      <c r="EC454" t="s">
        <v>871</v>
      </c>
      <c r="EE454">
        <v>62027866</v>
      </c>
      <c r="EF454">
        <v>2</v>
      </c>
      <c r="EG454" t="s">
        <v>960</v>
      </c>
      <c r="EH454">
        <v>1</v>
      </c>
      <c r="EI454" t="s">
        <v>961</v>
      </c>
      <c r="EJ454">
        <v>1</v>
      </c>
      <c r="EK454">
        <v>1003</v>
      </c>
      <c r="EL454" t="s">
        <v>968</v>
      </c>
      <c r="EM454" t="s">
        <v>963</v>
      </c>
      <c r="EO454" t="s">
        <v>871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154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89</v>
      </c>
      <c r="FY454">
        <v>40</v>
      </c>
      <c r="GA454" t="s">
        <v>871</v>
      </c>
      <c r="GD454">
        <v>1</v>
      </c>
      <c r="GF454">
        <v>-696138492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601"/>
        <v>0</v>
      </c>
      <c r="GM454">
        <f t="shared" si="602"/>
        <v>2915.1199999999999</v>
      </c>
      <c r="GN454">
        <f t="shared" si="603"/>
        <v>2915.1199999999999</v>
      </c>
      <c r="GO454">
        <f t="shared" si="604"/>
        <v>0</v>
      </c>
      <c r="GP454">
        <f t="shared" si="605"/>
        <v>0</v>
      </c>
      <c r="GR454">
        <v>0</v>
      </c>
      <c r="GS454">
        <v>0</v>
      </c>
      <c r="GT454">
        <v>0</v>
      </c>
      <c r="GU454" t="s">
        <v>871</v>
      </c>
      <c r="GV454">
        <f t="shared" si="606"/>
        <v>0</v>
      </c>
      <c r="GW454">
        <v>1</v>
      </c>
      <c r="GX454">
        <f t="shared" si="607"/>
        <v>0</v>
      </c>
      <c r="HA454">
        <v>0</v>
      </c>
      <c r="HB454">
        <v>0</v>
      </c>
      <c r="HC454">
        <f t="shared" si="548"/>
        <v>0</v>
      </c>
      <c r="HE454" t="s">
        <v>871</v>
      </c>
      <c r="HF454" t="s">
        <v>871</v>
      </c>
      <c r="HM454" t="s">
        <v>871</v>
      </c>
      <c r="HN454" t="s">
        <v>284</v>
      </c>
      <c r="HO454" t="s">
        <v>286</v>
      </c>
      <c r="HP454" t="s">
        <v>968</v>
      </c>
      <c r="HQ454" t="s">
        <v>968</v>
      </c>
      <c r="HS454">
        <v>0</v>
      </c>
      <c r="IK454">
        <v>0</v>
      </c>
    </row>
    <row r="455">
      <c r="A455">
        <v>17</v>
      </c>
      <c r="B455">
        <v>1</v>
      </c>
      <c r="C455">
        <f>ROW(SmtRes!A174)</f>
        <v>174</v>
      </c>
      <c r="D455">
        <f>ROW(EtalonRes!A179)</f>
        <v>179</v>
      </c>
      <c r="E455" t="s">
        <v>399</v>
      </c>
      <c r="F455" t="s">
        <v>1104</v>
      </c>
      <c r="G455" t="s">
        <v>1105</v>
      </c>
      <c r="H455" t="s">
        <v>1086</v>
      </c>
      <c r="I455">
        <f>ROUND(18/100,7)</f>
        <v>0.17999999999999999</v>
      </c>
      <c r="J455">
        <v>0</v>
      </c>
      <c r="K455">
        <f>ROUND(18/100,7)</f>
        <v>0.17999999999999999</v>
      </c>
      <c r="O455">
        <f t="shared" si="587"/>
        <v>1256.5599999999999</v>
      </c>
      <c r="P455">
        <f>SUMIF(SmtRes!AQ171:'SmtRes'!AQ174,"=1",SmtRes!DF171:'SmtRes'!DF174)</f>
        <v>0</v>
      </c>
      <c r="Q455">
        <f>SUMIF(SmtRes!AQ171:'SmtRes'!AQ174,"=1",SmtRes!DG171:'SmtRes'!DG174)</f>
        <v>402.07999999999998</v>
      </c>
      <c r="R455">
        <f>SUMIF(SmtRes!AQ171:'SmtRes'!AQ174,"=1",SmtRes!DH171:'SmtRes'!DH174)</f>
        <v>366.95999999999998</v>
      </c>
      <c r="S455">
        <f>SUMIF(SmtRes!AQ171:'SmtRes'!AQ174,"=1",SmtRes!DI171:'SmtRes'!DI174)</f>
        <v>487.51999999999998</v>
      </c>
      <c r="T455">
        <f t="shared" si="588"/>
        <v>0</v>
      </c>
      <c r="U455">
        <f>SUMIF(SmtRes!AQ171:'SmtRes'!AQ174,"=1",SmtRes!CV171:'SmtRes'!CV174)</f>
        <v>0.95399999999999996</v>
      </c>
      <c r="V455">
        <f>SUMIF(SmtRes!AQ171:'SmtRes'!AQ174,"=1",SmtRes!CW171:'SmtRes'!CW174)</f>
        <v>0.70199999999999996</v>
      </c>
      <c r="W455">
        <f t="shared" si="589"/>
        <v>0</v>
      </c>
      <c r="X455">
        <f t="shared" si="590"/>
        <v>828.85000000000002</v>
      </c>
      <c r="Y455">
        <f t="shared" si="591"/>
        <v>435.78000000000003</v>
      </c>
      <c r="AA455">
        <v>70177108</v>
      </c>
      <c r="AB455">
        <f t="shared" si="592"/>
        <v>4942.2619999999997</v>
      </c>
      <c r="AC455">
        <f t="shared" si="593"/>
        <v>0</v>
      </c>
      <c r="AD455">
        <f>ROUND((((SUM(SmtRes!BR171:'SmtRes'!BR174))-(SUM(SmtRes!BS171:'SmtRes'!BS174)))+AE455),6)</f>
        <v>2233.8029999999999</v>
      </c>
      <c r="AE455">
        <f>ROUND((SUM(SmtRes!BS171:'SmtRes'!BS174)),6)</f>
        <v>2038.6469999999999</v>
      </c>
      <c r="AF455">
        <f>ROUND((SUM(SmtRes!BT171:'SmtRes'!BT174)),6)</f>
        <v>2708.4589999999998</v>
      </c>
      <c r="AG455">
        <f t="shared" si="594"/>
        <v>0</v>
      </c>
      <c r="AH455">
        <f>(SUM(SmtRes!BU171:'SmtRes'!BU174))</f>
        <v>5.2999999999999998</v>
      </c>
      <c r="AI455">
        <f>(SUM(SmtRes!BV171:'SmtRes'!BV174))</f>
        <v>3.8999999999999999</v>
      </c>
      <c r="AJ455">
        <f t="shared" si="595"/>
        <v>0</v>
      </c>
      <c r="AK455">
        <v>6980.9089999999997</v>
      </c>
      <c r="AL455">
        <v>0</v>
      </c>
      <c r="AM455">
        <v>2233.8029999999999</v>
      </c>
      <c r="AN455">
        <v>2038.6469999999999</v>
      </c>
      <c r="AO455">
        <v>2708.4589999999998</v>
      </c>
      <c r="AP455">
        <v>0</v>
      </c>
      <c r="AQ455">
        <v>5.2999999999999998</v>
      </c>
      <c r="AR455">
        <v>3.8999999999999999</v>
      </c>
      <c r="AS455">
        <v>0</v>
      </c>
      <c r="AT455">
        <v>97</v>
      </c>
      <c r="AU455">
        <v>51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871</v>
      </c>
      <c r="BE455" t="s">
        <v>871</v>
      </c>
      <c r="BF455" t="s">
        <v>871</v>
      </c>
      <c r="BG455" t="s">
        <v>871</v>
      </c>
      <c r="BH455">
        <v>0</v>
      </c>
      <c r="BI455">
        <v>2</v>
      </c>
      <c r="BJ455" t="s">
        <v>1106</v>
      </c>
      <c r="BM455">
        <v>108001</v>
      </c>
      <c r="BN455">
        <v>0</v>
      </c>
      <c r="BO455" t="s">
        <v>871</v>
      </c>
      <c r="BP455">
        <v>0</v>
      </c>
      <c r="BQ455">
        <v>3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871</v>
      </c>
      <c r="BZ455">
        <v>97</v>
      </c>
      <c r="CA455">
        <v>51</v>
      </c>
      <c r="CB455" t="s">
        <v>871</v>
      </c>
      <c r="CE455">
        <v>0</v>
      </c>
      <c r="CF455">
        <v>0</v>
      </c>
      <c r="CG455">
        <v>0</v>
      </c>
      <c r="CM455">
        <v>0</v>
      </c>
      <c r="CN455" t="s">
        <v>871</v>
      </c>
      <c r="CO455">
        <v>0</v>
      </c>
      <c r="CP455">
        <f t="shared" si="596"/>
        <v>1256.5599999999999</v>
      </c>
      <c r="CQ455">
        <f>SUMIF(SmtRes!AQ171:'SmtRes'!AQ174,"=1",SmtRes!AA171:'SmtRes'!AA174)</f>
        <v>0</v>
      </c>
      <c r="CR455">
        <f>SUMIF(SmtRes!AQ171:'SmtRes'!AQ174,"=1",SmtRes!AB171:'SmtRes'!AB174)</f>
        <v>572.76999999999998</v>
      </c>
      <c r="CS455">
        <f>SUMIF(SmtRes!AQ171:'SmtRes'!AQ174,"=1",SmtRes!AC171:'SmtRes'!AC174)</f>
        <v>522.73000000000002</v>
      </c>
      <c r="CT455">
        <f>SUMIF(SmtRes!AQ171:'SmtRes'!AQ174,"=1",SmtRes!AD171:'SmtRes'!AD174)</f>
        <v>511.02999999999997</v>
      </c>
      <c r="CU455">
        <f t="shared" si="597"/>
        <v>0</v>
      </c>
      <c r="CV455">
        <f>SUMIF(SmtRes!AQ171:'SmtRes'!AQ174,"=1",SmtRes!BU171:'SmtRes'!BU174)</f>
        <v>5.2999999999999998</v>
      </c>
      <c r="CW455">
        <f>SUMIF(SmtRes!AQ171:'SmtRes'!AQ174,"=1",SmtRes!BV171:'SmtRes'!BV174)</f>
        <v>3.8999999999999999</v>
      </c>
      <c r="CX455">
        <f t="shared" si="598"/>
        <v>0</v>
      </c>
      <c r="CY455">
        <f t="shared" si="599"/>
        <v>828.84559999999999</v>
      </c>
      <c r="CZ455">
        <f t="shared" si="600"/>
        <v>435.78480000000002</v>
      </c>
      <c r="DC455" t="s">
        <v>871</v>
      </c>
      <c r="DD455" t="s">
        <v>871</v>
      </c>
      <c r="DE455" t="s">
        <v>871</v>
      </c>
      <c r="DF455" t="s">
        <v>871</v>
      </c>
      <c r="DG455" t="s">
        <v>871</v>
      </c>
      <c r="DH455" t="s">
        <v>871</v>
      </c>
      <c r="DI455" t="s">
        <v>871</v>
      </c>
      <c r="DJ455" t="s">
        <v>871</v>
      </c>
      <c r="DK455" t="s">
        <v>871</v>
      </c>
      <c r="DL455" t="s">
        <v>871</v>
      </c>
      <c r="DM455" t="s">
        <v>871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1086</v>
      </c>
      <c r="DW455" t="s">
        <v>1086</v>
      </c>
      <c r="DX455">
        <v>100</v>
      </c>
      <c r="DZ455" t="s">
        <v>871</v>
      </c>
      <c r="EA455" t="s">
        <v>871</v>
      </c>
      <c r="EB455" t="s">
        <v>871</v>
      </c>
      <c r="EC455" t="s">
        <v>871</v>
      </c>
      <c r="EE455">
        <v>62027773</v>
      </c>
      <c r="EF455">
        <v>3</v>
      </c>
      <c r="EG455" t="s">
        <v>895</v>
      </c>
      <c r="EH455">
        <v>0</v>
      </c>
      <c r="EI455" t="s">
        <v>871</v>
      </c>
      <c r="EJ455">
        <v>2</v>
      </c>
      <c r="EK455">
        <v>108001</v>
      </c>
      <c r="EL455" t="s">
        <v>896</v>
      </c>
      <c r="EM455" t="s">
        <v>897</v>
      </c>
      <c r="EO455" t="s">
        <v>871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5.2999999999999998</v>
      </c>
      <c r="EX455">
        <v>3.8999999999999999</v>
      </c>
      <c r="EY455">
        <v>0</v>
      </c>
      <c r="FQ455">
        <v>0</v>
      </c>
      <c r="FR455">
        <v>0</v>
      </c>
      <c r="FS455">
        <v>0</v>
      </c>
      <c r="FX455">
        <v>97</v>
      </c>
      <c r="FY455">
        <v>51</v>
      </c>
      <c r="GA455" t="s">
        <v>871</v>
      </c>
      <c r="GD455">
        <v>1</v>
      </c>
      <c r="GF455">
        <v>-1058727259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601"/>
        <v>0</v>
      </c>
      <c r="GM455">
        <f t="shared" si="602"/>
        <v>2521.1900000000001</v>
      </c>
      <c r="GN455">
        <f t="shared" si="603"/>
        <v>0</v>
      </c>
      <c r="GO455">
        <f t="shared" si="604"/>
        <v>2521.1900000000001</v>
      </c>
      <c r="GP455">
        <f t="shared" si="605"/>
        <v>0</v>
      </c>
      <c r="GR455">
        <v>0</v>
      </c>
      <c r="GS455">
        <v>0</v>
      </c>
      <c r="GT455">
        <v>0</v>
      </c>
      <c r="GU455" t="s">
        <v>871</v>
      </c>
      <c r="GV455">
        <f t="shared" si="606"/>
        <v>0</v>
      </c>
      <c r="GW455">
        <v>1</v>
      </c>
      <c r="GX455">
        <f t="shared" si="607"/>
        <v>0</v>
      </c>
      <c r="HA455">
        <v>0</v>
      </c>
      <c r="HB455">
        <v>0</v>
      </c>
      <c r="HC455">
        <f t="shared" si="548"/>
        <v>0</v>
      </c>
      <c r="HE455" t="s">
        <v>871</v>
      </c>
      <c r="HF455" t="s">
        <v>871</v>
      </c>
      <c r="HM455" t="s">
        <v>871</v>
      </c>
      <c r="HN455" t="s">
        <v>218</v>
      </c>
      <c r="HO455" t="s">
        <v>221</v>
      </c>
      <c r="HP455" t="s">
        <v>896</v>
      </c>
      <c r="HQ455" t="s">
        <v>896</v>
      </c>
      <c r="HS455">
        <v>0</v>
      </c>
      <c r="IK455">
        <v>0</v>
      </c>
    </row>
    <row r="456">
      <c r="A456">
        <v>18</v>
      </c>
      <c r="B456">
        <v>1</v>
      </c>
      <c r="C456">
        <v>174</v>
      </c>
      <c r="E456" t="s">
        <v>1162</v>
      </c>
      <c r="F456" t="s">
        <v>900</v>
      </c>
      <c r="G456" t="s">
        <v>901</v>
      </c>
      <c r="H456" t="s">
        <v>220</v>
      </c>
      <c r="I456">
        <f>J456</f>
        <v>2</v>
      </c>
      <c r="J456">
        <v>2</v>
      </c>
      <c r="K456">
        <v>2</v>
      </c>
      <c r="O456">
        <f>ROUND(P456,2)</f>
        <v>9.75</v>
      </c>
      <c r="P456">
        <f>ROUND(ROUND(ROUND(SUMIF(SmtRes!AQ171:'SmtRes'!AQ174,"=1",SmtRes!CU171:'SmtRes'!CU174),2),2)*I456/100,2)</f>
        <v>9.75</v>
      </c>
      <c r="Q456">
        <f t="shared" ref="Q456:Q457" si="608">ROUND(CR456*I456,2)</f>
        <v>0</v>
      </c>
      <c r="R456">
        <f t="shared" ref="R456:R457" si="609">ROUND(CS456*I456,2)</f>
        <v>0</v>
      </c>
      <c r="S456">
        <f t="shared" ref="S456:S457" si="610">ROUND(CT456*I456,2)</f>
        <v>0</v>
      </c>
      <c r="T456">
        <f t="shared" si="588"/>
        <v>0</v>
      </c>
      <c r="U456">
        <f t="shared" ref="U456:U457" si="611">ROUND(CV456*I456,7)</f>
        <v>0</v>
      </c>
      <c r="V456">
        <f t="shared" ref="V456:V457" si="612">ROUND(CW456*I456,7)</f>
        <v>0</v>
      </c>
      <c r="W456">
        <f t="shared" si="589"/>
        <v>0</v>
      </c>
      <c r="X456">
        <f t="shared" si="590"/>
        <v>0</v>
      </c>
      <c r="Y456">
        <f t="shared" si="591"/>
        <v>0</v>
      </c>
      <c r="AA456">
        <v>70177108</v>
      </c>
      <c r="AB456">
        <f t="shared" si="592"/>
        <v>0</v>
      </c>
      <c r="AC456">
        <f t="shared" ref="AC456:AC457" si="613">ROUND((ES456),6)</f>
        <v>0</v>
      </c>
      <c r="AD456">
        <f t="shared" ref="AD456:AD457" si="614">ROUND((((ET456)-(EU456))+AE456),6)</f>
        <v>0</v>
      </c>
      <c r="AE456">
        <f t="shared" ref="AE456:AE457" si="615">ROUND((EU456),6)</f>
        <v>0</v>
      </c>
      <c r="AF456">
        <f t="shared" ref="AF456:AF457" si="616">ROUND((EV456),6)</f>
        <v>0</v>
      </c>
      <c r="AG456">
        <f t="shared" si="594"/>
        <v>0</v>
      </c>
      <c r="AH456">
        <f t="shared" ref="AH456:AH457" si="617">(EW456)</f>
        <v>0</v>
      </c>
      <c r="AI456">
        <f t="shared" ref="AI456:AI457" si="618">(EX456)</f>
        <v>0</v>
      </c>
      <c r="AJ456">
        <f t="shared" si="595"/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97</v>
      </c>
      <c r="AU456">
        <v>51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871</v>
      </c>
      <c r="BE456" t="s">
        <v>871</v>
      </c>
      <c r="BF456" t="s">
        <v>871</v>
      </c>
      <c r="BG456" t="s">
        <v>871</v>
      </c>
      <c r="BH456">
        <v>3</v>
      </c>
      <c r="BI456">
        <v>2</v>
      </c>
      <c r="BJ456" t="s">
        <v>871</v>
      </c>
      <c r="BM456">
        <v>108001</v>
      </c>
      <c r="BN456">
        <v>0</v>
      </c>
      <c r="BO456" t="s">
        <v>871</v>
      </c>
      <c r="BP456">
        <v>0</v>
      </c>
      <c r="BQ456">
        <v>3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871</v>
      </c>
      <c r="BZ456">
        <v>97</v>
      </c>
      <c r="CA456">
        <v>51</v>
      </c>
      <c r="CB456" t="s">
        <v>871</v>
      </c>
      <c r="CE456">
        <v>0</v>
      </c>
      <c r="CF456">
        <v>0</v>
      </c>
      <c r="CG456">
        <v>0</v>
      </c>
      <c r="CM456">
        <v>0</v>
      </c>
      <c r="CN456" t="s">
        <v>871</v>
      </c>
      <c r="CO456">
        <v>0</v>
      </c>
      <c r="CP456">
        <f>0</f>
        <v>0</v>
      </c>
      <c r="CQ456">
        <f>0</f>
        <v>0</v>
      </c>
      <c r="CR456">
        <f>0</f>
        <v>0</v>
      </c>
      <c r="CS456">
        <f>0</f>
        <v>0</v>
      </c>
      <c r="CT456">
        <f>0</f>
        <v>0</v>
      </c>
      <c r="CU456">
        <f>0</f>
        <v>0</v>
      </c>
      <c r="CV456">
        <f>0</f>
        <v>0</v>
      </c>
      <c r="CW456">
        <f>0</f>
        <v>0</v>
      </c>
      <c r="CX456">
        <f>0</f>
        <v>0</v>
      </c>
      <c r="CY456">
        <f t="shared" ref="CY456:CY457" si="619">0</f>
        <v>0</v>
      </c>
      <c r="CZ456">
        <f t="shared" ref="CZ456:CZ457" si="620">0</f>
        <v>0</v>
      </c>
      <c r="DC456" t="s">
        <v>871</v>
      </c>
      <c r="DD456" t="s">
        <v>871</v>
      </c>
      <c r="DE456" t="s">
        <v>871</v>
      </c>
      <c r="DF456" t="s">
        <v>871</v>
      </c>
      <c r="DG456" t="s">
        <v>871</v>
      </c>
      <c r="DH456" t="s">
        <v>871</v>
      </c>
      <c r="DI456" t="s">
        <v>871</v>
      </c>
      <c r="DJ456" t="s">
        <v>871</v>
      </c>
      <c r="DK456" t="s">
        <v>871</v>
      </c>
      <c r="DL456" t="s">
        <v>871</v>
      </c>
      <c r="DM456" t="s">
        <v>871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220</v>
      </c>
      <c r="DW456" t="s">
        <v>220</v>
      </c>
      <c r="DX456">
        <v>1</v>
      </c>
      <c r="DZ456" t="s">
        <v>871</v>
      </c>
      <c r="EA456" t="s">
        <v>871</v>
      </c>
      <c r="EB456" t="s">
        <v>871</v>
      </c>
      <c r="EC456" t="s">
        <v>871</v>
      </c>
      <c r="EE456">
        <v>62027773</v>
      </c>
      <c r="EF456">
        <v>3</v>
      </c>
      <c r="EG456" t="s">
        <v>895</v>
      </c>
      <c r="EH456">
        <v>0</v>
      </c>
      <c r="EI456" t="s">
        <v>871</v>
      </c>
      <c r="EJ456">
        <v>2</v>
      </c>
      <c r="EK456">
        <v>108001</v>
      </c>
      <c r="EL456" t="s">
        <v>896</v>
      </c>
      <c r="EM456" t="s">
        <v>897</v>
      </c>
      <c r="EO456" t="s">
        <v>871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v>0</v>
      </c>
      <c r="FS456">
        <v>0</v>
      </c>
      <c r="FX456">
        <v>97</v>
      </c>
      <c r="FY456">
        <v>51</v>
      </c>
      <c r="GA456" t="s">
        <v>871</v>
      </c>
      <c r="GD456">
        <v>1</v>
      </c>
      <c r="GF456">
        <v>274903907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601"/>
        <v>0</v>
      </c>
      <c r="GM456">
        <f t="shared" si="602"/>
        <v>9.75</v>
      </c>
      <c r="GN456">
        <f t="shared" si="603"/>
        <v>0</v>
      </c>
      <c r="GO456">
        <f t="shared" si="604"/>
        <v>9.75</v>
      </c>
      <c r="GP456">
        <f t="shared" si="605"/>
        <v>0</v>
      </c>
      <c r="GR456">
        <v>0</v>
      </c>
      <c r="GS456">
        <v>0</v>
      </c>
      <c r="GT456">
        <v>0</v>
      </c>
      <c r="GU456" t="s">
        <v>871</v>
      </c>
      <c r="GV456">
        <f t="shared" si="606"/>
        <v>0</v>
      </c>
      <c r="GW456">
        <v>1</v>
      </c>
      <c r="GX456">
        <f t="shared" si="607"/>
        <v>0</v>
      </c>
      <c r="HA456">
        <v>0</v>
      </c>
      <c r="HB456">
        <v>0</v>
      </c>
      <c r="HC456">
        <f>0</f>
        <v>0</v>
      </c>
      <c r="HE456" t="s">
        <v>871</v>
      </c>
      <c r="HF456" t="s">
        <v>871</v>
      </c>
      <c r="HM456" t="s">
        <v>871</v>
      </c>
      <c r="HN456" t="s">
        <v>218</v>
      </c>
      <c r="HO456" t="s">
        <v>221</v>
      </c>
      <c r="HP456" t="s">
        <v>896</v>
      </c>
      <c r="HQ456" t="s">
        <v>896</v>
      </c>
      <c r="HS456">
        <v>0</v>
      </c>
      <c r="IK456">
        <v>0</v>
      </c>
    </row>
    <row r="457">
      <c r="A457">
        <v>17</v>
      </c>
      <c r="B457">
        <v>1</v>
      </c>
      <c r="E457" t="s">
        <v>441</v>
      </c>
      <c r="F457" t="s">
        <v>984</v>
      </c>
      <c r="G457" t="s">
        <v>985</v>
      </c>
      <c r="H457" t="s">
        <v>297</v>
      </c>
      <c r="I457">
        <v>2.3700000000000001</v>
      </c>
      <c r="J457">
        <v>0</v>
      </c>
      <c r="K457">
        <v>2.3700000000000001</v>
      </c>
      <c r="O457">
        <f t="shared" ref="O457:O458" si="621">ROUND(CP457,2)</f>
        <v>1862.75</v>
      </c>
      <c r="P457">
        <f>ROUND(CQ457*I457,2)</f>
        <v>1862.75</v>
      </c>
      <c r="Q457">
        <f t="shared" si="608"/>
        <v>0</v>
      </c>
      <c r="R457">
        <f t="shared" si="609"/>
        <v>0</v>
      </c>
      <c r="S457">
        <f t="shared" si="610"/>
        <v>0</v>
      </c>
      <c r="T457">
        <f t="shared" si="588"/>
        <v>0</v>
      </c>
      <c r="U457">
        <f t="shared" si="611"/>
        <v>0</v>
      </c>
      <c r="V457">
        <f t="shared" si="612"/>
        <v>0</v>
      </c>
      <c r="W457">
        <f t="shared" si="589"/>
        <v>0</v>
      </c>
      <c r="X457">
        <f t="shared" si="590"/>
        <v>0</v>
      </c>
      <c r="Y457">
        <f t="shared" si="591"/>
        <v>0</v>
      </c>
      <c r="AA457">
        <v>70177108</v>
      </c>
      <c r="AB457">
        <f t="shared" si="592"/>
        <v>573.69999999999993</v>
      </c>
      <c r="AC457">
        <f t="shared" si="613"/>
        <v>573.69999999999993</v>
      </c>
      <c r="AD457">
        <f t="shared" si="614"/>
        <v>0</v>
      </c>
      <c r="AE457">
        <f t="shared" si="615"/>
        <v>0</v>
      </c>
      <c r="AF457">
        <f t="shared" si="616"/>
        <v>0</v>
      </c>
      <c r="AG457">
        <f t="shared" si="594"/>
        <v>0</v>
      </c>
      <c r="AH457">
        <f t="shared" si="617"/>
        <v>0</v>
      </c>
      <c r="AI457">
        <f t="shared" si="618"/>
        <v>0</v>
      </c>
      <c r="AJ457">
        <f t="shared" si="595"/>
        <v>0</v>
      </c>
      <c r="AK457">
        <v>573.70000000000005</v>
      </c>
      <c r="AL457">
        <v>573.70000000000005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1.3700000000000001</v>
      </c>
      <c r="BD457" t="s">
        <v>871</v>
      </c>
      <c r="BE457" t="s">
        <v>871</v>
      </c>
      <c r="BF457" t="s">
        <v>871</v>
      </c>
      <c r="BG457" t="s">
        <v>871</v>
      </c>
      <c r="BH457">
        <v>3</v>
      </c>
      <c r="BI457">
        <v>1</v>
      </c>
      <c r="BJ457" t="s">
        <v>986</v>
      </c>
      <c r="BM457">
        <v>500001</v>
      </c>
      <c r="BN457">
        <v>0</v>
      </c>
      <c r="BO457" t="s">
        <v>984</v>
      </c>
      <c r="BP457">
        <v>1</v>
      </c>
      <c r="BQ457">
        <v>8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871</v>
      </c>
      <c r="BZ457">
        <v>0</v>
      </c>
      <c r="CA457">
        <v>0</v>
      </c>
      <c r="CB457" t="s">
        <v>871</v>
      </c>
      <c r="CE457">
        <v>0</v>
      </c>
      <c r="CF457">
        <v>0</v>
      </c>
      <c r="CG457">
        <v>0</v>
      </c>
      <c r="CM457">
        <v>0</v>
      </c>
      <c r="CN457" t="s">
        <v>871</v>
      </c>
      <c r="CO457">
        <v>0</v>
      </c>
      <c r="CP457">
        <f t="shared" ref="CP457:CP458" si="622">(P457+Q457+S457+R457)</f>
        <v>1862.75</v>
      </c>
      <c r="CQ457">
        <f>ROUND(AL457*BC457,2)</f>
        <v>785.97000000000003</v>
      </c>
      <c r="CR457">
        <f>ROUND(AM457*BB457,2)</f>
        <v>0</v>
      </c>
      <c r="CS457">
        <f>ROUND(AN457*BS457,2)</f>
        <v>0</v>
      </c>
      <c r="CT457">
        <f>ROUND(AO457*BA457,2)</f>
        <v>0</v>
      </c>
      <c r="CU457">
        <f t="shared" ref="CU457:CU458" si="623">AG457</f>
        <v>0</v>
      </c>
      <c r="CV457">
        <f>AH457</f>
        <v>0</v>
      </c>
      <c r="CW457">
        <f>AI457</f>
        <v>0</v>
      </c>
      <c r="CX457">
        <f t="shared" ref="CX457:CX458" si="624">AJ457</f>
        <v>0</v>
      </c>
      <c r="CY457">
        <f t="shared" si="619"/>
        <v>0</v>
      </c>
      <c r="CZ457">
        <f t="shared" si="620"/>
        <v>0</v>
      </c>
      <c r="DC457" t="s">
        <v>871</v>
      </c>
      <c r="DD457" t="s">
        <v>871</v>
      </c>
      <c r="DE457" t="s">
        <v>871</v>
      </c>
      <c r="DF457" t="s">
        <v>871</v>
      </c>
      <c r="DG457" t="s">
        <v>871</v>
      </c>
      <c r="DH457" t="s">
        <v>871</v>
      </c>
      <c r="DI457" t="s">
        <v>871</v>
      </c>
      <c r="DJ457" t="s">
        <v>871</v>
      </c>
      <c r="DK457" t="s">
        <v>871</v>
      </c>
      <c r="DL457" t="s">
        <v>871</v>
      </c>
      <c r="DM457" t="s">
        <v>871</v>
      </c>
      <c r="DN457">
        <v>0</v>
      </c>
      <c r="DO457">
        <v>0</v>
      </c>
      <c r="DP457">
        <v>1</v>
      </c>
      <c r="DQ457">
        <v>1</v>
      </c>
      <c r="DU457">
        <v>1007</v>
      </c>
      <c r="DV457" t="s">
        <v>297</v>
      </c>
      <c r="DW457" t="s">
        <v>297</v>
      </c>
      <c r="DX457">
        <v>1</v>
      </c>
      <c r="DZ457" t="s">
        <v>871</v>
      </c>
      <c r="EA457" t="s">
        <v>871</v>
      </c>
      <c r="EB457" t="s">
        <v>871</v>
      </c>
      <c r="EC457" t="s">
        <v>871</v>
      </c>
      <c r="EE457">
        <v>62027823</v>
      </c>
      <c r="EF457">
        <v>8</v>
      </c>
      <c r="EG457" t="s">
        <v>987</v>
      </c>
      <c r="EH457">
        <v>0</v>
      </c>
      <c r="EI457" t="s">
        <v>871</v>
      </c>
      <c r="EJ457">
        <v>1</v>
      </c>
      <c r="EK457">
        <v>500001</v>
      </c>
      <c r="EL457" t="s">
        <v>988</v>
      </c>
      <c r="EM457" t="s">
        <v>989</v>
      </c>
      <c r="EO457" t="s">
        <v>871</v>
      </c>
      <c r="EQ457">
        <v>0</v>
      </c>
      <c r="ER457">
        <v>573.70000000000005</v>
      </c>
      <c r="ES457">
        <v>573.70000000000005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0</v>
      </c>
      <c r="FY457">
        <v>0</v>
      </c>
      <c r="GA457" t="s">
        <v>871</v>
      </c>
      <c r="GD457">
        <v>1</v>
      </c>
      <c r="GF457">
        <v>-2054378043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 t="shared" si="601"/>
        <v>0</v>
      </c>
      <c r="GM457">
        <f t="shared" si="602"/>
        <v>1862.75</v>
      </c>
      <c r="GN457">
        <f t="shared" si="603"/>
        <v>1862.75</v>
      </c>
      <c r="GO457">
        <f t="shared" si="604"/>
        <v>0</v>
      </c>
      <c r="GP457">
        <f t="shared" si="605"/>
        <v>0</v>
      </c>
      <c r="GR457">
        <v>0</v>
      </c>
      <c r="GS457">
        <v>0</v>
      </c>
      <c r="GT457">
        <v>0</v>
      </c>
      <c r="GU457" t="s">
        <v>871</v>
      </c>
      <c r="GV457">
        <f t="shared" si="606"/>
        <v>0</v>
      </c>
      <c r="GW457">
        <v>1</v>
      </c>
      <c r="GX457">
        <f t="shared" si="607"/>
        <v>0</v>
      </c>
      <c r="HA457">
        <v>0</v>
      </c>
      <c r="HB457">
        <v>0</v>
      </c>
      <c r="HC457">
        <f t="shared" ref="HC457:HC458" si="625">GV457*GW457</f>
        <v>0</v>
      </c>
      <c r="HE457" t="s">
        <v>871</v>
      </c>
      <c r="HF457" t="s">
        <v>871</v>
      </c>
      <c r="HM457" t="s">
        <v>871</v>
      </c>
      <c r="HN457" t="s">
        <v>871</v>
      </c>
      <c r="HO457" t="s">
        <v>871</v>
      </c>
      <c r="HP457" t="s">
        <v>871</v>
      </c>
      <c r="HQ457" t="s">
        <v>871</v>
      </c>
      <c r="HS457">
        <v>0</v>
      </c>
      <c r="IK457">
        <v>0</v>
      </c>
    </row>
    <row r="458">
      <c r="A458">
        <v>17</v>
      </c>
      <c r="B458">
        <v>1</v>
      </c>
      <c r="C458">
        <f>ROW(SmtRes!A186)</f>
        <v>186</v>
      </c>
      <c r="D458">
        <f>ROW(EtalonRes!A191)</f>
        <v>191</v>
      </c>
      <c r="E458" t="s">
        <v>451</v>
      </c>
      <c r="F458" t="s">
        <v>1163</v>
      </c>
      <c r="G458" t="s">
        <v>1164</v>
      </c>
      <c r="H458" t="s">
        <v>1086</v>
      </c>
      <c r="I458">
        <f>ROUND(18/100,7)</f>
        <v>0.17999999999999999</v>
      </c>
      <c r="J458">
        <v>0</v>
      </c>
      <c r="K458">
        <f>ROUND(18/100,7)</f>
        <v>0.17999999999999999</v>
      </c>
      <c r="O458">
        <f t="shared" si="621"/>
        <v>2508.0900000000001</v>
      </c>
      <c r="P458">
        <f>SUMIF(SmtRes!AQ175:'SmtRes'!AQ186,"=1",SmtRes!DF175:'SmtRes'!DF186)</f>
        <v>107.46000000000001</v>
      </c>
      <c r="Q458">
        <f>SUMIF(SmtRes!AQ175:'SmtRes'!AQ186,"=1",SmtRes!DG175:'SmtRes'!DG186)</f>
        <v>505.36000000000001</v>
      </c>
      <c r="R458">
        <f>SUMIF(SmtRes!AQ175:'SmtRes'!AQ186,"=1",SmtRes!DH175:'SmtRes'!DH186)</f>
        <v>291.04000000000002</v>
      </c>
      <c r="S458">
        <f>SUMIF(SmtRes!AQ175:'SmtRes'!AQ186,"=1",SmtRes!DI175:'SmtRes'!DI186)</f>
        <v>1604.23</v>
      </c>
      <c r="T458">
        <f t="shared" si="588"/>
        <v>0</v>
      </c>
      <c r="U458">
        <f>SUMIF(SmtRes!AQ175:'SmtRes'!AQ186,"=1",SmtRes!CV175:'SmtRes'!CV186)</f>
        <v>3.1391999999999998</v>
      </c>
      <c r="V458">
        <f>SUMIF(SmtRes!AQ175:'SmtRes'!AQ186,"=1",SmtRes!CW175:'SmtRes'!CW186)</f>
        <v>0.47519999999999996</v>
      </c>
      <c r="W458">
        <f t="shared" si="589"/>
        <v>0</v>
      </c>
      <c r="X458">
        <f t="shared" si="590"/>
        <v>1838.4100000000001</v>
      </c>
      <c r="Y458">
        <f t="shared" si="591"/>
        <v>966.59000000000003</v>
      </c>
      <c r="AA458">
        <v>70177108</v>
      </c>
      <c r="AB458">
        <f t="shared" si="592"/>
        <v>12294.386998</v>
      </c>
      <c r="AC458">
        <f>ROUND((SUM(SmtRes!BQ175:'SmtRes'!BQ186)),6)</f>
        <v>596.82109800000001</v>
      </c>
      <c r="AD458">
        <f>ROUND((((SUM(SmtRes!BR175:'SmtRes'!BR186))-(SUM(SmtRes!BS175:'SmtRes'!BS186)))+AE458),6)</f>
        <v>2785.2026999999998</v>
      </c>
      <c r="AE458">
        <f>ROUND((SUM(SmtRes!BS175:'SmtRes'!BS186)),6)</f>
        <v>1616.8812</v>
      </c>
      <c r="AF458">
        <f>ROUND((SUM(SmtRes!BT175:'SmtRes'!BT186)),6)</f>
        <v>8912.3631999999998</v>
      </c>
      <c r="AG458">
        <f t="shared" si="594"/>
        <v>0</v>
      </c>
      <c r="AH458">
        <f>(SUM(SmtRes!BU175:'SmtRes'!BU186))</f>
        <v>17.440000000000001</v>
      </c>
      <c r="AI458">
        <f>(SUM(SmtRes!BV175:'SmtRes'!BV186))</f>
        <v>2.6400000000000001</v>
      </c>
      <c r="AJ458">
        <f t="shared" si="595"/>
        <v>0</v>
      </c>
      <c r="AK458">
        <v>13911.268198400001</v>
      </c>
      <c r="AL458">
        <v>596.8210984000001</v>
      </c>
      <c r="AM458">
        <v>2785.2027000000003</v>
      </c>
      <c r="AN458">
        <v>1616.8812</v>
      </c>
      <c r="AO458">
        <v>8912.3631999999998</v>
      </c>
      <c r="AP458">
        <v>0</v>
      </c>
      <c r="AQ458">
        <v>17.440000000000001</v>
      </c>
      <c r="AR458">
        <v>2.6400000000000001</v>
      </c>
      <c r="AS458">
        <v>0</v>
      </c>
      <c r="AT458">
        <v>97</v>
      </c>
      <c r="AU458">
        <v>51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871</v>
      </c>
      <c r="BE458" t="s">
        <v>871</v>
      </c>
      <c r="BF458" t="s">
        <v>871</v>
      </c>
      <c r="BG458" t="s">
        <v>871</v>
      </c>
      <c r="BH458">
        <v>0</v>
      </c>
      <c r="BI458">
        <v>2</v>
      </c>
      <c r="BJ458" t="s">
        <v>1165</v>
      </c>
      <c r="BM458">
        <v>108001</v>
      </c>
      <c r="BN458">
        <v>0</v>
      </c>
      <c r="BO458" t="s">
        <v>871</v>
      </c>
      <c r="BP458">
        <v>0</v>
      </c>
      <c r="BQ458">
        <v>3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871</v>
      </c>
      <c r="BZ458">
        <v>97</v>
      </c>
      <c r="CA458">
        <v>51</v>
      </c>
      <c r="CB458" t="s">
        <v>871</v>
      </c>
      <c r="CE458">
        <v>0</v>
      </c>
      <c r="CF458">
        <v>0</v>
      </c>
      <c r="CG458">
        <v>0</v>
      </c>
      <c r="CM458">
        <v>0</v>
      </c>
      <c r="CN458" t="s">
        <v>871</v>
      </c>
      <c r="CO458">
        <v>0</v>
      </c>
      <c r="CP458">
        <f t="shared" si="622"/>
        <v>2508.0900000000001</v>
      </c>
      <c r="CQ458">
        <f>SUMIF(SmtRes!AQ175:'SmtRes'!AQ186,"=1",SmtRes!AA175:'SmtRes'!AA186)</f>
        <v>215006.85999999999</v>
      </c>
      <c r="CR458">
        <f>SUMIF(SmtRes!AQ175:'SmtRes'!AQ186,"=1",SmtRes!AB175:'SmtRes'!AB186)</f>
        <v>2083.3000000000002</v>
      </c>
      <c r="CS458">
        <f>SUMIF(SmtRes!AQ175:'SmtRes'!AQ186,"=1",SmtRes!AC175:'SmtRes'!AC186)</f>
        <v>1224.9099999999999</v>
      </c>
      <c r="CT458">
        <f>SUMIF(SmtRes!AQ175:'SmtRes'!AQ186,"=1",SmtRes!AD175:'SmtRes'!AD186)</f>
        <v>511.02999999999997</v>
      </c>
      <c r="CU458">
        <f t="shared" si="623"/>
        <v>0</v>
      </c>
      <c r="CV458">
        <f>SUMIF(SmtRes!AQ175:'SmtRes'!AQ186,"=1",SmtRes!BU175:'SmtRes'!BU186)</f>
        <v>17.440000000000001</v>
      </c>
      <c r="CW458">
        <f>SUMIF(SmtRes!AQ175:'SmtRes'!AQ186,"=1",SmtRes!BV175:'SmtRes'!BV186)</f>
        <v>2.6400000000000001</v>
      </c>
      <c r="CX458">
        <f t="shared" si="624"/>
        <v>0</v>
      </c>
      <c r="CY458">
        <f>(((S458+R458)*AT458)/100)</f>
        <v>1838.4119000000001</v>
      </c>
      <c r="CZ458">
        <f>(((S458+R458)*AU458)/100)</f>
        <v>966.58770000000004</v>
      </c>
      <c r="DC458" t="s">
        <v>871</v>
      </c>
      <c r="DD458" t="s">
        <v>871</v>
      </c>
      <c r="DE458" t="s">
        <v>871</v>
      </c>
      <c r="DF458" t="s">
        <v>871</v>
      </c>
      <c r="DG458" t="s">
        <v>871</v>
      </c>
      <c r="DH458" t="s">
        <v>871</v>
      </c>
      <c r="DI458" t="s">
        <v>871</v>
      </c>
      <c r="DJ458" t="s">
        <v>871</v>
      </c>
      <c r="DK458" t="s">
        <v>871</v>
      </c>
      <c r="DL458" t="s">
        <v>871</v>
      </c>
      <c r="DM458" t="s">
        <v>871</v>
      </c>
      <c r="DN458">
        <v>0</v>
      </c>
      <c r="DO458">
        <v>0</v>
      </c>
      <c r="DP458">
        <v>1</v>
      </c>
      <c r="DQ458">
        <v>1</v>
      </c>
      <c r="DU458">
        <v>1003</v>
      </c>
      <c r="DV458" t="s">
        <v>1086</v>
      </c>
      <c r="DW458" t="s">
        <v>1086</v>
      </c>
      <c r="DX458">
        <v>100</v>
      </c>
      <c r="DZ458" t="s">
        <v>871</v>
      </c>
      <c r="EA458" t="s">
        <v>871</v>
      </c>
      <c r="EB458" t="s">
        <v>871</v>
      </c>
      <c r="EC458" t="s">
        <v>871</v>
      </c>
      <c r="EE458">
        <v>62027773</v>
      </c>
      <c r="EF458">
        <v>3</v>
      </c>
      <c r="EG458" t="s">
        <v>895</v>
      </c>
      <c r="EH458">
        <v>0</v>
      </c>
      <c r="EI458" t="s">
        <v>871</v>
      </c>
      <c r="EJ458">
        <v>2</v>
      </c>
      <c r="EK458">
        <v>108001</v>
      </c>
      <c r="EL458" t="s">
        <v>896</v>
      </c>
      <c r="EM458" t="s">
        <v>897</v>
      </c>
      <c r="EO458" t="s">
        <v>871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17.440000000000001</v>
      </c>
      <c r="EX458">
        <v>2.6400000000000001</v>
      </c>
      <c r="EY458">
        <v>0</v>
      </c>
      <c r="FQ458">
        <v>0</v>
      </c>
      <c r="FR458">
        <v>0</v>
      </c>
      <c r="FS458">
        <v>0</v>
      </c>
      <c r="FX458">
        <v>97</v>
      </c>
      <c r="FY458">
        <v>51</v>
      </c>
      <c r="GA458" t="s">
        <v>871</v>
      </c>
      <c r="GD458">
        <v>1</v>
      </c>
      <c r="GF458">
        <v>1560930660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601"/>
        <v>0</v>
      </c>
      <c r="GM458">
        <f t="shared" si="602"/>
        <v>5313.0900000000001</v>
      </c>
      <c r="GN458">
        <f t="shared" si="603"/>
        <v>0</v>
      </c>
      <c r="GO458">
        <f t="shared" si="604"/>
        <v>5313.0900000000001</v>
      </c>
      <c r="GP458">
        <f t="shared" si="605"/>
        <v>0</v>
      </c>
      <c r="GR458">
        <v>0</v>
      </c>
      <c r="GS458">
        <v>3</v>
      </c>
      <c r="GT458">
        <v>0</v>
      </c>
      <c r="GU458" t="s">
        <v>871</v>
      </c>
      <c r="GV458">
        <f t="shared" si="606"/>
        <v>0</v>
      </c>
      <c r="GW458">
        <v>1</v>
      </c>
      <c r="GX458">
        <f t="shared" si="607"/>
        <v>0</v>
      </c>
      <c r="HA458">
        <v>0</v>
      </c>
      <c r="HB458">
        <v>0</v>
      </c>
      <c r="HC458">
        <f t="shared" si="625"/>
        <v>0</v>
      </c>
      <c r="HE458" t="s">
        <v>871</v>
      </c>
      <c r="HF458" t="s">
        <v>871</v>
      </c>
      <c r="HM458" t="s">
        <v>871</v>
      </c>
      <c r="HN458" t="s">
        <v>218</v>
      </c>
      <c r="HO458" t="s">
        <v>221</v>
      </c>
      <c r="HP458" t="s">
        <v>896</v>
      </c>
      <c r="HQ458" t="s">
        <v>896</v>
      </c>
      <c r="HS458">
        <v>0</v>
      </c>
      <c r="IK458">
        <v>0</v>
      </c>
    </row>
    <row r="459">
      <c r="A459">
        <v>18</v>
      </c>
      <c r="B459">
        <v>1</v>
      </c>
      <c r="C459">
        <v>186</v>
      </c>
      <c r="E459" t="s">
        <v>1166</v>
      </c>
      <c r="F459" t="s">
        <v>900</v>
      </c>
      <c r="G459" t="s">
        <v>901</v>
      </c>
      <c r="H459" t="s">
        <v>220</v>
      </c>
      <c r="I459">
        <f>J459</f>
        <v>2</v>
      </c>
      <c r="J459">
        <v>2</v>
      </c>
      <c r="K459">
        <v>2</v>
      </c>
      <c r="O459">
        <f>ROUND(P459,2)</f>
        <v>32.079999999999998</v>
      </c>
      <c r="P459">
        <f>ROUND(ROUND(ROUND(SUMIF(SmtRes!AQ175:'SmtRes'!AQ186,"=1",SmtRes!CU175:'SmtRes'!CU186),2),2)*I459/100,2)</f>
        <v>32.079999999999998</v>
      </c>
      <c r="Q459">
        <f t="shared" ref="Q459:Q460" si="626">ROUND(CR459*I459,2)</f>
        <v>0</v>
      </c>
      <c r="R459">
        <f t="shared" ref="R459:R460" si="627">ROUND(CS459*I459,2)</f>
        <v>0</v>
      </c>
      <c r="S459">
        <f t="shared" ref="S459:S460" si="628">ROUND(CT459*I459,2)</f>
        <v>0</v>
      </c>
      <c r="T459">
        <f t="shared" si="588"/>
        <v>0</v>
      </c>
      <c r="U459">
        <f t="shared" ref="U459:U460" si="629">ROUND(CV459*I459,7)</f>
        <v>0</v>
      </c>
      <c r="V459">
        <f t="shared" ref="V459:V460" si="630">ROUND(CW459*I459,7)</f>
        <v>0</v>
      </c>
      <c r="W459">
        <f t="shared" si="589"/>
        <v>0</v>
      </c>
      <c r="X459">
        <f t="shared" si="590"/>
        <v>0</v>
      </c>
      <c r="Y459">
        <f t="shared" si="591"/>
        <v>0</v>
      </c>
      <c r="AA459">
        <v>70177108</v>
      </c>
      <c r="AB459">
        <f t="shared" si="592"/>
        <v>0</v>
      </c>
      <c r="AC459">
        <f t="shared" ref="AC459:AC460" si="631">ROUND((ES459),6)</f>
        <v>0</v>
      </c>
      <c r="AD459">
        <f>ROUND((((ET459)-(EU459))+AE459),6)</f>
        <v>0</v>
      </c>
      <c r="AE459">
        <f t="shared" ref="AE459:AE460" si="632">ROUND((EU459),6)</f>
        <v>0</v>
      </c>
      <c r="AF459">
        <f t="shared" ref="AF459:AF460" si="633">ROUND((EV459),6)</f>
        <v>0</v>
      </c>
      <c r="AG459">
        <f t="shared" si="594"/>
        <v>0</v>
      </c>
      <c r="AH459">
        <f t="shared" ref="AH459:AH460" si="634">(EW459)</f>
        <v>0</v>
      </c>
      <c r="AI459">
        <f t="shared" ref="AI459:AI460" si="635">(EX459)</f>
        <v>0</v>
      </c>
      <c r="AJ459">
        <f t="shared" si="595"/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97</v>
      </c>
      <c r="AU459">
        <v>51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871</v>
      </c>
      <c r="BE459" t="s">
        <v>871</v>
      </c>
      <c r="BF459" t="s">
        <v>871</v>
      </c>
      <c r="BG459" t="s">
        <v>871</v>
      </c>
      <c r="BH459">
        <v>3</v>
      </c>
      <c r="BI459">
        <v>2</v>
      </c>
      <c r="BJ459" t="s">
        <v>871</v>
      </c>
      <c r="BM459">
        <v>108001</v>
      </c>
      <c r="BN459">
        <v>0</v>
      </c>
      <c r="BO459" t="s">
        <v>871</v>
      </c>
      <c r="BP459">
        <v>0</v>
      </c>
      <c r="BQ459">
        <v>3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871</v>
      </c>
      <c r="BZ459">
        <v>97</v>
      </c>
      <c r="CA459">
        <v>51</v>
      </c>
      <c r="CB459" t="s">
        <v>871</v>
      </c>
      <c r="CE459">
        <v>0</v>
      </c>
      <c r="CF459">
        <v>0</v>
      </c>
      <c r="CG459">
        <v>0</v>
      </c>
      <c r="CM459">
        <v>0</v>
      </c>
      <c r="CN459" t="s">
        <v>871</v>
      </c>
      <c r="CO459">
        <v>0</v>
      </c>
      <c r="CP459">
        <f>0</f>
        <v>0</v>
      </c>
      <c r="CQ459">
        <f>0</f>
        <v>0</v>
      </c>
      <c r="CR459">
        <f>0</f>
        <v>0</v>
      </c>
      <c r="CS459">
        <f>0</f>
        <v>0</v>
      </c>
      <c r="CT459">
        <f>0</f>
        <v>0</v>
      </c>
      <c r="CU459">
        <f>0</f>
        <v>0</v>
      </c>
      <c r="CV459">
        <f>0</f>
        <v>0</v>
      </c>
      <c r="CW459">
        <f>0</f>
        <v>0</v>
      </c>
      <c r="CX459">
        <f>0</f>
        <v>0</v>
      </c>
      <c r="CY459">
        <f t="shared" ref="CY459:CY460" si="636">0</f>
        <v>0</v>
      </c>
      <c r="CZ459">
        <f t="shared" ref="CZ459:CZ460" si="637">0</f>
        <v>0</v>
      </c>
      <c r="DC459" t="s">
        <v>871</v>
      </c>
      <c r="DD459" t="s">
        <v>871</v>
      </c>
      <c r="DE459" t="s">
        <v>871</v>
      </c>
      <c r="DF459" t="s">
        <v>871</v>
      </c>
      <c r="DG459" t="s">
        <v>871</v>
      </c>
      <c r="DH459" t="s">
        <v>871</v>
      </c>
      <c r="DI459" t="s">
        <v>871</v>
      </c>
      <c r="DJ459" t="s">
        <v>871</v>
      </c>
      <c r="DK459" t="s">
        <v>871</v>
      </c>
      <c r="DL459" t="s">
        <v>871</v>
      </c>
      <c r="DM459" t="s">
        <v>871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220</v>
      </c>
      <c r="DW459" t="s">
        <v>220</v>
      </c>
      <c r="DX459">
        <v>1</v>
      </c>
      <c r="DZ459" t="s">
        <v>871</v>
      </c>
      <c r="EA459" t="s">
        <v>871</v>
      </c>
      <c r="EB459" t="s">
        <v>871</v>
      </c>
      <c r="EC459" t="s">
        <v>871</v>
      </c>
      <c r="EE459">
        <v>62027773</v>
      </c>
      <c r="EF459">
        <v>3</v>
      </c>
      <c r="EG459" t="s">
        <v>895</v>
      </c>
      <c r="EH459">
        <v>0</v>
      </c>
      <c r="EI459" t="s">
        <v>871</v>
      </c>
      <c r="EJ459">
        <v>2</v>
      </c>
      <c r="EK459">
        <v>108001</v>
      </c>
      <c r="EL459" t="s">
        <v>896</v>
      </c>
      <c r="EM459" t="s">
        <v>897</v>
      </c>
      <c r="EO459" t="s">
        <v>871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v>0</v>
      </c>
      <c r="FS459">
        <v>0</v>
      </c>
      <c r="FX459">
        <v>97</v>
      </c>
      <c r="FY459">
        <v>51</v>
      </c>
      <c r="GA459" t="s">
        <v>871</v>
      </c>
      <c r="GD459">
        <v>1</v>
      </c>
      <c r="GF459">
        <v>274903907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601"/>
        <v>0</v>
      </c>
      <c r="GM459">
        <f t="shared" si="602"/>
        <v>32.079999999999998</v>
      </c>
      <c r="GN459">
        <f t="shared" si="603"/>
        <v>0</v>
      </c>
      <c r="GO459">
        <f t="shared" si="604"/>
        <v>32.079999999999998</v>
      </c>
      <c r="GP459">
        <f t="shared" si="605"/>
        <v>0</v>
      </c>
      <c r="GR459">
        <v>0</v>
      </c>
      <c r="GS459">
        <v>3</v>
      </c>
      <c r="GT459">
        <v>0</v>
      </c>
      <c r="GU459" t="s">
        <v>871</v>
      </c>
      <c r="GV459">
        <f t="shared" si="606"/>
        <v>0</v>
      </c>
      <c r="GW459">
        <v>1</v>
      </c>
      <c r="GX459">
        <f t="shared" si="607"/>
        <v>0</v>
      </c>
      <c r="HA459">
        <v>0</v>
      </c>
      <c r="HB459">
        <v>0</v>
      </c>
      <c r="HC459">
        <f>0</f>
        <v>0</v>
      </c>
      <c r="HE459" t="s">
        <v>871</v>
      </c>
      <c r="HF459" t="s">
        <v>871</v>
      </c>
      <c r="HM459" t="s">
        <v>871</v>
      </c>
      <c r="HN459" t="s">
        <v>218</v>
      </c>
      <c r="HO459" t="s">
        <v>221</v>
      </c>
      <c r="HP459" t="s">
        <v>896</v>
      </c>
      <c r="HQ459" t="s">
        <v>896</v>
      </c>
      <c r="HS459">
        <v>0</v>
      </c>
      <c r="IK459">
        <v>0</v>
      </c>
    </row>
    <row r="460">
      <c r="A460">
        <v>17</v>
      </c>
      <c r="B460">
        <v>1</v>
      </c>
      <c r="E460" t="s">
        <v>452</v>
      </c>
      <c r="F460" t="s">
        <v>1167</v>
      </c>
      <c r="G460" t="s">
        <v>1168</v>
      </c>
      <c r="H460" t="s">
        <v>979</v>
      </c>
      <c r="I460">
        <v>18.359999999999999</v>
      </c>
      <c r="J460">
        <v>0</v>
      </c>
      <c r="K460">
        <v>18.359999999999999</v>
      </c>
      <c r="O460">
        <f t="shared" ref="O460:O461" si="638">ROUND(CP460,2)</f>
        <v>28583.950000000001</v>
      </c>
      <c r="P460">
        <f>ROUND(CQ460*I460,2)</f>
        <v>28583.950000000001</v>
      </c>
      <c r="Q460">
        <f t="shared" si="626"/>
        <v>0</v>
      </c>
      <c r="R460">
        <f t="shared" si="627"/>
        <v>0</v>
      </c>
      <c r="S460">
        <f t="shared" si="628"/>
        <v>0</v>
      </c>
      <c r="T460">
        <f t="shared" si="588"/>
        <v>0</v>
      </c>
      <c r="U460">
        <f t="shared" si="629"/>
        <v>0</v>
      </c>
      <c r="V460">
        <f t="shared" si="630"/>
        <v>0</v>
      </c>
      <c r="W460">
        <f t="shared" si="589"/>
        <v>0</v>
      </c>
      <c r="X460">
        <f t="shared" si="590"/>
        <v>0</v>
      </c>
      <c r="Y460">
        <f t="shared" si="591"/>
        <v>0</v>
      </c>
      <c r="AA460">
        <v>70177108</v>
      </c>
      <c r="AB460">
        <f t="shared" si="592"/>
        <v>1556.8599999999999</v>
      </c>
      <c r="AC460">
        <f t="shared" si="631"/>
        <v>1556.8599999999999</v>
      </c>
      <c r="AD460">
        <f>ROUND((ET460),6)</f>
        <v>0</v>
      </c>
      <c r="AE460">
        <f t="shared" si="632"/>
        <v>0</v>
      </c>
      <c r="AF460">
        <f t="shared" si="633"/>
        <v>0</v>
      </c>
      <c r="AG460">
        <f t="shared" si="594"/>
        <v>0</v>
      </c>
      <c r="AH460">
        <f t="shared" si="634"/>
        <v>0</v>
      </c>
      <c r="AI460">
        <f t="shared" si="635"/>
        <v>0</v>
      </c>
      <c r="AJ460">
        <f t="shared" si="595"/>
        <v>0</v>
      </c>
      <c r="AK460">
        <v>1556.8599999999999</v>
      </c>
      <c r="AL460">
        <v>1556.8599999999999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871</v>
      </c>
      <c r="BE460" t="s">
        <v>871</v>
      </c>
      <c r="BF460" t="s">
        <v>871</v>
      </c>
      <c r="BG460" t="s">
        <v>871</v>
      </c>
      <c r="BH460">
        <v>3</v>
      </c>
      <c r="BI460">
        <v>1</v>
      </c>
      <c r="BJ460" t="s">
        <v>1167</v>
      </c>
      <c r="BM460">
        <v>900</v>
      </c>
      <c r="BN460">
        <v>0</v>
      </c>
      <c r="BO460" t="s">
        <v>871</v>
      </c>
      <c r="BP460">
        <v>0</v>
      </c>
      <c r="BQ460">
        <v>90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871</v>
      </c>
      <c r="BZ460">
        <v>0</v>
      </c>
      <c r="CA460">
        <v>0</v>
      </c>
      <c r="CB460" t="s">
        <v>871</v>
      </c>
      <c r="CE460">
        <v>0</v>
      </c>
      <c r="CF460">
        <v>0</v>
      </c>
      <c r="CG460">
        <v>0</v>
      </c>
      <c r="CM460">
        <v>0</v>
      </c>
      <c r="CN460" t="s">
        <v>871</v>
      </c>
      <c r="CO460">
        <v>0</v>
      </c>
      <c r="CP460">
        <f t="shared" ref="CP460:CP461" si="639">(P460+Q460+S460+R460)</f>
        <v>28583.950000000001</v>
      </c>
      <c r="CQ460">
        <f>ROUND(AL460,2)</f>
        <v>1556.8600000000001</v>
      </c>
      <c r="CR460">
        <f>ROUND(AM460,2)</f>
        <v>0</v>
      </c>
      <c r="CS460">
        <f>ROUND(AN460*BS460,2)</f>
        <v>0</v>
      </c>
      <c r="CT460">
        <f>ROUND(AO460*BA460,2)</f>
        <v>0</v>
      </c>
      <c r="CU460">
        <f t="shared" ref="CU460:CU461" si="640">AG460</f>
        <v>0</v>
      </c>
      <c r="CV460">
        <f>AH460</f>
        <v>0</v>
      </c>
      <c r="CW460">
        <f>AI460</f>
        <v>0</v>
      </c>
      <c r="CX460">
        <f t="shared" ref="CX460:CX461" si="641">AJ460</f>
        <v>0</v>
      </c>
      <c r="CY460">
        <f t="shared" si="636"/>
        <v>0</v>
      </c>
      <c r="CZ460">
        <f t="shared" si="637"/>
        <v>0</v>
      </c>
      <c r="DC460" t="s">
        <v>871</v>
      </c>
      <c r="DD460" t="s">
        <v>871</v>
      </c>
      <c r="DE460" t="s">
        <v>871</v>
      </c>
      <c r="DF460" t="s">
        <v>871</v>
      </c>
      <c r="DG460" t="s">
        <v>871</v>
      </c>
      <c r="DH460" t="s">
        <v>871</v>
      </c>
      <c r="DI460" t="s">
        <v>871</v>
      </c>
      <c r="DJ460" t="s">
        <v>871</v>
      </c>
      <c r="DK460" t="s">
        <v>871</v>
      </c>
      <c r="DL460" t="s">
        <v>871</v>
      </c>
      <c r="DM460" t="s">
        <v>871</v>
      </c>
      <c r="DN460">
        <v>0</v>
      </c>
      <c r="DO460">
        <v>0</v>
      </c>
      <c r="DP460">
        <v>1</v>
      </c>
      <c r="DQ460">
        <v>1</v>
      </c>
      <c r="DU460">
        <v>1003</v>
      </c>
      <c r="DV460" t="s">
        <v>979</v>
      </c>
      <c r="DW460" t="s">
        <v>979</v>
      </c>
      <c r="DX460">
        <v>1</v>
      </c>
      <c r="DZ460" t="s">
        <v>871</v>
      </c>
      <c r="EA460" t="s">
        <v>871</v>
      </c>
      <c r="EB460" t="s">
        <v>871</v>
      </c>
      <c r="EC460" t="s">
        <v>871</v>
      </c>
      <c r="EE460">
        <v>62028326</v>
      </c>
      <c r="EF460">
        <v>90</v>
      </c>
      <c r="EG460" t="s">
        <v>980</v>
      </c>
      <c r="EH460">
        <v>0</v>
      </c>
      <c r="EI460" t="s">
        <v>871</v>
      </c>
      <c r="EJ460">
        <v>1</v>
      </c>
      <c r="EK460">
        <v>900</v>
      </c>
      <c r="EL460" t="s">
        <v>980</v>
      </c>
      <c r="EM460" t="s">
        <v>981</v>
      </c>
      <c r="EO460" t="s">
        <v>871</v>
      </c>
      <c r="EQ460">
        <v>16</v>
      </c>
      <c r="ER460">
        <v>0</v>
      </c>
      <c r="ES460">
        <v>1556.8599999999999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5</v>
      </c>
      <c r="FC460">
        <v>0</v>
      </c>
      <c r="FD460">
        <v>18</v>
      </c>
      <c r="FF460">
        <v>1556.8599999999999</v>
      </c>
      <c r="FQ460">
        <v>0</v>
      </c>
      <c r="FR460">
        <v>0</v>
      </c>
      <c r="FS460">
        <v>0</v>
      </c>
      <c r="FX460">
        <v>0</v>
      </c>
      <c r="FY460">
        <v>0</v>
      </c>
      <c r="GA460" t="s">
        <v>871</v>
      </c>
      <c r="GD460">
        <v>1</v>
      </c>
      <c r="GF460">
        <v>-544458246</v>
      </c>
      <c r="GG460">
        <v>2</v>
      </c>
      <c r="GH460">
        <v>3</v>
      </c>
      <c r="GI460">
        <v>-2</v>
      </c>
      <c r="GJ460">
        <v>0</v>
      </c>
      <c r="GK460">
        <v>0</v>
      </c>
      <c r="GL460">
        <f t="shared" si="601"/>
        <v>0</v>
      </c>
      <c r="GM460">
        <f t="shared" si="602"/>
        <v>28583.950000000001</v>
      </c>
      <c r="GN460">
        <f t="shared" si="603"/>
        <v>28583.950000000001</v>
      </c>
      <c r="GO460">
        <f t="shared" si="604"/>
        <v>0</v>
      </c>
      <c r="GP460">
        <f t="shared" si="605"/>
        <v>0</v>
      </c>
      <c r="GR460">
        <v>1</v>
      </c>
      <c r="GS460">
        <v>1</v>
      </c>
      <c r="GT460">
        <v>0</v>
      </c>
      <c r="GU460" t="s">
        <v>871</v>
      </c>
      <c r="GV460">
        <f t="shared" si="606"/>
        <v>0</v>
      </c>
      <c r="GW460">
        <v>1</v>
      </c>
      <c r="GX460">
        <f t="shared" si="607"/>
        <v>0</v>
      </c>
      <c r="HA460">
        <v>0</v>
      </c>
      <c r="HB460">
        <v>0</v>
      </c>
      <c r="HC460">
        <f t="shared" ref="HC460:HC461" si="642">GV460*GW460</f>
        <v>0</v>
      </c>
      <c r="HE460" t="s">
        <v>871</v>
      </c>
      <c r="HF460" t="s">
        <v>871</v>
      </c>
      <c r="HG460">
        <f t="shared" ref="HG422:HG485" si="643">ROUND(ROUND(AL460,2)*I460,2)</f>
        <v>28583.950000000001</v>
      </c>
      <c r="HM460" t="s">
        <v>871</v>
      </c>
      <c r="HN460" t="s">
        <v>871</v>
      </c>
      <c r="HO460" t="s">
        <v>871</v>
      </c>
      <c r="HP460" t="s">
        <v>871</v>
      </c>
      <c r="HQ460" t="s">
        <v>871</v>
      </c>
      <c r="HS460">
        <v>0</v>
      </c>
      <c r="IK460">
        <v>0</v>
      </c>
    </row>
    <row r="461">
      <c r="A461">
        <v>17</v>
      </c>
      <c r="B461">
        <v>1</v>
      </c>
      <c r="C461">
        <f>ROW(SmtRes!A190)</f>
        <v>190</v>
      </c>
      <c r="D461">
        <f>ROW(EtalonRes!A195)</f>
        <v>195</v>
      </c>
      <c r="E461" t="s">
        <v>459</v>
      </c>
      <c r="F461" t="s">
        <v>1128</v>
      </c>
      <c r="G461" t="s">
        <v>1129</v>
      </c>
      <c r="H461" t="s">
        <v>1086</v>
      </c>
      <c r="I461">
        <f>ROUND(18/100,7)</f>
        <v>0.17999999999999999</v>
      </c>
      <c r="J461">
        <v>0</v>
      </c>
      <c r="K461">
        <f>ROUND(18/100,7)</f>
        <v>0.17999999999999999</v>
      </c>
      <c r="O461">
        <f t="shared" si="638"/>
        <v>356.44999999999999</v>
      </c>
      <c r="P461">
        <f>SUMIF(SmtRes!AQ187:'SmtRes'!AQ190,"=1",SmtRes!DF187:'SmtRes'!DF190)</f>
        <v>0</v>
      </c>
      <c r="Q461">
        <f>SUMIF(SmtRes!AQ187:'SmtRes'!AQ190,"=1",SmtRes!DG187:'SmtRes'!DG190)</f>
        <v>35.050000000000004</v>
      </c>
      <c r="R461">
        <f>SUMIF(SmtRes!AQ187:'SmtRes'!AQ190,"=1",SmtRes!DH187:'SmtRes'!DH190)</f>
        <v>31.990000000000002</v>
      </c>
      <c r="S461">
        <f>SUMIF(SmtRes!AQ187:'SmtRes'!AQ190,"=1",SmtRes!DI187:'SmtRes'!DI190)</f>
        <v>289.41000000000003</v>
      </c>
      <c r="T461">
        <f t="shared" si="588"/>
        <v>0</v>
      </c>
      <c r="U461">
        <f>SUMIF(SmtRes!AQ187:'SmtRes'!AQ190,"=1",SmtRes!CV187:'SmtRes'!CV190)</f>
        <v>0.66239999999999999</v>
      </c>
      <c r="V461">
        <f>SUMIF(SmtRes!AQ187:'SmtRes'!AQ190,"=1",SmtRes!CW187:'SmtRes'!CW190)</f>
        <v>0.061199999999999997</v>
      </c>
      <c r="W461">
        <f t="shared" si="589"/>
        <v>0</v>
      </c>
      <c r="X461">
        <f t="shared" si="590"/>
        <v>311.75999999999999</v>
      </c>
      <c r="Y461">
        <f t="shared" si="591"/>
        <v>163.91</v>
      </c>
      <c r="AA461">
        <v>70177108</v>
      </c>
      <c r="AB461">
        <f t="shared" si="592"/>
        <v>1802.5706</v>
      </c>
      <c r="AC461">
        <f>ROUND((0),6)</f>
        <v>0</v>
      </c>
      <c r="AD461">
        <f>ROUND((((SUM(SmtRes!BR187:'SmtRes'!BR190))-(SUM(SmtRes!BS187:'SmtRes'!BS190)))+AE461),6)</f>
        <v>194.74179999999998</v>
      </c>
      <c r="AE461">
        <f>ROUND((SUM(SmtRes!BS187:'SmtRes'!BS190)),6)</f>
        <v>177.72819999999999</v>
      </c>
      <c r="AF461">
        <f>ROUND((SUM(SmtRes!BT187:'SmtRes'!BT190)),6)</f>
        <v>1607.8288</v>
      </c>
      <c r="AG461">
        <f t="shared" si="594"/>
        <v>0</v>
      </c>
      <c r="AH461">
        <f>(SUM(SmtRes!BU187:'SmtRes'!BU190))</f>
        <v>3.6800000000000002</v>
      </c>
      <c r="AI461">
        <f>(SUM(SmtRes!BV187:'SmtRes'!BV190))</f>
        <v>0.34000000000000002</v>
      </c>
      <c r="AJ461">
        <f t="shared" si="595"/>
        <v>0</v>
      </c>
      <c r="AK461">
        <v>1980.2988000000003</v>
      </c>
      <c r="AL461">
        <v>0</v>
      </c>
      <c r="AM461">
        <v>194.74180000000001</v>
      </c>
      <c r="AN461">
        <v>177.72820000000002</v>
      </c>
      <c r="AO461">
        <v>1607.8288000000002</v>
      </c>
      <c r="AP461">
        <v>0</v>
      </c>
      <c r="AQ461">
        <v>3.6800000000000002</v>
      </c>
      <c r="AR461">
        <v>0.34000000000000002</v>
      </c>
      <c r="AS461">
        <v>0</v>
      </c>
      <c r="AT461">
        <v>97</v>
      </c>
      <c r="AU461">
        <v>51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871</v>
      </c>
      <c r="BE461" t="s">
        <v>871</v>
      </c>
      <c r="BF461" t="s">
        <v>871</v>
      </c>
      <c r="BG461" t="s">
        <v>871</v>
      </c>
      <c r="BH461">
        <v>0</v>
      </c>
      <c r="BI461">
        <v>2</v>
      </c>
      <c r="BJ461" t="s">
        <v>1130</v>
      </c>
      <c r="BM461">
        <v>108001</v>
      </c>
      <c r="BN461">
        <v>0</v>
      </c>
      <c r="BO461" t="s">
        <v>871</v>
      </c>
      <c r="BP461">
        <v>0</v>
      </c>
      <c r="BQ461">
        <v>3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871</v>
      </c>
      <c r="BZ461">
        <v>97</v>
      </c>
      <c r="CA461">
        <v>51</v>
      </c>
      <c r="CB461" t="s">
        <v>871</v>
      </c>
      <c r="CE461">
        <v>0</v>
      </c>
      <c r="CF461">
        <v>0</v>
      </c>
      <c r="CG461">
        <v>0</v>
      </c>
      <c r="CM461">
        <v>0</v>
      </c>
      <c r="CN461" t="s">
        <v>871</v>
      </c>
      <c r="CO461">
        <v>0</v>
      </c>
      <c r="CP461">
        <f t="shared" si="639"/>
        <v>356.45000000000005</v>
      </c>
      <c r="CQ461">
        <f>SUMIF(SmtRes!AQ187:'SmtRes'!AQ190,"=1",SmtRes!AA187:'SmtRes'!AA190)</f>
        <v>0</v>
      </c>
      <c r="CR461">
        <f>SUMIF(SmtRes!AQ187:'SmtRes'!AQ190,"=1",SmtRes!AB187:'SmtRes'!AB190)</f>
        <v>572.76999999999998</v>
      </c>
      <c r="CS461">
        <f>SUMIF(SmtRes!AQ187:'SmtRes'!AQ190,"=1",SmtRes!AC187:'SmtRes'!AC190)</f>
        <v>522.73000000000002</v>
      </c>
      <c r="CT461">
        <f>SUMIF(SmtRes!AQ187:'SmtRes'!AQ190,"=1",SmtRes!AD187:'SmtRes'!AD190)</f>
        <v>436.91000000000003</v>
      </c>
      <c r="CU461">
        <f t="shared" si="640"/>
        <v>0</v>
      </c>
      <c r="CV461">
        <f>SUMIF(SmtRes!AQ187:'SmtRes'!AQ190,"=1",SmtRes!BU187:'SmtRes'!BU190)</f>
        <v>3.6800000000000002</v>
      </c>
      <c r="CW461">
        <f>SUMIF(SmtRes!AQ187:'SmtRes'!AQ190,"=1",SmtRes!BV187:'SmtRes'!BV190)</f>
        <v>0.34000000000000002</v>
      </c>
      <c r="CX461">
        <f t="shared" si="641"/>
        <v>0</v>
      </c>
      <c r="CY461">
        <f>(((S461+R461)*AT461)/100)</f>
        <v>311.75800000000004</v>
      </c>
      <c r="CZ461">
        <f>(((S461+R461)*AU461)/100)</f>
        <v>163.91400000000002</v>
      </c>
      <c r="DC461" t="s">
        <v>871</v>
      </c>
      <c r="DD461" t="s">
        <v>871</v>
      </c>
      <c r="DE461" t="s">
        <v>871</v>
      </c>
      <c r="DF461" t="s">
        <v>871</v>
      </c>
      <c r="DG461" t="s">
        <v>871</v>
      </c>
      <c r="DH461" t="s">
        <v>871</v>
      </c>
      <c r="DI461" t="s">
        <v>871</v>
      </c>
      <c r="DJ461" t="s">
        <v>871</v>
      </c>
      <c r="DK461" t="s">
        <v>871</v>
      </c>
      <c r="DL461" t="s">
        <v>871</v>
      </c>
      <c r="DM461" t="s">
        <v>871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1086</v>
      </c>
      <c r="DW461" t="s">
        <v>1086</v>
      </c>
      <c r="DX461">
        <v>100</v>
      </c>
      <c r="DZ461" t="s">
        <v>871</v>
      </c>
      <c r="EA461" t="s">
        <v>871</v>
      </c>
      <c r="EB461" t="s">
        <v>871</v>
      </c>
      <c r="EC461" t="s">
        <v>871</v>
      </c>
      <c r="EE461">
        <v>62027773</v>
      </c>
      <c r="EF461">
        <v>3</v>
      </c>
      <c r="EG461" t="s">
        <v>895</v>
      </c>
      <c r="EH461">
        <v>0</v>
      </c>
      <c r="EI461" t="s">
        <v>871</v>
      </c>
      <c r="EJ461">
        <v>2</v>
      </c>
      <c r="EK461">
        <v>108001</v>
      </c>
      <c r="EL461" t="s">
        <v>896</v>
      </c>
      <c r="EM461" t="s">
        <v>897</v>
      </c>
      <c r="EO461" t="s">
        <v>871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3.6800000000000002</v>
      </c>
      <c r="EX461">
        <v>0.34000000000000002</v>
      </c>
      <c r="EY461">
        <v>0</v>
      </c>
      <c r="FQ461">
        <v>0</v>
      </c>
      <c r="FR461">
        <v>0</v>
      </c>
      <c r="FS461">
        <v>0</v>
      </c>
      <c r="FX461">
        <v>97</v>
      </c>
      <c r="FY461">
        <v>51</v>
      </c>
      <c r="GA461" t="s">
        <v>871</v>
      </c>
      <c r="GD461">
        <v>1</v>
      </c>
      <c r="GF461">
        <v>-964232412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601"/>
        <v>0</v>
      </c>
      <c r="GM461">
        <f t="shared" si="602"/>
        <v>832.12</v>
      </c>
      <c r="GN461">
        <f t="shared" si="603"/>
        <v>0</v>
      </c>
      <c r="GO461">
        <f t="shared" si="604"/>
        <v>832.12</v>
      </c>
      <c r="GP461">
        <f t="shared" si="605"/>
        <v>0</v>
      </c>
      <c r="GR461">
        <v>0</v>
      </c>
      <c r="GS461">
        <v>3</v>
      </c>
      <c r="GT461">
        <v>0</v>
      </c>
      <c r="GU461" t="s">
        <v>871</v>
      </c>
      <c r="GV461">
        <f t="shared" si="606"/>
        <v>0</v>
      </c>
      <c r="GW461">
        <v>1</v>
      </c>
      <c r="GX461">
        <f t="shared" si="607"/>
        <v>0</v>
      </c>
      <c r="HA461">
        <v>0</v>
      </c>
      <c r="HB461">
        <v>0</v>
      </c>
      <c r="HC461">
        <f t="shared" si="642"/>
        <v>0</v>
      </c>
      <c r="HE461" t="s">
        <v>871</v>
      </c>
      <c r="HF461" t="s">
        <v>871</v>
      </c>
      <c r="HM461" t="s">
        <v>871</v>
      </c>
      <c r="HN461" t="s">
        <v>218</v>
      </c>
      <c r="HO461" t="s">
        <v>221</v>
      </c>
      <c r="HP461" t="s">
        <v>896</v>
      </c>
      <c r="HQ461" t="s">
        <v>896</v>
      </c>
      <c r="HS461">
        <v>0</v>
      </c>
      <c r="IK461">
        <v>0</v>
      </c>
    </row>
    <row r="462">
      <c r="A462">
        <v>18</v>
      </c>
      <c r="B462">
        <v>1</v>
      </c>
      <c r="C462">
        <v>190</v>
      </c>
      <c r="E462" t="s">
        <v>1169</v>
      </c>
      <c r="F462" t="s">
        <v>900</v>
      </c>
      <c r="G462" t="s">
        <v>901</v>
      </c>
      <c r="H462" t="s">
        <v>220</v>
      </c>
      <c r="I462">
        <f>J462</f>
        <v>2</v>
      </c>
      <c r="J462">
        <v>2</v>
      </c>
      <c r="K462">
        <v>2</v>
      </c>
      <c r="O462">
        <f>ROUND(P462,2)</f>
        <v>5.79</v>
      </c>
      <c r="P462">
        <f>ROUND(ROUND(ROUND(SUMIF(SmtRes!AQ187:'SmtRes'!AQ190,"=1",SmtRes!CU187:'SmtRes'!CU190),2),2)*I462/100,2)</f>
        <v>5.79</v>
      </c>
      <c r="Q462">
        <f t="shared" ref="Q462:Q463" si="644">ROUND(CR462*I462,2)</f>
        <v>0</v>
      </c>
      <c r="R462">
        <f t="shared" ref="R462:R463" si="645">ROUND(CS462*I462,2)</f>
        <v>0</v>
      </c>
      <c r="S462">
        <f t="shared" ref="S462:S463" si="646">ROUND(CT462*I462,2)</f>
        <v>0</v>
      </c>
      <c r="T462">
        <f t="shared" si="588"/>
        <v>0</v>
      </c>
      <c r="U462">
        <f t="shared" ref="U462:U463" si="647">ROUND(CV462*I462,7)</f>
        <v>0</v>
      </c>
      <c r="V462">
        <f t="shared" ref="V462:V463" si="648">ROUND(CW462*I462,7)</f>
        <v>0</v>
      </c>
      <c r="W462">
        <f t="shared" si="589"/>
        <v>0</v>
      </c>
      <c r="X462">
        <f t="shared" si="590"/>
        <v>0</v>
      </c>
      <c r="Y462">
        <f t="shared" si="591"/>
        <v>0</v>
      </c>
      <c r="AA462">
        <v>70177108</v>
      </c>
      <c r="AB462">
        <f t="shared" si="592"/>
        <v>0</v>
      </c>
      <c r="AC462">
        <f t="shared" ref="AC462:AC463" si="649">ROUND((ES462),6)</f>
        <v>0</v>
      </c>
      <c r="AD462">
        <f t="shared" ref="AD462:AD463" si="650">ROUND((((ET462)-(EU462))+AE462),6)</f>
        <v>0</v>
      </c>
      <c r="AE462">
        <f t="shared" ref="AE462:AE463" si="651">ROUND((EU462),6)</f>
        <v>0</v>
      </c>
      <c r="AF462">
        <f t="shared" ref="AF462:AF463" si="652">ROUND((EV462),6)</f>
        <v>0</v>
      </c>
      <c r="AG462">
        <f t="shared" si="594"/>
        <v>0</v>
      </c>
      <c r="AH462">
        <f t="shared" ref="AH462:AH463" si="653">(EW462)</f>
        <v>0</v>
      </c>
      <c r="AI462">
        <f t="shared" ref="AI462:AI463" si="654">(EX462)</f>
        <v>0</v>
      </c>
      <c r="AJ462">
        <f t="shared" si="595"/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97</v>
      </c>
      <c r="AU462">
        <v>51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871</v>
      </c>
      <c r="BE462" t="s">
        <v>871</v>
      </c>
      <c r="BF462" t="s">
        <v>871</v>
      </c>
      <c r="BG462" t="s">
        <v>871</v>
      </c>
      <c r="BH462">
        <v>3</v>
      </c>
      <c r="BI462">
        <v>2</v>
      </c>
      <c r="BJ462" t="s">
        <v>871</v>
      </c>
      <c r="BM462">
        <v>108001</v>
      </c>
      <c r="BN462">
        <v>0</v>
      </c>
      <c r="BO462" t="s">
        <v>871</v>
      </c>
      <c r="BP462">
        <v>0</v>
      </c>
      <c r="BQ462">
        <v>3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871</v>
      </c>
      <c r="BZ462">
        <v>97</v>
      </c>
      <c r="CA462">
        <v>51</v>
      </c>
      <c r="CB462" t="s">
        <v>871</v>
      </c>
      <c r="CE462">
        <v>0</v>
      </c>
      <c r="CF462">
        <v>0</v>
      </c>
      <c r="CG462">
        <v>0</v>
      </c>
      <c r="CM462">
        <v>0</v>
      </c>
      <c r="CN462" t="s">
        <v>871</v>
      </c>
      <c r="CO462">
        <v>0</v>
      </c>
      <c r="CP462">
        <f>0</f>
        <v>0</v>
      </c>
      <c r="CQ462">
        <f>0</f>
        <v>0</v>
      </c>
      <c r="CR462">
        <f>0</f>
        <v>0</v>
      </c>
      <c r="CS462">
        <f>0</f>
        <v>0</v>
      </c>
      <c r="CT462">
        <f>0</f>
        <v>0</v>
      </c>
      <c r="CU462">
        <f>0</f>
        <v>0</v>
      </c>
      <c r="CV462">
        <f>0</f>
        <v>0</v>
      </c>
      <c r="CW462">
        <f>0</f>
        <v>0</v>
      </c>
      <c r="CX462">
        <f>0</f>
        <v>0</v>
      </c>
      <c r="CY462">
        <f t="shared" ref="CY462:CY463" si="655">0</f>
        <v>0</v>
      </c>
      <c r="CZ462">
        <f t="shared" ref="CZ462:CZ463" si="656">0</f>
        <v>0</v>
      </c>
      <c r="DC462" t="s">
        <v>871</v>
      </c>
      <c r="DD462" t="s">
        <v>871</v>
      </c>
      <c r="DE462" t="s">
        <v>871</v>
      </c>
      <c r="DF462" t="s">
        <v>871</v>
      </c>
      <c r="DG462" t="s">
        <v>871</v>
      </c>
      <c r="DH462" t="s">
        <v>871</v>
      </c>
      <c r="DI462" t="s">
        <v>871</v>
      </c>
      <c r="DJ462" t="s">
        <v>871</v>
      </c>
      <c r="DK462" t="s">
        <v>871</v>
      </c>
      <c r="DL462" t="s">
        <v>871</v>
      </c>
      <c r="DM462" t="s">
        <v>871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220</v>
      </c>
      <c r="DW462" t="s">
        <v>220</v>
      </c>
      <c r="DX462">
        <v>1</v>
      </c>
      <c r="DZ462" t="s">
        <v>871</v>
      </c>
      <c r="EA462" t="s">
        <v>871</v>
      </c>
      <c r="EB462" t="s">
        <v>871</v>
      </c>
      <c r="EC462" t="s">
        <v>871</v>
      </c>
      <c r="EE462">
        <v>62027773</v>
      </c>
      <c r="EF462">
        <v>3</v>
      </c>
      <c r="EG462" t="s">
        <v>895</v>
      </c>
      <c r="EH462">
        <v>0</v>
      </c>
      <c r="EI462" t="s">
        <v>871</v>
      </c>
      <c r="EJ462">
        <v>2</v>
      </c>
      <c r="EK462">
        <v>108001</v>
      </c>
      <c r="EL462" t="s">
        <v>896</v>
      </c>
      <c r="EM462" t="s">
        <v>897</v>
      </c>
      <c r="EO462" t="s">
        <v>871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FQ462">
        <v>0</v>
      </c>
      <c r="FR462">
        <v>0</v>
      </c>
      <c r="FS462">
        <v>0</v>
      </c>
      <c r="FX462">
        <v>97</v>
      </c>
      <c r="FY462">
        <v>51</v>
      </c>
      <c r="GA462" t="s">
        <v>871</v>
      </c>
      <c r="GD462">
        <v>1</v>
      </c>
      <c r="GF462">
        <v>274903907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601"/>
        <v>0</v>
      </c>
      <c r="GM462">
        <f t="shared" si="602"/>
        <v>5.79</v>
      </c>
      <c r="GN462">
        <f t="shared" si="603"/>
        <v>0</v>
      </c>
      <c r="GO462">
        <f t="shared" si="604"/>
        <v>5.79</v>
      </c>
      <c r="GP462">
        <f t="shared" si="605"/>
        <v>0</v>
      </c>
      <c r="GR462">
        <v>0</v>
      </c>
      <c r="GS462">
        <v>3</v>
      </c>
      <c r="GT462">
        <v>0</v>
      </c>
      <c r="GU462" t="s">
        <v>871</v>
      </c>
      <c r="GV462">
        <f t="shared" si="606"/>
        <v>0</v>
      </c>
      <c r="GW462">
        <v>1</v>
      </c>
      <c r="GX462">
        <f t="shared" si="607"/>
        <v>0</v>
      </c>
      <c r="HA462">
        <v>0</v>
      </c>
      <c r="HB462">
        <v>0</v>
      </c>
      <c r="HC462">
        <f>0</f>
        <v>0</v>
      </c>
      <c r="HE462" t="s">
        <v>871</v>
      </c>
      <c r="HF462" t="s">
        <v>871</v>
      </c>
      <c r="HM462" t="s">
        <v>871</v>
      </c>
      <c r="HN462" t="s">
        <v>218</v>
      </c>
      <c r="HO462" t="s">
        <v>221</v>
      </c>
      <c r="HP462" t="s">
        <v>896</v>
      </c>
      <c r="HQ462" t="s">
        <v>896</v>
      </c>
      <c r="HS462">
        <v>0</v>
      </c>
      <c r="IK462">
        <v>0</v>
      </c>
    </row>
    <row r="463">
      <c r="A463">
        <v>17</v>
      </c>
      <c r="B463">
        <v>1</v>
      </c>
      <c r="E463" t="s">
        <v>460</v>
      </c>
      <c r="F463" t="s">
        <v>1132</v>
      </c>
      <c r="G463" t="s">
        <v>1133</v>
      </c>
      <c r="H463" t="s">
        <v>890</v>
      </c>
      <c r="I463">
        <v>38</v>
      </c>
      <c r="J463">
        <v>0</v>
      </c>
      <c r="K463">
        <v>38</v>
      </c>
      <c r="O463">
        <f t="shared" ref="O463:O464" si="657">ROUND(CP463,2)</f>
        <v>2634.9200000000001</v>
      </c>
      <c r="P463">
        <f>ROUND(CQ463*I463,2)</f>
        <v>2634.9200000000001</v>
      </c>
      <c r="Q463">
        <f t="shared" si="644"/>
        <v>0</v>
      </c>
      <c r="R463">
        <f t="shared" si="645"/>
        <v>0</v>
      </c>
      <c r="S463">
        <f t="shared" si="646"/>
        <v>0</v>
      </c>
      <c r="T463">
        <f t="shared" si="588"/>
        <v>0</v>
      </c>
      <c r="U463">
        <f t="shared" si="647"/>
        <v>0</v>
      </c>
      <c r="V463">
        <f t="shared" si="648"/>
        <v>0</v>
      </c>
      <c r="W463">
        <f t="shared" si="589"/>
        <v>0</v>
      </c>
      <c r="X463">
        <f t="shared" si="590"/>
        <v>0</v>
      </c>
      <c r="Y463">
        <f t="shared" si="591"/>
        <v>0</v>
      </c>
      <c r="AA463">
        <v>70177108</v>
      </c>
      <c r="AB463">
        <f t="shared" si="592"/>
        <v>55.029999999999994</v>
      </c>
      <c r="AC463">
        <f t="shared" si="649"/>
        <v>55.029999999999994</v>
      </c>
      <c r="AD463">
        <f t="shared" si="650"/>
        <v>0</v>
      </c>
      <c r="AE463">
        <f t="shared" si="651"/>
        <v>0</v>
      </c>
      <c r="AF463">
        <f t="shared" si="652"/>
        <v>0</v>
      </c>
      <c r="AG463">
        <f t="shared" si="594"/>
        <v>0</v>
      </c>
      <c r="AH463">
        <f t="shared" si="653"/>
        <v>0</v>
      </c>
      <c r="AI463">
        <f t="shared" si="654"/>
        <v>0</v>
      </c>
      <c r="AJ463">
        <f t="shared" si="595"/>
        <v>0</v>
      </c>
      <c r="AK463">
        <v>55.030000000000001</v>
      </c>
      <c r="AL463">
        <v>55.030000000000001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1.26</v>
      </c>
      <c r="BD463" t="s">
        <v>871</v>
      </c>
      <c r="BE463" t="s">
        <v>871</v>
      </c>
      <c r="BF463" t="s">
        <v>871</v>
      </c>
      <c r="BG463" t="s">
        <v>871</v>
      </c>
      <c r="BH463">
        <v>3</v>
      </c>
      <c r="BI463">
        <v>2</v>
      </c>
      <c r="BJ463" t="s">
        <v>1134</v>
      </c>
      <c r="BM463">
        <v>500002</v>
      </c>
      <c r="BN463">
        <v>0</v>
      </c>
      <c r="BO463" t="s">
        <v>1132</v>
      </c>
      <c r="BP463">
        <v>1</v>
      </c>
      <c r="BQ463">
        <v>12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871</v>
      </c>
      <c r="BZ463">
        <v>0</v>
      </c>
      <c r="CA463">
        <v>0</v>
      </c>
      <c r="CB463" t="s">
        <v>871</v>
      </c>
      <c r="CE463">
        <v>0</v>
      </c>
      <c r="CF463">
        <v>0</v>
      </c>
      <c r="CG463">
        <v>0</v>
      </c>
      <c r="CM463">
        <v>0</v>
      </c>
      <c r="CN463" t="s">
        <v>871</v>
      </c>
      <c r="CO463">
        <v>0</v>
      </c>
      <c r="CP463">
        <f t="shared" ref="CP463:CP464" si="658">(P463+Q463+S463+R463)</f>
        <v>2634.9200000000001</v>
      </c>
      <c r="CQ463">
        <f>ROUND(AL463*BC463,2)</f>
        <v>69.340000000000003</v>
      </c>
      <c r="CR463">
        <f>ROUND(AM463*BB463,2)</f>
        <v>0</v>
      </c>
      <c r="CS463">
        <f>ROUND(AN463*BS463,2)</f>
        <v>0</v>
      </c>
      <c r="CT463">
        <f>ROUND(AO463*BA463,2)</f>
        <v>0</v>
      </c>
      <c r="CU463">
        <f t="shared" ref="CU463:CU464" si="659">AG463</f>
        <v>0</v>
      </c>
      <c r="CV463">
        <f>AH463</f>
        <v>0</v>
      </c>
      <c r="CW463">
        <f>AI463</f>
        <v>0</v>
      </c>
      <c r="CX463">
        <f t="shared" ref="CX463:CX464" si="660">AJ463</f>
        <v>0</v>
      </c>
      <c r="CY463">
        <f t="shared" si="655"/>
        <v>0</v>
      </c>
      <c r="CZ463">
        <f t="shared" si="656"/>
        <v>0</v>
      </c>
      <c r="DC463" t="s">
        <v>871</v>
      </c>
      <c r="DD463" t="s">
        <v>871</v>
      </c>
      <c r="DE463" t="s">
        <v>871</v>
      </c>
      <c r="DF463" t="s">
        <v>871</v>
      </c>
      <c r="DG463" t="s">
        <v>871</v>
      </c>
      <c r="DH463" t="s">
        <v>871</v>
      </c>
      <c r="DI463" t="s">
        <v>871</v>
      </c>
      <c r="DJ463" t="s">
        <v>871</v>
      </c>
      <c r="DK463" t="s">
        <v>871</v>
      </c>
      <c r="DL463" t="s">
        <v>871</v>
      </c>
      <c r="DM463" t="s">
        <v>871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890</v>
      </c>
      <c r="DW463" t="s">
        <v>890</v>
      </c>
      <c r="DX463">
        <v>1</v>
      </c>
      <c r="DZ463" t="s">
        <v>871</v>
      </c>
      <c r="EA463" t="s">
        <v>871</v>
      </c>
      <c r="EB463" t="s">
        <v>871</v>
      </c>
      <c r="EC463" t="s">
        <v>871</v>
      </c>
      <c r="EE463">
        <v>62027824</v>
      </c>
      <c r="EF463">
        <v>12</v>
      </c>
      <c r="EG463" t="s">
        <v>1125</v>
      </c>
      <c r="EH463">
        <v>0</v>
      </c>
      <c r="EI463" t="s">
        <v>871</v>
      </c>
      <c r="EJ463">
        <v>2</v>
      </c>
      <c r="EK463">
        <v>500002</v>
      </c>
      <c r="EL463" t="s">
        <v>1126</v>
      </c>
      <c r="EM463" t="s">
        <v>1127</v>
      </c>
      <c r="EO463" t="s">
        <v>871</v>
      </c>
      <c r="EQ463">
        <v>0</v>
      </c>
      <c r="ER463">
        <v>55.030000000000001</v>
      </c>
      <c r="ES463">
        <v>55.030000000000001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v>0</v>
      </c>
      <c r="FS463">
        <v>0</v>
      </c>
      <c r="FX463">
        <v>0</v>
      </c>
      <c r="FY463">
        <v>0</v>
      </c>
      <c r="GA463" t="s">
        <v>871</v>
      </c>
      <c r="GD463">
        <v>1</v>
      </c>
      <c r="GF463">
        <v>1839540309</v>
      </c>
      <c r="GG463">
        <v>2</v>
      </c>
      <c r="GH463">
        <v>1</v>
      </c>
      <c r="GI463">
        <v>2</v>
      </c>
      <c r="GJ463">
        <v>0</v>
      </c>
      <c r="GK463">
        <v>0</v>
      </c>
      <c r="GL463">
        <f t="shared" si="601"/>
        <v>0</v>
      </c>
      <c r="GM463">
        <f t="shared" si="602"/>
        <v>2634.9200000000001</v>
      </c>
      <c r="GN463">
        <f t="shared" si="603"/>
        <v>0</v>
      </c>
      <c r="GO463">
        <f t="shared" si="604"/>
        <v>2634.9200000000001</v>
      </c>
      <c r="GP463">
        <f t="shared" si="605"/>
        <v>0</v>
      </c>
      <c r="GR463">
        <v>0</v>
      </c>
      <c r="GS463">
        <v>3</v>
      </c>
      <c r="GT463">
        <v>0</v>
      </c>
      <c r="GU463" t="s">
        <v>871</v>
      </c>
      <c r="GV463">
        <f t="shared" si="606"/>
        <v>0</v>
      </c>
      <c r="GW463">
        <v>1</v>
      </c>
      <c r="GX463">
        <f t="shared" si="607"/>
        <v>0</v>
      </c>
      <c r="HA463">
        <v>0</v>
      </c>
      <c r="HB463">
        <v>0</v>
      </c>
      <c r="HC463">
        <f t="shared" ref="HC463:HC464" si="661">GV463*GW463</f>
        <v>0</v>
      </c>
      <c r="HE463" t="s">
        <v>871</v>
      </c>
      <c r="HF463" t="s">
        <v>871</v>
      </c>
      <c r="HM463" t="s">
        <v>871</v>
      </c>
      <c r="HN463" t="s">
        <v>871</v>
      </c>
      <c r="HO463" t="s">
        <v>871</v>
      </c>
      <c r="HP463" t="s">
        <v>871</v>
      </c>
      <c r="HQ463" t="s">
        <v>871</v>
      </c>
      <c r="HS463">
        <v>0</v>
      </c>
      <c r="IK463">
        <v>0</v>
      </c>
    </row>
    <row r="464">
      <c r="A464">
        <v>17</v>
      </c>
      <c r="B464">
        <v>1</v>
      </c>
      <c r="C464">
        <f>ROW(SmtRes!A193)</f>
        <v>193</v>
      </c>
      <c r="D464">
        <f>ROW(EtalonRes!A198)</f>
        <v>198</v>
      </c>
      <c r="E464" t="s">
        <v>462</v>
      </c>
      <c r="F464" t="s">
        <v>1170</v>
      </c>
      <c r="G464" t="s">
        <v>1171</v>
      </c>
      <c r="H464" t="s">
        <v>890</v>
      </c>
      <c r="I464">
        <v>2</v>
      </c>
      <c r="J464">
        <v>0</v>
      </c>
      <c r="K464">
        <v>2</v>
      </c>
      <c r="O464">
        <f t="shared" si="657"/>
        <v>4702.4000000000005</v>
      </c>
      <c r="P464">
        <f>SUMIF(SmtRes!AQ191:'SmtRes'!AQ193,"=1",SmtRes!DF191:'SmtRes'!DF193)</f>
        <v>88.640000000000001</v>
      </c>
      <c r="Q464">
        <f>SUMIF(SmtRes!AQ191:'SmtRes'!AQ193,"=1",SmtRes!DG191:'SmtRes'!DG193)</f>
        <v>0</v>
      </c>
      <c r="R464">
        <f>SUMIF(SmtRes!AQ191:'SmtRes'!AQ193,"=1",SmtRes!DH191:'SmtRes'!DH193)</f>
        <v>0</v>
      </c>
      <c r="S464">
        <f>SUMIF(SmtRes!AQ191:'SmtRes'!AQ193,"=1",SmtRes!DI191:'SmtRes'!DI193)</f>
        <v>4613.7600000000002</v>
      </c>
      <c r="T464">
        <f t="shared" si="588"/>
        <v>0</v>
      </c>
      <c r="U464">
        <f>SUMIF(SmtRes!AQ191:'SmtRes'!AQ193,"=1",SmtRes!CV191:'SmtRes'!CV193)</f>
        <v>7.6799999999999997</v>
      </c>
      <c r="V464">
        <f>SUMIF(SmtRes!AQ191:'SmtRes'!AQ193,"=1",SmtRes!CW191:'SmtRes'!CW193)</f>
        <v>0</v>
      </c>
      <c r="W464">
        <f t="shared" si="589"/>
        <v>0</v>
      </c>
      <c r="X464">
        <f t="shared" si="590"/>
        <v>4475.3500000000004</v>
      </c>
      <c r="Y464">
        <f t="shared" si="591"/>
        <v>2353.02</v>
      </c>
      <c r="AA464">
        <v>70177108</v>
      </c>
      <c r="AB464">
        <f t="shared" si="592"/>
        <v>2342.0529999999999</v>
      </c>
      <c r="AC464">
        <f>ROUND((SUM(SmtRes!BQ191:'SmtRes'!BQ193)),6)</f>
        <v>35.173000000000002</v>
      </c>
      <c r="AD464">
        <f>ROUND((((0)-(0))+AE464),6)</f>
        <v>0</v>
      </c>
      <c r="AE464">
        <f>ROUND((0),6)</f>
        <v>0</v>
      </c>
      <c r="AF464">
        <f>ROUND((SUM(SmtRes!BT191:'SmtRes'!BT193)),6)</f>
        <v>2306.8800000000001</v>
      </c>
      <c r="AG464">
        <f t="shared" si="594"/>
        <v>0</v>
      </c>
      <c r="AH464">
        <f>(SUM(SmtRes!BU191:'SmtRes'!BU193))</f>
        <v>3.8399999999999999</v>
      </c>
      <c r="AI464">
        <f>(0)</f>
        <v>0</v>
      </c>
      <c r="AJ464">
        <f t="shared" si="595"/>
        <v>0</v>
      </c>
      <c r="AK464">
        <v>2342.0529999999999</v>
      </c>
      <c r="AL464">
        <v>35.173000000000002</v>
      </c>
      <c r="AM464">
        <v>0</v>
      </c>
      <c r="AN464">
        <v>0</v>
      </c>
      <c r="AO464">
        <v>2306.8800000000001</v>
      </c>
      <c r="AP464">
        <v>0</v>
      </c>
      <c r="AQ464">
        <v>3.8399999999999999</v>
      </c>
      <c r="AR464">
        <v>0</v>
      </c>
      <c r="AS464">
        <v>0</v>
      </c>
      <c r="AT464">
        <v>97</v>
      </c>
      <c r="AU464">
        <v>51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871</v>
      </c>
      <c r="BE464" t="s">
        <v>871</v>
      </c>
      <c r="BF464" t="s">
        <v>871</v>
      </c>
      <c r="BG464" t="s">
        <v>871</v>
      </c>
      <c r="BH464">
        <v>0</v>
      </c>
      <c r="BI464">
        <v>2</v>
      </c>
      <c r="BJ464" t="s">
        <v>1172</v>
      </c>
      <c r="BM464">
        <v>108001</v>
      </c>
      <c r="BN464">
        <v>0</v>
      </c>
      <c r="BO464" t="s">
        <v>871</v>
      </c>
      <c r="BP464">
        <v>0</v>
      </c>
      <c r="BQ464">
        <v>3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871</v>
      </c>
      <c r="BZ464">
        <v>97</v>
      </c>
      <c r="CA464">
        <v>51</v>
      </c>
      <c r="CB464" t="s">
        <v>871</v>
      </c>
      <c r="CE464">
        <v>0</v>
      </c>
      <c r="CF464">
        <v>0</v>
      </c>
      <c r="CG464">
        <v>0</v>
      </c>
      <c r="CM464">
        <v>0</v>
      </c>
      <c r="CN464" t="s">
        <v>871</v>
      </c>
      <c r="CO464">
        <v>0</v>
      </c>
      <c r="CP464">
        <f t="shared" si="658"/>
        <v>4702.4000000000005</v>
      </c>
      <c r="CQ464">
        <f>SUMIF(SmtRes!AQ191:'SmtRes'!AQ193,"=1",SmtRes!AA191:'SmtRes'!AA193)</f>
        <v>52.140000000000001</v>
      </c>
      <c r="CR464">
        <f>SUMIF(SmtRes!AQ191:'SmtRes'!AQ193,"=1",SmtRes!AB191:'SmtRes'!AB193)</f>
        <v>0</v>
      </c>
      <c r="CS464">
        <f>SUMIF(SmtRes!AQ191:'SmtRes'!AQ193,"=1",SmtRes!AC191:'SmtRes'!AC193)</f>
        <v>0</v>
      </c>
      <c r="CT464">
        <f>SUMIF(SmtRes!AQ191:'SmtRes'!AQ193,"=1",SmtRes!AD191:'SmtRes'!AD193)</f>
        <v>600.75</v>
      </c>
      <c r="CU464">
        <f t="shared" si="659"/>
        <v>0</v>
      </c>
      <c r="CV464">
        <f>SUMIF(SmtRes!AQ191:'SmtRes'!AQ193,"=1",SmtRes!BU191:'SmtRes'!BU193)</f>
        <v>3.8399999999999999</v>
      </c>
      <c r="CW464">
        <f>SUMIF(SmtRes!AQ191:'SmtRes'!AQ193,"=1",SmtRes!BV191:'SmtRes'!BV193)</f>
        <v>0</v>
      </c>
      <c r="CX464">
        <f t="shared" si="660"/>
        <v>0</v>
      </c>
      <c r="CY464">
        <f>(((S464+R464)*AT464)/100)</f>
        <v>4475.3472000000002</v>
      </c>
      <c r="CZ464">
        <f>(((S464+R464)*AU464)/100)</f>
        <v>2353.0176000000001</v>
      </c>
      <c r="DC464" t="s">
        <v>871</v>
      </c>
      <c r="DD464" t="s">
        <v>871</v>
      </c>
      <c r="DE464" t="s">
        <v>871</v>
      </c>
      <c r="DF464" t="s">
        <v>871</v>
      </c>
      <c r="DG464" t="s">
        <v>871</v>
      </c>
      <c r="DH464" t="s">
        <v>871</v>
      </c>
      <c r="DI464" t="s">
        <v>871</v>
      </c>
      <c r="DJ464" t="s">
        <v>871</v>
      </c>
      <c r="DK464" t="s">
        <v>871</v>
      </c>
      <c r="DL464" t="s">
        <v>871</v>
      </c>
      <c r="DM464" t="s">
        <v>871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890</v>
      </c>
      <c r="DW464" t="s">
        <v>890</v>
      </c>
      <c r="DX464">
        <v>1</v>
      </c>
      <c r="DZ464" t="s">
        <v>871</v>
      </c>
      <c r="EA464" t="s">
        <v>871</v>
      </c>
      <c r="EB464" t="s">
        <v>871</v>
      </c>
      <c r="EC464" t="s">
        <v>871</v>
      </c>
      <c r="EE464">
        <v>62027773</v>
      </c>
      <c r="EF464">
        <v>3</v>
      </c>
      <c r="EG464" t="s">
        <v>895</v>
      </c>
      <c r="EH464">
        <v>0</v>
      </c>
      <c r="EI464" t="s">
        <v>871</v>
      </c>
      <c r="EJ464">
        <v>2</v>
      </c>
      <c r="EK464">
        <v>108001</v>
      </c>
      <c r="EL464" t="s">
        <v>896</v>
      </c>
      <c r="EM464" t="s">
        <v>897</v>
      </c>
      <c r="EO464" t="s">
        <v>871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3.8399999999999999</v>
      </c>
      <c r="EX464">
        <v>0</v>
      </c>
      <c r="EY464">
        <v>0</v>
      </c>
      <c r="FQ464">
        <v>0</v>
      </c>
      <c r="FR464">
        <v>0</v>
      </c>
      <c r="FS464">
        <v>0</v>
      </c>
      <c r="FX464">
        <v>97</v>
      </c>
      <c r="FY464">
        <v>51</v>
      </c>
      <c r="GA464" t="s">
        <v>871</v>
      </c>
      <c r="GD464">
        <v>1</v>
      </c>
      <c r="GF464">
        <v>1012380754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601"/>
        <v>0</v>
      </c>
      <c r="GM464">
        <f t="shared" si="602"/>
        <v>11530.77</v>
      </c>
      <c r="GN464">
        <f t="shared" si="603"/>
        <v>0</v>
      </c>
      <c r="GO464">
        <f t="shared" si="604"/>
        <v>11530.77</v>
      </c>
      <c r="GP464">
        <f t="shared" si="605"/>
        <v>0</v>
      </c>
      <c r="GR464">
        <v>0</v>
      </c>
      <c r="GS464">
        <v>0</v>
      </c>
      <c r="GT464">
        <v>0</v>
      </c>
      <c r="GU464" t="s">
        <v>871</v>
      </c>
      <c r="GV464">
        <f t="shared" si="606"/>
        <v>0</v>
      </c>
      <c r="GW464">
        <v>1</v>
      </c>
      <c r="GX464">
        <f t="shared" si="607"/>
        <v>0</v>
      </c>
      <c r="HA464">
        <v>0</v>
      </c>
      <c r="HB464">
        <v>0</v>
      </c>
      <c r="HC464">
        <f t="shared" si="661"/>
        <v>0</v>
      </c>
      <c r="HE464" t="s">
        <v>871</v>
      </c>
      <c r="HF464" t="s">
        <v>871</v>
      </c>
      <c r="HM464" t="s">
        <v>871</v>
      </c>
      <c r="HN464" t="s">
        <v>218</v>
      </c>
      <c r="HO464" t="s">
        <v>221</v>
      </c>
      <c r="HP464" t="s">
        <v>896</v>
      </c>
      <c r="HQ464" t="s">
        <v>896</v>
      </c>
      <c r="HS464">
        <v>0</v>
      </c>
      <c r="IK464">
        <v>0</v>
      </c>
    </row>
    <row r="465">
      <c r="A465">
        <v>18</v>
      </c>
      <c r="B465">
        <v>1</v>
      </c>
      <c r="C465">
        <v>193</v>
      </c>
      <c r="E465" t="s">
        <v>1173</v>
      </c>
      <c r="F465" t="s">
        <v>900</v>
      </c>
      <c r="G465" t="s">
        <v>901</v>
      </c>
      <c r="H465" t="s">
        <v>220</v>
      </c>
      <c r="I465">
        <f>J465</f>
        <v>2</v>
      </c>
      <c r="J465">
        <v>2</v>
      </c>
      <c r="K465">
        <v>2</v>
      </c>
      <c r="O465">
        <f>ROUND(P465,2)</f>
        <v>92.280000000000001</v>
      </c>
      <c r="P465">
        <f>ROUND(ROUND(ROUND(SUMIF(SmtRes!AQ191:'SmtRes'!AQ193,"=1",SmtRes!CU191:'SmtRes'!CU193),2),2)*I465/100,2)</f>
        <v>92.280000000000001</v>
      </c>
      <c r="Q465">
        <f t="shared" ref="Q465:Q466" si="662">ROUND(CR465*I465,2)</f>
        <v>0</v>
      </c>
      <c r="R465">
        <f t="shared" ref="R465:R466" si="663">ROUND(CS465*I465,2)</f>
        <v>0</v>
      </c>
      <c r="S465">
        <f t="shared" ref="S465:S466" si="664">ROUND(CT465*I465,2)</f>
        <v>0</v>
      </c>
      <c r="T465">
        <f t="shared" si="588"/>
        <v>0</v>
      </c>
      <c r="U465">
        <f t="shared" ref="U465:U466" si="665">ROUND(CV465*I465,7)</f>
        <v>0</v>
      </c>
      <c r="V465">
        <f t="shared" ref="V465:V466" si="666">ROUND(CW465*I465,7)</f>
        <v>0</v>
      </c>
      <c r="W465">
        <f t="shared" si="589"/>
        <v>0</v>
      </c>
      <c r="X465">
        <f t="shared" si="590"/>
        <v>0</v>
      </c>
      <c r="Y465">
        <f t="shared" si="591"/>
        <v>0</v>
      </c>
      <c r="AA465">
        <v>70177108</v>
      </c>
      <c r="AB465">
        <f t="shared" si="592"/>
        <v>0</v>
      </c>
      <c r="AC465">
        <f t="shared" ref="AC465:AC466" si="667">ROUND((ES465),6)</f>
        <v>0</v>
      </c>
      <c r="AD465">
        <f t="shared" ref="AD465:AD466" si="668">ROUND((((ET465)-(EU465))+AE465),6)</f>
        <v>0</v>
      </c>
      <c r="AE465">
        <f t="shared" ref="AE465:AE466" si="669">ROUND((EU465),6)</f>
        <v>0</v>
      </c>
      <c r="AF465">
        <f t="shared" ref="AF465:AF466" si="670">ROUND((EV465),6)</f>
        <v>0</v>
      </c>
      <c r="AG465">
        <f t="shared" si="594"/>
        <v>0</v>
      </c>
      <c r="AH465">
        <f t="shared" ref="AH465:AH466" si="671">(EW465)</f>
        <v>0</v>
      </c>
      <c r="AI465">
        <f t="shared" ref="AI465:AI466" si="672">(EX465)</f>
        <v>0</v>
      </c>
      <c r="AJ465">
        <f t="shared" si="595"/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97</v>
      </c>
      <c r="AU465">
        <v>51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871</v>
      </c>
      <c r="BE465" t="s">
        <v>871</v>
      </c>
      <c r="BF465" t="s">
        <v>871</v>
      </c>
      <c r="BG465" t="s">
        <v>871</v>
      </c>
      <c r="BH465">
        <v>3</v>
      </c>
      <c r="BI465">
        <v>2</v>
      </c>
      <c r="BJ465" t="s">
        <v>871</v>
      </c>
      <c r="BM465">
        <v>108001</v>
      </c>
      <c r="BN465">
        <v>0</v>
      </c>
      <c r="BO465" t="s">
        <v>871</v>
      </c>
      <c r="BP465">
        <v>0</v>
      </c>
      <c r="BQ465">
        <v>3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871</v>
      </c>
      <c r="BZ465">
        <v>97</v>
      </c>
      <c r="CA465">
        <v>51</v>
      </c>
      <c r="CB465" t="s">
        <v>871</v>
      </c>
      <c r="CE465">
        <v>0</v>
      </c>
      <c r="CF465">
        <v>0</v>
      </c>
      <c r="CG465">
        <v>0</v>
      </c>
      <c r="CM465">
        <v>0</v>
      </c>
      <c r="CN465" t="s">
        <v>871</v>
      </c>
      <c r="CO465">
        <v>0</v>
      </c>
      <c r="CP465">
        <f>0</f>
        <v>0</v>
      </c>
      <c r="CQ465">
        <f>0</f>
        <v>0</v>
      </c>
      <c r="CR465">
        <f>0</f>
        <v>0</v>
      </c>
      <c r="CS465">
        <f>0</f>
        <v>0</v>
      </c>
      <c r="CT465">
        <f>0</f>
        <v>0</v>
      </c>
      <c r="CU465">
        <f>0</f>
        <v>0</v>
      </c>
      <c r="CV465">
        <f>0</f>
        <v>0</v>
      </c>
      <c r="CW465">
        <f>0</f>
        <v>0</v>
      </c>
      <c r="CX465">
        <f>0</f>
        <v>0</v>
      </c>
      <c r="CY465">
        <f t="shared" ref="CY465:CY466" si="673">0</f>
        <v>0</v>
      </c>
      <c r="CZ465">
        <f t="shared" ref="CZ465:CZ466" si="674">0</f>
        <v>0</v>
      </c>
      <c r="DC465" t="s">
        <v>871</v>
      </c>
      <c r="DD465" t="s">
        <v>871</v>
      </c>
      <c r="DE465" t="s">
        <v>871</v>
      </c>
      <c r="DF465" t="s">
        <v>871</v>
      </c>
      <c r="DG465" t="s">
        <v>871</v>
      </c>
      <c r="DH465" t="s">
        <v>871</v>
      </c>
      <c r="DI465" t="s">
        <v>871</v>
      </c>
      <c r="DJ465" t="s">
        <v>871</v>
      </c>
      <c r="DK465" t="s">
        <v>871</v>
      </c>
      <c r="DL465" t="s">
        <v>871</v>
      </c>
      <c r="DM465" t="s">
        <v>871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220</v>
      </c>
      <c r="DW465" t="s">
        <v>220</v>
      </c>
      <c r="DX465">
        <v>1</v>
      </c>
      <c r="DZ465" t="s">
        <v>871</v>
      </c>
      <c r="EA465" t="s">
        <v>871</v>
      </c>
      <c r="EB465" t="s">
        <v>871</v>
      </c>
      <c r="EC465" t="s">
        <v>871</v>
      </c>
      <c r="EE465">
        <v>62027773</v>
      </c>
      <c r="EF465">
        <v>3</v>
      </c>
      <c r="EG465" t="s">
        <v>895</v>
      </c>
      <c r="EH465">
        <v>0</v>
      </c>
      <c r="EI465" t="s">
        <v>871</v>
      </c>
      <c r="EJ465">
        <v>2</v>
      </c>
      <c r="EK465">
        <v>108001</v>
      </c>
      <c r="EL465" t="s">
        <v>896</v>
      </c>
      <c r="EM465" t="s">
        <v>897</v>
      </c>
      <c r="EO465" t="s">
        <v>871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v>0</v>
      </c>
      <c r="FS465">
        <v>0</v>
      </c>
      <c r="FX465">
        <v>97</v>
      </c>
      <c r="FY465">
        <v>51</v>
      </c>
      <c r="GA465" t="s">
        <v>871</v>
      </c>
      <c r="GD465">
        <v>1</v>
      </c>
      <c r="GF465">
        <v>274903907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si="601"/>
        <v>0</v>
      </c>
      <c r="GM465">
        <f t="shared" si="602"/>
        <v>92.280000000000001</v>
      </c>
      <c r="GN465">
        <f t="shared" si="603"/>
        <v>0</v>
      </c>
      <c r="GO465">
        <f t="shared" si="604"/>
        <v>92.280000000000001</v>
      </c>
      <c r="GP465">
        <f t="shared" si="605"/>
        <v>0</v>
      </c>
      <c r="GR465">
        <v>0</v>
      </c>
      <c r="GS465">
        <v>0</v>
      </c>
      <c r="GT465">
        <v>0</v>
      </c>
      <c r="GU465" t="s">
        <v>871</v>
      </c>
      <c r="GV465">
        <f t="shared" si="606"/>
        <v>0</v>
      </c>
      <c r="GW465">
        <v>1</v>
      </c>
      <c r="GX465">
        <f t="shared" si="607"/>
        <v>0</v>
      </c>
      <c r="HA465">
        <v>0</v>
      </c>
      <c r="HB465">
        <v>0</v>
      </c>
      <c r="HC465">
        <f>0</f>
        <v>0</v>
      </c>
      <c r="HE465" t="s">
        <v>871</v>
      </c>
      <c r="HF465" t="s">
        <v>871</v>
      </c>
      <c r="HM465" t="s">
        <v>871</v>
      </c>
      <c r="HN465" t="s">
        <v>218</v>
      </c>
      <c r="HO465" t="s">
        <v>221</v>
      </c>
      <c r="HP465" t="s">
        <v>896</v>
      </c>
      <c r="HQ465" t="s">
        <v>896</v>
      </c>
      <c r="HS465">
        <v>0</v>
      </c>
      <c r="IK465">
        <v>0</v>
      </c>
    </row>
    <row r="466">
      <c r="A466">
        <v>17</v>
      </c>
      <c r="B466">
        <v>1</v>
      </c>
      <c r="E466" t="s">
        <v>465</v>
      </c>
      <c r="F466" t="s">
        <v>1174</v>
      </c>
      <c r="G466" t="s">
        <v>1175</v>
      </c>
      <c r="H466" t="s">
        <v>890</v>
      </c>
      <c r="I466">
        <v>2</v>
      </c>
      <c r="J466">
        <v>0</v>
      </c>
      <c r="K466">
        <v>2</v>
      </c>
      <c r="O466">
        <f t="shared" ref="O466:O469" si="675">ROUND(CP466,2)</f>
        <v>12397.92</v>
      </c>
      <c r="P466">
        <f>ROUND(CQ466*I466,2)</f>
        <v>12397.92</v>
      </c>
      <c r="Q466">
        <f t="shared" si="662"/>
        <v>0</v>
      </c>
      <c r="R466">
        <f t="shared" si="663"/>
        <v>0</v>
      </c>
      <c r="S466">
        <f t="shared" si="664"/>
        <v>0</v>
      </c>
      <c r="T466">
        <f t="shared" si="588"/>
        <v>0</v>
      </c>
      <c r="U466">
        <f t="shared" si="665"/>
        <v>0</v>
      </c>
      <c r="V466">
        <f t="shared" si="666"/>
        <v>0</v>
      </c>
      <c r="W466">
        <f t="shared" si="589"/>
        <v>0</v>
      </c>
      <c r="X466">
        <f t="shared" si="590"/>
        <v>0</v>
      </c>
      <c r="Y466">
        <f t="shared" si="591"/>
        <v>0</v>
      </c>
      <c r="AA466">
        <v>70177108</v>
      </c>
      <c r="AB466">
        <f t="shared" si="592"/>
        <v>6198.96</v>
      </c>
      <c r="AC466">
        <f t="shared" si="667"/>
        <v>6198.96</v>
      </c>
      <c r="AD466">
        <f t="shared" si="668"/>
        <v>0</v>
      </c>
      <c r="AE466">
        <f t="shared" si="669"/>
        <v>0</v>
      </c>
      <c r="AF466">
        <f t="shared" si="670"/>
        <v>0</v>
      </c>
      <c r="AG466">
        <f t="shared" si="594"/>
        <v>0</v>
      </c>
      <c r="AH466">
        <f t="shared" si="671"/>
        <v>0</v>
      </c>
      <c r="AI466">
        <f t="shared" si="672"/>
        <v>0</v>
      </c>
      <c r="AJ466">
        <f t="shared" si="595"/>
        <v>0</v>
      </c>
      <c r="AK466">
        <v>6198.96</v>
      </c>
      <c r="AL466">
        <v>6198.96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871</v>
      </c>
      <c r="BE466" t="s">
        <v>871</v>
      </c>
      <c r="BF466" t="s">
        <v>871</v>
      </c>
      <c r="BG466" t="s">
        <v>871</v>
      </c>
      <c r="BH466">
        <v>3</v>
      </c>
      <c r="BI466">
        <v>2</v>
      </c>
      <c r="BJ466" t="s">
        <v>1176</v>
      </c>
      <c r="BM466">
        <v>500002</v>
      </c>
      <c r="BN466">
        <v>0</v>
      </c>
      <c r="BO466" t="s">
        <v>871</v>
      </c>
      <c r="BP466">
        <v>0</v>
      </c>
      <c r="BQ466">
        <v>12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871</v>
      </c>
      <c r="BZ466">
        <v>0</v>
      </c>
      <c r="CA466">
        <v>0</v>
      </c>
      <c r="CB466" t="s">
        <v>871</v>
      </c>
      <c r="CE466">
        <v>0</v>
      </c>
      <c r="CF466">
        <v>0</v>
      </c>
      <c r="CG466">
        <v>0</v>
      </c>
      <c r="CM466">
        <v>0</v>
      </c>
      <c r="CN466" t="s">
        <v>871</v>
      </c>
      <c r="CO466">
        <v>0</v>
      </c>
      <c r="CP466">
        <f t="shared" ref="CP466:CP469" si="676">(P466+Q466+S466+R466)</f>
        <v>12397.92</v>
      </c>
      <c r="CQ466">
        <f>ROUND(AL466*BC466,2)</f>
        <v>6198.96</v>
      </c>
      <c r="CR466">
        <f>ROUND(AM466*BB466,2)</f>
        <v>0</v>
      </c>
      <c r="CS466">
        <f>ROUND(AN466*BS466,2)</f>
        <v>0</v>
      </c>
      <c r="CT466">
        <f>ROUND(AO466*BA466,2)</f>
        <v>0</v>
      </c>
      <c r="CU466">
        <f t="shared" ref="CU466:CU469" si="677">AG466</f>
        <v>0</v>
      </c>
      <c r="CV466">
        <f>AH466</f>
        <v>0</v>
      </c>
      <c r="CW466">
        <f>AI466</f>
        <v>0</v>
      </c>
      <c r="CX466">
        <f t="shared" ref="CX466:CX469" si="678">AJ466</f>
        <v>0</v>
      </c>
      <c r="CY466">
        <f t="shared" si="673"/>
        <v>0</v>
      </c>
      <c r="CZ466">
        <f t="shared" si="674"/>
        <v>0</v>
      </c>
      <c r="DC466" t="s">
        <v>871</v>
      </c>
      <c r="DD466" t="s">
        <v>871</v>
      </c>
      <c r="DE466" t="s">
        <v>871</v>
      </c>
      <c r="DF466" t="s">
        <v>871</v>
      </c>
      <c r="DG466" t="s">
        <v>871</v>
      </c>
      <c r="DH466" t="s">
        <v>871</v>
      </c>
      <c r="DI466" t="s">
        <v>871</v>
      </c>
      <c r="DJ466" t="s">
        <v>871</v>
      </c>
      <c r="DK466" t="s">
        <v>871</v>
      </c>
      <c r="DL466" t="s">
        <v>871</v>
      </c>
      <c r="DM466" t="s">
        <v>871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890</v>
      </c>
      <c r="DW466" t="s">
        <v>890</v>
      </c>
      <c r="DX466">
        <v>1</v>
      </c>
      <c r="DZ466" t="s">
        <v>871</v>
      </c>
      <c r="EA466" t="s">
        <v>871</v>
      </c>
      <c r="EB466" t="s">
        <v>871</v>
      </c>
      <c r="EC466" t="s">
        <v>871</v>
      </c>
      <c r="EE466">
        <v>62027824</v>
      </c>
      <c r="EF466">
        <v>12</v>
      </c>
      <c r="EG466" t="s">
        <v>1125</v>
      </c>
      <c r="EH466">
        <v>0</v>
      </c>
      <c r="EI466" t="s">
        <v>871</v>
      </c>
      <c r="EJ466">
        <v>2</v>
      </c>
      <c r="EK466">
        <v>500002</v>
      </c>
      <c r="EL466" t="s">
        <v>1126</v>
      </c>
      <c r="EM466" t="s">
        <v>1127</v>
      </c>
      <c r="EO466" t="s">
        <v>871</v>
      </c>
      <c r="EQ466">
        <v>0</v>
      </c>
      <c r="ER466">
        <v>6198.96</v>
      </c>
      <c r="ES466">
        <v>6198.96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FQ466">
        <v>0</v>
      </c>
      <c r="FR466">
        <v>0</v>
      </c>
      <c r="FS466">
        <v>0</v>
      </c>
      <c r="FX466">
        <v>0</v>
      </c>
      <c r="FY466">
        <v>0</v>
      </c>
      <c r="GA466" t="s">
        <v>871</v>
      </c>
      <c r="GD466">
        <v>1</v>
      </c>
      <c r="GE466">
        <v>4513.54</v>
      </c>
      <c r="GF466">
        <v>159417646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601"/>
        <v>0</v>
      </c>
      <c r="GM466">
        <f t="shared" si="602"/>
        <v>12397.92</v>
      </c>
      <c r="GN466">
        <f t="shared" si="603"/>
        <v>0</v>
      </c>
      <c r="GO466">
        <f t="shared" si="604"/>
        <v>12397.92</v>
      </c>
      <c r="GP466">
        <f t="shared" si="605"/>
        <v>0</v>
      </c>
      <c r="GR466">
        <v>3</v>
      </c>
      <c r="GS466">
        <v>3</v>
      </c>
      <c r="GT466">
        <v>0</v>
      </c>
      <c r="GU466" t="s">
        <v>871</v>
      </c>
      <c r="GV466">
        <f t="shared" si="606"/>
        <v>0</v>
      </c>
      <c r="GW466">
        <v>1</v>
      </c>
      <c r="GX466">
        <f t="shared" si="607"/>
        <v>0</v>
      </c>
      <c r="HA466">
        <v>0</v>
      </c>
      <c r="HB466">
        <v>0</v>
      </c>
      <c r="HC466">
        <f t="shared" ref="HC466:HC469" si="679">GV466*GW466</f>
        <v>0</v>
      </c>
      <c r="HE466" t="s">
        <v>871</v>
      </c>
      <c r="HF466" t="s">
        <v>871</v>
      </c>
      <c r="HM466" t="s">
        <v>871</v>
      </c>
      <c r="HN466" t="s">
        <v>871</v>
      </c>
      <c r="HO466" t="s">
        <v>871</v>
      </c>
      <c r="HP466" t="s">
        <v>871</v>
      </c>
      <c r="HQ466" t="s">
        <v>871</v>
      </c>
      <c r="HS466">
        <v>0</v>
      </c>
      <c r="IK466">
        <v>0</v>
      </c>
    </row>
    <row r="467">
      <c r="A467">
        <v>17</v>
      </c>
      <c r="B467">
        <v>1</v>
      </c>
      <c r="C467">
        <f>ROW(SmtRes!A195)</f>
        <v>195</v>
      </c>
      <c r="D467">
        <f>ROW(EtalonRes!A200)</f>
        <v>200</v>
      </c>
      <c r="E467" t="s">
        <v>466</v>
      </c>
      <c r="F467" t="s">
        <v>1135</v>
      </c>
      <c r="G467" t="s">
        <v>1136</v>
      </c>
      <c r="H467" t="s">
        <v>958</v>
      </c>
      <c r="I467">
        <f>ROUND(3.024/1000,7)</f>
        <v>0.0030239999999999998</v>
      </c>
      <c r="J467">
        <v>0</v>
      </c>
      <c r="K467">
        <f>ROUND(3.024/1000,7)</f>
        <v>0.0030239999999999998</v>
      </c>
      <c r="O467">
        <f t="shared" si="675"/>
        <v>35.57</v>
      </c>
      <c r="P467">
        <f>SUMIF(SmtRes!AQ194:'SmtRes'!AQ195,"=1",SmtRes!DF194:'SmtRes'!DF195)</f>
        <v>0</v>
      </c>
      <c r="Q467">
        <f>SUMIF(SmtRes!AQ194:'SmtRes'!AQ195,"=1",SmtRes!DG194:'SmtRes'!DG195)</f>
        <v>23.02</v>
      </c>
      <c r="R467">
        <f>SUMIF(SmtRes!AQ194:'SmtRes'!AQ195,"=1",SmtRes!DH194:'SmtRes'!DH195)</f>
        <v>12.550000000000001</v>
      </c>
      <c r="S467">
        <f>SUMIF(SmtRes!AQ194:'SmtRes'!AQ195,"=1",SmtRes!DI194:'SmtRes'!DI195)</f>
        <v>0</v>
      </c>
      <c r="T467">
        <f t="shared" si="588"/>
        <v>0</v>
      </c>
      <c r="U467">
        <f>SUMIF(SmtRes!AQ194:'SmtRes'!AQ195,"=1",SmtRes!CV194:'SmtRes'!CV195)</f>
        <v>0</v>
      </c>
      <c r="V467">
        <f>SUMIF(SmtRes!AQ194:'SmtRes'!AQ195,"=1",SmtRes!CW194:'SmtRes'!CW195)</f>
        <v>0.020895799999999999</v>
      </c>
      <c r="W467">
        <f t="shared" si="589"/>
        <v>0</v>
      </c>
      <c r="X467">
        <f t="shared" si="590"/>
        <v>11.550000000000001</v>
      </c>
      <c r="Y467">
        <f t="shared" si="591"/>
        <v>5.7700000000000005</v>
      </c>
      <c r="AA467">
        <v>70177108</v>
      </c>
      <c r="AB467">
        <f t="shared" si="592"/>
        <v>5722.5855999999994</v>
      </c>
      <c r="AC467">
        <f t="shared" ref="AC467:AC469" si="680">ROUND((0),6)</f>
        <v>0</v>
      </c>
      <c r="AD467">
        <f>ROUND((((SUM(SmtRes!BR194:'SmtRes'!BR195))-(SUM(SmtRes!BS194:'SmtRes'!BS195)))+AE467),6)</f>
        <v>5722.5855999999994</v>
      </c>
      <c r="AE467">
        <f>ROUND((SUM(SmtRes!BS194:'SmtRes'!BS195)),6)</f>
        <v>4151.1824999999999</v>
      </c>
      <c r="AF467">
        <f>ROUND((0),6)</f>
        <v>0</v>
      </c>
      <c r="AG467">
        <f t="shared" si="594"/>
        <v>0</v>
      </c>
      <c r="AH467">
        <f>(0)</f>
        <v>0</v>
      </c>
      <c r="AI467">
        <f>(SUM(SmtRes!BV194:'SmtRes'!BV195))</f>
        <v>6.9100000000000001</v>
      </c>
      <c r="AJ467">
        <f t="shared" si="595"/>
        <v>0</v>
      </c>
      <c r="AK467">
        <v>9873.7681000000011</v>
      </c>
      <c r="AL467">
        <v>0</v>
      </c>
      <c r="AM467">
        <v>5722.5856000000003</v>
      </c>
      <c r="AN467">
        <v>4151.1824999999999</v>
      </c>
      <c r="AO467">
        <v>0</v>
      </c>
      <c r="AP467">
        <v>0</v>
      </c>
      <c r="AQ467">
        <v>0</v>
      </c>
      <c r="AR467">
        <v>6.9100000000000001</v>
      </c>
      <c r="AS467">
        <v>0</v>
      </c>
      <c r="AT467">
        <v>92</v>
      </c>
      <c r="AU467">
        <v>46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871</v>
      </c>
      <c r="BE467" t="s">
        <v>871</v>
      </c>
      <c r="BF467" t="s">
        <v>871</v>
      </c>
      <c r="BG467" t="s">
        <v>871</v>
      </c>
      <c r="BH467">
        <v>0</v>
      </c>
      <c r="BI467">
        <v>1</v>
      </c>
      <c r="BJ467" t="s">
        <v>1137</v>
      </c>
      <c r="BM467">
        <v>1001</v>
      </c>
      <c r="BN467">
        <v>0</v>
      </c>
      <c r="BO467" t="s">
        <v>871</v>
      </c>
      <c r="BP467">
        <v>0</v>
      </c>
      <c r="BQ467">
        <v>2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871</v>
      </c>
      <c r="BZ467">
        <v>92</v>
      </c>
      <c r="CA467">
        <v>46</v>
      </c>
      <c r="CB467" t="s">
        <v>871</v>
      </c>
      <c r="CE467">
        <v>0</v>
      </c>
      <c r="CF467">
        <v>0</v>
      </c>
      <c r="CG467">
        <v>0</v>
      </c>
      <c r="CM467">
        <v>0</v>
      </c>
      <c r="CN467" t="s">
        <v>871</v>
      </c>
      <c r="CO467">
        <v>0</v>
      </c>
      <c r="CP467">
        <f t="shared" si="676"/>
        <v>35.57</v>
      </c>
      <c r="CQ467">
        <f>SUMIF(SmtRes!AQ194:'SmtRes'!AQ195,"=1",SmtRes!AA194:'SmtRes'!AA195)</f>
        <v>0</v>
      </c>
      <c r="CR467">
        <f>SUMIF(SmtRes!AQ194:'SmtRes'!AQ195,"=1",SmtRes!AB194:'SmtRes'!AB195)</f>
        <v>1101.45</v>
      </c>
      <c r="CS467">
        <f>SUMIF(SmtRes!AQ194:'SmtRes'!AQ195,"=1",SmtRes!AC194:'SmtRes'!AC195)</f>
        <v>600.75</v>
      </c>
      <c r="CT467">
        <f>SUMIF(SmtRes!AQ194:'SmtRes'!AQ195,"=1",SmtRes!AD194:'SmtRes'!AD195)</f>
        <v>0</v>
      </c>
      <c r="CU467">
        <f t="shared" si="677"/>
        <v>0</v>
      </c>
      <c r="CV467">
        <f>SUMIF(SmtRes!AQ194:'SmtRes'!AQ195,"=1",SmtRes!BU194:'SmtRes'!BU195)</f>
        <v>0</v>
      </c>
      <c r="CW467">
        <f>SUMIF(SmtRes!AQ194:'SmtRes'!AQ195,"=1",SmtRes!BV194:'SmtRes'!BV195)</f>
        <v>6.9100000000000001</v>
      </c>
      <c r="CX467">
        <f t="shared" si="678"/>
        <v>0</v>
      </c>
      <c r="CY467">
        <f t="shared" ref="CY467:CY469" si="681">(((S467+R467)*AT467)/100)</f>
        <v>11.546000000000001</v>
      </c>
      <c r="CZ467">
        <f t="shared" ref="CZ467:CZ469" si="682">(((S467+R467)*AU467)/100)</f>
        <v>5.7730000000000006</v>
      </c>
      <c r="DC467" t="s">
        <v>871</v>
      </c>
      <c r="DD467" t="s">
        <v>871</v>
      </c>
      <c r="DE467" t="s">
        <v>871</v>
      </c>
      <c r="DF467" t="s">
        <v>871</v>
      </c>
      <c r="DG467" t="s">
        <v>871</v>
      </c>
      <c r="DH467" t="s">
        <v>871</v>
      </c>
      <c r="DI467" t="s">
        <v>871</v>
      </c>
      <c r="DJ467" t="s">
        <v>871</v>
      </c>
      <c r="DK467" t="s">
        <v>871</v>
      </c>
      <c r="DL467" t="s">
        <v>871</v>
      </c>
      <c r="DM467" t="s">
        <v>871</v>
      </c>
      <c r="DN467">
        <v>0</v>
      </c>
      <c r="DO467">
        <v>0</v>
      </c>
      <c r="DP467">
        <v>1</v>
      </c>
      <c r="DQ467">
        <v>1</v>
      </c>
      <c r="DU467">
        <v>1007</v>
      </c>
      <c r="DV467" t="s">
        <v>958</v>
      </c>
      <c r="DW467" t="s">
        <v>958</v>
      </c>
      <c r="DX467">
        <v>1000</v>
      </c>
      <c r="DZ467" t="s">
        <v>871</v>
      </c>
      <c r="EA467" t="s">
        <v>871</v>
      </c>
      <c r="EB467" t="s">
        <v>871</v>
      </c>
      <c r="EC467" t="s">
        <v>871</v>
      </c>
      <c r="EE467">
        <v>62027864</v>
      </c>
      <c r="EF467">
        <v>2</v>
      </c>
      <c r="EG467" t="s">
        <v>960</v>
      </c>
      <c r="EH467">
        <v>1</v>
      </c>
      <c r="EI467" t="s">
        <v>961</v>
      </c>
      <c r="EJ467">
        <v>1</v>
      </c>
      <c r="EK467">
        <v>1001</v>
      </c>
      <c r="EL467" t="s">
        <v>962</v>
      </c>
      <c r="EM467" t="s">
        <v>963</v>
      </c>
      <c r="EO467" t="s">
        <v>871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6.9100000000000001</v>
      </c>
      <c r="EY467">
        <v>0</v>
      </c>
      <c r="FQ467">
        <v>0</v>
      </c>
      <c r="FR467">
        <v>0</v>
      </c>
      <c r="FS467">
        <v>0</v>
      </c>
      <c r="FX467">
        <v>92</v>
      </c>
      <c r="FY467">
        <v>46</v>
      </c>
      <c r="GA467" t="s">
        <v>871</v>
      </c>
      <c r="GD467">
        <v>1</v>
      </c>
      <c r="GF467">
        <v>364021641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 t="shared" si="601"/>
        <v>0</v>
      </c>
      <c r="GM467">
        <f t="shared" si="602"/>
        <v>52.890000000000001</v>
      </c>
      <c r="GN467">
        <f t="shared" si="603"/>
        <v>52.890000000000001</v>
      </c>
      <c r="GO467">
        <f t="shared" si="604"/>
        <v>0</v>
      </c>
      <c r="GP467">
        <f t="shared" si="605"/>
        <v>0</v>
      </c>
      <c r="GR467">
        <v>0</v>
      </c>
      <c r="GS467">
        <v>3</v>
      </c>
      <c r="GT467">
        <v>0</v>
      </c>
      <c r="GU467" t="s">
        <v>871</v>
      </c>
      <c r="GV467">
        <f t="shared" si="606"/>
        <v>0</v>
      </c>
      <c r="GW467">
        <v>1</v>
      </c>
      <c r="GX467">
        <f t="shared" si="607"/>
        <v>0</v>
      </c>
      <c r="HA467">
        <v>0</v>
      </c>
      <c r="HB467">
        <v>0</v>
      </c>
      <c r="HC467">
        <f t="shared" si="679"/>
        <v>0</v>
      </c>
      <c r="HE467" t="s">
        <v>871</v>
      </c>
      <c r="HF467" t="s">
        <v>871</v>
      </c>
      <c r="HM467" t="s">
        <v>871</v>
      </c>
      <c r="HN467" t="s">
        <v>277</v>
      </c>
      <c r="HO467" t="s">
        <v>279</v>
      </c>
      <c r="HP467" t="s">
        <v>962</v>
      </c>
      <c r="HQ467" t="s">
        <v>962</v>
      </c>
      <c r="HS467">
        <v>0</v>
      </c>
      <c r="IK467">
        <v>0</v>
      </c>
    </row>
    <row r="468">
      <c r="A468">
        <v>17</v>
      </c>
      <c r="B468">
        <v>1</v>
      </c>
      <c r="C468">
        <f>ROW(SmtRes!A196)</f>
        <v>196</v>
      </c>
      <c r="D468">
        <f>ROW(EtalonRes!A201)</f>
        <v>201</v>
      </c>
      <c r="E468" t="s">
        <v>473</v>
      </c>
      <c r="F468" t="s">
        <v>1040</v>
      </c>
      <c r="G468" t="s">
        <v>1041</v>
      </c>
      <c r="H468" t="s">
        <v>966</v>
      </c>
      <c r="I468">
        <f>ROUND(1.296/100,7)</f>
        <v>0.012959999999999999</v>
      </c>
      <c r="J468">
        <v>0</v>
      </c>
      <c r="K468">
        <f>ROUND(1.296/100,7)</f>
        <v>0.012959999999999999</v>
      </c>
      <c r="O468">
        <f t="shared" si="675"/>
        <v>467.56</v>
      </c>
      <c r="P468">
        <f>SUMIF(SmtRes!AQ196:'SmtRes'!AQ196,"=1",SmtRes!DF196:'SmtRes'!DF196)</f>
        <v>0</v>
      </c>
      <c r="Q468">
        <f>SUMIF(SmtRes!AQ196:'SmtRes'!AQ196,"=1",SmtRes!DG196:'SmtRes'!DG196)</f>
        <v>0</v>
      </c>
      <c r="R468">
        <f>SUMIF(SmtRes!AQ196:'SmtRes'!AQ196,"=1",SmtRes!DH196:'SmtRes'!DH196)</f>
        <v>0</v>
      </c>
      <c r="S468">
        <f>SUMIF(SmtRes!AQ196:'SmtRes'!AQ196,"=1",SmtRes!DI196:'SmtRes'!DI196)</f>
        <v>467.56</v>
      </c>
      <c r="T468">
        <f t="shared" si="588"/>
        <v>0</v>
      </c>
      <c r="U468">
        <f>SUMIF(SmtRes!AQ196:'SmtRes'!AQ196,"=1",SmtRes!CV196:'SmtRes'!CV196)</f>
        <v>1.14696</v>
      </c>
      <c r="V468">
        <f>SUMIF(SmtRes!AQ196:'SmtRes'!AQ196,"=1",SmtRes!CW196:'SmtRes'!CW196)</f>
        <v>0</v>
      </c>
      <c r="W468">
        <f t="shared" si="589"/>
        <v>0</v>
      </c>
      <c r="X468">
        <f t="shared" si="590"/>
        <v>416.13</v>
      </c>
      <c r="Y468">
        <f t="shared" si="591"/>
        <v>187.02000000000001</v>
      </c>
      <c r="AA468">
        <v>70177108</v>
      </c>
      <c r="AB468">
        <f t="shared" si="592"/>
        <v>36077.025000000001</v>
      </c>
      <c r="AC468">
        <f t="shared" si="680"/>
        <v>0</v>
      </c>
      <c r="AD468">
        <f t="shared" ref="AD468:AD469" si="683">ROUND((((0)-(0))+AE468),6)</f>
        <v>0</v>
      </c>
      <c r="AE468">
        <f t="shared" ref="AE468:AE469" si="684">ROUND((0),6)</f>
        <v>0</v>
      </c>
      <c r="AF468">
        <f>ROUND((SUM(SmtRes!BT196:'SmtRes'!BT196)),6)</f>
        <v>36077.025000000001</v>
      </c>
      <c r="AG468">
        <f t="shared" si="594"/>
        <v>0</v>
      </c>
      <c r="AH468">
        <f>(SUM(SmtRes!BU196:'SmtRes'!BU196))</f>
        <v>88.5</v>
      </c>
      <c r="AI468">
        <f t="shared" ref="AI468:AI469" si="685">(0)</f>
        <v>0</v>
      </c>
      <c r="AJ468">
        <f t="shared" si="595"/>
        <v>0</v>
      </c>
      <c r="AK468">
        <v>36077.025000000001</v>
      </c>
      <c r="AL468">
        <v>0</v>
      </c>
      <c r="AM468">
        <v>0</v>
      </c>
      <c r="AN468">
        <v>0</v>
      </c>
      <c r="AO468">
        <v>36077.025000000001</v>
      </c>
      <c r="AP468">
        <v>0</v>
      </c>
      <c r="AQ468">
        <v>88.5</v>
      </c>
      <c r="AR468">
        <v>0</v>
      </c>
      <c r="AS468">
        <v>0</v>
      </c>
      <c r="AT468">
        <v>89</v>
      </c>
      <c r="AU468">
        <v>40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871</v>
      </c>
      <c r="BE468" t="s">
        <v>871</v>
      </c>
      <c r="BF468" t="s">
        <v>871</v>
      </c>
      <c r="BG468" t="s">
        <v>871</v>
      </c>
      <c r="BH468">
        <v>0</v>
      </c>
      <c r="BI468">
        <v>1</v>
      </c>
      <c r="BJ468" t="s">
        <v>1042</v>
      </c>
      <c r="BM468">
        <v>1003</v>
      </c>
      <c r="BN468">
        <v>0</v>
      </c>
      <c r="BO468" t="s">
        <v>871</v>
      </c>
      <c r="BP468">
        <v>0</v>
      </c>
      <c r="BQ468">
        <v>2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871</v>
      </c>
      <c r="BZ468">
        <v>89</v>
      </c>
      <c r="CA468">
        <v>40</v>
      </c>
      <c r="CB468" t="s">
        <v>871</v>
      </c>
      <c r="CE468">
        <v>0</v>
      </c>
      <c r="CF468">
        <v>0</v>
      </c>
      <c r="CG468">
        <v>0</v>
      </c>
      <c r="CM468">
        <v>0</v>
      </c>
      <c r="CN468" t="s">
        <v>871</v>
      </c>
      <c r="CO468">
        <v>0</v>
      </c>
      <c r="CP468">
        <f t="shared" si="676"/>
        <v>467.56</v>
      </c>
      <c r="CQ468">
        <f>SUMIF(SmtRes!AQ196:'SmtRes'!AQ196,"=1",SmtRes!AA196:'SmtRes'!AA196)</f>
        <v>0</v>
      </c>
      <c r="CR468">
        <f>SUMIF(SmtRes!AQ196:'SmtRes'!AQ196,"=1",SmtRes!AB196:'SmtRes'!AB196)</f>
        <v>0</v>
      </c>
      <c r="CS468">
        <f>SUMIF(SmtRes!AQ196:'SmtRes'!AQ196,"=1",SmtRes!AC196:'SmtRes'!AC196)</f>
        <v>0</v>
      </c>
      <c r="CT468">
        <f>SUMIF(SmtRes!AQ196:'SmtRes'!AQ196,"=1",SmtRes!AD196:'SmtRes'!AD196)</f>
        <v>407.64999999999998</v>
      </c>
      <c r="CU468">
        <f t="shared" si="677"/>
        <v>0</v>
      </c>
      <c r="CV468">
        <f>SUMIF(SmtRes!AQ196:'SmtRes'!AQ196,"=1",SmtRes!BU196:'SmtRes'!BU196)</f>
        <v>88.5</v>
      </c>
      <c r="CW468">
        <f>SUMIF(SmtRes!AQ196:'SmtRes'!AQ196,"=1",SmtRes!BV196:'SmtRes'!BV196)</f>
        <v>0</v>
      </c>
      <c r="CX468">
        <f t="shared" si="678"/>
        <v>0</v>
      </c>
      <c r="CY468">
        <f t="shared" si="681"/>
        <v>416.12840000000006</v>
      </c>
      <c r="CZ468">
        <f t="shared" si="682"/>
        <v>187.024</v>
      </c>
      <c r="DC468" t="s">
        <v>871</v>
      </c>
      <c r="DD468" t="s">
        <v>871</v>
      </c>
      <c r="DE468" t="s">
        <v>871</v>
      </c>
      <c r="DF468" t="s">
        <v>871</v>
      </c>
      <c r="DG468" t="s">
        <v>871</v>
      </c>
      <c r="DH468" t="s">
        <v>871</v>
      </c>
      <c r="DI468" t="s">
        <v>871</v>
      </c>
      <c r="DJ468" t="s">
        <v>871</v>
      </c>
      <c r="DK468" t="s">
        <v>871</v>
      </c>
      <c r="DL468" t="s">
        <v>871</v>
      </c>
      <c r="DM468" t="s">
        <v>871</v>
      </c>
      <c r="DN468">
        <v>0</v>
      </c>
      <c r="DO468">
        <v>0</v>
      </c>
      <c r="DP468">
        <v>1</v>
      </c>
      <c r="DQ468">
        <v>1</v>
      </c>
      <c r="DU468">
        <v>1007</v>
      </c>
      <c r="DV468" t="s">
        <v>966</v>
      </c>
      <c r="DW468" t="s">
        <v>966</v>
      </c>
      <c r="DX468">
        <v>100</v>
      </c>
      <c r="DZ468" t="s">
        <v>871</v>
      </c>
      <c r="EA468" t="s">
        <v>871</v>
      </c>
      <c r="EB468" t="s">
        <v>871</v>
      </c>
      <c r="EC468" t="s">
        <v>871</v>
      </c>
      <c r="EE468">
        <v>62027866</v>
      </c>
      <c r="EF468">
        <v>2</v>
      </c>
      <c r="EG468" t="s">
        <v>960</v>
      </c>
      <c r="EH468">
        <v>1</v>
      </c>
      <c r="EI468" t="s">
        <v>961</v>
      </c>
      <c r="EJ468">
        <v>1</v>
      </c>
      <c r="EK468">
        <v>1003</v>
      </c>
      <c r="EL468" t="s">
        <v>968</v>
      </c>
      <c r="EM468" t="s">
        <v>963</v>
      </c>
      <c r="EO468" t="s">
        <v>871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88.5</v>
      </c>
      <c r="EX468">
        <v>0</v>
      </c>
      <c r="EY468">
        <v>0</v>
      </c>
      <c r="FQ468">
        <v>0</v>
      </c>
      <c r="FR468">
        <v>0</v>
      </c>
      <c r="FS468">
        <v>0</v>
      </c>
      <c r="FX468">
        <v>89</v>
      </c>
      <c r="FY468">
        <v>40</v>
      </c>
      <c r="GA468" t="s">
        <v>871</v>
      </c>
      <c r="GD468">
        <v>1</v>
      </c>
      <c r="GF468">
        <v>-234245951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601"/>
        <v>0</v>
      </c>
      <c r="GM468">
        <f t="shared" si="602"/>
        <v>1070.71</v>
      </c>
      <c r="GN468">
        <f t="shared" si="603"/>
        <v>1070.71</v>
      </c>
      <c r="GO468">
        <f t="shared" si="604"/>
        <v>0</v>
      </c>
      <c r="GP468">
        <f t="shared" si="605"/>
        <v>0</v>
      </c>
      <c r="GR468">
        <v>0</v>
      </c>
      <c r="GS468">
        <v>0</v>
      </c>
      <c r="GT468">
        <v>0</v>
      </c>
      <c r="GU468" t="s">
        <v>871</v>
      </c>
      <c r="GV468">
        <f t="shared" si="606"/>
        <v>0</v>
      </c>
      <c r="GW468">
        <v>1</v>
      </c>
      <c r="GX468">
        <f t="shared" si="607"/>
        <v>0</v>
      </c>
      <c r="HA468">
        <v>0</v>
      </c>
      <c r="HB468">
        <v>0</v>
      </c>
      <c r="HC468">
        <f t="shared" si="679"/>
        <v>0</v>
      </c>
      <c r="HE468" t="s">
        <v>871</v>
      </c>
      <c r="HF468" t="s">
        <v>871</v>
      </c>
      <c r="HM468" t="s">
        <v>871</v>
      </c>
      <c r="HN468" t="s">
        <v>284</v>
      </c>
      <c r="HO468" t="s">
        <v>286</v>
      </c>
      <c r="HP468" t="s">
        <v>968</v>
      </c>
      <c r="HQ468" t="s">
        <v>968</v>
      </c>
      <c r="HS468">
        <v>0</v>
      </c>
      <c r="IK468">
        <v>0</v>
      </c>
    </row>
    <row r="469">
      <c r="A469">
        <v>17</v>
      </c>
      <c r="B469">
        <v>1</v>
      </c>
      <c r="C469">
        <f>ROW(SmtRes!A204)</f>
        <v>204</v>
      </c>
      <c r="D469">
        <f>ROW(EtalonRes!A206)</f>
        <v>206</v>
      </c>
      <c r="E469" t="s">
        <v>474</v>
      </c>
      <c r="F469" t="s">
        <v>1138</v>
      </c>
      <c r="G469" t="s">
        <v>1139</v>
      </c>
      <c r="H469" t="s">
        <v>890</v>
      </c>
      <c r="I469">
        <v>1</v>
      </c>
      <c r="J469">
        <v>0</v>
      </c>
      <c r="K469">
        <v>1</v>
      </c>
      <c r="O469">
        <f t="shared" si="675"/>
        <v>260.63</v>
      </c>
      <c r="P469">
        <f>SUMIF(SmtRes!AQ197:'SmtRes'!AQ204,"=1",SmtRes!DF197:'SmtRes'!DF204)</f>
        <v>0</v>
      </c>
      <c r="Q469">
        <f>SUMIF(SmtRes!AQ197:'SmtRes'!AQ204,"=1",SmtRes!DG197:'SmtRes'!DG204)</f>
        <v>0</v>
      </c>
      <c r="R469">
        <f>SUMIF(SmtRes!AQ197:'SmtRes'!AQ204,"=1",SmtRes!DH197:'SmtRes'!DH204)</f>
        <v>0</v>
      </c>
      <c r="S469">
        <f>SUMIF(SmtRes!AQ197:'SmtRes'!AQ204,"=1",SmtRes!DI197:'SmtRes'!DI204)</f>
        <v>260.63</v>
      </c>
      <c r="T469">
        <f t="shared" si="588"/>
        <v>0</v>
      </c>
      <c r="U469">
        <f>SUMIF(SmtRes!AQ197:'SmtRes'!AQ204,"=1",SmtRes!CV197:'SmtRes'!CV204)</f>
        <v>0.51000000000000001</v>
      </c>
      <c r="V469">
        <f>SUMIF(SmtRes!AQ197:'SmtRes'!AQ204,"=1",SmtRes!CW197:'SmtRes'!CW204)</f>
        <v>0</v>
      </c>
      <c r="W469">
        <f t="shared" si="589"/>
        <v>0</v>
      </c>
      <c r="X469">
        <f t="shared" si="590"/>
        <v>252.81</v>
      </c>
      <c r="Y469">
        <f t="shared" si="591"/>
        <v>132.92000000000002</v>
      </c>
      <c r="AA469">
        <v>70177108</v>
      </c>
      <c r="AB469">
        <f t="shared" si="592"/>
        <v>260.62529999999998</v>
      </c>
      <c r="AC469">
        <f t="shared" si="680"/>
        <v>0</v>
      </c>
      <c r="AD469">
        <f t="shared" si="683"/>
        <v>0</v>
      </c>
      <c r="AE469">
        <f t="shared" si="684"/>
        <v>0</v>
      </c>
      <c r="AF469">
        <f>ROUND((SUM(SmtRes!BT197:'SmtRes'!BT204)),6)</f>
        <v>260.62529999999998</v>
      </c>
      <c r="AG469">
        <f t="shared" si="594"/>
        <v>0</v>
      </c>
      <c r="AH469">
        <f>(SUM(SmtRes!BU197:'SmtRes'!BU204))</f>
        <v>0.51000000000000001</v>
      </c>
      <c r="AI469">
        <f t="shared" si="685"/>
        <v>0</v>
      </c>
      <c r="AJ469">
        <f t="shared" si="595"/>
        <v>0</v>
      </c>
      <c r="AK469">
        <v>260.62529999999998</v>
      </c>
      <c r="AL469">
        <v>0</v>
      </c>
      <c r="AM469">
        <v>0</v>
      </c>
      <c r="AN469">
        <v>0</v>
      </c>
      <c r="AO469">
        <v>260.62529999999998</v>
      </c>
      <c r="AP469">
        <v>0</v>
      </c>
      <c r="AQ469">
        <v>0.51000000000000001</v>
      </c>
      <c r="AR469">
        <v>0</v>
      </c>
      <c r="AS469">
        <v>0</v>
      </c>
      <c r="AT469">
        <v>97</v>
      </c>
      <c r="AU469">
        <v>51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871</v>
      </c>
      <c r="BE469" t="s">
        <v>871</v>
      </c>
      <c r="BF469" t="s">
        <v>871</v>
      </c>
      <c r="BG469" t="s">
        <v>871</v>
      </c>
      <c r="BH469">
        <v>0</v>
      </c>
      <c r="BI469">
        <v>2</v>
      </c>
      <c r="BJ469" t="s">
        <v>1140</v>
      </c>
      <c r="BM469">
        <v>108001</v>
      </c>
      <c r="BN469">
        <v>0</v>
      </c>
      <c r="BO469" t="s">
        <v>871</v>
      </c>
      <c r="BP469">
        <v>0</v>
      </c>
      <c r="BQ469">
        <v>3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871</v>
      </c>
      <c r="BZ469">
        <v>97</v>
      </c>
      <c r="CA469">
        <v>51</v>
      </c>
      <c r="CB469" t="s">
        <v>871</v>
      </c>
      <c r="CE469">
        <v>0</v>
      </c>
      <c r="CF469">
        <v>0</v>
      </c>
      <c r="CG469">
        <v>0</v>
      </c>
      <c r="CM469">
        <v>0</v>
      </c>
      <c r="CN469" t="s">
        <v>871</v>
      </c>
      <c r="CO469">
        <v>0</v>
      </c>
      <c r="CP469">
        <f t="shared" si="676"/>
        <v>260.63</v>
      </c>
      <c r="CQ469">
        <f>SUMIF(SmtRes!AQ197:'SmtRes'!AQ204,"=1",SmtRes!AA197:'SmtRes'!AA204)</f>
        <v>0</v>
      </c>
      <c r="CR469">
        <f>SUMIF(SmtRes!AQ197:'SmtRes'!AQ204,"=1",SmtRes!AB197:'SmtRes'!AB204)</f>
        <v>0</v>
      </c>
      <c r="CS469">
        <f>SUMIF(SmtRes!AQ197:'SmtRes'!AQ204,"=1",SmtRes!AC197:'SmtRes'!AC204)</f>
        <v>0</v>
      </c>
      <c r="CT469">
        <f>SUMIF(SmtRes!AQ197:'SmtRes'!AQ204,"=1",SmtRes!AD197:'SmtRes'!AD204)</f>
        <v>511.02999999999997</v>
      </c>
      <c r="CU469">
        <f t="shared" si="677"/>
        <v>0</v>
      </c>
      <c r="CV469">
        <f>SUMIF(SmtRes!AQ197:'SmtRes'!AQ204,"=1",SmtRes!BU197:'SmtRes'!BU204)</f>
        <v>0.51000000000000001</v>
      </c>
      <c r="CW469">
        <f>SUMIF(SmtRes!AQ197:'SmtRes'!AQ204,"=1",SmtRes!BV197:'SmtRes'!BV204)</f>
        <v>0</v>
      </c>
      <c r="CX469">
        <f t="shared" si="678"/>
        <v>0</v>
      </c>
      <c r="CY469">
        <f t="shared" si="681"/>
        <v>252.81110000000001</v>
      </c>
      <c r="CZ469">
        <f t="shared" si="682"/>
        <v>132.9213</v>
      </c>
      <c r="DC469" t="s">
        <v>871</v>
      </c>
      <c r="DD469" t="s">
        <v>871</v>
      </c>
      <c r="DE469" t="s">
        <v>871</v>
      </c>
      <c r="DF469" t="s">
        <v>871</v>
      </c>
      <c r="DG469" t="s">
        <v>871</v>
      </c>
      <c r="DH469" t="s">
        <v>871</v>
      </c>
      <c r="DI469" t="s">
        <v>871</v>
      </c>
      <c r="DJ469" t="s">
        <v>871</v>
      </c>
      <c r="DK469" t="s">
        <v>871</v>
      </c>
      <c r="DL469" t="s">
        <v>871</v>
      </c>
      <c r="DM469" t="s">
        <v>871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890</v>
      </c>
      <c r="DW469" t="s">
        <v>890</v>
      </c>
      <c r="DX469">
        <v>1</v>
      </c>
      <c r="DZ469" t="s">
        <v>871</v>
      </c>
      <c r="EA469" t="s">
        <v>871</v>
      </c>
      <c r="EB469" t="s">
        <v>871</v>
      </c>
      <c r="EC469" t="s">
        <v>871</v>
      </c>
      <c r="EE469">
        <v>62027773</v>
      </c>
      <c r="EF469">
        <v>3</v>
      </c>
      <c r="EG469" t="s">
        <v>895</v>
      </c>
      <c r="EH469">
        <v>0</v>
      </c>
      <c r="EI469" t="s">
        <v>871</v>
      </c>
      <c r="EJ469">
        <v>2</v>
      </c>
      <c r="EK469">
        <v>108001</v>
      </c>
      <c r="EL469" t="s">
        <v>896</v>
      </c>
      <c r="EM469" t="s">
        <v>897</v>
      </c>
      <c r="EO469" t="s">
        <v>871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0.51000000000000001</v>
      </c>
      <c r="EX469">
        <v>0</v>
      </c>
      <c r="EY469">
        <v>0</v>
      </c>
      <c r="FQ469">
        <v>0</v>
      </c>
      <c r="FR469">
        <v>0</v>
      </c>
      <c r="FS469">
        <v>0</v>
      </c>
      <c r="FX469">
        <v>97</v>
      </c>
      <c r="FY469">
        <v>51</v>
      </c>
      <c r="GA469" t="s">
        <v>871</v>
      </c>
      <c r="GD469">
        <v>1</v>
      </c>
      <c r="GF469">
        <v>1743564158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 t="shared" si="601"/>
        <v>0</v>
      </c>
      <c r="GM469">
        <f t="shared" si="602"/>
        <v>646.36000000000001</v>
      </c>
      <c r="GN469">
        <f t="shared" si="603"/>
        <v>0</v>
      </c>
      <c r="GO469">
        <f t="shared" si="604"/>
        <v>646.36000000000001</v>
      </c>
      <c r="GP469">
        <f t="shared" si="605"/>
        <v>0</v>
      </c>
      <c r="GR469">
        <v>0</v>
      </c>
      <c r="GS469">
        <v>0</v>
      </c>
      <c r="GT469">
        <v>0</v>
      </c>
      <c r="GU469" t="s">
        <v>871</v>
      </c>
      <c r="GV469">
        <f t="shared" si="606"/>
        <v>0</v>
      </c>
      <c r="GW469">
        <v>1</v>
      </c>
      <c r="GX469">
        <f t="shared" si="607"/>
        <v>0</v>
      </c>
      <c r="HA469">
        <v>0</v>
      </c>
      <c r="HB469">
        <v>0</v>
      </c>
      <c r="HC469">
        <f t="shared" si="679"/>
        <v>0</v>
      </c>
      <c r="HE469" t="s">
        <v>871</v>
      </c>
      <c r="HF469" t="s">
        <v>871</v>
      </c>
      <c r="HM469" t="s">
        <v>871</v>
      </c>
      <c r="HN469" t="s">
        <v>218</v>
      </c>
      <c r="HO469" t="s">
        <v>221</v>
      </c>
      <c r="HP469" t="s">
        <v>896</v>
      </c>
      <c r="HQ469" t="s">
        <v>896</v>
      </c>
      <c r="HS469">
        <v>0</v>
      </c>
      <c r="IK469">
        <v>0</v>
      </c>
    </row>
    <row r="470">
      <c r="A470">
        <v>18</v>
      </c>
      <c r="B470">
        <v>1</v>
      </c>
      <c r="C470">
        <v>204</v>
      </c>
      <c r="E470" t="s">
        <v>1088</v>
      </c>
      <c r="F470" t="s">
        <v>900</v>
      </c>
      <c r="G470" t="s">
        <v>901</v>
      </c>
      <c r="H470" t="s">
        <v>220</v>
      </c>
      <c r="I470">
        <f>J470</f>
        <v>2</v>
      </c>
      <c r="J470">
        <v>2</v>
      </c>
      <c r="K470">
        <v>2</v>
      </c>
      <c r="O470">
        <f>ROUND(P470,2)</f>
        <v>5.21</v>
      </c>
      <c r="P470">
        <f>ROUND(ROUND(ROUND(SUMIF(SmtRes!AQ197:'SmtRes'!AQ204,"=1",SmtRes!CU197:'SmtRes'!CU204),2),2)*I470/100,2)</f>
        <v>5.21</v>
      </c>
      <c r="Q470">
        <f t="shared" ref="Q470:Q478" si="686">ROUND(CR470*I470,2)</f>
        <v>0</v>
      </c>
      <c r="R470">
        <f t="shared" ref="R470:R478" si="687">ROUND(CS470*I470,2)</f>
        <v>0</v>
      </c>
      <c r="S470">
        <f t="shared" ref="S470:S478" si="688">ROUND(CT470*I470,2)</f>
        <v>0</v>
      </c>
      <c r="T470">
        <f t="shared" si="588"/>
        <v>0</v>
      </c>
      <c r="U470">
        <f t="shared" ref="U470:U478" si="689">ROUND(CV470*I470,7)</f>
        <v>0</v>
      </c>
      <c r="V470">
        <f t="shared" ref="V470:V478" si="690">ROUND(CW470*I470,7)</f>
        <v>0</v>
      </c>
      <c r="W470">
        <f t="shared" si="589"/>
        <v>0</v>
      </c>
      <c r="X470">
        <f t="shared" si="590"/>
        <v>0</v>
      </c>
      <c r="Y470">
        <f t="shared" si="591"/>
        <v>0</v>
      </c>
      <c r="AA470">
        <v>70177108</v>
      </c>
      <c r="AB470">
        <f t="shared" si="592"/>
        <v>0</v>
      </c>
      <c r="AC470">
        <f t="shared" ref="AC470:AC478" si="691">ROUND((ES470),6)</f>
        <v>0</v>
      </c>
      <c r="AD470">
        <f t="shared" ref="AD470:AD478" si="692">ROUND((((ET470)-(EU470))+AE470),6)</f>
        <v>0</v>
      </c>
      <c r="AE470">
        <f t="shared" ref="AE470:AE478" si="693">ROUND((EU470),6)</f>
        <v>0</v>
      </c>
      <c r="AF470">
        <f t="shared" ref="AF470:AF478" si="694">ROUND((EV470),6)</f>
        <v>0</v>
      </c>
      <c r="AG470">
        <f t="shared" si="594"/>
        <v>0</v>
      </c>
      <c r="AH470">
        <f t="shared" ref="AH470:AH478" si="695">(EW470)</f>
        <v>0</v>
      </c>
      <c r="AI470">
        <f t="shared" ref="AI470:AI478" si="696">(EX470)</f>
        <v>0</v>
      </c>
      <c r="AJ470">
        <f t="shared" si="595"/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97</v>
      </c>
      <c r="AU470">
        <v>51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871</v>
      </c>
      <c r="BE470" t="s">
        <v>871</v>
      </c>
      <c r="BF470" t="s">
        <v>871</v>
      </c>
      <c r="BG470" t="s">
        <v>871</v>
      </c>
      <c r="BH470">
        <v>3</v>
      </c>
      <c r="BI470">
        <v>2</v>
      </c>
      <c r="BJ470" t="s">
        <v>871</v>
      </c>
      <c r="BM470">
        <v>108001</v>
      </c>
      <c r="BN470">
        <v>0</v>
      </c>
      <c r="BO470" t="s">
        <v>871</v>
      </c>
      <c r="BP470">
        <v>0</v>
      </c>
      <c r="BQ470">
        <v>3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871</v>
      </c>
      <c r="BZ470">
        <v>97</v>
      </c>
      <c r="CA470">
        <v>51</v>
      </c>
      <c r="CB470" t="s">
        <v>871</v>
      </c>
      <c r="CE470">
        <v>0</v>
      </c>
      <c r="CF470">
        <v>0</v>
      </c>
      <c r="CG470">
        <v>0</v>
      </c>
      <c r="CM470">
        <v>0</v>
      </c>
      <c r="CN470" t="s">
        <v>871</v>
      </c>
      <c r="CO470">
        <v>0</v>
      </c>
      <c r="CP470">
        <f>0</f>
        <v>0</v>
      </c>
      <c r="CQ470">
        <f>0</f>
        <v>0</v>
      </c>
      <c r="CR470">
        <f>0</f>
        <v>0</v>
      </c>
      <c r="CS470">
        <f>0</f>
        <v>0</v>
      </c>
      <c r="CT470">
        <f>0</f>
        <v>0</v>
      </c>
      <c r="CU470">
        <f>0</f>
        <v>0</v>
      </c>
      <c r="CV470">
        <f>0</f>
        <v>0</v>
      </c>
      <c r="CW470">
        <f>0</f>
        <v>0</v>
      </c>
      <c r="CX470">
        <f>0</f>
        <v>0</v>
      </c>
      <c r="CY470">
        <f>0</f>
        <v>0</v>
      </c>
      <c r="CZ470">
        <f>0</f>
        <v>0</v>
      </c>
      <c r="DC470" t="s">
        <v>871</v>
      </c>
      <c r="DD470" t="s">
        <v>871</v>
      </c>
      <c r="DE470" t="s">
        <v>871</v>
      </c>
      <c r="DF470" t="s">
        <v>871</v>
      </c>
      <c r="DG470" t="s">
        <v>871</v>
      </c>
      <c r="DH470" t="s">
        <v>871</v>
      </c>
      <c r="DI470" t="s">
        <v>871</v>
      </c>
      <c r="DJ470" t="s">
        <v>871</v>
      </c>
      <c r="DK470" t="s">
        <v>871</v>
      </c>
      <c r="DL470" t="s">
        <v>871</v>
      </c>
      <c r="DM470" t="s">
        <v>871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220</v>
      </c>
      <c r="DW470" t="s">
        <v>220</v>
      </c>
      <c r="DX470">
        <v>1</v>
      </c>
      <c r="DZ470" t="s">
        <v>871</v>
      </c>
      <c r="EA470" t="s">
        <v>871</v>
      </c>
      <c r="EB470" t="s">
        <v>871</v>
      </c>
      <c r="EC470" t="s">
        <v>871</v>
      </c>
      <c r="EE470">
        <v>62027773</v>
      </c>
      <c r="EF470">
        <v>3</v>
      </c>
      <c r="EG470" t="s">
        <v>895</v>
      </c>
      <c r="EH470">
        <v>0</v>
      </c>
      <c r="EI470" t="s">
        <v>871</v>
      </c>
      <c r="EJ470">
        <v>2</v>
      </c>
      <c r="EK470">
        <v>108001</v>
      </c>
      <c r="EL470" t="s">
        <v>896</v>
      </c>
      <c r="EM470" t="s">
        <v>897</v>
      </c>
      <c r="EO470" t="s">
        <v>871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v>0</v>
      </c>
      <c r="FS470">
        <v>0</v>
      </c>
      <c r="FX470">
        <v>97</v>
      </c>
      <c r="FY470">
        <v>51</v>
      </c>
      <c r="GA470" t="s">
        <v>871</v>
      </c>
      <c r="GD470">
        <v>1</v>
      </c>
      <c r="GF470">
        <v>274903907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601"/>
        <v>0</v>
      </c>
      <c r="GM470">
        <f t="shared" si="602"/>
        <v>5.21</v>
      </c>
      <c r="GN470">
        <f t="shared" si="603"/>
        <v>0</v>
      </c>
      <c r="GO470">
        <f t="shared" si="604"/>
        <v>5.21</v>
      </c>
      <c r="GP470">
        <f t="shared" si="605"/>
        <v>0</v>
      </c>
      <c r="GR470">
        <v>0</v>
      </c>
      <c r="GS470">
        <v>0</v>
      </c>
      <c r="GT470">
        <v>0</v>
      </c>
      <c r="GU470" t="s">
        <v>871</v>
      </c>
      <c r="GV470">
        <f t="shared" si="606"/>
        <v>0</v>
      </c>
      <c r="GW470">
        <v>1</v>
      </c>
      <c r="GX470">
        <f t="shared" si="607"/>
        <v>0</v>
      </c>
      <c r="HA470">
        <v>0</v>
      </c>
      <c r="HB470">
        <v>0</v>
      </c>
      <c r="HC470">
        <f>0</f>
        <v>0</v>
      </c>
      <c r="HE470" t="s">
        <v>871</v>
      </c>
      <c r="HF470" t="s">
        <v>871</v>
      </c>
      <c r="HM470" t="s">
        <v>871</v>
      </c>
      <c r="HN470" t="s">
        <v>218</v>
      </c>
      <c r="HO470" t="s">
        <v>221</v>
      </c>
      <c r="HP470" t="s">
        <v>896</v>
      </c>
      <c r="HQ470" t="s">
        <v>896</v>
      </c>
      <c r="HS470">
        <v>0</v>
      </c>
      <c r="IK470">
        <v>0</v>
      </c>
    </row>
    <row r="471">
      <c r="A471">
        <v>18</v>
      </c>
      <c r="B471">
        <v>1</v>
      </c>
      <c r="C471">
        <v>198</v>
      </c>
      <c r="E471" t="s">
        <v>1177</v>
      </c>
      <c r="F471" t="s">
        <v>1143</v>
      </c>
      <c r="G471" t="s">
        <v>1144</v>
      </c>
      <c r="H471" t="s">
        <v>294</v>
      </c>
      <c r="I471">
        <f>I469*J471</f>
        <v>0.00106</v>
      </c>
      <c r="J471">
        <v>0.00106</v>
      </c>
      <c r="K471">
        <v>0.00106</v>
      </c>
      <c r="O471">
        <f t="shared" ref="O471:O478" si="697">ROUND(CP471,2)</f>
        <v>54.590000000000003</v>
      </c>
      <c r="P471">
        <f t="shared" ref="P471:P478" si="698">ROUND(CQ471*I471,2)</f>
        <v>54.590000000000003</v>
      </c>
      <c r="Q471">
        <f t="shared" si="686"/>
        <v>0</v>
      </c>
      <c r="R471">
        <f t="shared" si="687"/>
        <v>0</v>
      </c>
      <c r="S471">
        <f t="shared" si="688"/>
        <v>0</v>
      </c>
      <c r="T471">
        <f t="shared" si="588"/>
        <v>0</v>
      </c>
      <c r="U471">
        <f t="shared" si="689"/>
        <v>0</v>
      </c>
      <c r="V471">
        <f t="shared" si="690"/>
        <v>0</v>
      </c>
      <c r="W471">
        <f t="shared" si="589"/>
        <v>0</v>
      </c>
      <c r="X471">
        <f t="shared" si="590"/>
        <v>0</v>
      </c>
      <c r="Y471">
        <f t="shared" si="591"/>
        <v>0</v>
      </c>
      <c r="AA471">
        <v>70177108</v>
      </c>
      <c r="AB471">
        <f t="shared" si="592"/>
        <v>51495.860000000001</v>
      </c>
      <c r="AC471">
        <f t="shared" si="691"/>
        <v>51495.860000000001</v>
      </c>
      <c r="AD471">
        <f t="shared" si="692"/>
        <v>0</v>
      </c>
      <c r="AE471">
        <f t="shared" si="693"/>
        <v>0</v>
      </c>
      <c r="AF471">
        <f t="shared" si="694"/>
        <v>0</v>
      </c>
      <c r="AG471">
        <f t="shared" si="594"/>
        <v>0</v>
      </c>
      <c r="AH471">
        <f t="shared" si="695"/>
        <v>0</v>
      </c>
      <c r="AI471">
        <f t="shared" si="696"/>
        <v>0</v>
      </c>
      <c r="AJ471">
        <f t="shared" si="595"/>
        <v>0</v>
      </c>
      <c r="AK471">
        <v>51495.860000000001</v>
      </c>
      <c r="AL471">
        <v>51495.860000000001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97</v>
      </c>
      <c r="AU471">
        <v>51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871</v>
      </c>
      <c r="BE471" t="s">
        <v>871</v>
      </c>
      <c r="BF471" t="s">
        <v>871</v>
      </c>
      <c r="BG471" t="s">
        <v>871</v>
      </c>
      <c r="BH471">
        <v>3</v>
      </c>
      <c r="BI471">
        <v>2</v>
      </c>
      <c r="BJ471" t="s">
        <v>1145</v>
      </c>
      <c r="BM471">
        <v>108001</v>
      </c>
      <c r="BN471">
        <v>0</v>
      </c>
      <c r="BO471" t="s">
        <v>871</v>
      </c>
      <c r="BP471">
        <v>0</v>
      </c>
      <c r="BQ471">
        <v>3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871</v>
      </c>
      <c r="BZ471">
        <v>97</v>
      </c>
      <c r="CA471">
        <v>51</v>
      </c>
      <c r="CB471" t="s">
        <v>871</v>
      </c>
      <c r="CE471">
        <v>0</v>
      </c>
      <c r="CF471">
        <v>0</v>
      </c>
      <c r="CG471">
        <v>0</v>
      </c>
      <c r="CM471">
        <v>0</v>
      </c>
      <c r="CN471" t="s">
        <v>871</v>
      </c>
      <c r="CO471">
        <v>0</v>
      </c>
      <c r="CP471">
        <f t="shared" ref="CP471:CP478" si="699">(P471+Q471+S471+R471)</f>
        <v>54.590000000000003</v>
      </c>
      <c r="CQ471">
        <f t="shared" ref="CQ471:CQ478" si="700">ROUND(AL471*BC471,2)</f>
        <v>51495.860000000001</v>
      </c>
      <c r="CR471">
        <f t="shared" ref="CR471:CR478" si="701">ROUND(AM471*BB471,2)</f>
        <v>0</v>
      </c>
      <c r="CS471">
        <f t="shared" ref="CS471:CS478" si="702">ROUND(AN471*BS471,2)</f>
        <v>0</v>
      </c>
      <c r="CT471">
        <f t="shared" ref="CT471:CT478" si="703">ROUND(AO471*BA471,2)</f>
        <v>0</v>
      </c>
      <c r="CU471">
        <f t="shared" ref="CU471:CX478" si="704">AG471</f>
        <v>0</v>
      </c>
      <c r="CV471">
        <f t="shared" si="704"/>
        <v>0</v>
      </c>
      <c r="CW471">
        <f t="shared" si="704"/>
        <v>0</v>
      </c>
      <c r="CX471">
        <f t="shared" si="704"/>
        <v>0</v>
      </c>
      <c r="CY471">
        <f t="shared" ref="CY471:CY476" si="705">(((S471+R471)*AT471)/100)</f>
        <v>0</v>
      </c>
      <c r="CZ471">
        <f t="shared" ref="CZ471:CZ476" si="706">(((S471+R471)*AU471)/100)</f>
        <v>0</v>
      </c>
      <c r="DC471" t="s">
        <v>871</v>
      </c>
      <c r="DD471" t="s">
        <v>871</v>
      </c>
      <c r="DE471" t="s">
        <v>871</v>
      </c>
      <c r="DF471" t="s">
        <v>871</v>
      </c>
      <c r="DG471" t="s">
        <v>871</v>
      </c>
      <c r="DH471" t="s">
        <v>871</v>
      </c>
      <c r="DI471" t="s">
        <v>871</v>
      </c>
      <c r="DJ471" t="s">
        <v>871</v>
      </c>
      <c r="DK471" t="s">
        <v>871</v>
      </c>
      <c r="DL471" t="s">
        <v>871</v>
      </c>
      <c r="DM471" t="s">
        <v>871</v>
      </c>
      <c r="DN471">
        <v>0</v>
      </c>
      <c r="DO471">
        <v>0</v>
      </c>
      <c r="DP471">
        <v>1</v>
      </c>
      <c r="DQ471">
        <v>1</v>
      </c>
      <c r="DU471">
        <v>1009</v>
      </c>
      <c r="DV471" t="s">
        <v>294</v>
      </c>
      <c r="DW471" t="s">
        <v>294</v>
      </c>
      <c r="DX471">
        <v>1000</v>
      </c>
      <c r="DZ471" t="s">
        <v>871</v>
      </c>
      <c r="EA471" t="s">
        <v>871</v>
      </c>
      <c r="EB471" t="s">
        <v>871</v>
      </c>
      <c r="EC471" t="s">
        <v>871</v>
      </c>
      <c r="EE471">
        <v>62027773</v>
      </c>
      <c r="EF471">
        <v>3</v>
      </c>
      <c r="EG471" t="s">
        <v>895</v>
      </c>
      <c r="EH471">
        <v>0</v>
      </c>
      <c r="EI471" t="s">
        <v>871</v>
      </c>
      <c r="EJ471">
        <v>2</v>
      </c>
      <c r="EK471">
        <v>108001</v>
      </c>
      <c r="EL471" t="s">
        <v>896</v>
      </c>
      <c r="EM471" t="s">
        <v>897</v>
      </c>
      <c r="EO471" t="s">
        <v>871</v>
      </c>
      <c r="EQ471">
        <v>0</v>
      </c>
      <c r="ER471">
        <v>51495.860000000001</v>
      </c>
      <c r="ES471">
        <v>51495.860000000001</v>
      </c>
      <c r="ET471">
        <v>0</v>
      </c>
      <c r="EU471">
        <v>0</v>
      </c>
      <c r="EV471">
        <v>0</v>
      </c>
      <c r="EW471">
        <v>0</v>
      </c>
      <c r="EX471">
        <v>0</v>
      </c>
      <c r="FQ471">
        <v>0</v>
      </c>
      <c r="FR471">
        <v>0</v>
      </c>
      <c r="FS471">
        <v>0</v>
      </c>
      <c r="FX471">
        <v>97</v>
      </c>
      <c r="FY471">
        <v>51</v>
      </c>
      <c r="GA471" t="s">
        <v>871</v>
      </c>
      <c r="GD471">
        <v>1</v>
      </c>
      <c r="GE471">
        <v>0</v>
      </c>
      <c r="GF471">
        <v>-981157516</v>
      </c>
      <c r="GG471">
        <v>2</v>
      </c>
      <c r="GH471">
        <v>1</v>
      </c>
      <c r="GI471">
        <v>-2</v>
      </c>
      <c r="GJ471">
        <v>0</v>
      </c>
      <c r="GK471">
        <v>0</v>
      </c>
      <c r="GL471">
        <f t="shared" si="601"/>
        <v>0</v>
      </c>
      <c r="GM471">
        <f t="shared" si="602"/>
        <v>54.590000000000003</v>
      </c>
      <c r="GN471">
        <f t="shared" si="603"/>
        <v>0</v>
      </c>
      <c r="GO471">
        <f t="shared" si="604"/>
        <v>54.590000000000003</v>
      </c>
      <c r="GP471">
        <f t="shared" si="605"/>
        <v>0</v>
      </c>
      <c r="GR471">
        <v>3</v>
      </c>
      <c r="GS471">
        <v>0</v>
      </c>
      <c r="GT471">
        <v>0</v>
      </c>
      <c r="GU471" t="s">
        <v>871</v>
      </c>
      <c r="GV471">
        <f t="shared" si="606"/>
        <v>0</v>
      </c>
      <c r="GW471">
        <v>1</v>
      </c>
      <c r="GX471">
        <f t="shared" si="607"/>
        <v>0</v>
      </c>
      <c r="HA471">
        <v>0</v>
      </c>
      <c r="HB471">
        <v>0</v>
      </c>
      <c r="HC471">
        <f t="shared" ref="HC471:HC518" si="707">GV471*GW471</f>
        <v>0</v>
      </c>
      <c r="HE471" t="s">
        <v>871</v>
      </c>
      <c r="HF471" t="s">
        <v>871</v>
      </c>
      <c r="HM471" t="s">
        <v>871</v>
      </c>
      <c r="HN471" t="s">
        <v>218</v>
      </c>
      <c r="HO471" t="s">
        <v>221</v>
      </c>
      <c r="HP471" t="s">
        <v>896</v>
      </c>
      <c r="HQ471" t="s">
        <v>896</v>
      </c>
      <c r="HS471">
        <v>0</v>
      </c>
      <c r="IK471">
        <v>0</v>
      </c>
    </row>
    <row r="472">
      <c r="A472">
        <v>18</v>
      </c>
      <c r="B472">
        <v>1</v>
      </c>
      <c r="C472">
        <v>200</v>
      </c>
      <c r="E472" t="s">
        <v>1178</v>
      </c>
      <c r="F472" t="s">
        <v>534</v>
      </c>
      <c r="G472" t="s">
        <v>535</v>
      </c>
      <c r="H472" t="s">
        <v>294</v>
      </c>
      <c r="I472">
        <f>I469*J472</f>
        <v>0.0050899999999999999</v>
      </c>
      <c r="J472">
        <v>0.0050899999999999999</v>
      </c>
      <c r="K472">
        <v>0.0050899999999999999</v>
      </c>
      <c r="O472">
        <f t="shared" si="697"/>
        <v>253.46000000000001</v>
      </c>
      <c r="P472">
        <f t="shared" si="698"/>
        <v>253.46000000000001</v>
      </c>
      <c r="Q472">
        <f t="shared" si="686"/>
        <v>0</v>
      </c>
      <c r="R472">
        <f t="shared" si="687"/>
        <v>0</v>
      </c>
      <c r="S472">
        <f t="shared" si="688"/>
        <v>0</v>
      </c>
      <c r="T472">
        <f t="shared" si="588"/>
        <v>0</v>
      </c>
      <c r="U472">
        <f t="shared" si="689"/>
        <v>0</v>
      </c>
      <c r="V472">
        <f t="shared" si="690"/>
        <v>0</v>
      </c>
      <c r="W472">
        <f t="shared" si="589"/>
        <v>0</v>
      </c>
      <c r="X472">
        <f t="shared" si="590"/>
        <v>0</v>
      </c>
      <c r="Y472">
        <f t="shared" si="591"/>
        <v>0</v>
      </c>
      <c r="AA472">
        <v>70177108</v>
      </c>
      <c r="AB472">
        <f t="shared" si="592"/>
        <v>49795.860000000001</v>
      </c>
      <c r="AC472">
        <f t="shared" si="691"/>
        <v>49795.860000000001</v>
      </c>
      <c r="AD472">
        <f t="shared" si="692"/>
        <v>0</v>
      </c>
      <c r="AE472">
        <f t="shared" si="693"/>
        <v>0</v>
      </c>
      <c r="AF472">
        <f t="shared" si="694"/>
        <v>0</v>
      </c>
      <c r="AG472">
        <f t="shared" si="594"/>
        <v>0</v>
      </c>
      <c r="AH472">
        <f t="shared" si="695"/>
        <v>0</v>
      </c>
      <c r="AI472">
        <f t="shared" si="696"/>
        <v>0</v>
      </c>
      <c r="AJ472">
        <f t="shared" si="595"/>
        <v>0</v>
      </c>
      <c r="AK472">
        <v>49795.860000000001</v>
      </c>
      <c r="AL472">
        <v>49795.860000000001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97</v>
      </c>
      <c r="AU472">
        <v>51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871</v>
      </c>
      <c r="BE472" t="s">
        <v>871</v>
      </c>
      <c r="BF472" t="s">
        <v>871</v>
      </c>
      <c r="BG472" t="s">
        <v>871</v>
      </c>
      <c r="BH472">
        <v>3</v>
      </c>
      <c r="BI472">
        <v>2</v>
      </c>
      <c r="BJ472" t="s">
        <v>1083</v>
      </c>
      <c r="BM472">
        <v>108001</v>
      </c>
      <c r="BN472">
        <v>0</v>
      </c>
      <c r="BO472" t="s">
        <v>871</v>
      </c>
      <c r="BP472">
        <v>0</v>
      </c>
      <c r="BQ472">
        <v>3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871</v>
      </c>
      <c r="BZ472">
        <v>97</v>
      </c>
      <c r="CA472">
        <v>51</v>
      </c>
      <c r="CB472" t="s">
        <v>871</v>
      </c>
      <c r="CE472">
        <v>0</v>
      </c>
      <c r="CF472">
        <v>0</v>
      </c>
      <c r="CG472">
        <v>0</v>
      </c>
      <c r="CM472">
        <v>0</v>
      </c>
      <c r="CN472" t="s">
        <v>871</v>
      </c>
      <c r="CO472">
        <v>0</v>
      </c>
      <c r="CP472">
        <f t="shared" si="699"/>
        <v>253.46000000000001</v>
      </c>
      <c r="CQ472">
        <f t="shared" si="700"/>
        <v>49795.860000000001</v>
      </c>
      <c r="CR472">
        <f t="shared" si="701"/>
        <v>0</v>
      </c>
      <c r="CS472">
        <f t="shared" si="702"/>
        <v>0</v>
      </c>
      <c r="CT472">
        <f t="shared" si="703"/>
        <v>0</v>
      </c>
      <c r="CU472">
        <f t="shared" si="704"/>
        <v>0</v>
      </c>
      <c r="CV472">
        <f t="shared" si="704"/>
        <v>0</v>
      </c>
      <c r="CW472">
        <f t="shared" si="704"/>
        <v>0</v>
      </c>
      <c r="CX472">
        <f t="shared" si="704"/>
        <v>0</v>
      </c>
      <c r="CY472">
        <f t="shared" si="705"/>
        <v>0</v>
      </c>
      <c r="CZ472">
        <f t="shared" si="706"/>
        <v>0</v>
      </c>
      <c r="DC472" t="s">
        <v>871</v>
      </c>
      <c r="DD472" t="s">
        <v>871</v>
      </c>
      <c r="DE472" t="s">
        <v>871</v>
      </c>
      <c r="DF472" t="s">
        <v>871</v>
      </c>
      <c r="DG472" t="s">
        <v>871</v>
      </c>
      <c r="DH472" t="s">
        <v>871</v>
      </c>
      <c r="DI472" t="s">
        <v>871</v>
      </c>
      <c r="DJ472" t="s">
        <v>871</v>
      </c>
      <c r="DK472" t="s">
        <v>871</v>
      </c>
      <c r="DL472" t="s">
        <v>871</v>
      </c>
      <c r="DM472" t="s">
        <v>871</v>
      </c>
      <c r="DN472">
        <v>0</v>
      </c>
      <c r="DO472">
        <v>0</v>
      </c>
      <c r="DP472">
        <v>1</v>
      </c>
      <c r="DQ472">
        <v>1</v>
      </c>
      <c r="DU472">
        <v>1009</v>
      </c>
      <c r="DV472" t="s">
        <v>294</v>
      </c>
      <c r="DW472" t="s">
        <v>294</v>
      </c>
      <c r="DX472">
        <v>1000</v>
      </c>
      <c r="DZ472" t="s">
        <v>871</v>
      </c>
      <c r="EA472" t="s">
        <v>871</v>
      </c>
      <c r="EB472" t="s">
        <v>871</v>
      </c>
      <c r="EC472" t="s">
        <v>871</v>
      </c>
      <c r="EE472">
        <v>62027773</v>
      </c>
      <c r="EF472">
        <v>3</v>
      </c>
      <c r="EG472" t="s">
        <v>895</v>
      </c>
      <c r="EH472">
        <v>0</v>
      </c>
      <c r="EI472" t="s">
        <v>871</v>
      </c>
      <c r="EJ472">
        <v>2</v>
      </c>
      <c r="EK472">
        <v>108001</v>
      </c>
      <c r="EL472" t="s">
        <v>896</v>
      </c>
      <c r="EM472" t="s">
        <v>897</v>
      </c>
      <c r="EO472" t="s">
        <v>871</v>
      </c>
      <c r="EQ472">
        <v>0</v>
      </c>
      <c r="ER472">
        <v>49795.860000000001</v>
      </c>
      <c r="ES472">
        <v>49795.860000000001</v>
      </c>
      <c r="ET472">
        <v>0</v>
      </c>
      <c r="EU472">
        <v>0</v>
      </c>
      <c r="EV472">
        <v>0</v>
      </c>
      <c r="EW472">
        <v>0</v>
      </c>
      <c r="EX472">
        <v>0</v>
      </c>
      <c r="FQ472">
        <v>0</v>
      </c>
      <c r="FR472">
        <v>0</v>
      </c>
      <c r="FS472">
        <v>0</v>
      </c>
      <c r="FX472">
        <v>97</v>
      </c>
      <c r="FY472">
        <v>51</v>
      </c>
      <c r="GA472" t="s">
        <v>871</v>
      </c>
      <c r="GD472">
        <v>1</v>
      </c>
      <c r="GE472">
        <v>0</v>
      </c>
      <c r="GF472">
        <v>751182391</v>
      </c>
      <c r="GG472">
        <v>2</v>
      </c>
      <c r="GH472">
        <v>1</v>
      </c>
      <c r="GI472">
        <v>-2</v>
      </c>
      <c r="GJ472">
        <v>0</v>
      </c>
      <c r="GK472">
        <v>0</v>
      </c>
      <c r="GL472">
        <f t="shared" si="601"/>
        <v>0</v>
      </c>
      <c r="GM472">
        <f t="shared" si="602"/>
        <v>253.46000000000001</v>
      </c>
      <c r="GN472">
        <f t="shared" si="603"/>
        <v>0</v>
      </c>
      <c r="GO472">
        <f t="shared" si="604"/>
        <v>253.46000000000001</v>
      </c>
      <c r="GP472">
        <f t="shared" si="605"/>
        <v>0</v>
      </c>
      <c r="GR472">
        <v>3</v>
      </c>
      <c r="GS472">
        <v>0</v>
      </c>
      <c r="GT472">
        <v>0</v>
      </c>
      <c r="GU472" t="s">
        <v>871</v>
      </c>
      <c r="GV472">
        <f t="shared" si="606"/>
        <v>0</v>
      </c>
      <c r="GW472">
        <v>1</v>
      </c>
      <c r="GX472">
        <f t="shared" si="607"/>
        <v>0</v>
      </c>
      <c r="HA472">
        <v>0</v>
      </c>
      <c r="HB472">
        <v>0</v>
      </c>
      <c r="HC472">
        <f t="shared" si="707"/>
        <v>0</v>
      </c>
      <c r="HE472" t="s">
        <v>871</v>
      </c>
      <c r="HF472" t="s">
        <v>871</v>
      </c>
      <c r="HM472" t="s">
        <v>871</v>
      </c>
      <c r="HN472" t="s">
        <v>218</v>
      </c>
      <c r="HO472" t="s">
        <v>221</v>
      </c>
      <c r="HP472" t="s">
        <v>896</v>
      </c>
      <c r="HQ472" t="s">
        <v>896</v>
      </c>
      <c r="HS472">
        <v>0</v>
      </c>
      <c r="IK472">
        <v>0</v>
      </c>
    </row>
    <row r="473">
      <c r="A473">
        <v>18</v>
      </c>
      <c r="B473">
        <v>1</v>
      </c>
      <c r="C473">
        <v>202</v>
      </c>
      <c r="E473" t="s">
        <v>1179</v>
      </c>
      <c r="F473" t="s">
        <v>1148</v>
      </c>
      <c r="G473" t="s">
        <v>1149</v>
      </c>
      <c r="H473" t="s">
        <v>294</v>
      </c>
      <c r="I473">
        <f>I469*J473</f>
        <v>0.00020000000000000001</v>
      </c>
      <c r="J473">
        <v>0.00020000000000000001</v>
      </c>
      <c r="K473">
        <v>0.00020000000000000001</v>
      </c>
      <c r="O473">
        <f t="shared" si="697"/>
        <v>92.200000000000003</v>
      </c>
      <c r="P473">
        <f t="shared" si="698"/>
        <v>92.200000000000003</v>
      </c>
      <c r="Q473">
        <f t="shared" si="686"/>
        <v>0</v>
      </c>
      <c r="R473">
        <f t="shared" si="687"/>
        <v>0</v>
      </c>
      <c r="S473">
        <f t="shared" si="688"/>
        <v>0</v>
      </c>
      <c r="T473">
        <f t="shared" si="588"/>
        <v>0</v>
      </c>
      <c r="U473">
        <f t="shared" si="689"/>
        <v>0</v>
      </c>
      <c r="V473">
        <f t="shared" si="690"/>
        <v>0</v>
      </c>
      <c r="W473">
        <f t="shared" si="589"/>
        <v>0</v>
      </c>
      <c r="X473">
        <f t="shared" si="590"/>
        <v>0</v>
      </c>
      <c r="Y473">
        <f t="shared" si="591"/>
        <v>0</v>
      </c>
      <c r="AA473">
        <v>70177108</v>
      </c>
      <c r="AB473">
        <f t="shared" si="592"/>
        <v>360146.04999999999</v>
      </c>
      <c r="AC473">
        <f t="shared" si="691"/>
        <v>360146.04999999999</v>
      </c>
      <c r="AD473">
        <f t="shared" si="692"/>
        <v>0</v>
      </c>
      <c r="AE473">
        <f t="shared" si="693"/>
        <v>0</v>
      </c>
      <c r="AF473">
        <f t="shared" si="694"/>
        <v>0</v>
      </c>
      <c r="AG473">
        <f t="shared" si="594"/>
        <v>0</v>
      </c>
      <c r="AH473">
        <f t="shared" si="695"/>
        <v>0</v>
      </c>
      <c r="AI473">
        <f t="shared" si="696"/>
        <v>0</v>
      </c>
      <c r="AJ473">
        <f t="shared" si="595"/>
        <v>0</v>
      </c>
      <c r="AK473">
        <v>360146.04999999999</v>
      </c>
      <c r="AL473">
        <v>360146.04999999999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97</v>
      </c>
      <c r="AU473">
        <v>51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1.28</v>
      </c>
      <c r="BD473" t="s">
        <v>871</v>
      </c>
      <c r="BE473" t="s">
        <v>871</v>
      </c>
      <c r="BF473" t="s">
        <v>871</v>
      </c>
      <c r="BG473" t="s">
        <v>871</v>
      </c>
      <c r="BH473">
        <v>3</v>
      </c>
      <c r="BI473">
        <v>2</v>
      </c>
      <c r="BJ473" t="s">
        <v>1150</v>
      </c>
      <c r="BM473">
        <v>108001</v>
      </c>
      <c r="BN473">
        <v>0</v>
      </c>
      <c r="BO473" t="s">
        <v>1148</v>
      </c>
      <c r="BP473">
        <v>1</v>
      </c>
      <c r="BQ473">
        <v>3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871</v>
      </c>
      <c r="BZ473">
        <v>97</v>
      </c>
      <c r="CA473">
        <v>51</v>
      </c>
      <c r="CB473" t="s">
        <v>871</v>
      </c>
      <c r="CE473">
        <v>0</v>
      </c>
      <c r="CF473">
        <v>0</v>
      </c>
      <c r="CG473">
        <v>0</v>
      </c>
      <c r="CM473">
        <v>0</v>
      </c>
      <c r="CN473" t="s">
        <v>871</v>
      </c>
      <c r="CO473">
        <v>0</v>
      </c>
      <c r="CP473">
        <f t="shared" si="699"/>
        <v>92.200000000000003</v>
      </c>
      <c r="CQ473">
        <f t="shared" si="700"/>
        <v>460986.94</v>
      </c>
      <c r="CR473">
        <f t="shared" si="701"/>
        <v>0</v>
      </c>
      <c r="CS473">
        <f t="shared" si="702"/>
        <v>0</v>
      </c>
      <c r="CT473">
        <f t="shared" si="703"/>
        <v>0</v>
      </c>
      <c r="CU473">
        <f t="shared" si="704"/>
        <v>0</v>
      </c>
      <c r="CV473">
        <f t="shared" si="704"/>
        <v>0</v>
      </c>
      <c r="CW473">
        <f t="shared" si="704"/>
        <v>0</v>
      </c>
      <c r="CX473">
        <f t="shared" si="704"/>
        <v>0</v>
      </c>
      <c r="CY473">
        <f t="shared" si="705"/>
        <v>0</v>
      </c>
      <c r="CZ473">
        <f t="shared" si="706"/>
        <v>0</v>
      </c>
      <c r="DC473" t="s">
        <v>871</v>
      </c>
      <c r="DD473" t="s">
        <v>871</v>
      </c>
      <c r="DE473" t="s">
        <v>871</v>
      </c>
      <c r="DF473" t="s">
        <v>871</v>
      </c>
      <c r="DG473" t="s">
        <v>871</v>
      </c>
      <c r="DH473" t="s">
        <v>871</v>
      </c>
      <c r="DI473" t="s">
        <v>871</v>
      </c>
      <c r="DJ473" t="s">
        <v>871</v>
      </c>
      <c r="DK473" t="s">
        <v>871</v>
      </c>
      <c r="DL473" t="s">
        <v>871</v>
      </c>
      <c r="DM473" t="s">
        <v>871</v>
      </c>
      <c r="DN473">
        <v>0</v>
      </c>
      <c r="DO473">
        <v>0</v>
      </c>
      <c r="DP473">
        <v>1</v>
      </c>
      <c r="DQ473">
        <v>1</v>
      </c>
      <c r="DU473">
        <v>1009</v>
      </c>
      <c r="DV473" t="s">
        <v>294</v>
      </c>
      <c r="DW473" t="s">
        <v>294</v>
      </c>
      <c r="DX473">
        <v>1000</v>
      </c>
      <c r="DZ473" t="s">
        <v>871</v>
      </c>
      <c r="EA473" t="s">
        <v>871</v>
      </c>
      <c r="EB473" t="s">
        <v>871</v>
      </c>
      <c r="EC473" t="s">
        <v>871</v>
      </c>
      <c r="EE473">
        <v>62027773</v>
      </c>
      <c r="EF473">
        <v>3</v>
      </c>
      <c r="EG473" t="s">
        <v>895</v>
      </c>
      <c r="EH473">
        <v>0</v>
      </c>
      <c r="EI473" t="s">
        <v>871</v>
      </c>
      <c r="EJ473">
        <v>2</v>
      </c>
      <c r="EK473">
        <v>108001</v>
      </c>
      <c r="EL473" t="s">
        <v>896</v>
      </c>
      <c r="EM473" t="s">
        <v>897</v>
      </c>
      <c r="EO473" t="s">
        <v>871</v>
      </c>
      <c r="EQ473">
        <v>0</v>
      </c>
      <c r="ER473">
        <v>360146.04999999999</v>
      </c>
      <c r="ES473">
        <v>360146.04999999999</v>
      </c>
      <c r="ET473">
        <v>0</v>
      </c>
      <c r="EU473">
        <v>0</v>
      </c>
      <c r="EV473">
        <v>0</v>
      </c>
      <c r="EW473">
        <v>0</v>
      </c>
      <c r="EX473">
        <v>0</v>
      </c>
      <c r="FQ473">
        <v>0</v>
      </c>
      <c r="FR473">
        <v>0</v>
      </c>
      <c r="FS473">
        <v>0</v>
      </c>
      <c r="FX473">
        <v>97</v>
      </c>
      <c r="FY473">
        <v>51</v>
      </c>
      <c r="GA473" t="s">
        <v>871</v>
      </c>
      <c r="GD473">
        <v>1</v>
      </c>
      <c r="GF473">
        <v>1510164835</v>
      </c>
      <c r="GG473">
        <v>2</v>
      </c>
      <c r="GH473">
        <v>1</v>
      </c>
      <c r="GI473">
        <v>2</v>
      </c>
      <c r="GJ473">
        <v>0</v>
      </c>
      <c r="GK473">
        <v>0</v>
      </c>
      <c r="GL473">
        <f t="shared" si="601"/>
        <v>0</v>
      </c>
      <c r="GM473">
        <f t="shared" si="602"/>
        <v>92.200000000000003</v>
      </c>
      <c r="GN473">
        <f t="shared" si="603"/>
        <v>0</v>
      </c>
      <c r="GO473">
        <f t="shared" si="604"/>
        <v>92.200000000000003</v>
      </c>
      <c r="GP473">
        <f t="shared" si="605"/>
        <v>0</v>
      </c>
      <c r="GR473">
        <v>0</v>
      </c>
      <c r="GS473">
        <v>0</v>
      </c>
      <c r="GT473">
        <v>0</v>
      </c>
      <c r="GU473" t="s">
        <v>871</v>
      </c>
      <c r="GV473">
        <f t="shared" si="606"/>
        <v>0</v>
      </c>
      <c r="GW473">
        <v>1</v>
      </c>
      <c r="GX473">
        <f t="shared" si="607"/>
        <v>0</v>
      </c>
      <c r="HA473">
        <v>0</v>
      </c>
      <c r="HB473">
        <v>0</v>
      </c>
      <c r="HC473">
        <f t="shared" si="707"/>
        <v>0</v>
      </c>
      <c r="HE473" t="s">
        <v>871</v>
      </c>
      <c r="HF473" t="s">
        <v>871</v>
      </c>
      <c r="HM473" t="s">
        <v>871</v>
      </c>
      <c r="HN473" t="s">
        <v>218</v>
      </c>
      <c r="HO473" t="s">
        <v>221</v>
      </c>
      <c r="HP473" t="s">
        <v>896</v>
      </c>
      <c r="HQ473" t="s">
        <v>896</v>
      </c>
      <c r="HS473">
        <v>0</v>
      </c>
      <c r="IK473">
        <v>0</v>
      </c>
    </row>
    <row r="474">
      <c r="A474">
        <v>18</v>
      </c>
      <c r="B474">
        <v>1</v>
      </c>
      <c r="C474">
        <v>199</v>
      </c>
      <c r="E474" t="s">
        <v>1180</v>
      </c>
      <c r="F474" t="s">
        <v>1143</v>
      </c>
      <c r="G474" t="s">
        <v>1144</v>
      </c>
      <c r="H474" t="s">
        <v>294</v>
      </c>
      <c r="I474">
        <f>I469*J474</f>
        <v>-0.00106</v>
      </c>
      <c r="J474">
        <v>-0.00106</v>
      </c>
      <c r="K474">
        <v>-0.00106</v>
      </c>
      <c r="O474">
        <f t="shared" si="697"/>
        <v>-54.590000000000003</v>
      </c>
      <c r="P474">
        <f t="shared" si="698"/>
        <v>-54.590000000000003</v>
      </c>
      <c r="Q474">
        <f t="shared" si="686"/>
        <v>0</v>
      </c>
      <c r="R474">
        <f t="shared" si="687"/>
        <v>0</v>
      </c>
      <c r="S474">
        <f t="shared" si="688"/>
        <v>0</v>
      </c>
      <c r="T474">
        <f t="shared" si="588"/>
        <v>0</v>
      </c>
      <c r="U474">
        <f t="shared" si="689"/>
        <v>0</v>
      </c>
      <c r="V474">
        <f t="shared" si="690"/>
        <v>0</v>
      </c>
      <c r="W474">
        <f t="shared" si="589"/>
        <v>0</v>
      </c>
      <c r="X474">
        <f t="shared" si="590"/>
        <v>0</v>
      </c>
      <c r="Y474">
        <f t="shared" si="591"/>
        <v>0</v>
      </c>
      <c r="AA474">
        <v>70177108</v>
      </c>
      <c r="AB474">
        <f t="shared" si="592"/>
        <v>51495.860000000001</v>
      </c>
      <c r="AC474">
        <f t="shared" si="691"/>
        <v>51495.860000000001</v>
      </c>
      <c r="AD474">
        <f t="shared" si="692"/>
        <v>0</v>
      </c>
      <c r="AE474">
        <f t="shared" si="693"/>
        <v>0</v>
      </c>
      <c r="AF474">
        <f t="shared" si="694"/>
        <v>0</v>
      </c>
      <c r="AG474">
        <f t="shared" si="594"/>
        <v>0</v>
      </c>
      <c r="AH474">
        <f t="shared" si="695"/>
        <v>0</v>
      </c>
      <c r="AI474">
        <f t="shared" si="696"/>
        <v>0</v>
      </c>
      <c r="AJ474">
        <f t="shared" si="595"/>
        <v>0</v>
      </c>
      <c r="AK474">
        <v>51495.860000000001</v>
      </c>
      <c r="AL474">
        <v>51495.860000000001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97</v>
      </c>
      <c r="AU474">
        <v>51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871</v>
      </c>
      <c r="BE474" t="s">
        <v>871</v>
      </c>
      <c r="BF474" t="s">
        <v>871</v>
      </c>
      <c r="BG474" t="s">
        <v>871</v>
      </c>
      <c r="BH474">
        <v>3</v>
      </c>
      <c r="BI474">
        <v>2</v>
      </c>
      <c r="BJ474" t="s">
        <v>1145</v>
      </c>
      <c r="BM474">
        <v>108001</v>
      </c>
      <c r="BN474">
        <v>0</v>
      </c>
      <c r="BO474" t="s">
        <v>871</v>
      </c>
      <c r="BP474">
        <v>0</v>
      </c>
      <c r="BQ474">
        <v>3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871</v>
      </c>
      <c r="BZ474">
        <v>97</v>
      </c>
      <c r="CA474">
        <v>51</v>
      </c>
      <c r="CB474" t="s">
        <v>871</v>
      </c>
      <c r="CE474">
        <v>0</v>
      </c>
      <c r="CF474">
        <v>0</v>
      </c>
      <c r="CG474">
        <v>0</v>
      </c>
      <c r="CM474">
        <v>0</v>
      </c>
      <c r="CN474" t="s">
        <v>871</v>
      </c>
      <c r="CO474">
        <v>0</v>
      </c>
      <c r="CP474">
        <f t="shared" si="699"/>
        <v>-54.590000000000003</v>
      </c>
      <c r="CQ474">
        <f t="shared" si="700"/>
        <v>51495.860000000001</v>
      </c>
      <c r="CR474">
        <f t="shared" si="701"/>
        <v>0</v>
      </c>
      <c r="CS474">
        <f t="shared" si="702"/>
        <v>0</v>
      </c>
      <c r="CT474">
        <f t="shared" si="703"/>
        <v>0</v>
      </c>
      <c r="CU474">
        <f t="shared" si="704"/>
        <v>0</v>
      </c>
      <c r="CV474">
        <f t="shared" si="704"/>
        <v>0</v>
      </c>
      <c r="CW474">
        <f t="shared" si="704"/>
        <v>0</v>
      </c>
      <c r="CX474">
        <f t="shared" si="704"/>
        <v>0</v>
      </c>
      <c r="CY474">
        <f t="shared" si="705"/>
        <v>0</v>
      </c>
      <c r="CZ474">
        <f t="shared" si="706"/>
        <v>0</v>
      </c>
      <c r="DC474" t="s">
        <v>871</v>
      </c>
      <c r="DD474" t="s">
        <v>871</v>
      </c>
      <c r="DE474" t="s">
        <v>871</v>
      </c>
      <c r="DF474" t="s">
        <v>871</v>
      </c>
      <c r="DG474" t="s">
        <v>871</v>
      </c>
      <c r="DH474" t="s">
        <v>871</v>
      </c>
      <c r="DI474" t="s">
        <v>871</v>
      </c>
      <c r="DJ474" t="s">
        <v>871</v>
      </c>
      <c r="DK474" t="s">
        <v>871</v>
      </c>
      <c r="DL474" t="s">
        <v>871</v>
      </c>
      <c r="DM474" t="s">
        <v>871</v>
      </c>
      <c r="DN474">
        <v>0</v>
      </c>
      <c r="DO474">
        <v>0</v>
      </c>
      <c r="DP474">
        <v>1</v>
      </c>
      <c r="DQ474">
        <v>1</v>
      </c>
      <c r="DU474">
        <v>1009</v>
      </c>
      <c r="DV474" t="s">
        <v>294</v>
      </c>
      <c r="DW474" t="s">
        <v>294</v>
      </c>
      <c r="DX474">
        <v>1000</v>
      </c>
      <c r="DZ474" t="s">
        <v>871</v>
      </c>
      <c r="EA474" t="s">
        <v>871</v>
      </c>
      <c r="EB474" t="s">
        <v>871</v>
      </c>
      <c r="EC474" t="s">
        <v>871</v>
      </c>
      <c r="EE474">
        <v>62027773</v>
      </c>
      <c r="EF474">
        <v>3</v>
      </c>
      <c r="EG474" t="s">
        <v>895</v>
      </c>
      <c r="EH474">
        <v>0</v>
      </c>
      <c r="EI474" t="s">
        <v>871</v>
      </c>
      <c r="EJ474">
        <v>2</v>
      </c>
      <c r="EK474">
        <v>108001</v>
      </c>
      <c r="EL474" t="s">
        <v>896</v>
      </c>
      <c r="EM474" t="s">
        <v>897</v>
      </c>
      <c r="EO474" t="s">
        <v>871</v>
      </c>
      <c r="EQ474">
        <v>0</v>
      </c>
      <c r="ER474">
        <v>51495.860000000001</v>
      </c>
      <c r="ES474">
        <v>51495.860000000001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v>0</v>
      </c>
      <c r="FS474">
        <v>0</v>
      </c>
      <c r="FX474">
        <v>97</v>
      </c>
      <c r="FY474">
        <v>51</v>
      </c>
      <c r="GA474" t="s">
        <v>871</v>
      </c>
      <c r="GD474">
        <v>1</v>
      </c>
      <c r="GE474">
        <v>0</v>
      </c>
      <c r="GF474">
        <v>-981157516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601"/>
        <v>0</v>
      </c>
      <c r="GM474">
        <f t="shared" si="602"/>
        <v>-54.590000000000003</v>
      </c>
      <c r="GN474">
        <f t="shared" si="603"/>
        <v>0</v>
      </c>
      <c r="GO474">
        <f t="shared" si="604"/>
        <v>-54.590000000000003</v>
      </c>
      <c r="GP474">
        <f t="shared" si="605"/>
        <v>0</v>
      </c>
      <c r="GR474">
        <v>3</v>
      </c>
      <c r="GS474">
        <v>0</v>
      </c>
      <c r="GT474">
        <v>0</v>
      </c>
      <c r="GU474" t="s">
        <v>871</v>
      </c>
      <c r="GV474">
        <f t="shared" si="606"/>
        <v>0</v>
      </c>
      <c r="GW474">
        <v>1</v>
      </c>
      <c r="GX474">
        <f t="shared" si="607"/>
        <v>0</v>
      </c>
      <c r="HA474">
        <v>0</v>
      </c>
      <c r="HB474">
        <v>0</v>
      </c>
      <c r="HC474">
        <f t="shared" si="707"/>
        <v>0</v>
      </c>
      <c r="HE474" t="s">
        <v>871</v>
      </c>
      <c r="HF474" t="s">
        <v>871</v>
      </c>
      <c r="HM474" t="s">
        <v>871</v>
      </c>
      <c r="HN474" t="s">
        <v>218</v>
      </c>
      <c r="HO474" t="s">
        <v>221</v>
      </c>
      <c r="HP474" t="s">
        <v>896</v>
      </c>
      <c r="HQ474" t="s">
        <v>896</v>
      </c>
      <c r="HS474">
        <v>0</v>
      </c>
      <c r="IK474">
        <v>0</v>
      </c>
    </row>
    <row r="475">
      <c r="A475">
        <v>18</v>
      </c>
      <c r="B475">
        <v>1</v>
      </c>
      <c r="C475">
        <v>201</v>
      </c>
      <c r="E475" t="s">
        <v>1181</v>
      </c>
      <c r="F475" t="s">
        <v>534</v>
      </c>
      <c r="G475" t="s">
        <v>535</v>
      </c>
      <c r="H475" t="s">
        <v>294</v>
      </c>
      <c r="I475">
        <f>I469*J475</f>
        <v>-0.0050899999999999999</v>
      </c>
      <c r="J475">
        <v>-0.0050899999999999999</v>
      </c>
      <c r="K475">
        <v>-0.0050899999999999999</v>
      </c>
      <c r="O475">
        <f t="shared" si="697"/>
        <v>-253.46000000000001</v>
      </c>
      <c r="P475">
        <f t="shared" si="698"/>
        <v>-253.46000000000001</v>
      </c>
      <c r="Q475">
        <f t="shared" si="686"/>
        <v>0</v>
      </c>
      <c r="R475">
        <f t="shared" si="687"/>
        <v>0</v>
      </c>
      <c r="S475">
        <f t="shared" si="688"/>
        <v>0</v>
      </c>
      <c r="T475">
        <f t="shared" si="588"/>
        <v>0</v>
      </c>
      <c r="U475">
        <f t="shared" si="689"/>
        <v>0</v>
      </c>
      <c r="V475">
        <f t="shared" si="690"/>
        <v>0</v>
      </c>
      <c r="W475">
        <f t="shared" si="589"/>
        <v>0</v>
      </c>
      <c r="X475">
        <f t="shared" si="590"/>
        <v>0</v>
      </c>
      <c r="Y475">
        <f t="shared" si="591"/>
        <v>0</v>
      </c>
      <c r="AA475">
        <v>70177108</v>
      </c>
      <c r="AB475">
        <f t="shared" si="592"/>
        <v>49795.860000000001</v>
      </c>
      <c r="AC475">
        <f t="shared" si="691"/>
        <v>49795.860000000001</v>
      </c>
      <c r="AD475">
        <f t="shared" si="692"/>
        <v>0</v>
      </c>
      <c r="AE475">
        <f t="shared" si="693"/>
        <v>0</v>
      </c>
      <c r="AF475">
        <f t="shared" si="694"/>
        <v>0</v>
      </c>
      <c r="AG475">
        <f t="shared" si="594"/>
        <v>0</v>
      </c>
      <c r="AH475">
        <f t="shared" si="695"/>
        <v>0</v>
      </c>
      <c r="AI475">
        <f t="shared" si="696"/>
        <v>0</v>
      </c>
      <c r="AJ475">
        <f t="shared" si="595"/>
        <v>0</v>
      </c>
      <c r="AK475">
        <v>49795.860000000001</v>
      </c>
      <c r="AL475">
        <v>49795.860000000001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97</v>
      </c>
      <c r="AU475">
        <v>51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871</v>
      </c>
      <c r="BE475" t="s">
        <v>871</v>
      </c>
      <c r="BF475" t="s">
        <v>871</v>
      </c>
      <c r="BG475" t="s">
        <v>871</v>
      </c>
      <c r="BH475">
        <v>3</v>
      </c>
      <c r="BI475">
        <v>2</v>
      </c>
      <c r="BJ475" t="s">
        <v>1083</v>
      </c>
      <c r="BM475">
        <v>108001</v>
      </c>
      <c r="BN475">
        <v>0</v>
      </c>
      <c r="BO475" t="s">
        <v>871</v>
      </c>
      <c r="BP475">
        <v>0</v>
      </c>
      <c r="BQ475">
        <v>3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871</v>
      </c>
      <c r="BZ475">
        <v>97</v>
      </c>
      <c r="CA475">
        <v>51</v>
      </c>
      <c r="CB475" t="s">
        <v>871</v>
      </c>
      <c r="CE475">
        <v>0</v>
      </c>
      <c r="CF475">
        <v>0</v>
      </c>
      <c r="CG475">
        <v>0</v>
      </c>
      <c r="CM475">
        <v>0</v>
      </c>
      <c r="CN475" t="s">
        <v>871</v>
      </c>
      <c r="CO475">
        <v>0</v>
      </c>
      <c r="CP475">
        <f t="shared" si="699"/>
        <v>-253.46000000000001</v>
      </c>
      <c r="CQ475">
        <f t="shared" si="700"/>
        <v>49795.860000000001</v>
      </c>
      <c r="CR475">
        <f t="shared" si="701"/>
        <v>0</v>
      </c>
      <c r="CS475">
        <f t="shared" si="702"/>
        <v>0</v>
      </c>
      <c r="CT475">
        <f t="shared" si="703"/>
        <v>0</v>
      </c>
      <c r="CU475">
        <f t="shared" si="704"/>
        <v>0</v>
      </c>
      <c r="CV475">
        <f t="shared" si="704"/>
        <v>0</v>
      </c>
      <c r="CW475">
        <f t="shared" si="704"/>
        <v>0</v>
      </c>
      <c r="CX475">
        <f t="shared" si="704"/>
        <v>0</v>
      </c>
      <c r="CY475">
        <f t="shared" si="705"/>
        <v>0</v>
      </c>
      <c r="CZ475">
        <f t="shared" si="706"/>
        <v>0</v>
      </c>
      <c r="DC475" t="s">
        <v>871</v>
      </c>
      <c r="DD475" t="s">
        <v>871</v>
      </c>
      <c r="DE475" t="s">
        <v>871</v>
      </c>
      <c r="DF475" t="s">
        <v>871</v>
      </c>
      <c r="DG475" t="s">
        <v>871</v>
      </c>
      <c r="DH475" t="s">
        <v>871</v>
      </c>
      <c r="DI475" t="s">
        <v>871</v>
      </c>
      <c r="DJ475" t="s">
        <v>871</v>
      </c>
      <c r="DK475" t="s">
        <v>871</v>
      </c>
      <c r="DL475" t="s">
        <v>871</v>
      </c>
      <c r="DM475" t="s">
        <v>871</v>
      </c>
      <c r="DN475">
        <v>0</v>
      </c>
      <c r="DO475">
        <v>0</v>
      </c>
      <c r="DP475">
        <v>1</v>
      </c>
      <c r="DQ475">
        <v>1</v>
      </c>
      <c r="DU475">
        <v>1009</v>
      </c>
      <c r="DV475" t="s">
        <v>294</v>
      </c>
      <c r="DW475" t="s">
        <v>294</v>
      </c>
      <c r="DX475">
        <v>1000</v>
      </c>
      <c r="DZ475" t="s">
        <v>871</v>
      </c>
      <c r="EA475" t="s">
        <v>871</v>
      </c>
      <c r="EB475" t="s">
        <v>871</v>
      </c>
      <c r="EC475" t="s">
        <v>871</v>
      </c>
      <c r="EE475">
        <v>62027773</v>
      </c>
      <c r="EF475">
        <v>3</v>
      </c>
      <c r="EG475" t="s">
        <v>895</v>
      </c>
      <c r="EH475">
        <v>0</v>
      </c>
      <c r="EI475" t="s">
        <v>871</v>
      </c>
      <c r="EJ475">
        <v>2</v>
      </c>
      <c r="EK475">
        <v>108001</v>
      </c>
      <c r="EL475" t="s">
        <v>896</v>
      </c>
      <c r="EM475" t="s">
        <v>897</v>
      </c>
      <c r="EO475" t="s">
        <v>871</v>
      </c>
      <c r="EQ475">
        <v>0</v>
      </c>
      <c r="ER475">
        <v>49795.860000000001</v>
      </c>
      <c r="ES475">
        <v>49795.860000000001</v>
      </c>
      <c r="ET475">
        <v>0</v>
      </c>
      <c r="EU475">
        <v>0</v>
      </c>
      <c r="EV475">
        <v>0</v>
      </c>
      <c r="EW475">
        <v>0</v>
      </c>
      <c r="EX475">
        <v>0</v>
      </c>
      <c r="FQ475">
        <v>0</v>
      </c>
      <c r="FR475">
        <v>0</v>
      </c>
      <c r="FS475">
        <v>0</v>
      </c>
      <c r="FX475">
        <v>97</v>
      </c>
      <c r="FY475">
        <v>51</v>
      </c>
      <c r="GA475" t="s">
        <v>871</v>
      </c>
      <c r="GD475">
        <v>1</v>
      </c>
      <c r="GE475">
        <v>0</v>
      </c>
      <c r="GF475">
        <v>751182391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 t="shared" si="601"/>
        <v>0</v>
      </c>
      <c r="GM475">
        <f t="shared" si="602"/>
        <v>-253.46000000000001</v>
      </c>
      <c r="GN475">
        <f t="shared" si="603"/>
        <v>0</v>
      </c>
      <c r="GO475">
        <f t="shared" si="604"/>
        <v>-253.46000000000001</v>
      </c>
      <c r="GP475">
        <f t="shared" si="605"/>
        <v>0</v>
      </c>
      <c r="GR475">
        <v>3</v>
      </c>
      <c r="GS475">
        <v>0</v>
      </c>
      <c r="GT475">
        <v>0</v>
      </c>
      <c r="GU475" t="s">
        <v>871</v>
      </c>
      <c r="GV475">
        <f t="shared" si="606"/>
        <v>0</v>
      </c>
      <c r="GW475">
        <v>1</v>
      </c>
      <c r="GX475">
        <f t="shared" si="607"/>
        <v>0</v>
      </c>
      <c r="HA475">
        <v>0</v>
      </c>
      <c r="HB475">
        <v>0</v>
      </c>
      <c r="HC475">
        <f t="shared" si="707"/>
        <v>0</v>
      </c>
      <c r="HE475" t="s">
        <v>871</v>
      </c>
      <c r="HF475" t="s">
        <v>871</v>
      </c>
      <c r="HM475" t="s">
        <v>871</v>
      </c>
      <c r="HN475" t="s">
        <v>218</v>
      </c>
      <c r="HO475" t="s">
        <v>221</v>
      </c>
      <c r="HP475" t="s">
        <v>896</v>
      </c>
      <c r="HQ475" t="s">
        <v>896</v>
      </c>
      <c r="HS475">
        <v>0</v>
      </c>
      <c r="IK475">
        <v>0</v>
      </c>
    </row>
    <row r="476">
      <c r="A476">
        <v>18</v>
      </c>
      <c r="B476">
        <v>1</v>
      </c>
      <c r="C476">
        <v>203</v>
      </c>
      <c r="E476" t="s">
        <v>1182</v>
      </c>
      <c r="F476" t="s">
        <v>1148</v>
      </c>
      <c r="G476" t="s">
        <v>1149</v>
      </c>
      <c r="H476" t="s">
        <v>294</v>
      </c>
      <c r="I476">
        <f>I469*J476</f>
        <v>-0.00020000000000000001</v>
      </c>
      <c r="J476">
        <v>-0.00020000000000000001</v>
      </c>
      <c r="K476">
        <v>-0.00020000000000000001</v>
      </c>
      <c r="O476">
        <f t="shared" si="697"/>
        <v>-92.200000000000003</v>
      </c>
      <c r="P476">
        <f t="shared" si="698"/>
        <v>-92.200000000000003</v>
      </c>
      <c r="Q476">
        <f t="shared" si="686"/>
        <v>0</v>
      </c>
      <c r="R476">
        <f t="shared" si="687"/>
        <v>0</v>
      </c>
      <c r="S476">
        <f t="shared" si="688"/>
        <v>0</v>
      </c>
      <c r="T476">
        <f t="shared" si="588"/>
        <v>0</v>
      </c>
      <c r="U476">
        <f t="shared" si="689"/>
        <v>0</v>
      </c>
      <c r="V476">
        <f t="shared" si="690"/>
        <v>0</v>
      </c>
      <c r="W476">
        <f t="shared" si="589"/>
        <v>0</v>
      </c>
      <c r="X476">
        <f t="shared" si="590"/>
        <v>0</v>
      </c>
      <c r="Y476">
        <f t="shared" si="591"/>
        <v>0</v>
      </c>
      <c r="AA476">
        <v>70177108</v>
      </c>
      <c r="AB476">
        <f t="shared" si="592"/>
        <v>360146.04999999999</v>
      </c>
      <c r="AC476">
        <f t="shared" si="691"/>
        <v>360146.04999999999</v>
      </c>
      <c r="AD476">
        <f t="shared" si="692"/>
        <v>0</v>
      </c>
      <c r="AE476">
        <f t="shared" si="693"/>
        <v>0</v>
      </c>
      <c r="AF476">
        <f t="shared" si="694"/>
        <v>0</v>
      </c>
      <c r="AG476">
        <f t="shared" si="594"/>
        <v>0</v>
      </c>
      <c r="AH476">
        <f t="shared" si="695"/>
        <v>0</v>
      </c>
      <c r="AI476">
        <f t="shared" si="696"/>
        <v>0</v>
      </c>
      <c r="AJ476">
        <f t="shared" si="595"/>
        <v>0</v>
      </c>
      <c r="AK476">
        <v>360146.04999999999</v>
      </c>
      <c r="AL476">
        <v>360146.04999999999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97</v>
      </c>
      <c r="AU476">
        <v>51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1.28</v>
      </c>
      <c r="BD476" t="s">
        <v>871</v>
      </c>
      <c r="BE476" t="s">
        <v>871</v>
      </c>
      <c r="BF476" t="s">
        <v>871</v>
      </c>
      <c r="BG476" t="s">
        <v>871</v>
      </c>
      <c r="BH476">
        <v>3</v>
      </c>
      <c r="BI476">
        <v>2</v>
      </c>
      <c r="BJ476" t="s">
        <v>1150</v>
      </c>
      <c r="BM476">
        <v>108001</v>
      </c>
      <c r="BN476">
        <v>0</v>
      </c>
      <c r="BO476" t="s">
        <v>1148</v>
      </c>
      <c r="BP476">
        <v>1</v>
      </c>
      <c r="BQ476">
        <v>3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871</v>
      </c>
      <c r="BZ476">
        <v>97</v>
      </c>
      <c r="CA476">
        <v>51</v>
      </c>
      <c r="CB476" t="s">
        <v>871</v>
      </c>
      <c r="CE476">
        <v>0</v>
      </c>
      <c r="CF476">
        <v>0</v>
      </c>
      <c r="CG476">
        <v>0</v>
      </c>
      <c r="CM476">
        <v>0</v>
      </c>
      <c r="CN476" t="s">
        <v>871</v>
      </c>
      <c r="CO476">
        <v>0</v>
      </c>
      <c r="CP476">
        <f t="shared" si="699"/>
        <v>-92.200000000000003</v>
      </c>
      <c r="CQ476">
        <f t="shared" si="700"/>
        <v>460986.94</v>
      </c>
      <c r="CR476">
        <f t="shared" si="701"/>
        <v>0</v>
      </c>
      <c r="CS476">
        <f t="shared" si="702"/>
        <v>0</v>
      </c>
      <c r="CT476">
        <f t="shared" si="703"/>
        <v>0</v>
      </c>
      <c r="CU476">
        <f t="shared" si="704"/>
        <v>0</v>
      </c>
      <c r="CV476">
        <f t="shared" si="704"/>
        <v>0</v>
      </c>
      <c r="CW476">
        <f t="shared" si="704"/>
        <v>0</v>
      </c>
      <c r="CX476">
        <f t="shared" si="704"/>
        <v>0</v>
      </c>
      <c r="CY476">
        <f t="shared" si="705"/>
        <v>0</v>
      </c>
      <c r="CZ476">
        <f t="shared" si="706"/>
        <v>0</v>
      </c>
      <c r="DC476" t="s">
        <v>871</v>
      </c>
      <c r="DD476" t="s">
        <v>871</v>
      </c>
      <c r="DE476" t="s">
        <v>871</v>
      </c>
      <c r="DF476" t="s">
        <v>871</v>
      </c>
      <c r="DG476" t="s">
        <v>871</v>
      </c>
      <c r="DH476" t="s">
        <v>871</v>
      </c>
      <c r="DI476" t="s">
        <v>871</v>
      </c>
      <c r="DJ476" t="s">
        <v>871</v>
      </c>
      <c r="DK476" t="s">
        <v>871</v>
      </c>
      <c r="DL476" t="s">
        <v>871</v>
      </c>
      <c r="DM476" t="s">
        <v>871</v>
      </c>
      <c r="DN476">
        <v>0</v>
      </c>
      <c r="DO476">
        <v>0</v>
      </c>
      <c r="DP476">
        <v>1</v>
      </c>
      <c r="DQ476">
        <v>1</v>
      </c>
      <c r="DU476">
        <v>1009</v>
      </c>
      <c r="DV476" t="s">
        <v>294</v>
      </c>
      <c r="DW476" t="s">
        <v>294</v>
      </c>
      <c r="DX476">
        <v>1000</v>
      </c>
      <c r="DZ476" t="s">
        <v>871</v>
      </c>
      <c r="EA476" t="s">
        <v>871</v>
      </c>
      <c r="EB476" t="s">
        <v>871</v>
      </c>
      <c r="EC476" t="s">
        <v>871</v>
      </c>
      <c r="EE476">
        <v>62027773</v>
      </c>
      <c r="EF476">
        <v>3</v>
      </c>
      <c r="EG476" t="s">
        <v>895</v>
      </c>
      <c r="EH476">
        <v>0</v>
      </c>
      <c r="EI476" t="s">
        <v>871</v>
      </c>
      <c r="EJ476">
        <v>2</v>
      </c>
      <c r="EK476">
        <v>108001</v>
      </c>
      <c r="EL476" t="s">
        <v>896</v>
      </c>
      <c r="EM476" t="s">
        <v>897</v>
      </c>
      <c r="EO476" t="s">
        <v>871</v>
      </c>
      <c r="EQ476">
        <v>0</v>
      </c>
      <c r="ER476">
        <v>360146.04999999999</v>
      </c>
      <c r="ES476">
        <v>360146.04999999999</v>
      </c>
      <c r="ET476">
        <v>0</v>
      </c>
      <c r="EU476">
        <v>0</v>
      </c>
      <c r="EV476">
        <v>0</v>
      </c>
      <c r="EW476">
        <v>0</v>
      </c>
      <c r="EX476">
        <v>0</v>
      </c>
      <c r="FQ476">
        <v>0</v>
      </c>
      <c r="FR476">
        <v>0</v>
      </c>
      <c r="FS476">
        <v>0</v>
      </c>
      <c r="FX476">
        <v>97</v>
      </c>
      <c r="FY476">
        <v>51</v>
      </c>
      <c r="GA476" t="s">
        <v>871</v>
      </c>
      <c r="GD476">
        <v>1</v>
      </c>
      <c r="GF476">
        <v>1510164835</v>
      </c>
      <c r="GG476">
        <v>2</v>
      </c>
      <c r="GH476">
        <v>1</v>
      </c>
      <c r="GI476">
        <v>2</v>
      </c>
      <c r="GJ476">
        <v>0</v>
      </c>
      <c r="GK476">
        <v>0</v>
      </c>
      <c r="GL476">
        <f t="shared" si="601"/>
        <v>0</v>
      </c>
      <c r="GM476">
        <f t="shared" si="602"/>
        <v>-92.200000000000003</v>
      </c>
      <c r="GN476">
        <f t="shared" si="603"/>
        <v>0</v>
      </c>
      <c r="GO476">
        <f t="shared" si="604"/>
        <v>-92.200000000000003</v>
      </c>
      <c r="GP476">
        <f t="shared" si="605"/>
        <v>0</v>
      </c>
      <c r="GR476">
        <v>0</v>
      </c>
      <c r="GS476">
        <v>0</v>
      </c>
      <c r="GT476">
        <v>0</v>
      </c>
      <c r="GU476" t="s">
        <v>871</v>
      </c>
      <c r="GV476">
        <f t="shared" si="606"/>
        <v>0</v>
      </c>
      <c r="GW476">
        <v>1</v>
      </c>
      <c r="GX476">
        <f t="shared" si="607"/>
        <v>0</v>
      </c>
      <c r="HA476">
        <v>0</v>
      </c>
      <c r="HB476">
        <v>0</v>
      </c>
      <c r="HC476">
        <f t="shared" si="707"/>
        <v>0</v>
      </c>
      <c r="HE476" t="s">
        <v>871</v>
      </c>
      <c r="HF476" t="s">
        <v>871</v>
      </c>
      <c r="HM476" t="s">
        <v>871</v>
      </c>
      <c r="HN476" t="s">
        <v>218</v>
      </c>
      <c r="HO476" t="s">
        <v>221</v>
      </c>
      <c r="HP476" t="s">
        <v>896</v>
      </c>
      <c r="HQ476" t="s">
        <v>896</v>
      </c>
      <c r="HS476">
        <v>0</v>
      </c>
      <c r="IK476">
        <v>0</v>
      </c>
    </row>
    <row r="477">
      <c r="A477">
        <v>17</v>
      </c>
      <c r="B477">
        <v>1</v>
      </c>
      <c r="E477" t="s">
        <v>477</v>
      </c>
      <c r="F477" t="s">
        <v>1154</v>
      </c>
      <c r="G477" t="s">
        <v>1155</v>
      </c>
      <c r="H477" t="s">
        <v>327</v>
      </c>
      <c r="I477">
        <f t="shared" ref="I477:I478" si="708">ROUND(1/100,7)</f>
        <v>0.01</v>
      </c>
      <c r="J477">
        <v>0</v>
      </c>
      <c r="K477">
        <f t="shared" ref="K477:K478" si="709">ROUND(1/100,7)</f>
        <v>0.01</v>
      </c>
      <c r="O477">
        <f t="shared" si="697"/>
        <v>344.75999999999999</v>
      </c>
      <c r="P477">
        <f t="shared" si="698"/>
        <v>344.75999999999999</v>
      </c>
      <c r="Q477">
        <f t="shared" si="686"/>
        <v>0</v>
      </c>
      <c r="R477">
        <f t="shared" si="687"/>
        <v>0</v>
      </c>
      <c r="S477">
        <f t="shared" si="688"/>
        <v>0</v>
      </c>
      <c r="T477">
        <f t="shared" si="588"/>
        <v>0</v>
      </c>
      <c r="U477">
        <f t="shared" si="689"/>
        <v>0</v>
      </c>
      <c r="V477">
        <f t="shared" si="690"/>
        <v>0</v>
      </c>
      <c r="W477">
        <f t="shared" si="589"/>
        <v>0</v>
      </c>
      <c r="X477">
        <f t="shared" si="590"/>
        <v>0</v>
      </c>
      <c r="Y477">
        <f t="shared" si="591"/>
        <v>0</v>
      </c>
      <c r="AA477">
        <v>70177108</v>
      </c>
      <c r="AB477">
        <f t="shared" si="592"/>
        <v>25728.619999999999</v>
      </c>
      <c r="AC477">
        <f t="shared" si="691"/>
        <v>25728.619999999999</v>
      </c>
      <c r="AD477">
        <f t="shared" si="692"/>
        <v>0</v>
      </c>
      <c r="AE477">
        <f t="shared" si="693"/>
        <v>0</v>
      </c>
      <c r="AF477">
        <f t="shared" si="694"/>
        <v>0</v>
      </c>
      <c r="AG477">
        <f t="shared" si="594"/>
        <v>0</v>
      </c>
      <c r="AH477">
        <f t="shared" si="695"/>
        <v>0</v>
      </c>
      <c r="AI477">
        <f t="shared" si="696"/>
        <v>0</v>
      </c>
      <c r="AJ477">
        <f t="shared" si="595"/>
        <v>0</v>
      </c>
      <c r="AK477">
        <v>25728.619999999999</v>
      </c>
      <c r="AL477">
        <v>25728.619999999999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1.3400000000000001</v>
      </c>
      <c r="BD477" t="s">
        <v>871</v>
      </c>
      <c r="BE477" t="s">
        <v>871</v>
      </c>
      <c r="BF477" t="s">
        <v>871</v>
      </c>
      <c r="BG477" t="s">
        <v>871</v>
      </c>
      <c r="BH477">
        <v>3</v>
      </c>
      <c r="BI477">
        <v>2</v>
      </c>
      <c r="BJ477" t="s">
        <v>1156</v>
      </c>
      <c r="BM477">
        <v>500002</v>
      </c>
      <c r="BN477">
        <v>0</v>
      </c>
      <c r="BO477" t="s">
        <v>1154</v>
      </c>
      <c r="BP477">
        <v>1</v>
      </c>
      <c r="BQ477">
        <v>12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871</v>
      </c>
      <c r="BZ477">
        <v>0</v>
      </c>
      <c r="CA477">
        <v>0</v>
      </c>
      <c r="CB477" t="s">
        <v>871</v>
      </c>
      <c r="CE477">
        <v>0</v>
      </c>
      <c r="CF477">
        <v>0</v>
      </c>
      <c r="CG477">
        <v>0</v>
      </c>
      <c r="CM477">
        <v>0</v>
      </c>
      <c r="CN477" t="s">
        <v>871</v>
      </c>
      <c r="CO477">
        <v>0</v>
      </c>
      <c r="CP477">
        <f t="shared" si="699"/>
        <v>344.75999999999999</v>
      </c>
      <c r="CQ477">
        <f t="shared" si="700"/>
        <v>34476.349999999999</v>
      </c>
      <c r="CR477">
        <f t="shared" si="701"/>
        <v>0</v>
      </c>
      <c r="CS477">
        <f t="shared" si="702"/>
        <v>0</v>
      </c>
      <c r="CT477">
        <f t="shared" si="703"/>
        <v>0</v>
      </c>
      <c r="CU477">
        <f t="shared" si="704"/>
        <v>0</v>
      </c>
      <c r="CV477">
        <f t="shared" si="704"/>
        <v>0</v>
      </c>
      <c r="CW477">
        <f t="shared" si="704"/>
        <v>0</v>
      </c>
      <c r="CX477">
        <f t="shared" si="704"/>
        <v>0</v>
      </c>
      <c r="CY477">
        <f t="shared" ref="CY477:CY478" si="710">0</f>
        <v>0</v>
      </c>
      <c r="CZ477">
        <f t="shared" ref="CZ477:CZ478" si="711">0</f>
        <v>0</v>
      </c>
      <c r="DC477" t="s">
        <v>871</v>
      </c>
      <c r="DD477" t="s">
        <v>871</v>
      </c>
      <c r="DE477" t="s">
        <v>871</v>
      </c>
      <c r="DF477" t="s">
        <v>871</v>
      </c>
      <c r="DG477" t="s">
        <v>871</v>
      </c>
      <c r="DH477" t="s">
        <v>871</v>
      </c>
      <c r="DI477" t="s">
        <v>871</v>
      </c>
      <c r="DJ477" t="s">
        <v>871</v>
      </c>
      <c r="DK477" t="s">
        <v>871</v>
      </c>
      <c r="DL477" t="s">
        <v>871</v>
      </c>
      <c r="DM477" t="s">
        <v>871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327</v>
      </c>
      <c r="DW477" t="s">
        <v>327</v>
      </c>
      <c r="DX477">
        <v>1</v>
      </c>
      <c r="DZ477" t="s">
        <v>871</v>
      </c>
      <c r="EA477" t="s">
        <v>871</v>
      </c>
      <c r="EB477" t="s">
        <v>871</v>
      </c>
      <c r="EC477" t="s">
        <v>871</v>
      </c>
      <c r="EE477">
        <v>62027824</v>
      </c>
      <c r="EF477">
        <v>12</v>
      </c>
      <c r="EG477" t="s">
        <v>1125</v>
      </c>
      <c r="EH477">
        <v>0</v>
      </c>
      <c r="EI477" t="s">
        <v>871</v>
      </c>
      <c r="EJ477">
        <v>2</v>
      </c>
      <c r="EK477">
        <v>500002</v>
      </c>
      <c r="EL477" t="s">
        <v>1126</v>
      </c>
      <c r="EM477" t="s">
        <v>1127</v>
      </c>
      <c r="EO477" t="s">
        <v>871</v>
      </c>
      <c r="EQ477">
        <v>0</v>
      </c>
      <c r="ER477">
        <v>25728.619999999999</v>
      </c>
      <c r="ES477">
        <v>25728.619999999999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v>0</v>
      </c>
      <c r="FS477">
        <v>0</v>
      </c>
      <c r="FX477">
        <v>0</v>
      </c>
      <c r="FY477">
        <v>0</v>
      </c>
      <c r="GA477" t="s">
        <v>871</v>
      </c>
      <c r="GD477">
        <v>1</v>
      </c>
      <c r="GF477">
        <v>-569677864</v>
      </c>
      <c r="GG477">
        <v>2</v>
      </c>
      <c r="GH477">
        <v>1</v>
      </c>
      <c r="GI477">
        <v>2</v>
      </c>
      <c r="GJ477">
        <v>0</v>
      </c>
      <c r="GK477">
        <v>0</v>
      </c>
      <c r="GL477">
        <f t="shared" si="601"/>
        <v>0</v>
      </c>
      <c r="GM477">
        <f t="shared" si="602"/>
        <v>344.75999999999999</v>
      </c>
      <c r="GN477">
        <f t="shared" si="603"/>
        <v>0</v>
      </c>
      <c r="GO477">
        <f t="shared" si="604"/>
        <v>344.75999999999999</v>
      </c>
      <c r="GP477">
        <f t="shared" si="605"/>
        <v>0</v>
      </c>
      <c r="GR477">
        <v>0</v>
      </c>
      <c r="GS477">
        <v>3</v>
      </c>
      <c r="GT477">
        <v>0</v>
      </c>
      <c r="GU477" t="s">
        <v>871</v>
      </c>
      <c r="GV477">
        <f t="shared" si="606"/>
        <v>0</v>
      </c>
      <c r="GW477">
        <v>1</v>
      </c>
      <c r="GX477">
        <f t="shared" si="607"/>
        <v>0</v>
      </c>
      <c r="HA477">
        <v>0</v>
      </c>
      <c r="HB477">
        <v>0</v>
      </c>
      <c r="HC477">
        <f t="shared" si="707"/>
        <v>0</v>
      </c>
      <c r="HE477" t="s">
        <v>871</v>
      </c>
      <c r="HF477" t="s">
        <v>871</v>
      </c>
      <c r="HM477" t="s">
        <v>871</v>
      </c>
      <c r="HN477" t="s">
        <v>871</v>
      </c>
      <c r="HO477" t="s">
        <v>871</v>
      </c>
      <c r="HP477" t="s">
        <v>871</v>
      </c>
      <c r="HQ477" t="s">
        <v>871</v>
      </c>
      <c r="HS477">
        <v>0</v>
      </c>
      <c r="IK477">
        <v>0</v>
      </c>
    </row>
    <row r="478">
      <c r="A478">
        <v>17</v>
      </c>
      <c r="B478">
        <v>1</v>
      </c>
      <c r="E478" t="s">
        <v>478</v>
      </c>
      <c r="F478" t="s">
        <v>1157</v>
      </c>
      <c r="G478" t="s">
        <v>1158</v>
      </c>
      <c r="H478" t="s">
        <v>327</v>
      </c>
      <c r="I478">
        <f t="shared" si="708"/>
        <v>0.01</v>
      </c>
      <c r="J478">
        <v>0</v>
      </c>
      <c r="K478">
        <f t="shared" si="709"/>
        <v>0.01</v>
      </c>
      <c r="O478">
        <f t="shared" si="697"/>
        <v>1180.76</v>
      </c>
      <c r="P478">
        <f t="shared" si="698"/>
        <v>1180.76</v>
      </c>
      <c r="Q478">
        <f t="shared" si="686"/>
        <v>0</v>
      </c>
      <c r="R478">
        <f t="shared" si="687"/>
        <v>0</v>
      </c>
      <c r="S478">
        <f t="shared" si="688"/>
        <v>0</v>
      </c>
      <c r="T478">
        <f t="shared" si="588"/>
        <v>0</v>
      </c>
      <c r="U478">
        <f t="shared" si="689"/>
        <v>0</v>
      </c>
      <c r="V478">
        <f t="shared" si="690"/>
        <v>0</v>
      </c>
      <c r="W478">
        <f t="shared" si="589"/>
        <v>0</v>
      </c>
      <c r="X478">
        <f t="shared" si="590"/>
        <v>0</v>
      </c>
      <c r="Y478">
        <f t="shared" si="591"/>
        <v>0</v>
      </c>
      <c r="AA478">
        <v>70177108</v>
      </c>
      <c r="AB478">
        <f t="shared" si="592"/>
        <v>88116.76999999999</v>
      </c>
      <c r="AC478">
        <f t="shared" si="691"/>
        <v>88116.76999999999</v>
      </c>
      <c r="AD478">
        <f t="shared" si="692"/>
        <v>0</v>
      </c>
      <c r="AE478">
        <f t="shared" si="693"/>
        <v>0</v>
      </c>
      <c r="AF478">
        <f t="shared" si="694"/>
        <v>0</v>
      </c>
      <c r="AG478">
        <f t="shared" si="594"/>
        <v>0</v>
      </c>
      <c r="AH478">
        <f t="shared" si="695"/>
        <v>0</v>
      </c>
      <c r="AI478">
        <f t="shared" si="696"/>
        <v>0</v>
      </c>
      <c r="AJ478">
        <f t="shared" si="595"/>
        <v>0</v>
      </c>
      <c r="AK478">
        <v>88116.770000000004</v>
      </c>
      <c r="AL478">
        <v>88116.770000000004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1.3400000000000001</v>
      </c>
      <c r="BD478" t="s">
        <v>871</v>
      </c>
      <c r="BE478" t="s">
        <v>871</v>
      </c>
      <c r="BF478" t="s">
        <v>871</v>
      </c>
      <c r="BG478" t="s">
        <v>871</v>
      </c>
      <c r="BH478">
        <v>3</v>
      </c>
      <c r="BI478">
        <v>2</v>
      </c>
      <c r="BJ478" t="s">
        <v>1159</v>
      </c>
      <c r="BM478">
        <v>500002</v>
      </c>
      <c r="BN478">
        <v>0</v>
      </c>
      <c r="BO478" t="s">
        <v>1157</v>
      </c>
      <c r="BP478">
        <v>1</v>
      </c>
      <c r="BQ478">
        <v>12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871</v>
      </c>
      <c r="BZ478">
        <v>0</v>
      </c>
      <c r="CA478">
        <v>0</v>
      </c>
      <c r="CB478" t="s">
        <v>871</v>
      </c>
      <c r="CE478">
        <v>0</v>
      </c>
      <c r="CF478">
        <v>0</v>
      </c>
      <c r="CG478">
        <v>0</v>
      </c>
      <c r="CM478">
        <v>0</v>
      </c>
      <c r="CN478" t="s">
        <v>871</v>
      </c>
      <c r="CO478">
        <v>0</v>
      </c>
      <c r="CP478">
        <f t="shared" si="699"/>
        <v>1180.76</v>
      </c>
      <c r="CQ478">
        <f t="shared" si="700"/>
        <v>118076.47</v>
      </c>
      <c r="CR478">
        <f t="shared" si="701"/>
        <v>0</v>
      </c>
      <c r="CS478">
        <f t="shared" si="702"/>
        <v>0</v>
      </c>
      <c r="CT478">
        <f t="shared" si="703"/>
        <v>0</v>
      </c>
      <c r="CU478">
        <f t="shared" si="704"/>
        <v>0</v>
      </c>
      <c r="CV478">
        <f t="shared" si="704"/>
        <v>0</v>
      </c>
      <c r="CW478">
        <f t="shared" si="704"/>
        <v>0</v>
      </c>
      <c r="CX478">
        <f t="shared" si="704"/>
        <v>0</v>
      </c>
      <c r="CY478">
        <f t="shared" si="710"/>
        <v>0</v>
      </c>
      <c r="CZ478">
        <f t="shared" si="711"/>
        <v>0</v>
      </c>
      <c r="DC478" t="s">
        <v>871</v>
      </c>
      <c r="DD478" t="s">
        <v>871</v>
      </c>
      <c r="DE478" t="s">
        <v>871</v>
      </c>
      <c r="DF478" t="s">
        <v>871</v>
      </c>
      <c r="DG478" t="s">
        <v>871</v>
      </c>
      <c r="DH478" t="s">
        <v>871</v>
      </c>
      <c r="DI478" t="s">
        <v>871</v>
      </c>
      <c r="DJ478" t="s">
        <v>871</v>
      </c>
      <c r="DK478" t="s">
        <v>871</v>
      </c>
      <c r="DL478" t="s">
        <v>871</v>
      </c>
      <c r="DM478" t="s">
        <v>871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327</v>
      </c>
      <c r="DW478" t="s">
        <v>327</v>
      </c>
      <c r="DX478">
        <v>1</v>
      </c>
      <c r="DZ478" t="s">
        <v>871</v>
      </c>
      <c r="EA478" t="s">
        <v>871</v>
      </c>
      <c r="EB478" t="s">
        <v>871</v>
      </c>
      <c r="EC478" t="s">
        <v>871</v>
      </c>
      <c r="EE478">
        <v>62027824</v>
      </c>
      <c r="EF478">
        <v>12</v>
      </c>
      <c r="EG478" t="s">
        <v>1125</v>
      </c>
      <c r="EH478">
        <v>0</v>
      </c>
      <c r="EI478" t="s">
        <v>871</v>
      </c>
      <c r="EJ478">
        <v>2</v>
      </c>
      <c r="EK478">
        <v>500002</v>
      </c>
      <c r="EL478" t="s">
        <v>1126</v>
      </c>
      <c r="EM478" t="s">
        <v>1127</v>
      </c>
      <c r="EO478" t="s">
        <v>871</v>
      </c>
      <c r="EQ478">
        <v>0</v>
      </c>
      <c r="ER478">
        <v>88116.770000000004</v>
      </c>
      <c r="ES478">
        <v>88116.770000000004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v>0</v>
      </c>
      <c r="FS478">
        <v>0</v>
      </c>
      <c r="FX478">
        <v>0</v>
      </c>
      <c r="FY478">
        <v>0</v>
      </c>
      <c r="GA478" t="s">
        <v>871</v>
      </c>
      <c r="GD478">
        <v>1</v>
      </c>
      <c r="GF478">
        <v>-243121898</v>
      </c>
      <c r="GG478">
        <v>2</v>
      </c>
      <c r="GH478">
        <v>1</v>
      </c>
      <c r="GI478">
        <v>2</v>
      </c>
      <c r="GJ478">
        <v>0</v>
      </c>
      <c r="GK478">
        <v>0</v>
      </c>
      <c r="GL478">
        <f t="shared" si="601"/>
        <v>0</v>
      </c>
      <c r="GM478">
        <f t="shared" si="602"/>
        <v>1180.76</v>
      </c>
      <c r="GN478">
        <f t="shared" si="603"/>
        <v>0</v>
      </c>
      <c r="GO478">
        <f t="shared" si="604"/>
        <v>1180.76</v>
      </c>
      <c r="GP478">
        <f t="shared" si="605"/>
        <v>0</v>
      </c>
      <c r="GR478">
        <v>0</v>
      </c>
      <c r="GS478">
        <v>0</v>
      </c>
      <c r="GT478">
        <v>0</v>
      </c>
      <c r="GU478" t="s">
        <v>871</v>
      </c>
      <c r="GV478">
        <f t="shared" si="606"/>
        <v>0</v>
      </c>
      <c r="GW478">
        <v>1</v>
      </c>
      <c r="GX478">
        <f t="shared" si="607"/>
        <v>0</v>
      </c>
      <c r="HA478">
        <v>0</v>
      </c>
      <c r="HB478">
        <v>0</v>
      </c>
      <c r="HC478">
        <f t="shared" si="707"/>
        <v>0</v>
      </c>
      <c r="HE478" t="s">
        <v>871</v>
      </c>
      <c r="HF478" t="s">
        <v>871</v>
      </c>
      <c r="HM478" t="s">
        <v>871</v>
      </c>
      <c r="HN478" t="s">
        <v>871</v>
      </c>
      <c r="HO478" t="s">
        <v>871</v>
      </c>
      <c r="HP478" t="s">
        <v>871</v>
      </c>
      <c r="HQ478" t="s">
        <v>871</v>
      </c>
      <c r="HS478">
        <v>0</v>
      </c>
      <c r="IK478">
        <v>0</v>
      </c>
    </row>
    <row r="479">
      <c r="A479">
        <v>17</v>
      </c>
      <c r="B479">
        <v>1</v>
      </c>
      <c r="E479" t="s">
        <v>480</v>
      </c>
      <c r="F479" t="s">
        <v>461</v>
      </c>
      <c r="G479" t="s">
        <v>1064</v>
      </c>
      <c r="H479" t="s">
        <v>1065</v>
      </c>
      <c r="I479">
        <v>3.7799999999999998</v>
      </c>
      <c r="J479">
        <v>0</v>
      </c>
      <c r="K479">
        <v>3.7799999999999998</v>
      </c>
      <c r="O479">
        <f t="shared" ref="O479:O480" si="712">0</f>
        <v>0</v>
      </c>
      <c r="P479">
        <f t="shared" ref="P479:P480" si="713">0</f>
        <v>0</v>
      </c>
      <c r="Q479">
        <f t="shared" ref="Q479:Q480" si="714">0</f>
        <v>0</v>
      </c>
      <c r="R479">
        <f t="shared" ref="R479:R480" si="715">0</f>
        <v>0</v>
      </c>
      <c r="S479">
        <f t="shared" ref="S479:S480" si="716">0</f>
        <v>0</v>
      </c>
      <c r="T479">
        <f t="shared" ref="T479:T480" si="717">0</f>
        <v>0</v>
      </c>
      <c r="U479">
        <f t="shared" ref="U479:U480" si="718">0</f>
        <v>0</v>
      </c>
      <c r="V479">
        <f t="shared" ref="V479:V480" si="719">0</f>
        <v>0</v>
      </c>
      <c r="W479">
        <f t="shared" ref="W479:W480" si="720">0</f>
        <v>0</v>
      </c>
      <c r="X479">
        <f t="shared" ref="X479:X480" si="721">0</f>
        <v>0</v>
      </c>
      <c r="Y479">
        <f t="shared" ref="Y479:Y480" si="722">0</f>
        <v>0</v>
      </c>
      <c r="AA479">
        <v>70177108</v>
      </c>
      <c r="AB479">
        <f t="shared" ref="AB479:AB480" si="723">ROUND((AK479),6)</f>
        <v>94.879999999999995</v>
      </c>
      <c r="AC479">
        <f t="shared" ref="AC479:AC480" si="724">0</f>
        <v>0</v>
      </c>
      <c r="AD479">
        <f t="shared" ref="AD479:AD480" si="725">0</f>
        <v>0</v>
      </c>
      <c r="AE479">
        <f t="shared" ref="AE479:AE480" si="726">0</f>
        <v>0</v>
      </c>
      <c r="AF479">
        <f t="shared" ref="AF479:AF480" si="727">0</f>
        <v>0</v>
      </c>
      <c r="AG479">
        <f t="shared" ref="AG479:AG480" si="728">0</f>
        <v>0</v>
      </c>
      <c r="AH479">
        <f t="shared" ref="AH479:AH480" si="729">0</f>
        <v>0</v>
      </c>
      <c r="AI479">
        <f t="shared" ref="AI479:AI480" si="730">0</f>
        <v>0</v>
      </c>
      <c r="AJ479">
        <f t="shared" ref="AJ479:AJ480" si="731">0</f>
        <v>0</v>
      </c>
      <c r="AK479">
        <v>94.879999999999995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871</v>
      </c>
      <c r="BE479" t="s">
        <v>871</v>
      </c>
      <c r="BF479" t="s">
        <v>871</v>
      </c>
      <c r="BG479" t="s">
        <v>871</v>
      </c>
      <c r="BH479">
        <v>0</v>
      </c>
      <c r="BI479">
        <v>1</v>
      </c>
      <c r="BJ479" t="s">
        <v>461</v>
      </c>
      <c r="BM479">
        <v>700007</v>
      </c>
      <c r="BN479">
        <v>0</v>
      </c>
      <c r="BO479" t="s">
        <v>871</v>
      </c>
      <c r="BP479">
        <v>0</v>
      </c>
      <c r="BQ479">
        <v>19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871</v>
      </c>
      <c r="BZ479">
        <v>94</v>
      </c>
      <c r="CA479">
        <v>42</v>
      </c>
      <c r="CB479" t="s">
        <v>871</v>
      </c>
      <c r="CE479">
        <v>0</v>
      </c>
      <c r="CF479">
        <v>0</v>
      </c>
      <c r="CG479">
        <v>0</v>
      </c>
      <c r="CM479">
        <v>0</v>
      </c>
      <c r="CN479" t="s">
        <v>871</v>
      </c>
      <c r="CO479">
        <v>0</v>
      </c>
      <c r="CP479">
        <f t="shared" ref="CP479:CP480" si="732">AB479*AZ479</f>
        <v>94.879999999999995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C479" t="s">
        <v>871</v>
      </c>
      <c r="DD479" t="s">
        <v>871</v>
      </c>
      <c r="DE479" t="s">
        <v>871</v>
      </c>
      <c r="DF479" t="s">
        <v>871</v>
      </c>
      <c r="DG479" t="s">
        <v>871</v>
      </c>
      <c r="DH479" t="s">
        <v>871</v>
      </c>
      <c r="DI479" t="s">
        <v>871</v>
      </c>
      <c r="DJ479" t="s">
        <v>871</v>
      </c>
      <c r="DK479" t="s">
        <v>871</v>
      </c>
      <c r="DL479" t="s">
        <v>871</v>
      </c>
      <c r="DM479" t="s">
        <v>871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1065</v>
      </c>
      <c r="DW479" t="s">
        <v>1065</v>
      </c>
      <c r="DX479">
        <v>1</v>
      </c>
      <c r="DZ479" t="s">
        <v>871</v>
      </c>
      <c r="EA479" t="s">
        <v>871</v>
      </c>
      <c r="EB479" t="s">
        <v>871</v>
      </c>
      <c r="EC479" t="s">
        <v>871</v>
      </c>
      <c r="EE479">
        <v>62028329</v>
      </c>
      <c r="EF479">
        <v>19</v>
      </c>
      <c r="EG479" t="s">
        <v>1066</v>
      </c>
      <c r="EH479">
        <v>106</v>
      </c>
      <c r="EI479" t="s">
        <v>1066</v>
      </c>
      <c r="EJ479">
        <v>1</v>
      </c>
      <c r="EK479">
        <v>700007</v>
      </c>
      <c r="EL479" t="s">
        <v>1066</v>
      </c>
      <c r="EM479" t="s">
        <v>1067</v>
      </c>
      <c r="EO479" t="s">
        <v>871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v>0</v>
      </c>
      <c r="FS479">
        <v>0</v>
      </c>
      <c r="FX479">
        <v>0</v>
      </c>
      <c r="FY479">
        <v>0</v>
      </c>
      <c r="GA479" t="s">
        <v>871</v>
      </c>
      <c r="GD479">
        <v>1</v>
      </c>
      <c r="GF479">
        <v>616225687</v>
      </c>
      <c r="GG479">
        <v>2</v>
      </c>
      <c r="GH479">
        <v>1</v>
      </c>
      <c r="GI479">
        <v>-2</v>
      </c>
      <c r="GJ479">
        <v>2</v>
      </c>
      <c r="GK479">
        <v>0</v>
      </c>
      <c r="GL479">
        <f t="shared" si="601"/>
        <v>0</v>
      </c>
      <c r="GM479">
        <f t="shared" ref="GM479:GM480" si="733">ROUND(CP479*I479,2)</f>
        <v>358.65000000000003</v>
      </c>
      <c r="GN479">
        <f t="shared" si="603"/>
        <v>358.65000000000003</v>
      </c>
      <c r="GO479">
        <f t="shared" si="604"/>
        <v>0</v>
      </c>
      <c r="GP479">
        <f t="shared" si="605"/>
        <v>0</v>
      </c>
      <c r="GR479">
        <v>0</v>
      </c>
      <c r="GS479">
        <v>3</v>
      </c>
      <c r="GT479">
        <v>0</v>
      </c>
      <c r="GU479" t="s">
        <v>871</v>
      </c>
      <c r="GV479">
        <f t="shared" ref="GV479:GV480" si="734">0</f>
        <v>0</v>
      </c>
      <c r="GW479">
        <v>1</v>
      </c>
      <c r="GX479">
        <f t="shared" ref="GX479:GX480" si="735">0</f>
        <v>0</v>
      </c>
      <c r="HA479">
        <v>0</v>
      </c>
      <c r="HB479">
        <v>0</v>
      </c>
      <c r="HC479">
        <v>0</v>
      </c>
      <c r="HD479">
        <f t="shared" ref="HD450:HD513" si="736">GM479</f>
        <v>358.65000000000003</v>
      </c>
      <c r="HE479" t="s">
        <v>871</v>
      </c>
      <c r="HF479" t="s">
        <v>871</v>
      </c>
      <c r="HM479" t="s">
        <v>871</v>
      </c>
      <c r="HN479" t="s">
        <v>1068</v>
      </c>
      <c r="HO479" t="s">
        <v>1069</v>
      </c>
      <c r="HP479" t="s">
        <v>1066</v>
      </c>
      <c r="HQ479" t="s">
        <v>1066</v>
      </c>
      <c r="HS479">
        <v>0</v>
      </c>
      <c r="IK479">
        <v>0</v>
      </c>
    </row>
    <row r="480">
      <c r="A480">
        <v>17</v>
      </c>
      <c r="B480">
        <v>1</v>
      </c>
      <c r="E480" t="s">
        <v>482</v>
      </c>
      <c r="F480" t="s">
        <v>523</v>
      </c>
      <c r="G480" t="s">
        <v>1160</v>
      </c>
      <c r="H480" t="s">
        <v>1065</v>
      </c>
      <c r="I480">
        <v>3.7799999999999998</v>
      </c>
      <c r="J480">
        <v>0</v>
      </c>
      <c r="K480">
        <v>3.7799999999999998</v>
      </c>
      <c r="O480">
        <f t="shared" si="712"/>
        <v>0</v>
      </c>
      <c r="P480">
        <f t="shared" si="713"/>
        <v>0</v>
      </c>
      <c r="Q480">
        <f t="shared" si="714"/>
        <v>0</v>
      </c>
      <c r="R480">
        <f t="shared" si="715"/>
        <v>0</v>
      </c>
      <c r="S480">
        <f t="shared" si="716"/>
        <v>0</v>
      </c>
      <c r="T480">
        <f t="shared" si="717"/>
        <v>0</v>
      </c>
      <c r="U480">
        <f t="shared" si="718"/>
        <v>0</v>
      </c>
      <c r="V480">
        <f t="shared" si="719"/>
        <v>0</v>
      </c>
      <c r="W480">
        <f t="shared" si="720"/>
        <v>0</v>
      </c>
      <c r="X480">
        <f t="shared" si="721"/>
        <v>0</v>
      </c>
      <c r="Y480">
        <f t="shared" si="722"/>
        <v>0</v>
      </c>
      <c r="AA480">
        <v>70177108</v>
      </c>
      <c r="AB480">
        <f t="shared" si="723"/>
        <v>263.24000000000001</v>
      </c>
      <c r="AC480">
        <f t="shared" si="724"/>
        <v>0</v>
      </c>
      <c r="AD480">
        <f t="shared" si="725"/>
        <v>0</v>
      </c>
      <c r="AE480">
        <f t="shared" si="726"/>
        <v>0</v>
      </c>
      <c r="AF480">
        <f t="shared" si="727"/>
        <v>0</v>
      </c>
      <c r="AG480">
        <f t="shared" si="728"/>
        <v>0</v>
      </c>
      <c r="AH480">
        <f t="shared" si="729"/>
        <v>0</v>
      </c>
      <c r="AI480">
        <f t="shared" si="730"/>
        <v>0</v>
      </c>
      <c r="AJ480">
        <f t="shared" si="731"/>
        <v>0</v>
      </c>
      <c r="AK480">
        <v>263.24000000000001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871</v>
      </c>
      <c r="BE480" t="s">
        <v>871</v>
      </c>
      <c r="BF480" t="s">
        <v>871</v>
      </c>
      <c r="BG480" t="s">
        <v>871</v>
      </c>
      <c r="BH480">
        <v>0</v>
      </c>
      <c r="BI480">
        <v>1</v>
      </c>
      <c r="BJ480" t="s">
        <v>523</v>
      </c>
      <c r="BM480">
        <v>700008</v>
      </c>
      <c r="BN480">
        <v>0</v>
      </c>
      <c r="BO480" t="s">
        <v>871</v>
      </c>
      <c r="BP480">
        <v>0</v>
      </c>
      <c r="BQ480">
        <v>10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871</v>
      </c>
      <c r="BZ480">
        <v>94</v>
      </c>
      <c r="CA480">
        <v>61</v>
      </c>
      <c r="CB480" t="s">
        <v>871</v>
      </c>
      <c r="CE480">
        <v>0</v>
      </c>
      <c r="CF480">
        <v>0</v>
      </c>
      <c r="CG480">
        <v>0</v>
      </c>
      <c r="CM480">
        <v>0</v>
      </c>
      <c r="CN480" t="s">
        <v>871</v>
      </c>
      <c r="CO480">
        <v>0</v>
      </c>
      <c r="CP480">
        <f t="shared" si="732"/>
        <v>263.24000000000001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C480" t="s">
        <v>871</v>
      </c>
      <c r="DD480" t="s">
        <v>871</v>
      </c>
      <c r="DE480" t="s">
        <v>871</v>
      </c>
      <c r="DF480" t="s">
        <v>871</v>
      </c>
      <c r="DG480" t="s">
        <v>871</v>
      </c>
      <c r="DH480" t="s">
        <v>871</v>
      </c>
      <c r="DI480" t="s">
        <v>871</v>
      </c>
      <c r="DJ480" t="s">
        <v>871</v>
      </c>
      <c r="DK480" t="s">
        <v>871</v>
      </c>
      <c r="DL480" t="s">
        <v>871</v>
      </c>
      <c r="DM480" t="s">
        <v>871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1065</v>
      </c>
      <c r="DW480" t="s">
        <v>1065</v>
      </c>
      <c r="DX480">
        <v>1</v>
      </c>
      <c r="DZ480" t="s">
        <v>871</v>
      </c>
      <c r="EA480" t="s">
        <v>871</v>
      </c>
      <c r="EB480" t="s">
        <v>871</v>
      </c>
      <c r="EC480" t="s">
        <v>871</v>
      </c>
      <c r="EE480">
        <v>62028330</v>
      </c>
      <c r="EF480">
        <v>10</v>
      </c>
      <c r="EG480" t="s">
        <v>1071</v>
      </c>
      <c r="EH480">
        <v>107</v>
      </c>
      <c r="EI480" t="s">
        <v>1072</v>
      </c>
      <c r="EJ480">
        <v>1</v>
      </c>
      <c r="EK480">
        <v>700008</v>
      </c>
      <c r="EL480" t="s">
        <v>1073</v>
      </c>
      <c r="EM480" t="s">
        <v>1074</v>
      </c>
      <c r="EO480" t="s">
        <v>871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0</v>
      </c>
      <c r="FY480">
        <v>0</v>
      </c>
      <c r="GA480" t="s">
        <v>871</v>
      </c>
      <c r="GD480">
        <v>1</v>
      </c>
      <c r="GF480">
        <v>1597170070</v>
      </c>
      <c r="GG480">
        <v>2</v>
      </c>
      <c r="GH480">
        <v>1</v>
      </c>
      <c r="GI480">
        <v>-2</v>
      </c>
      <c r="GJ480">
        <v>2</v>
      </c>
      <c r="GK480">
        <v>0</v>
      </c>
      <c r="GL480">
        <f t="shared" si="601"/>
        <v>0</v>
      </c>
      <c r="GM480">
        <f t="shared" si="733"/>
        <v>995.05000000000007</v>
      </c>
      <c r="GN480">
        <f t="shared" si="603"/>
        <v>995.05000000000007</v>
      </c>
      <c r="GO480">
        <f t="shared" si="604"/>
        <v>0</v>
      </c>
      <c r="GP480">
        <f t="shared" si="605"/>
        <v>0</v>
      </c>
      <c r="GR480">
        <v>0</v>
      </c>
      <c r="GS480">
        <v>3</v>
      </c>
      <c r="GT480">
        <v>0</v>
      </c>
      <c r="GU480" t="s">
        <v>871</v>
      </c>
      <c r="GV480">
        <f t="shared" si="734"/>
        <v>0</v>
      </c>
      <c r="GW480">
        <v>1</v>
      </c>
      <c r="GX480">
        <f t="shared" si="735"/>
        <v>0</v>
      </c>
      <c r="HA480">
        <v>0</v>
      </c>
      <c r="HB480">
        <v>0</v>
      </c>
      <c r="HC480">
        <v>0</v>
      </c>
      <c r="HD480">
        <f t="shared" si="736"/>
        <v>995.05000000000007</v>
      </c>
      <c r="HE480" t="s">
        <v>871</v>
      </c>
      <c r="HF480" t="s">
        <v>871</v>
      </c>
      <c r="HM480" t="s">
        <v>871</v>
      </c>
      <c r="HN480" t="s">
        <v>1075</v>
      </c>
      <c r="HO480" t="s">
        <v>1076</v>
      </c>
      <c r="HP480" t="s">
        <v>1072</v>
      </c>
      <c r="HQ480" t="s">
        <v>1072</v>
      </c>
      <c r="HS480">
        <v>0</v>
      </c>
      <c r="IK480">
        <v>0</v>
      </c>
    </row>
    <row r="482">
      <c r="A482" s="290">
        <v>51</v>
      </c>
      <c r="B482" s="290">
        <f>B449</f>
        <v>1</v>
      </c>
      <c r="C482" s="290">
        <f>A449</f>
        <v>4</v>
      </c>
      <c r="D482" s="290">
        <f>ROW(A449)</f>
        <v>449</v>
      </c>
      <c r="E482" s="290"/>
      <c r="F482" s="290" t="str">
        <f>IF(F449&lt;&gt;"",F449,"")</f>
        <v/>
      </c>
      <c r="G482" s="290" t="str">
        <f>IF(G449&lt;&gt;"",G449,"")</f>
        <v xml:space="preserve">Прокладка кабеля КЛ2-10 кВ в траншее</v>
      </c>
      <c r="H482" s="290">
        <v>0</v>
      </c>
      <c r="I482" s="290"/>
      <c r="J482" s="290"/>
      <c r="K482" s="290"/>
      <c r="L482" s="290"/>
      <c r="M482" s="290"/>
      <c r="N482" s="290"/>
      <c r="O482" s="290">
        <f t="shared" ref="O482:T482" si="737">ROUND(AB482,2)</f>
        <v>58205.040000000001</v>
      </c>
      <c r="P482" s="290">
        <f t="shared" si="737"/>
        <v>47346.270000000004</v>
      </c>
      <c r="Q482" s="290">
        <f t="shared" si="737"/>
        <v>1081.8299999999999</v>
      </c>
      <c r="R482" s="290">
        <f t="shared" si="737"/>
        <v>765.53999999999996</v>
      </c>
      <c r="S482" s="290">
        <f t="shared" si="737"/>
        <v>9011.3999999999996</v>
      </c>
      <c r="T482" s="290">
        <f t="shared" si="737"/>
        <v>0</v>
      </c>
      <c r="U482" s="290">
        <f>AH482</f>
        <v>17.122335800000002</v>
      </c>
      <c r="V482" s="290">
        <f>AI482</f>
        <v>1.3490178999999998</v>
      </c>
      <c r="W482" s="290">
        <f>ROUND(AJ482,2)</f>
        <v>0</v>
      </c>
      <c r="X482" s="290">
        <f>ROUND(AK482,2)</f>
        <v>9339.8600000000006</v>
      </c>
      <c r="Y482" s="290">
        <f>ROUND(AL482,2)</f>
        <v>4790.2200000000003</v>
      </c>
      <c r="Z482" s="290"/>
      <c r="AA482" s="290"/>
      <c r="AB482" s="290">
        <f>ROUND(SUMIF(AA453:AA480,"=70177108",O453:O480),2)</f>
        <v>58205.040000000001</v>
      </c>
      <c r="AC482" s="290">
        <f>ROUND(SUMIF(AA453:AA480,"=70177108",P453:P480),2)</f>
        <v>47346.270000000004</v>
      </c>
      <c r="AD482" s="290">
        <f>ROUND(SUMIF(AA453:AA480,"=70177108",Q453:Q480),2)</f>
        <v>1081.8299999999999</v>
      </c>
      <c r="AE482" s="290">
        <f>ROUND(SUMIF(AA453:AA480,"=70177108",R453:R480),2)</f>
        <v>765.53999999999996</v>
      </c>
      <c r="AF482" s="290">
        <f>ROUND(SUMIF(AA453:AA480,"=70177108",S453:S480),2)</f>
        <v>9011.3999999999996</v>
      </c>
      <c r="AG482" s="290">
        <f>ROUND(SUMIF(AA453:AA480,"=70177108",T453:T480),2)</f>
        <v>0</v>
      </c>
      <c r="AH482" s="290">
        <f>SUMIF(AA453:AA480,"=70177108",U453:U480)</f>
        <v>17.122335800000002</v>
      </c>
      <c r="AI482" s="290">
        <f>SUMIF(AA453:AA480,"=70177108",V453:V480)</f>
        <v>1.3490178999999998</v>
      </c>
      <c r="AJ482" s="290">
        <f>ROUND(SUMIF(AA453:AA480,"=70177108",W453:W480),2)</f>
        <v>0</v>
      </c>
      <c r="AK482" s="290">
        <f>ROUND(SUMIF(AA453:AA480,"=70177108",X453:X480),2)</f>
        <v>9339.8600000000006</v>
      </c>
      <c r="AL482" s="290">
        <f>ROUND(SUMIF(AA453:AA480,"=70177108",Y453:Y480),2)</f>
        <v>4790.2200000000003</v>
      </c>
      <c r="AM482" s="290"/>
      <c r="AN482" s="290"/>
      <c r="AO482" s="290">
        <f t="shared" ref="AO482:BD482" si="738">ROUND(BX482,2)</f>
        <v>0</v>
      </c>
      <c r="AP482" s="290">
        <f t="shared" si="738"/>
        <v>0</v>
      </c>
      <c r="AQ482" s="290">
        <f t="shared" si="738"/>
        <v>0</v>
      </c>
      <c r="AR482" s="290">
        <f t="shared" si="738"/>
        <v>73688.820000000007</v>
      </c>
      <c r="AS482" s="290">
        <f t="shared" si="738"/>
        <v>36141.82</v>
      </c>
      <c r="AT482" s="290">
        <f t="shared" si="738"/>
        <v>37547</v>
      </c>
      <c r="AU482" s="290">
        <f t="shared" si="738"/>
        <v>0</v>
      </c>
      <c r="AV482" s="290">
        <f t="shared" si="738"/>
        <v>47346.270000000004</v>
      </c>
      <c r="AW482" s="290">
        <f t="shared" si="738"/>
        <v>47346.270000000004</v>
      </c>
      <c r="AX482" s="290">
        <f t="shared" si="738"/>
        <v>0</v>
      </c>
      <c r="AY482" s="290">
        <f t="shared" si="738"/>
        <v>47346.270000000004</v>
      </c>
      <c r="AZ482" s="290">
        <f t="shared" si="738"/>
        <v>0</v>
      </c>
      <c r="BA482" s="290">
        <f t="shared" si="738"/>
        <v>0</v>
      </c>
      <c r="BB482" s="290">
        <f t="shared" si="738"/>
        <v>0</v>
      </c>
      <c r="BC482" s="290">
        <f t="shared" si="738"/>
        <v>0</v>
      </c>
      <c r="BD482" s="290">
        <f t="shared" si="738"/>
        <v>1353.7</v>
      </c>
      <c r="BE482" s="290"/>
      <c r="BF482" s="290"/>
      <c r="BG482" s="290"/>
      <c r="BH482" s="290"/>
      <c r="BI482" s="290"/>
      <c r="BJ482" s="290"/>
      <c r="BK482" s="290"/>
      <c r="BL482" s="290"/>
      <c r="BM482" s="290"/>
      <c r="BN482" s="290"/>
      <c r="BO482" s="290"/>
      <c r="BP482" s="290"/>
      <c r="BQ482" s="290"/>
      <c r="BR482" s="290"/>
      <c r="BS482" s="290"/>
      <c r="BT482" s="290"/>
      <c r="BU482" s="290"/>
      <c r="BV482" s="290"/>
      <c r="BW482" s="290"/>
      <c r="BX482" s="290">
        <f>ROUND(SUMIF(AA453:AA480,"=70177108",FQ453:FQ480),2)</f>
        <v>0</v>
      </c>
      <c r="BY482" s="290">
        <f>ROUND(SUMIF(AA453:AA480,"=70177108",FR453:FR480),2)</f>
        <v>0</v>
      </c>
      <c r="BZ482" s="290">
        <f>ROUND(SUMIF(AA453:AA480,"=70177108",GL453:GL480),2)</f>
        <v>0</v>
      </c>
      <c r="CA482" s="290">
        <f>ROUND(SUMIF(AA453:AA480,"=70177108",GM453:GM480),2)</f>
        <v>73688.820000000007</v>
      </c>
      <c r="CB482" s="290">
        <f>ROUND(SUMIF(AA453:AA480,"=70177108",GN453:GN480),2)</f>
        <v>36141.82</v>
      </c>
      <c r="CC482" s="290">
        <f>ROUND(SUMIF(AA453:AA480,"=70177108",GO453:GO480),2)</f>
        <v>37547</v>
      </c>
      <c r="CD482" s="290">
        <f>ROUND(SUMIF(AA453:AA480,"=70177108",GP453:GP480),2)</f>
        <v>0</v>
      </c>
      <c r="CE482" s="290">
        <f>AC482-BX482</f>
        <v>47346.270000000004</v>
      </c>
      <c r="CF482" s="290">
        <f>AC482-BY482</f>
        <v>47346.270000000004</v>
      </c>
      <c r="CG482" s="290">
        <f>BX482-BZ482</f>
        <v>0</v>
      </c>
      <c r="CH482" s="290">
        <f>AC482-BX482-BY482+BZ482</f>
        <v>47346.270000000004</v>
      </c>
      <c r="CI482" s="290">
        <f>BY482-BZ482</f>
        <v>0</v>
      </c>
      <c r="CJ482" s="290">
        <f>ROUND(SUMIF(AA453:AA480,"=70177108",GX453:GX480),2)</f>
        <v>0</v>
      </c>
      <c r="CK482" s="290">
        <f>ROUND(SUMIF(AA453:AA480,"=70177108",GY453:GY480),2)</f>
        <v>0</v>
      </c>
      <c r="CL482" s="290">
        <f>ROUND(SUMIF(AA453:AA480,"=70177108",GZ453:GZ480),2)</f>
        <v>0</v>
      </c>
      <c r="CM482" s="290">
        <f>ROUND(SUMIF(AA453:AA480,"=70177108",HD453:HD480),2)</f>
        <v>1353.7</v>
      </c>
      <c r="CN482" s="290"/>
      <c r="CO482" s="290"/>
      <c r="CP482" s="290"/>
      <c r="CQ482" s="290"/>
      <c r="CR482" s="290"/>
      <c r="CS482" s="290"/>
      <c r="CT482" s="290"/>
      <c r="CU482" s="290"/>
      <c r="CV482" s="290"/>
      <c r="CW482" s="290"/>
      <c r="CX482" s="290"/>
      <c r="CY482" s="290"/>
      <c r="CZ482" s="290"/>
      <c r="DA482" s="290"/>
      <c r="DB482" s="290"/>
      <c r="DC482" s="290"/>
      <c r="DD482" s="290"/>
      <c r="DE482" s="290"/>
      <c r="DF482" s="290"/>
      <c r="DG482" s="291"/>
      <c r="DH482" s="291"/>
      <c r="DI482" s="291"/>
      <c r="DJ482" s="291"/>
      <c r="DK482" s="291"/>
      <c r="DL482" s="291"/>
      <c r="DM482" s="291"/>
      <c r="DN482" s="291"/>
      <c r="DO482" s="291"/>
      <c r="DP482" s="291"/>
      <c r="DQ482" s="291"/>
      <c r="DR482" s="291"/>
      <c r="DS482" s="291"/>
      <c r="DT482" s="291"/>
      <c r="DU482" s="291"/>
      <c r="DV482" s="291"/>
      <c r="DW482" s="291"/>
      <c r="DX482" s="291"/>
      <c r="DY482" s="291"/>
      <c r="DZ482" s="291"/>
      <c r="EA482" s="291"/>
      <c r="EB482" s="291"/>
      <c r="EC482" s="291"/>
      <c r="ED482" s="291"/>
      <c r="EE482" s="291"/>
      <c r="EF482" s="291"/>
      <c r="EG482" s="291"/>
      <c r="EH482" s="291"/>
      <c r="EI482" s="291"/>
      <c r="EJ482" s="291"/>
      <c r="EK482" s="291"/>
      <c r="EL482" s="291"/>
      <c r="EM482" s="291"/>
      <c r="EN482" s="291"/>
      <c r="EO482" s="291"/>
      <c r="EP482" s="291"/>
      <c r="EQ482" s="291"/>
      <c r="ER482" s="291"/>
      <c r="ES482" s="291"/>
      <c r="ET482" s="291"/>
      <c r="EU482" s="291"/>
      <c r="EV482" s="291"/>
      <c r="EW482" s="291"/>
      <c r="EX482" s="291"/>
      <c r="EY482" s="291"/>
      <c r="EZ482" s="291"/>
      <c r="FA482" s="291"/>
      <c r="FB482" s="291"/>
      <c r="FC482" s="291"/>
      <c r="FD482" s="291"/>
      <c r="FE482" s="291"/>
      <c r="FF482" s="291"/>
      <c r="FG482" s="291"/>
      <c r="FH482" s="291"/>
      <c r="FI482" s="291"/>
      <c r="FJ482" s="291"/>
      <c r="FK482" s="291"/>
      <c r="FL482" s="291"/>
      <c r="FM482" s="291"/>
      <c r="FN482" s="291"/>
      <c r="FO482" s="291"/>
      <c r="FP482" s="291"/>
      <c r="FQ482" s="291"/>
      <c r="FR482" s="291"/>
      <c r="FS482" s="291"/>
      <c r="FT482" s="291"/>
      <c r="FU482" s="291"/>
      <c r="FV482" s="291"/>
      <c r="FW482" s="291"/>
      <c r="FX482" s="291"/>
      <c r="FY482" s="291"/>
      <c r="FZ482" s="291"/>
      <c r="GA482" s="291"/>
      <c r="GB482" s="291"/>
      <c r="GC482" s="291"/>
      <c r="GD482" s="291"/>
      <c r="GE482" s="291"/>
      <c r="GF482" s="291"/>
      <c r="GG482" s="291"/>
      <c r="GH482" s="291"/>
      <c r="GI482" s="291"/>
      <c r="GJ482" s="291"/>
      <c r="GK482" s="291"/>
      <c r="GL482" s="291"/>
      <c r="GM482" s="291"/>
      <c r="GN482" s="291"/>
      <c r="GO482" s="291"/>
      <c r="GP482" s="291"/>
      <c r="GQ482" s="291"/>
      <c r="GR482" s="291"/>
      <c r="GS482" s="291"/>
      <c r="GT482" s="291"/>
      <c r="GU482" s="291"/>
      <c r="GV482" s="291"/>
      <c r="GW482" s="291"/>
      <c r="GX482" s="291">
        <v>0</v>
      </c>
    </row>
    <row r="484">
      <c r="A484" s="292">
        <v>50</v>
      </c>
      <c r="B484" s="292">
        <v>0</v>
      </c>
      <c r="C484" s="292">
        <v>0</v>
      </c>
      <c r="D484" s="292">
        <v>1</v>
      </c>
      <c r="E484" s="292">
        <v>201</v>
      </c>
      <c r="F484" s="292">
        <f>ROUND(Source!O482,O484)</f>
        <v>58205.040000000001</v>
      </c>
      <c r="G484" s="292" t="s">
        <v>902</v>
      </c>
      <c r="H484" s="292" t="s">
        <v>903</v>
      </c>
      <c r="I484" s="292"/>
      <c r="J484" s="292"/>
      <c r="K484" s="292">
        <v>201</v>
      </c>
      <c r="L484" s="292">
        <v>1</v>
      </c>
      <c r="M484" s="292">
        <v>3</v>
      </c>
      <c r="N484" s="292" t="s">
        <v>871</v>
      </c>
      <c r="O484" s="292">
        <v>2</v>
      </c>
      <c r="P484" s="292"/>
      <c r="Q484" s="292"/>
      <c r="R484" s="292"/>
      <c r="S484" s="292"/>
      <c r="T484" s="292"/>
      <c r="U484" s="292"/>
      <c r="V484" s="292"/>
      <c r="W484" s="292">
        <v>59558.739999999998</v>
      </c>
      <c r="X484" s="292">
        <v>1</v>
      </c>
      <c r="Y484" s="292">
        <v>59558.739999999998</v>
      </c>
      <c r="Z484" s="292"/>
      <c r="AA484" s="292"/>
      <c r="AB484" s="292"/>
    </row>
    <row r="485">
      <c r="A485" s="292">
        <v>50</v>
      </c>
      <c r="B485" s="292">
        <v>0</v>
      </c>
      <c r="C485" s="292">
        <v>0</v>
      </c>
      <c r="D485" s="292">
        <v>1</v>
      </c>
      <c r="E485" s="292">
        <v>202</v>
      </c>
      <c r="F485" s="292">
        <f>ROUND(Source!P482,O485)</f>
        <v>47346.270000000004</v>
      </c>
      <c r="G485" s="292" t="s">
        <v>904</v>
      </c>
      <c r="H485" s="292" t="s">
        <v>905</v>
      </c>
      <c r="I485" s="292"/>
      <c r="J485" s="292"/>
      <c r="K485" s="292">
        <v>202</v>
      </c>
      <c r="L485" s="292">
        <v>2</v>
      </c>
      <c r="M485" s="292">
        <v>3</v>
      </c>
      <c r="N485" s="292" t="s">
        <v>871</v>
      </c>
      <c r="O485" s="292">
        <v>2</v>
      </c>
      <c r="P485" s="292"/>
      <c r="Q485" s="292"/>
      <c r="R485" s="292"/>
      <c r="S485" s="292"/>
      <c r="T485" s="292"/>
      <c r="U485" s="292"/>
      <c r="V485" s="292"/>
      <c r="W485" s="292">
        <v>47346.269999999997</v>
      </c>
      <c r="X485" s="292">
        <v>1</v>
      </c>
      <c r="Y485" s="292">
        <v>47346.269999999997</v>
      </c>
      <c r="Z485" s="292"/>
      <c r="AA485" s="292"/>
      <c r="AB485" s="292"/>
    </row>
    <row r="486">
      <c r="A486" s="292">
        <v>50</v>
      </c>
      <c r="B486" s="292">
        <v>0</v>
      </c>
      <c r="C486" s="292">
        <v>0</v>
      </c>
      <c r="D486" s="292">
        <v>1</v>
      </c>
      <c r="E486" s="292">
        <v>222</v>
      </c>
      <c r="F486" s="292">
        <f>ROUND(Source!AO482,O486)</f>
        <v>0</v>
      </c>
      <c r="G486" s="292" t="s">
        <v>906</v>
      </c>
      <c r="H486" s="292" t="s">
        <v>907</v>
      </c>
      <c r="I486" s="292"/>
      <c r="J486" s="292"/>
      <c r="K486" s="292">
        <v>222</v>
      </c>
      <c r="L486" s="292">
        <v>3</v>
      </c>
      <c r="M486" s="292">
        <v>3</v>
      </c>
      <c r="N486" s="292" t="s">
        <v>871</v>
      </c>
      <c r="O486" s="292">
        <v>2</v>
      </c>
      <c r="P486" s="292"/>
      <c r="Q486" s="292"/>
      <c r="R486" s="292"/>
      <c r="S486" s="292"/>
      <c r="T486" s="292"/>
      <c r="U486" s="292"/>
      <c r="V486" s="292"/>
      <c r="W486" s="292">
        <v>0</v>
      </c>
      <c r="X486" s="292">
        <v>1</v>
      </c>
      <c r="Y486" s="292">
        <v>0</v>
      </c>
      <c r="Z486" s="292"/>
      <c r="AA486" s="292"/>
      <c r="AB486" s="292"/>
    </row>
    <row r="487">
      <c r="A487" s="292">
        <v>50</v>
      </c>
      <c r="B487" s="292">
        <v>0</v>
      </c>
      <c r="C487" s="292">
        <v>0</v>
      </c>
      <c r="D487" s="292">
        <v>1</v>
      </c>
      <c r="E487" s="292">
        <v>225</v>
      </c>
      <c r="F487" s="292">
        <f>ROUND(Source!AV482,O487)</f>
        <v>47346.270000000004</v>
      </c>
      <c r="G487" s="292" t="s">
        <v>908</v>
      </c>
      <c r="H487" s="292" t="s">
        <v>909</v>
      </c>
      <c r="I487" s="292"/>
      <c r="J487" s="292"/>
      <c r="K487" s="292">
        <v>225</v>
      </c>
      <c r="L487" s="292">
        <v>4</v>
      </c>
      <c r="M487" s="292">
        <v>3</v>
      </c>
      <c r="N487" s="292" t="s">
        <v>871</v>
      </c>
      <c r="O487" s="292">
        <v>2</v>
      </c>
      <c r="P487" s="292"/>
      <c r="Q487" s="292"/>
      <c r="R487" s="292"/>
      <c r="S487" s="292"/>
      <c r="T487" s="292"/>
      <c r="U487" s="292"/>
      <c r="V487" s="292"/>
      <c r="W487" s="292">
        <v>47346.269999999997</v>
      </c>
      <c r="X487" s="292">
        <v>1</v>
      </c>
      <c r="Y487" s="292">
        <v>47346.269999999997</v>
      </c>
      <c r="Z487" s="292"/>
      <c r="AA487" s="292"/>
      <c r="AB487" s="292"/>
    </row>
    <row r="488">
      <c r="A488" s="292">
        <v>50</v>
      </c>
      <c r="B488" s="292">
        <v>0</v>
      </c>
      <c r="C488" s="292">
        <v>0</v>
      </c>
      <c r="D488" s="292">
        <v>1</v>
      </c>
      <c r="E488" s="292">
        <v>226</v>
      </c>
      <c r="F488" s="292">
        <f>ROUND(Source!AW482,O488)</f>
        <v>47346.270000000004</v>
      </c>
      <c r="G488" s="292" t="s">
        <v>910</v>
      </c>
      <c r="H488" s="292" t="s">
        <v>911</v>
      </c>
      <c r="I488" s="292"/>
      <c r="J488" s="292"/>
      <c r="K488" s="292">
        <v>226</v>
      </c>
      <c r="L488" s="292">
        <v>5</v>
      </c>
      <c r="M488" s="292">
        <v>3</v>
      </c>
      <c r="N488" s="292" t="s">
        <v>871</v>
      </c>
      <c r="O488" s="292">
        <v>2</v>
      </c>
      <c r="P488" s="292"/>
      <c r="Q488" s="292"/>
      <c r="R488" s="292"/>
      <c r="S488" s="292"/>
      <c r="T488" s="292"/>
      <c r="U488" s="292"/>
      <c r="V488" s="292"/>
      <c r="W488" s="292">
        <v>47346.269999999997</v>
      </c>
      <c r="X488" s="292">
        <v>1</v>
      </c>
      <c r="Y488" s="292">
        <v>47346.269999999997</v>
      </c>
      <c r="Z488" s="292"/>
      <c r="AA488" s="292"/>
      <c r="AB488" s="292"/>
    </row>
    <row r="489">
      <c r="A489" s="292">
        <v>50</v>
      </c>
      <c r="B489" s="292">
        <v>0</v>
      </c>
      <c r="C489" s="292">
        <v>0</v>
      </c>
      <c r="D489" s="292">
        <v>1</v>
      </c>
      <c r="E489" s="292">
        <v>227</v>
      </c>
      <c r="F489" s="292">
        <f>ROUND(Source!AX482,O489)</f>
        <v>0</v>
      </c>
      <c r="G489" s="292" t="s">
        <v>912</v>
      </c>
      <c r="H489" s="292" t="s">
        <v>913</v>
      </c>
      <c r="I489" s="292"/>
      <c r="J489" s="292"/>
      <c r="K489" s="292">
        <v>227</v>
      </c>
      <c r="L489" s="292">
        <v>6</v>
      </c>
      <c r="M489" s="292">
        <v>3</v>
      </c>
      <c r="N489" s="292" t="s">
        <v>871</v>
      </c>
      <c r="O489" s="292">
        <v>2</v>
      </c>
      <c r="P489" s="292"/>
      <c r="Q489" s="292"/>
      <c r="R489" s="292"/>
      <c r="S489" s="292"/>
      <c r="T489" s="292"/>
      <c r="U489" s="292"/>
      <c r="V489" s="292"/>
      <c r="W489" s="292">
        <v>0</v>
      </c>
      <c r="X489" s="292">
        <v>1</v>
      </c>
      <c r="Y489" s="292">
        <v>0</v>
      </c>
      <c r="Z489" s="292"/>
      <c r="AA489" s="292"/>
      <c r="AB489" s="292"/>
    </row>
    <row r="490">
      <c r="A490" s="292">
        <v>50</v>
      </c>
      <c r="B490" s="292">
        <v>0</v>
      </c>
      <c r="C490" s="292">
        <v>0</v>
      </c>
      <c r="D490" s="292">
        <v>1</v>
      </c>
      <c r="E490" s="292">
        <v>228</v>
      </c>
      <c r="F490" s="292">
        <f>ROUND(Source!AY482,O490)</f>
        <v>47346.270000000004</v>
      </c>
      <c r="G490" s="292" t="s">
        <v>914</v>
      </c>
      <c r="H490" s="292" t="s">
        <v>915</v>
      </c>
      <c r="I490" s="292"/>
      <c r="J490" s="292"/>
      <c r="K490" s="292">
        <v>228</v>
      </c>
      <c r="L490" s="292">
        <v>7</v>
      </c>
      <c r="M490" s="292">
        <v>3</v>
      </c>
      <c r="N490" s="292" t="s">
        <v>871</v>
      </c>
      <c r="O490" s="292">
        <v>2</v>
      </c>
      <c r="P490" s="292"/>
      <c r="Q490" s="292"/>
      <c r="R490" s="292"/>
      <c r="S490" s="292"/>
      <c r="T490" s="292"/>
      <c r="U490" s="292"/>
      <c r="V490" s="292"/>
      <c r="W490" s="292">
        <v>47346.269999999997</v>
      </c>
      <c r="X490" s="292">
        <v>1</v>
      </c>
      <c r="Y490" s="292">
        <v>47346.269999999997</v>
      </c>
      <c r="Z490" s="292"/>
      <c r="AA490" s="292"/>
      <c r="AB490" s="292"/>
    </row>
    <row r="491">
      <c r="A491" s="292">
        <v>50</v>
      </c>
      <c r="B491" s="292">
        <v>0</v>
      </c>
      <c r="C491" s="292">
        <v>0</v>
      </c>
      <c r="D491" s="292">
        <v>1</v>
      </c>
      <c r="E491" s="292">
        <v>216</v>
      </c>
      <c r="F491" s="292">
        <f>ROUND(Source!AP482,O491)</f>
        <v>0</v>
      </c>
      <c r="G491" s="292" t="s">
        <v>916</v>
      </c>
      <c r="H491" s="292" t="s">
        <v>917</v>
      </c>
      <c r="I491" s="292"/>
      <c r="J491" s="292"/>
      <c r="K491" s="292">
        <v>216</v>
      </c>
      <c r="L491" s="292">
        <v>8</v>
      </c>
      <c r="M491" s="292">
        <v>3</v>
      </c>
      <c r="N491" s="292" t="s">
        <v>871</v>
      </c>
      <c r="O491" s="292">
        <v>2</v>
      </c>
      <c r="P491" s="292"/>
      <c r="Q491" s="292"/>
      <c r="R491" s="292"/>
      <c r="S491" s="292"/>
      <c r="T491" s="292"/>
      <c r="U491" s="292"/>
      <c r="V491" s="292"/>
      <c r="W491" s="292">
        <v>0</v>
      </c>
      <c r="X491" s="292">
        <v>1</v>
      </c>
      <c r="Y491" s="292">
        <v>0</v>
      </c>
      <c r="Z491" s="292"/>
      <c r="AA491" s="292"/>
      <c r="AB491" s="292"/>
    </row>
    <row r="492">
      <c r="A492" s="292">
        <v>50</v>
      </c>
      <c r="B492" s="292">
        <v>0</v>
      </c>
      <c r="C492" s="292">
        <v>0</v>
      </c>
      <c r="D492" s="292">
        <v>1</v>
      </c>
      <c r="E492" s="292">
        <v>223</v>
      </c>
      <c r="F492" s="292">
        <f>ROUND(Source!AQ482,O492)</f>
        <v>0</v>
      </c>
      <c r="G492" s="292" t="s">
        <v>918</v>
      </c>
      <c r="H492" s="292" t="s">
        <v>919</v>
      </c>
      <c r="I492" s="292"/>
      <c r="J492" s="292"/>
      <c r="K492" s="292">
        <v>223</v>
      </c>
      <c r="L492" s="292">
        <v>9</v>
      </c>
      <c r="M492" s="292">
        <v>3</v>
      </c>
      <c r="N492" s="292" t="s">
        <v>871</v>
      </c>
      <c r="O492" s="292">
        <v>2</v>
      </c>
      <c r="P492" s="292"/>
      <c r="Q492" s="292"/>
      <c r="R492" s="292"/>
      <c r="S492" s="292"/>
      <c r="T492" s="292"/>
      <c r="U492" s="292"/>
      <c r="V492" s="292"/>
      <c r="W492" s="292">
        <v>0</v>
      </c>
      <c r="X492" s="292">
        <v>1</v>
      </c>
      <c r="Y492" s="292">
        <v>0</v>
      </c>
      <c r="Z492" s="292"/>
      <c r="AA492" s="292"/>
      <c r="AB492" s="292"/>
    </row>
    <row r="493">
      <c r="A493" s="292">
        <v>50</v>
      </c>
      <c r="B493" s="292">
        <v>0</v>
      </c>
      <c r="C493" s="292">
        <v>0</v>
      </c>
      <c r="D493" s="292">
        <v>1</v>
      </c>
      <c r="E493" s="292">
        <v>229</v>
      </c>
      <c r="F493" s="292">
        <f>ROUND(Source!AZ482,O493)</f>
        <v>0</v>
      </c>
      <c r="G493" s="292" t="s">
        <v>920</v>
      </c>
      <c r="H493" s="292" t="s">
        <v>921</v>
      </c>
      <c r="I493" s="292"/>
      <c r="J493" s="292"/>
      <c r="K493" s="292">
        <v>229</v>
      </c>
      <c r="L493" s="292">
        <v>10</v>
      </c>
      <c r="M493" s="292">
        <v>3</v>
      </c>
      <c r="N493" s="292" t="s">
        <v>871</v>
      </c>
      <c r="O493" s="292">
        <v>2</v>
      </c>
      <c r="P493" s="292"/>
      <c r="Q493" s="292"/>
      <c r="R493" s="292"/>
      <c r="S493" s="292"/>
      <c r="T493" s="292"/>
      <c r="U493" s="292"/>
      <c r="V493" s="292"/>
      <c r="W493" s="292">
        <v>0</v>
      </c>
      <c r="X493" s="292">
        <v>1</v>
      </c>
      <c r="Y493" s="292">
        <v>0</v>
      </c>
      <c r="Z493" s="292"/>
      <c r="AA493" s="292"/>
      <c r="AB493" s="292"/>
    </row>
    <row r="494">
      <c r="A494" s="292">
        <v>50</v>
      </c>
      <c r="B494" s="292">
        <v>0</v>
      </c>
      <c r="C494" s="292">
        <v>0</v>
      </c>
      <c r="D494" s="292">
        <v>1</v>
      </c>
      <c r="E494" s="292">
        <v>203</v>
      </c>
      <c r="F494" s="292">
        <f>ROUND(Source!Q482,O494)</f>
        <v>1081.8299999999999</v>
      </c>
      <c r="G494" s="292" t="s">
        <v>922</v>
      </c>
      <c r="H494" s="292" t="s">
        <v>923</v>
      </c>
      <c r="I494" s="292"/>
      <c r="J494" s="292"/>
      <c r="K494" s="292">
        <v>203</v>
      </c>
      <c r="L494" s="292">
        <v>11</v>
      </c>
      <c r="M494" s="292">
        <v>3</v>
      </c>
      <c r="N494" s="292" t="s">
        <v>871</v>
      </c>
      <c r="O494" s="292">
        <v>2</v>
      </c>
      <c r="P494" s="292"/>
      <c r="Q494" s="292"/>
      <c r="R494" s="292"/>
      <c r="S494" s="292"/>
      <c r="T494" s="292"/>
      <c r="U494" s="292"/>
      <c r="V494" s="292"/>
      <c r="W494" s="292">
        <v>1081.8299999999999</v>
      </c>
      <c r="X494" s="292">
        <v>1</v>
      </c>
      <c r="Y494" s="292">
        <v>1081.8299999999999</v>
      </c>
      <c r="Z494" s="292"/>
      <c r="AA494" s="292"/>
      <c r="AB494" s="292"/>
    </row>
    <row r="495">
      <c r="A495" s="292">
        <v>50</v>
      </c>
      <c r="B495" s="292">
        <v>0</v>
      </c>
      <c r="C495" s="292">
        <v>0</v>
      </c>
      <c r="D495" s="292">
        <v>1</v>
      </c>
      <c r="E495" s="292">
        <v>231</v>
      </c>
      <c r="F495" s="292">
        <f>ROUND(Source!BB482,O495)</f>
        <v>0</v>
      </c>
      <c r="G495" s="292" t="s">
        <v>924</v>
      </c>
      <c r="H495" s="292" t="s">
        <v>925</v>
      </c>
      <c r="I495" s="292"/>
      <c r="J495" s="292"/>
      <c r="K495" s="292">
        <v>231</v>
      </c>
      <c r="L495" s="292">
        <v>12</v>
      </c>
      <c r="M495" s="292">
        <v>3</v>
      </c>
      <c r="N495" s="292" t="s">
        <v>871</v>
      </c>
      <c r="O495" s="292">
        <v>2</v>
      </c>
      <c r="P495" s="292"/>
      <c r="Q495" s="292"/>
      <c r="R495" s="292"/>
      <c r="S495" s="292"/>
      <c r="T495" s="292"/>
      <c r="U495" s="292"/>
      <c r="V495" s="292"/>
      <c r="W495" s="292">
        <v>0</v>
      </c>
      <c r="X495" s="292">
        <v>1</v>
      </c>
      <c r="Y495" s="292">
        <v>0</v>
      </c>
      <c r="Z495" s="292"/>
      <c r="AA495" s="292"/>
      <c r="AB495" s="292"/>
    </row>
    <row r="496">
      <c r="A496" s="292">
        <v>50</v>
      </c>
      <c r="B496" s="292">
        <v>0</v>
      </c>
      <c r="C496" s="292">
        <v>0</v>
      </c>
      <c r="D496" s="292">
        <v>1</v>
      </c>
      <c r="E496" s="292">
        <v>204</v>
      </c>
      <c r="F496" s="292">
        <f>ROUND(Source!R482,O496)</f>
        <v>765.53999999999996</v>
      </c>
      <c r="G496" s="292" t="s">
        <v>926</v>
      </c>
      <c r="H496" s="292" t="s">
        <v>927</v>
      </c>
      <c r="I496" s="292"/>
      <c r="J496" s="292"/>
      <c r="K496" s="292">
        <v>204</v>
      </c>
      <c r="L496" s="292">
        <v>13</v>
      </c>
      <c r="M496" s="292">
        <v>3</v>
      </c>
      <c r="N496" s="292" t="s">
        <v>871</v>
      </c>
      <c r="O496" s="292">
        <v>2</v>
      </c>
      <c r="P496" s="292"/>
      <c r="Q496" s="292"/>
      <c r="R496" s="292"/>
      <c r="S496" s="292"/>
      <c r="T496" s="292"/>
      <c r="U496" s="292"/>
      <c r="V496" s="292"/>
      <c r="W496" s="292">
        <v>765.53999999999996</v>
      </c>
      <c r="X496" s="292">
        <v>1</v>
      </c>
      <c r="Y496" s="292">
        <v>765.53999999999996</v>
      </c>
      <c r="Z496" s="292"/>
      <c r="AA496" s="292"/>
      <c r="AB496" s="292"/>
    </row>
    <row r="497">
      <c r="A497" s="292">
        <v>50</v>
      </c>
      <c r="B497" s="292">
        <v>0</v>
      </c>
      <c r="C497" s="292">
        <v>0</v>
      </c>
      <c r="D497" s="292">
        <v>1</v>
      </c>
      <c r="E497" s="292">
        <v>205</v>
      </c>
      <c r="F497" s="292">
        <f>ROUND(Source!S482,O497)</f>
        <v>9011.3999999999996</v>
      </c>
      <c r="G497" s="292" t="s">
        <v>928</v>
      </c>
      <c r="H497" s="292" t="s">
        <v>929</v>
      </c>
      <c r="I497" s="292"/>
      <c r="J497" s="292"/>
      <c r="K497" s="292">
        <v>205</v>
      </c>
      <c r="L497" s="292">
        <v>14</v>
      </c>
      <c r="M497" s="292">
        <v>3</v>
      </c>
      <c r="N497" s="292" t="s">
        <v>871</v>
      </c>
      <c r="O497" s="292">
        <v>2</v>
      </c>
      <c r="P497" s="292"/>
      <c r="Q497" s="292"/>
      <c r="R497" s="292"/>
      <c r="S497" s="292"/>
      <c r="T497" s="292"/>
      <c r="U497" s="292"/>
      <c r="V497" s="292"/>
      <c r="W497" s="292">
        <v>9011.3999999999978</v>
      </c>
      <c r="X497" s="292">
        <v>1</v>
      </c>
      <c r="Y497" s="292">
        <v>9011.3999999999978</v>
      </c>
      <c r="Z497" s="292"/>
      <c r="AA497" s="292"/>
      <c r="AB497" s="292"/>
    </row>
    <row r="498">
      <c r="A498" s="292">
        <v>50</v>
      </c>
      <c r="B498" s="292">
        <v>0</v>
      </c>
      <c r="C498" s="292">
        <v>0</v>
      </c>
      <c r="D498" s="292">
        <v>1</v>
      </c>
      <c r="E498" s="292">
        <v>232</v>
      </c>
      <c r="F498" s="292">
        <f>ROUND(Source!BC482,O498)</f>
        <v>0</v>
      </c>
      <c r="G498" s="292" t="s">
        <v>930</v>
      </c>
      <c r="H498" s="292" t="s">
        <v>931</v>
      </c>
      <c r="I498" s="292"/>
      <c r="J498" s="292"/>
      <c r="K498" s="292">
        <v>232</v>
      </c>
      <c r="L498" s="292">
        <v>15</v>
      </c>
      <c r="M498" s="292">
        <v>3</v>
      </c>
      <c r="N498" s="292" t="s">
        <v>871</v>
      </c>
      <c r="O498" s="292">
        <v>2</v>
      </c>
      <c r="P498" s="292"/>
      <c r="Q498" s="292"/>
      <c r="R498" s="292"/>
      <c r="S498" s="292"/>
      <c r="T498" s="292"/>
      <c r="U498" s="292"/>
      <c r="V498" s="292"/>
      <c r="W498" s="292">
        <v>0</v>
      </c>
      <c r="X498" s="292">
        <v>1</v>
      </c>
      <c r="Y498" s="292">
        <v>0</v>
      </c>
      <c r="Z498" s="292"/>
      <c r="AA498" s="292"/>
      <c r="AB498" s="292"/>
    </row>
    <row r="499">
      <c r="A499" s="292">
        <v>50</v>
      </c>
      <c r="B499" s="292">
        <v>0</v>
      </c>
      <c r="C499" s="292">
        <v>0</v>
      </c>
      <c r="D499" s="292">
        <v>1</v>
      </c>
      <c r="E499" s="292">
        <v>214</v>
      </c>
      <c r="F499" s="292">
        <f>ROUND(Source!AS482,O499)</f>
        <v>36141.82</v>
      </c>
      <c r="G499" s="292" t="s">
        <v>932</v>
      </c>
      <c r="H499" s="292" t="s">
        <v>933</v>
      </c>
      <c r="I499" s="292"/>
      <c r="J499" s="292"/>
      <c r="K499" s="292">
        <v>214</v>
      </c>
      <c r="L499" s="292">
        <v>16</v>
      </c>
      <c r="M499" s="292">
        <v>3</v>
      </c>
      <c r="N499" s="292" t="s">
        <v>871</v>
      </c>
      <c r="O499" s="292">
        <v>2</v>
      </c>
      <c r="P499" s="292"/>
      <c r="Q499" s="292"/>
      <c r="R499" s="292"/>
      <c r="S499" s="292"/>
      <c r="T499" s="292"/>
      <c r="U499" s="292"/>
      <c r="V499" s="292"/>
      <c r="W499" s="292">
        <v>36141.82</v>
      </c>
      <c r="X499" s="292">
        <v>1</v>
      </c>
      <c r="Y499" s="292">
        <v>36141.82</v>
      </c>
      <c r="Z499" s="292"/>
      <c r="AA499" s="292"/>
      <c r="AB499" s="292"/>
    </row>
    <row r="500">
      <c r="A500" s="292">
        <v>50</v>
      </c>
      <c r="B500" s="292">
        <v>0</v>
      </c>
      <c r="C500" s="292">
        <v>0</v>
      </c>
      <c r="D500" s="292">
        <v>1</v>
      </c>
      <c r="E500" s="292">
        <v>215</v>
      </c>
      <c r="F500" s="292">
        <f>ROUND(Source!AT482,O500)</f>
        <v>37547</v>
      </c>
      <c r="G500" s="292" t="s">
        <v>934</v>
      </c>
      <c r="H500" s="292" t="s">
        <v>935</v>
      </c>
      <c r="I500" s="292"/>
      <c r="J500" s="292"/>
      <c r="K500" s="292">
        <v>215</v>
      </c>
      <c r="L500" s="292">
        <v>17</v>
      </c>
      <c r="M500" s="292">
        <v>3</v>
      </c>
      <c r="N500" s="292" t="s">
        <v>871</v>
      </c>
      <c r="O500" s="292">
        <v>2</v>
      </c>
      <c r="P500" s="292"/>
      <c r="Q500" s="292"/>
      <c r="R500" s="292"/>
      <c r="S500" s="292"/>
      <c r="T500" s="292"/>
      <c r="U500" s="292"/>
      <c r="V500" s="292"/>
      <c r="W500" s="292">
        <v>37547</v>
      </c>
      <c r="X500" s="292">
        <v>1</v>
      </c>
      <c r="Y500" s="292">
        <v>37547</v>
      </c>
      <c r="Z500" s="292"/>
      <c r="AA500" s="292"/>
      <c r="AB500" s="292"/>
    </row>
    <row r="501">
      <c r="A501" s="292">
        <v>50</v>
      </c>
      <c r="B501" s="292">
        <v>0</v>
      </c>
      <c r="C501" s="292">
        <v>0</v>
      </c>
      <c r="D501" s="292">
        <v>1</v>
      </c>
      <c r="E501" s="292">
        <v>217</v>
      </c>
      <c r="F501" s="292">
        <f>ROUND(Source!AU482,O501)</f>
        <v>0</v>
      </c>
      <c r="G501" s="292" t="s">
        <v>936</v>
      </c>
      <c r="H501" s="292" t="s">
        <v>937</v>
      </c>
      <c r="I501" s="292"/>
      <c r="J501" s="292"/>
      <c r="K501" s="292">
        <v>217</v>
      </c>
      <c r="L501" s="292">
        <v>18</v>
      </c>
      <c r="M501" s="292">
        <v>3</v>
      </c>
      <c r="N501" s="292" t="s">
        <v>871</v>
      </c>
      <c r="O501" s="292">
        <v>2</v>
      </c>
      <c r="P501" s="292"/>
      <c r="Q501" s="292"/>
      <c r="R501" s="292"/>
      <c r="S501" s="292"/>
      <c r="T501" s="292"/>
      <c r="U501" s="292"/>
      <c r="V501" s="292"/>
      <c r="W501" s="292">
        <v>0</v>
      </c>
      <c r="X501" s="292">
        <v>1</v>
      </c>
      <c r="Y501" s="292">
        <v>0</v>
      </c>
      <c r="Z501" s="292"/>
      <c r="AA501" s="292"/>
      <c r="AB501" s="292"/>
    </row>
    <row r="502">
      <c r="A502" s="292">
        <v>50</v>
      </c>
      <c r="B502" s="292">
        <v>0</v>
      </c>
      <c r="C502" s="292">
        <v>0</v>
      </c>
      <c r="D502" s="292">
        <v>1</v>
      </c>
      <c r="E502" s="292">
        <v>230</v>
      </c>
      <c r="F502" s="292">
        <f>ROUND(Source!BA482,O502)</f>
        <v>0</v>
      </c>
      <c r="G502" s="292" t="s">
        <v>938</v>
      </c>
      <c r="H502" s="292" t="s">
        <v>939</v>
      </c>
      <c r="I502" s="292"/>
      <c r="J502" s="292"/>
      <c r="K502" s="292">
        <v>230</v>
      </c>
      <c r="L502" s="292">
        <v>19</v>
      </c>
      <c r="M502" s="292">
        <v>3</v>
      </c>
      <c r="N502" s="292" t="s">
        <v>871</v>
      </c>
      <c r="O502" s="292">
        <v>2</v>
      </c>
      <c r="P502" s="292"/>
      <c r="Q502" s="292"/>
      <c r="R502" s="292"/>
      <c r="S502" s="292"/>
      <c r="T502" s="292"/>
      <c r="U502" s="292"/>
      <c r="V502" s="292"/>
      <c r="W502" s="292">
        <v>0</v>
      </c>
      <c r="X502" s="292">
        <v>1</v>
      </c>
      <c r="Y502" s="292">
        <v>0</v>
      </c>
      <c r="Z502" s="292"/>
      <c r="AA502" s="292"/>
      <c r="AB502" s="292"/>
    </row>
    <row r="503">
      <c r="A503" s="292">
        <v>50</v>
      </c>
      <c r="B503" s="292">
        <v>0</v>
      </c>
      <c r="C503" s="292">
        <v>0</v>
      </c>
      <c r="D503" s="292">
        <v>1</v>
      </c>
      <c r="E503" s="292">
        <v>206</v>
      </c>
      <c r="F503" s="292">
        <f>ROUND(Source!T482,O503)</f>
        <v>0</v>
      </c>
      <c r="G503" s="292" t="s">
        <v>940</v>
      </c>
      <c r="H503" s="292" t="s">
        <v>941</v>
      </c>
      <c r="I503" s="292"/>
      <c r="J503" s="292"/>
      <c r="K503" s="292">
        <v>206</v>
      </c>
      <c r="L503" s="292">
        <v>20</v>
      </c>
      <c r="M503" s="292">
        <v>3</v>
      </c>
      <c r="N503" s="292" t="s">
        <v>871</v>
      </c>
      <c r="O503" s="292">
        <v>2</v>
      </c>
      <c r="P503" s="292"/>
      <c r="Q503" s="292"/>
      <c r="R503" s="292"/>
      <c r="S503" s="292"/>
      <c r="T503" s="292"/>
      <c r="U503" s="292"/>
      <c r="V503" s="292"/>
      <c r="W503" s="292">
        <v>0</v>
      </c>
      <c r="X503" s="292">
        <v>1</v>
      </c>
      <c r="Y503" s="292">
        <v>0</v>
      </c>
      <c r="Z503" s="292"/>
      <c r="AA503" s="292"/>
      <c r="AB503" s="292"/>
    </row>
    <row r="504">
      <c r="A504" s="292">
        <v>50</v>
      </c>
      <c r="B504" s="292">
        <v>0</v>
      </c>
      <c r="C504" s="292">
        <v>0</v>
      </c>
      <c r="D504" s="292">
        <v>1</v>
      </c>
      <c r="E504" s="292">
        <v>207</v>
      </c>
      <c r="F504" s="292">
        <f>ROUND(Source!U482,O504)</f>
        <v>17.122335799999998</v>
      </c>
      <c r="G504" s="292" t="s">
        <v>942</v>
      </c>
      <c r="H504" s="292" t="s">
        <v>943</v>
      </c>
      <c r="I504" s="292"/>
      <c r="J504" s="292"/>
      <c r="K504" s="292">
        <v>207</v>
      </c>
      <c r="L504" s="292">
        <v>21</v>
      </c>
      <c r="M504" s="292">
        <v>3</v>
      </c>
      <c r="N504" s="292" t="s">
        <v>871</v>
      </c>
      <c r="O504" s="292">
        <v>7</v>
      </c>
      <c r="P504" s="292"/>
      <c r="Q504" s="292"/>
      <c r="R504" s="292"/>
      <c r="S504" s="292"/>
      <c r="T504" s="292"/>
      <c r="U504" s="292"/>
      <c r="V504" s="292"/>
      <c r="W504" s="292">
        <v>17.122335799999998</v>
      </c>
      <c r="X504" s="292">
        <v>1</v>
      </c>
      <c r="Y504" s="292">
        <v>17.122335799999998</v>
      </c>
      <c r="Z504" s="292"/>
      <c r="AA504" s="292"/>
      <c r="AB504" s="292"/>
    </row>
    <row r="505">
      <c r="A505" s="292">
        <v>50</v>
      </c>
      <c r="B505" s="292">
        <v>0</v>
      </c>
      <c r="C505" s="292">
        <v>0</v>
      </c>
      <c r="D505" s="292">
        <v>1</v>
      </c>
      <c r="E505" s="292">
        <v>208</v>
      </c>
      <c r="F505" s="292">
        <f>ROUND(Source!V482,O505)</f>
        <v>1.3490179</v>
      </c>
      <c r="G505" s="292" t="s">
        <v>944</v>
      </c>
      <c r="H505" s="292" t="s">
        <v>945</v>
      </c>
      <c r="I505" s="292"/>
      <c r="J505" s="292"/>
      <c r="K505" s="292">
        <v>208</v>
      </c>
      <c r="L505" s="292">
        <v>22</v>
      </c>
      <c r="M505" s="292">
        <v>3</v>
      </c>
      <c r="N505" s="292" t="s">
        <v>871</v>
      </c>
      <c r="O505" s="292">
        <v>7</v>
      </c>
      <c r="P505" s="292"/>
      <c r="Q505" s="292"/>
      <c r="R505" s="292"/>
      <c r="S505" s="292"/>
      <c r="T505" s="292"/>
      <c r="U505" s="292"/>
      <c r="V505" s="292"/>
      <c r="W505" s="292">
        <v>1.3490179</v>
      </c>
      <c r="X505" s="292">
        <v>1</v>
      </c>
      <c r="Y505" s="292">
        <v>1.3490179</v>
      </c>
      <c r="Z505" s="292"/>
      <c r="AA505" s="292"/>
      <c r="AB505" s="292"/>
    </row>
    <row r="506">
      <c r="A506" s="292">
        <v>50</v>
      </c>
      <c r="B506" s="292">
        <v>0</v>
      </c>
      <c r="C506" s="292">
        <v>0</v>
      </c>
      <c r="D506" s="292">
        <v>1</v>
      </c>
      <c r="E506" s="292">
        <v>209</v>
      </c>
      <c r="F506" s="292">
        <f>ROUND(Source!W482,O506)</f>
        <v>0</v>
      </c>
      <c r="G506" s="292" t="s">
        <v>946</v>
      </c>
      <c r="H506" s="292" t="s">
        <v>947</v>
      </c>
      <c r="I506" s="292"/>
      <c r="J506" s="292"/>
      <c r="K506" s="292">
        <v>209</v>
      </c>
      <c r="L506" s="292">
        <v>23</v>
      </c>
      <c r="M506" s="292">
        <v>3</v>
      </c>
      <c r="N506" s="292" t="s">
        <v>871</v>
      </c>
      <c r="O506" s="292">
        <v>2</v>
      </c>
      <c r="P506" s="292"/>
      <c r="Q506" s="292"/>
      <c r="R506" s="292"/>
      <c r="S506" s="292"/>
      <c r="T506" s="292"/>
      <c r="U506" s="292"/>
      <c r="V506" s="292"/>
      <c r="W506" s="292">
        <v>0</v>
      </c>
      <c r="X506" s="292">
        <v>1</v>
      </c>
      <c r="Y506" s="292">
        <v>0</v>
      </c>
      <c r="Z506" s="292"/>
      <c r="AA506" s="292"/>
      <c r="AB506" s="292"/>
    </row>
    <row r="507">
      <c r="A507" s="292">
        <v>50</v>
      </c>
      <c r="B507" s="292">
        <v>0</v>
      </c>
      <c r="C507" s="292">
        <v>0</v>
      </c>
      <c r="D507" s="292">
        <v>1</v>
      </c>
      <c r="E507" s="292">
        <v>233</v>
      </c>
      <c r="F507" s="292">
        <f>ROUND(Source!BD482,O507)</f>
        <v>1353.7</v>
      </c>
      <c r="G507" s="292" t="s">
        <v>948</v>
      </c>
      <c r="H507" s="292" t="s">
        <v>949</v>
      </c>
      <c r="I507" s="292"/>
      <c r="J507" s="292"/>
      <c r="K507" s="292">
        <v>233</v>
      </c>
      <c r="L507" s="292">
        <v>24</v>
      </c>
      <c r="M507" s="292">
        <v>3</v>
      </c>
      <c r="N507" s="292" t="s">
        <v>871</v>
      </c>
      <c r="O507" s="292">
        <v>2</v>
      </c>
      <c r="P507" s="292"/>
      <c r="Q507" s="292"/>
      <c r="R507" s="292"/>
      <c r="S507" s="292"/>
      <c r="T507" s="292"/>
      <c r="U507" s="292"/>
      <c r="V507" s="292"/>
      <c r="W507" s="292">
        <v>1353.7</v>
      </c>
      <c r="X507" s="292">
        <v>1</v>
      </c>
      <c r="Y507" s="292">
        <v>1353.7</v>
      </c>
      <c r="Z507" s="292"/>
      <c r="AA507" s="292"/>
      <c r="AB507" s="292"/>
    </row>
    <row r="508">
      <c r="A508" s="292">
        <v>50</v>
      </c>
      <c r="B508" s="292">
        <v>0</v>
      </c>
      <c r="C508" s="292">
        <v>0</v>
      </c>
      <c r="D508" s="292">
        <v>1</v>
      </c>
      <c r="E508" s="292">
        <v>210</v>
      </c>
      <c r="F508" s="292">
        <f>ROUND(Source!X482,O508)</f>
        <v>9339.8600000000006</v>
      </c>
      <c r="G508" s="292" t="s">
        <v>950</v>
      </c>
      <c r="H508" s="292" t="s">
        <v>951</v>
      </c>
      <c r="I508" s="292"/>
      <c r="J508" s="292"/>
      <c r="K508" s="292">
        <v>210</v>
      </c>
      <c r="L508" s="292">
        <v>25</v>
      </c>
      <c r="M508" s="292">
        <v>3</v>
      </c>
      <c r="N508" s="292" t="s">
        <v>871</v>
      </c>
      <c r="O508" s="292">
        <v>2</v>
      </c>
      <c r="P508" s="292"/>
      <c r="Q508" s="292"/>
      <c r="R508" s="292"/>
      <c r="S508" s="292"/>
      <c r="T508" s="292"/>
      <c r="U508" s="292"/>
      <c r="V508" s="292"/>
      <c r="W508" s="292">
        <v>9339.8600000000006</v>
      </c>
      <c r="X508" s="292">
        <v>1</v>
      </c>
      <c r="Y508" s="292">
        <v>9339.8600000000006</v>
      </c>
      <c r="Z508" s="292"/>
      <c r="AA508" s="292"/>
      <c r="AB508" s="292"/>
    </row>
    <row r="509">
      <c r="A509" s="292">
        <v>50</v>
      </c>
      <c r="B509" s="292">
        <v>0</v>
      </c>
      <c r="C509" s="292">
        <v>0</v>
      </c>
      <c r="D509" s="292">
        <v>1</v>
      </c>
      <c r="E509" s="292">
        <v>211</v>
      </c>
      <c r="F509" s="292">
        <f>ROUND(Source!Y482,O509)</f>
        <v>4790.2200000000003</v>
      </c>
      <c r="G509" s="292" t="s">
        <v>952</v>
      </c>
      <c r="H509" s="292" t="s">
        <v>953</v>
      </c>
      <c r="I509" s="292"/>
      <c r="J509" s="292"/>
      <c r="K509" s="292">
        <v>211</v>
      </c>
      <c r="L509" s="292">
        <v>26</v>
      </c>
      <c r="M509" s="292">
        <v>3</v>
      </c>
      <c r="N509" s="292" t="s">
        <v>871</v>
      </c>
      <c r="O509" s="292">
        <v>2</v>
      </c>
      <c r="P509" s="292"/>
      <c r="Q509" s="292"/>
      <c r="R509" s="292"/>
      <c r="S509" s="292"/>
      <c r="T509" s="292"/>
      <c r="U509" s="292"/>
      <c r="V509" s="292"/>
      <c r="W509" s="292">
        <v>4790.2200000000003</v>
      </c>
      <c r="X509" s="292">
        <v>1</v>
      </c>
      <c r="Y509" s="292">
        <v>4790.2200000000003</v>
      </c>
      <c r="Z509" s="292"/>
      <c r="AA509" s="292"/>
      <c r="AB509" s="292"/>
    </row>
    <row r="510">
      <c r="A510" s="292">
        <v>50</v>
      </c>
      <c r="B510" s="292">
        <v>0</v>
      </c>
      <c r="C510" s="292">
        <v>0</v>
      </c>
      <c r="D510" s="292">
        <v>1</v>
      </c>
      <c r="E510" s="292">
        <v>224</v>
      </c>
      <c r="F510" s="292">
        <f>ROUND(Source!AR482,O510)</f>
        <v>73688.820000000007</v>
      </c>
      <c r="G510" s="292" t="s">
        <v>859</v>
      </c>
      <c r="H510" s="292" t="s">
        <v>954</v>
      </c>
      <c r="I510" s="292"/>
      <c r="J510" s="292"/>
      <c r="K510" s="292">
        <v>224</v>
      </c>
      <c r="L510" s="292">
        <v>27</v>
      </c>
      <c r="M510" s="292">
        <v>3</v>
      </c>
      <c r="N510" s="292" t="s">
        <v>871</v>
      </c>
      <c r="O510" s="292">
        <v>2</v>
      </c>
      <c r="P510" s="292"/>
      <c r="Q510" s="292"/>
      <c r="R510" s="292"/>
      <c r="S510" s="292"/>
      <c r="T510" s="292"/>
      <c r="U510" s="292"/>
      <c r="V510" s="292"/>
      <c r="W510" s="292">
        <v>73688.820000000007</v>
      </c>
      <c r="X510" s="292">
        <v>1</v>
      </c>
      <c r="Y510" s="292">
        <v>73688.820000000007</v>
      </c>
      <c r="Z510" s="292"/>
      <c r="AA510" s="292"/>
      <c r="AB510" s="292"/>
    </row>
    <row r="512">
      <c r="A512" s="289">
        <v>4</v>
      </c>
      <c r="B512" s="289">
        <v>1</v>
      </c>
      <c r="C512" s="289"/>
      <c r="D512" s="289">
        <f>ROW(A550)</f>
        <v>550</v>
      </c>
      <c r="E512" s="289"/>
      <c r="F512" s="289" t="s">
        <v>871</v>
      </c>
      <c r="G512" s="289" t="s">
        <v>1183</v>
      </c>
      <c r="H512" s="289" t="s">
        <v>871</v>
      </c>
      <c r="I512" s="289">
        <v>0</v>
      </c>
      <c r="J512" s="289"/>
      <c r="K512" s="289">
        <v>-1</v>
      </c>
      <c r="L512" s="289"/>
      <c r="M512" s="289" t="s">
        <v>871</v>
      </c>
      <c r="N512" s="289"/>
      <c r="O512" s="289"/>
      <c r="P512" s="289"/>
      <c r="Q512" s="289"/>
      <c r="R512" s="289"/>
      <c r="S512" s="289">
        <v>0</v>
      </c>
      <c r="T512" s="289"/>
      <c r="U512" s="289" t="s">
        <v>871</v>
      </c>
      <c r="V512" s="289">
        <v>0</v>
      </c>
      <c r="W512" s="289"/>
      <c r="X512" s="289"/>
      <c r="Y512" s="289"/>
      <c r="Z512" s="289"/>
      <c r="AA512" s="289"/>
      <c r="AB512" s="289" t="s">
        <v>871</v>
      </c>
      <c r="AC512" s="289" t="s">
        <v>871</v>
      </c>
      <c r="AD512" s="289" t="s">
        <v>871</v>
      </c>
      <c r="AE512" s="289" t="s">
        <v>871</v>
      </c>
      <c r="AF512" s="289" t="s">
        <v>871</v>
      </c>
      <c r="AG512" s="289" t="s">
        <v>871</v>
      </c>
      <c r="AH512" s="289"/>
      <c r="AI512" s="289"/>
      <c r="AJ512" s="289"/>
      <c r="AK512" s="289"/>
      <c r="AL512" s="289"/>
      <c r="AM512" s="289"/>
      <c r="AN512" s="289"/>
      <c r="AO512" s="289"/>
      <c r="AP512" s="289" t="s">
        <v>871</v>
      </c>
      <c r="AQ512" s="289" t="s">
        <v>871</v>
      </c>
      <c r="AR512" s="289" t="s">
        <v>871</v>
      </c>
      <c r="AS512" s="289"/>
      <c r="AT512" s="289"/>
      <c r="AU512" s="289"/>
      <c r="AV512" s="289"/>
      <c r="AW512" s="289"/>
      <c r="AX512" s="289"/>
      <c r="AY512" s="289"/>
      <c r="AZ512" s="289" t="s">
        <v>871</v>
      </c>
      <c r="BA512" s="289"/>
      <c r="BB512" s="289" t="s">
        <v>871</v>
      </c>
      <c r="BC512" s="289" t="s">
        <v>871</v>
      </c>
      <c r="BD512" s="289" t="s">
        <v>871</v>
      </c>
      <c r="BE512" s="289" t="s">
        <v>871</v>
      </c>
      <c r="BF512" s="289" t="s">
        <v>871</v>
      </c>
      <c r="BG512" s="289" t="s">
        <v>871</v>
      </c>
      <c r="BH512" s="289" t="s">
        <v>871</v>
      </c>
      <c r="BI512" s="289" t="s">
        <v>871</v>
      </c>
      <c r="BJ512" s="289" t="s">
        <v>871</v>
      </c>
      <c r="BK512" s="289" t="s">
        <v>871</v>
      </c>
      <c r="BL512" s="289" t="s">
        <v>871</v>
      </c>
      <c r="BM512" s="289" t="s">
        <v>871</v>
      </c>
      <c r="BN512" s="289" t="s">
        <v>871</v>
      </c>
      <c r="BO512" s="289" t="s">
        <v>871</v>
      </c>
      <c r="BP512" s="289" t="s">
        <v>871</v>
      </c>
      <c r="BQ512" s="289"/>
      <c r="BR512" s="289"/>
      <c r="BS512" s="289"/>
      <c r="BT512" s="289"/>
      <c r="BU512" s="289"/>
      <c r="BV512" s="289"/>
      <c r="BW512" s="289"/>
      <c r="BX512" s="289">
        <v>0</v>
      </c>
      <c r="BY512" s="289"/>
      <c r="BZ512" s="289"/>
      <c r="CA512" s="289"/>
      <c r="CB512" s="289"/>
      <c r="CC512" s="289"/>
      <c r="CD512" s="289"/>
      <c r="CE512" s="289"/>
      <c r="CF512" s="289"/>
      <c r="CG512" s="289"/>
      <c r="CH512" s="289"/>
      <c r="CI512" s="289"/>
      <c r="CJ512" s="289">
        <v>0</v>
      </c>
    </row>
    <row r="514">
      <c r="A514" s="290">
        <v>52</v>
      </c>
      <c r="B514" s="290">
        <f t="shared" ref="B514:G514" si="739">B550</f>
        <v>1</v>
      </c>
      <c r="C514" s="290">
        <f t="shared" si="739"/>
        <v>4</v>
      </c>
      <c r="D514" s="290">
        <f t="shared" si="739"/>
        <v>512</v>
      </c>
      <c r="E514" s="290">
        <f t="shared" si="739"/>
        <v>0</v>
      </c>
      <c r="F514" s="290" t="str">
        <f t="shared" si="739"/>
        <v/>
      </c>
      <c r="G514" s="290" t="str">
        <f t="shared" si="739"/>
        <v xml:space="preserve">Прокладка кабеля КЛ3-10 кВ в траншее</v>
      </c>
      <c r="H514" s="290"/>
      <c r="I514" s="290"/>
      <c r="J514" s="290"/>
      <c r="K514" s="290"/>
      <c r="L514" s="290"/>
      <c r="M514" s="290"/>
      <c r="N514" s="290"/>
      <c r="O514" s="290">
        <f t="shared" ref="O514:AT514" si="740">O550</f>
        <v>2227498.2999999998</v>
      </c>
      <c r="P514" s="290">
        <f t="shared" si="740"/>
        <v>1930774.99</v>
      </c>
      <c r="Q514" s="290">
        <f t="shared" si="740"/>
        <v>49861.919999999998</v>
      </c>
      <c r="R514" s="290">
        <f t="shared" si="740"/>
        <v>33149.779999999999</v>
      </c>
      <c r="S514" s="290">
        <f t="shared" si="740"/>
        <v>213711.61000000002</v>
      </c>
      <c r="T514" s="290">
        <f t="shared" si="740"/>
        <v>0</v>
      </c>
      <c r="U514" s="290">
        <f t="shared" si="740"/>
        <v>451.71354489999999</v>
      </c>
      <c r="V514" s="290">
        <f t="shared" si="740"/>
        <v>57.085697499999995</v>
      </c>
      <c r="W514" s="290">
        <f t="shared" si="740"/>
        <v>0</v>
      </c>
      <c r="X514" s="290">
        <f t="shared" si="740"/>
        <v>233057.07000000001</v>
      </c>
      <c r="Y514" s="290">
        <f t="shared" si="740"/>
        <v>117177.22</v>
      </c>
      <c r="Z514" s="290">
        <f t="shared" si="740"/>
        <v>0</v>
      </c>
      <c r="AA514" s="290">
        <f t="shared" si="740"/>
        <v>0</v>
      </c>
      <c r="AB514" s="290">
        <f t="shared" si="740"/>
        <v>2227498.2999999998</v>
      </c>
      <c r="AC514" s="290">
        <f t="shared" si="740"/>
        <v>1930774.99</v>
      </c>
      <c r="AD514" s="290">
        <f t="shared" si="740"/>
        <v>49861.919999999998</v>
      </c>
      <c r="AE514" s="290">
        <f t="shared" si="740"/>
        <v>33149.779999999999</v>
      </c>
      <c r="AF514" s="290">
        <f t="shared" si="740"/>
        <v>213711.61000000002</v>
      </c>
      <c r="AG514" s="290">
        <f t="shared" si="740"/>
        <v>0</v>
      </c>
      <c r="AH514" s="290">
        <f t="shared" si="740"/>
        <v>451.71354489999999</v>
      </c>
      <c r="AI514" s="290">
        <f t="shared" si="740"/>
        <v>57.085697499999995</v>
      </c>
      <c r="AJ514" s="290">
        <f t="shared" si="740"/>
        <v>0</v>
      </c>
      <c r="AK514" s="290">
        <f t="shared" si="740"/>
        <v>233057.07000000001</v>
      </c>
      <c r="AL514" s="290">
        <f t="shared" si="740"/>
        <v>117177.22</v>
      </c>
      <c r="AM514" s="290">
        <f t="shared" si="740"/>
        <v>0</v>
      </c>
      <c r="AN514" s="290">
        <f t="shared" si="740"/>
        <v>0</v>
      </c>
      <c r="AO514" s="290">
        <f t="shared" si="740"/>
        <v>0</v>
      </c>
      <c r="AP514" s="290">
        <f t="shared" si="740"/>
        <v>0</v>
      </c>
      <c r="AQ514" s="290">
        <f t="shared" si="740"/>
        <v>0</v>
      </c>
      <c r="AR514" s="290">
        <f t="shared" si="740"/>
        <v>2637971.9500000002</v>
      </c>
      <c r="AS514" s="290">
        <f t="shared" si="740"/>
        <v>2026164.1700000002</v>
      </c>
      <c r="AT514" s="290">
        <f t="shared" si="740"/>
        <v>611807.78000000003</v>
      </c>
      <c r="AU514" s="290">
        <f t="shared" ref="AU514:BZ514" si="741">AU550</f>
        <v>0</v>
      </c>
      <c r="AV514" s="290">
        <f t="shared" si="741"/>
        <v>1930774.99</v>
      </c>
      <c r="AW514" s="290">
        <f t="shared" si="741"/>
        <v>1930774.99</v>
      </c>
      <c r="AX514" s="290">
        <f t="shared" si="741"/>
        <v>0</v>
      </c>
      <c r="AY514" s="290">
        <f t="shared" si="741"/>
        <v>1930774.99</v>
      </c>
      <c r="AZ514" s="290">
        <f t="shared" si="741"/>
        <v>0</v>
      </c>
      <c r="BA514" s="290">
        <f t="shared" si="741"/>
        <v>0</v>
      </c>
      <c r="BB514" s="290">
        <f t="shared" si="741"/>
        <v>0</v>
      </c>
      <c r="BC514" s="290">
        <f t="shared" si="741"/>
        <v>0</v>
      </c>
      <c r="BD514" s="290">
        <f t="shared" si="741"/>
        <v>60239.360000000001</v>
      </c>
      <c r="BE514" s="290">
        <f t="shared" si="741"/>
        <v>0</v>
      </c>
      <c r="BF514" s="290">
        <f t="shared" si="741"/>
        <v>0</v>
      </c>
      <c r="BG514" s="290">
        <f t="shared" si="741"/>
        <v>0</v>
      </c>
      <c r="BH514" s="290">
        <f t="shared" si="741"/>
        <v>0</v>
      </c>
      <c r="BI514" s="290">
        <f t="shared" si="741"/>
        <v>0</v>
      </c>
      <c r="BJ514" s="290">
        <f t="shared" si="741"/>
        <v>0</v>
      </c>
      <c r="BK514" s="290">
        <f t="shared" si="741"/>
        <v>0</v>
      </c>
      <c r="BL514" s="290">
        <f t="shared" si="741"/>
        <v>0</v>
      </c>
      <c r="BM514" s="290">
        <f t="shared" si="741"/>
        <v>0</v>
      </c>
      <c r="BN514" s="290">
        <f t="shared" si="741"/>
        <v>0</v>
      </c>
      <c r="BO514" s="290">
        <f t="shared" si="741"/>
        <v>0</v>
      </c>
      <c r="BP514" s="290">
        <f t="shared" si="741"/>
        <v>0</v>
      </c>
      <c r="BQ514" s="290">
        <f t="shared" si="741"/>
        <v>0</v>
      </c>
      <c r="BR514" s="290">
        <f t="shared" si="741"/>
        <v>0</v>
      </c>
      <c r="BS514" s="290">
        <f t="shared" si="741"/>
        <v>0</v>
      </c>
      <c r="BT514" s="290">
        <f t="shared" si="741"/>
        <v>0</v>
      </c>
      <c r="BU514" s="290">
        <f t="shared" si="741"/>
        <v>0</v>
      </c>
      <c r="BV514" s="290">
        <f t="shared" si="741"/>
        <v>0</v>
      </c>
      <c r="BW514" s="290">
        <f t="shared" si="741"/>
        <v>0</v>
      </c>
      <c r="BX514" s="290">
        <f t="shared" si="741"/>
        <v>0</v>
      </c>
      <c r="BY514" s="290">
        <f t="shared" si="741"/>
        <v>0</v>
      </c>
      <c r="BZ514" s="290">
        <f t="shared" si="741"/>
        <v>0</v>
      </c>
      <c r="CA514" s="290">
        <f t="shared" ref="CA514:DF514" si="742">CA550</f>
        <v>2637971.9500000002</v>
      </c>
      <c r="CB514" s="290">
        <f t="shared" si="742"/>
        <v>2026164.1700000002</v>
      </c>
      <c r="CC514" s="290">
        <f t="shared" si="742"/>
        <v>611807.78000000003</v>
      </c>
      <c r="CD514" s="290">
        <f t="shared" si="742"/>
        <v>0</v>
      </c>
      <c r="CE514" s="290">
        <f t="shared" si="742"/>
        <v>1930774.99</v>
      </c>
      <c r="CF514" s="290">
        <f t="shared" si="742"/>
        <v>1930774.99</v>
      </c>
      <c r="CG514" s="290">
        <f t="shared" si="742"/>
        <v>0</v>
      </c>
      <c r="CH514" s="290">
        <f t="shared" si="742"/>
        <v>1930774.99</v>
      </c>
      <c r="CI514" s="290">
        <f t="shared" si="742"/>
        <v>0</v>
      </c>
      <c r="CJ514" s="290">
        <f t="shared" si="742"/>
        <v>0</v>
      </c>
      <c r="CK514" s="290">
        <f t="shared" si="742"/>
        <v>0</v>
      </c>
      <c r="CL514" s="290">
        <f t="shared" si="742"/>
        <v>0</v>
      </c>
      <c r="CM514" s="290">
        <f t="shared" si="742"/>
        <v>60239.360000000001</v>
      </c>
      <c r="CN514" s="290">
        <f t="shared" si="742"/>
        <v>0</v>
      </c>
      <c r="CO514" s="290">
        <f t="shared" si="742"/>
        <v>0</v>
      </c>
      <c r="CP514" s="290">
        <f t="shared" si="742"/>
        <v>0</v>
      </c>
      <c r="CQ514" s="290">
        <f t="shared" si="742"/>
        <v>0</v>
      </c>
      <c r="CR514" s="290">
        <f t="shared" si="742"/>
        <v>0</v>
      </c>
      <c r="CS514" s="290">
        <f t="shared" si="742"/>
        <v>0</v>
      </c>
      <c r="CT514" s="290">
        <f t="shared" si="742"/>
        <v>0</v>
      </c>
      <c r="CU514" s="290">
        <f t="shared" si="742"/>
        <v>0</v>
      </c>
      <c r="CV514" s="290">
        <f t="shared" si="742"/>
        <v>0</v>
      </c>
      <c r="CW514" s="290">
        <f t="shared" si="742"/>
        <v>0</v>
      </c>
      <c r="CX514" s="290">
        <f t="shared" si="742"/>
        <v>0</v>
      </c>
      <c r="CY514" s="290">
        <f t="shared" si="742"/>
        <v>0</v>
      </c>
      <c r="CZ514" s="290">
        <f t="shared" si="742"/>
        <v>0</v>
      </c>
      <c r="DA514" s="290">
        <f t="shared" si="742"/>
        <v>0</v>
      </c>
      <c r="DB514" s="290">
        <f t="shared" si="742"/>
        <v>0</v>
      </c>
      <c r="DC514" s="290">
        <f t="shared" si="742"/>
        <v>0</v>
      </c>
      <c r="DD514" s="290">
        <f t="shared" si="742"/>
        <v>0</v>
      </c>
      <c r="DE514" s="290">
        <f t="shared" si="742"/>
        <v>0</v>
      </c>
      <c r="DF514" s="290">
        <f t="shared" si="742"/>
        <v>0</v>
      </c>
      <c r="DG514" s="291">
        <f t="shared" ref="DG514:EL514" si="743">DG550</f>
        <v>0</v>
      </c>
      <c r="DH514" s="291">
        <f t="shared" si="743"/>
        <v>0</v>
      </c>
      <c r="DI514" s="291">
        <f t="shared" si="743"/>
        <v>0</v>
      </c>
      <c r="DJ514" s="291">
        <f t="shared" si="743"/>
        <v>0</v>
      </c>
      <c r="DK514" s="291">
        <f t="shared" si="743"/>
        <v>0</v>
      </c>
      <c r="DL514" s="291">
        <f t="shared" si="743"/>
        <v>0</v>
      </c>
      <c r="DM514" s="291">
        <f t="shared" si="743"/>
        <v>0</v>
      </c>
      <c r="DN514" s="291">
        <f t="shared" si="743"/>
        <v>0</v>
      </c>
      <c r="DO514" s="291">
        <f t="shared" si="743"/>
        <v>0</v>
      </c>
      <c r="DP514" s="291">
        <f t="shared" si="743"/>
        <v>0</v>
      </c>
      <c r="DQ514" s="291">
        <f t="shared" si="743"/>
        <v>0</v>
      </c>
      <c r="DR514" s="291">
        <f t="shared" si="743"/>
        <v>0</v>
      </c>
      <c r="DS514" s="291">
        <f t="shared" si="743"/>
        <v>0</v>
      </c>
      <c r="DT514" s="291">
        <f t="shared" si="743"/>
        <v>0</v>
      </c>
      <c r="DU514" s="291">
        <f t="shared" si="743"/>
        <v>0</v>
      </c>
      <c r="DV514" s="291">
        <f t="shared" si="743"/>
        <v>0</v>
      </c>
      <c r="DW514" s="291">
        <f t="shared" si="743"/>
        <v>0</v>
      </c>
      <c r="DX514" s="291">
        <f t="shared" si="743"/>
        <v>0</v>
      </c>
      <c r="DY514" s="291">
        <f t="shared" si="743"/>
        <v>0</v>
      </c>
      <c r="DZ514" s="291">
        <f t="shared" si="743"/>
        <v>0</v>
      </c>
      <c r="EA514" s="291">
        <f t="shared" si="743"/>
        <v>0</v>
      </c>
      <c r="EB514" s="291">
        <f t="shared" si="743"/>
        <v>0</v>
      </c>
      <c r="EC514" s="291">
        <f t="shared" si="743"/>
        <v>0</v>
      </c>
      <c r="ED514" s="291">
        <f t="shared" si="743"/>
        <v>0</v>
      </c>
      <c r="EE514" s="291">
        <f t="shared" si="743"/>
        <v>0</v>
      </c>
      <c r="EF514" s="291">
        <f t="shared" si="743"/>
        <v>0</v>
      </c>
      <c r="EG514" s="291">
        <f t="shared" si="743"/>
        <v>0</v>
      </c>
      <c r="EH514" s="291">
        <f t="shared" si="743"/>
        <v>0</v>
      </c>
      <c r="EI514" s="291">
        <f t="shared" si="743"/>
        <v>0</v>
      </c>
      <c r="EJ514" s="291">
        <f t="shared" si="743"/>
        <v>0</v>
      </c>
      <c r="EK514" s="291">
        <f t="shared" si="743"/>
        <v>0</v>
      </c>
      <c r="EL514" s="291">
        <f t="shared" si="743"/>
        <v>0</v>
      </c>
      <c r="EM514" s="291">
        <f t="shared" ref="EM514:FR514" si="744">EM550</f>
        <v>0</v>
      </c>
      <c r="EN514" s="291">
        <f t="shared" si="744"/>
        <v>0</v>
      </c>
      <c r="EO514" s="291">
        <f t="shared" si="744"/>
        <v>0</v>
      </c>
      <c r="EP514" s="291">
        <f t="shared" si="744"/>
        <v>0</v>
      </c>
      <c r="EQ514" s="291">
        <f t="shared" si="744"/>
        <v>0</v>
      </c>
      <c r="ER514" s="291">
        <f t="shared" si="744"/>
        <v>0</v>
      </c>
      <c r="ES514" s="291">
        <f t="shared" si="744"/>
        <v>0</v>
      </c>
      <c r="ET514" s="291">
        <f t="shared" si="744"/>
        <v>0</v>
      </c>
      <c r="EU514" s="291">
        <f t="shared" si="744"/>
        <v>0</v>
      </c>
      <c r="EV514" s="291">
        <f t="shared" si="744"/>
        <v>0</v>
      </c>
      <c r="EW514" s="291">
        <f t="shared" si="744"/>
        <v>0</v>
      </c>
      <c r="EX514" s="291">
        <f t="shared" si="744"/>
        <v>0</v>
      </c>
      <c r="EY514" s="291">
        <f t="shared" si="744"/>
        <v>0</v>
      </c>
      <c r="EZ514" s="291">
        <f t="shared" si="744"/>
        <v>0</v>
      </c>
      <c r="FA514" s="291">
        <f t="shared" si="744"/>
        <v>0</v>
      </c>
      <c r="FB514" s="291">
        <f t="shared" si="744"/>
        <v>0</v>
      </c>
      <c r="FC514" s="291">
        <f t="shared" si="744"/>
        <v>0</v>
      </c>
      <c r="FD514" s="291">
        <f t="shared" si="744"/>
        <v>0</v>
      </c>
      <c r="FE514" s="291">
        <f t="shared" si="744"/>
        <v>0</v>
      </c>
      <c r="FF514" s="291">
        <f t="shared" si="744"/>
        <v>0</v>
      </c>
      <c r="FG514" s="291">
        <f t="shared" si="744"/>
        <v>0</v>
      </c>
      <c r="FH514" s="291">
        <f t="shared" si="744"/>
        <v>0</v>
      </c>
      <c r="FI514" s="291">
        <f t="shared" si="744"/>
        <v>0</v>
      </c>
      <c r="FJ514" s="291">
        <f t="shared" si="744"/>
        <v>0</v>
      </c>
      <c r="FK514" s="291">
        <f t="shared" si="744"/>
        <v>0</v>
      </c>
      <c r="FL514" s="291">
        <f t="shared" si="744"/>
        <v>0</v>
      </c>
      <c r="FM514" s="291">
        <f t="shared" si="744"/>
        <v>0</v>
      </c>
      <c r="FN514" s="291">
        <f t="shared" si="744"/>
        <v>0</v>
      </c>
      <c r="FO514" s="291">
        <f t="shared" si="744"/>
        <v>0</v>
      </c>
      <c r="FP514" s="291">
        <f t="shared" si="744"/>
        <v>0</v>
      </c>
      <c r="FQ514" s="291">
        <f t="shared" si="744"/>
        <v>0</v>
      </c>
      <c r="FR514" s="291">
        <f t="shared" si="744"/>
        <v>0</v>
      </c>
      <c r="FS514" s="291">
        <f t="shared" ref="FS514:GX514" si="745">FS550</f>
        <v>0</v>
      </c>
      <c r="FT514" s="291">
        <f t="shared" si="745"/>
        <v>0</v>
      </c>
      <c r="FU514" s="291">
        <f t="shared" si="745"/>
        <v>0</v>
      </c>
      <c r="FV514" s="291">
        <f t="shared" si="745"/>
        <v>0</v>
      </c>
      <c r="FW514" s="291">
        <f t="shared" si="745"/>
        <v>0</v>
      </c>
      <c r="FX514" s="291">
        <f t="shared" si="745"/>
        <v>0</v>
      </c>
      <c r="FY514" s="291">
        <f t="shared" si="745"/>
        <v>0</v>
      </c>
      <c r="FZ514" s="291">
        <f t="shared" si="745"/>
        <v>0</v>
      </c>
      <c r="GA514" s="291">
        <f t="shared" si="745"/>
        <v>0</v>
      </c>
      <c r="GB514" s="291">
        <f t="shared" si="745"/>
        <v>0</v>
      </c>
      <c r="GC514" s="291">
        <f t="shared" si="745"/>
        <v>0</v>
      </c>
      <c r="GD514" s="291">
        <f t="shared" si="745"/>
        <v>0</v>
      </c>
      <c r="GE514" s="291">
        <f t="shared" si="745"/>
        <v>0</v>
      </c>
      <c r="GF514" s="291">
        <f t="shared" si="745"/>
        <v>0</v>
      </c>
      <c r="GG514" s="291">
        <f t="shared" si="745"/>
        <v>0</v>
      </c>
      <c r="GH514" s="291">
        <f t="shared" si="745"/>
        <v>0</v>
      </c>
      <c r="GI514" s="291">
        <f t="shared" si="745"/>
        <v>0</v>
      </c>
      <c r="GJ514" s="291">
        <f t="shared" si="745"/>
        <v>0</v>
      </c>
      <c r="GK514" s="291">
        <f t="shared" si="745"/>
        <v>0</v>
      </c>
      <c r="GL514" s="291">
        <f t="shared" si="745"/>
        <v>0</v>
      </c>
      <c r="GM514" s="291">
        <f t="shared" si="745"/>
        <v>0</v>
      </c>
      <c r="GN514" s="291">
        <f t="shared" si="745"/>
        <v>0</v>
      </c>
      <c r="GO514" s="291">
        <f t="shared" si="745"/>
        <v>0</v>
      </c>
      <c r="GP514" s="291">
        <f t="shared" si="745"/>
        <v>0</v>
      </c>
      <c r="GQ514" s="291">
        <f t="shared" si="745"/>
        <v>0</v>
      </c>
      <c r="GR514" s="291">
        <f t="shared" si="745"/>
        <v>0</v>
      </c>
      <c r="GS514" s="291">
        <f t="shared" si="745"/>
        <v>0</v>
      </c>
      <c r="GT514" s="291">
        <f t="shared" si="745"/>
        <v>0</v>
      </c>
      <c r="GU514" s="291">
        <f t="shared" si="745"/>
        <v>0</v>
      </c>
      <c r="GV514" s="291">
        <f t="shared" si="745"/>
        <v>0</v>
      </c>
      <c r="GW514" s="291">
        <f t="shared" si="745"/>
        <v>0</v>
      </c>
      <c r="GX514" s="291">
        <f t="shared" si="745"/>
        <v>0</v>
      </c>
    </row>
    <row r="516">
      <c r="A516">
        <v>17</v>
      </c>
      <c r="B516">
        <v>1</v>
      </c>
      <c r="C516">
        <f>ROW(SmtRes!A207)</f>
        <v>207</v>
      </c>
      <c r="D516">
        <f>ROW(EtalonRes!A209)</f>
        <v>209</v>
      </c>
      <c r="E516" t="s">
        <v>551</v>
      </c>
      <c r="F516" t="s">
        <v>956</v>
      </c>
      <c r="G516" t="s">
        <v>957</v>
      </c>
      <c r="H516" t="s">
        <v>958</v>
      </c>
      <c r="I516">
        <f>ROUND(201.852/1000,7)</f>
        <v>0.201852</v>
      </c>
      <c r="J516">
        <v>0</v>
      </c>
      <c r="K516">
        <f>ROUND(201.852/1000,7)</f>
        <v>0.201852</v>
      </c>
      <c r="O516">
        <f t="shared" ref="O516:O518" si="746">ROUND(CP516,2)</f>
        <v>8661.3299999999999</v>
      </c>
      <c r="P516">
        <f>SUMIF(SmtRes!AQ205:'SmtRes'!AQ207,"=1",SmtRes!DF205:'SmtRes'!DF207)</f>
        <v>0</v>
      </c>
      <c r="Q516">
        <f>SUMIF(SmtRes!AQ205:'SmtRes'!AQ207,"=1",SmtRes!DG205:'SmtRes'!DG207)</f>
        <v>5176.29</v>
      </c>
      <c r="R516">
        <f>SUMIF(SmtRes!AQ205:'SmtRes'!AQ207,"=1",SmtRes!DH205:'SmtRes'!DH207)</f>
        <v>2803.5500000000002</v>
      </c>
      <c r="S516">
        <f>SUMIF(SmtRes!AQ205:'SmtRes'!AQ207,"=1",SmtRes!DI205:'SmtRes'!DI207)</f>
        <v>681.49000000000001</v>
      </c>
      <c r="T516">
        <f t="shared" ref="T516:T546" si="747">ROUND(CU516*I516,2)</f>
        <v>0</v>
      </c>
      <c r="U516">
        <f>SUMIF(SmtRes!AQ205:'SmtRes'!AQ207,"=1",SmtRes!CV205:'SmtRes'!CV207)</f>
        <v>1.6027049</v>
      </c>
      <c r="V516">
        <f>SUMIF(SmtRes!AQ205:'SmtRes'!AQ207,"=1",SmtRes!CW205:'SmtRes'!CW207)</f>
        <v>3.9926325999999999</v>
      </c>
      <c r="W516">
        <f t="shared" ref="W516:W546" si="748">ROUND(CX516*I516,2)</f>
        <v>0</v>
      </c>
      <c r="X516">
        <f t="shared" ref="X516:X546" si="749">ROUND(CY516,2)</f>
        <v>3206.2400000000002</v>
      </c>
      <c r="Y516">
        <f t="shared" ref="Y516:Y546" si="750">ROUND(CZ516,2)</f>
        <v>1603.1200000000001</v>
      </c>
      <c r="AA516">
        <v>70177108</v>
      </c>
      <c r="AB516">
        <f t="shared" ref="AB516:AB546" si="751">ROUND((AC516+AD516+AF516),6)</f>
        <v>24224.880799999999</v>
      </c>
      <c r="AC516">
        <f t="shared" ref="AC516:AC518" si="752">ROUND((0),6)</f>
        <v>0</v>
      </c>
      <c r="AD516">
        <f>ROUND((((SUM(SmtRes!BR205:'SmtRes'!BR207))-(SUM(SmtRes!BS205:'SmtRes'!BS207)))+AE516),6)</f>
        <v>20848.713400000001</v>
      </c>
      <c r="AE516">
        <f>ROUND((SUM(SmtRes!BS205:'SmtRes'!BS207)),6)</f>
        <v>13889.1204</v>
      </c>
      <c r="AF516">
        <f>ROUND((SUM(SmtRes!BT205:'SmtRes'!BT207)),6)</f>
        <v>3376.1673999999998</v>
      </c>
      <c r="AG516">
        <f t="shared" ref="AG516:AG546" si="753">ROUND((AP516),6)</f>
        <v>0</v>
      </c>
      <c r="AH516">
        <f>(SUM(SmtRes!BU205:'SmtRes'!BU207))</f>
        <v>7.9400000000000004</v>
      </c>
      <c r="AI516">
        <f>(SUM(SmtRes!BV205:'SmtRes'!BV207))</f>
        <v>19.780000000000001</v>
      </c>
      <c r="AJ516">
        <f t="shared" ref="AJ516:AJ546" si="754">(AS516)</f>
        <v>0</v>
      </c>
      <c r="AK516">
        <v>38114.001199999999</v>
      </c>
      <c r="AL516">
        <v>0</v>
      </c>
      <c r="AM516">
        <v>20848.713400000001</v>
      </c>
      <c r="AN516">
        <v>13889.1204</v>
      </c>
      <c r="AO516">
        <v>3376.1673999999998</v>
      </c>
      <c r="AP516">
        <v>0</v>
      </c>
      <c r="AQ516">
        <v>7.9400000000000004</v>
      </c>
      <c r="AR516">
        <v>19.780000000000001</v>
      </c>
      <c r="AS516">
        <v>0</v>
      </c>
      <c r="AT516">
        <v>92</v>
      </c>
      <c r="AU516">
        <v>46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871</v>
      </c>
      <c r="BE516" t="s">
        <v>871</v>
      </c>
      <c r="BF516" t="s">
        <v>871</v>
      </c>
      <c r="BG516" t="s">
        <v>871</v>
      </c>
      <c r="BH516">
        <v>0</v>
      </c>
      <c r="BI516">
        <v>1</v>
      </c>
      <c r="BJ516" t="s">
        <v>959</v>
      </c>
      <c r="BM516">
        <v>1001</v>
      </c>
      <c r="BN516">
        <v>0</v>
      </c>
      <c r="BO516" t="s">
        <v>871</v>
      </c>
      <c r="BP516">
        <v>0</v>
      </c>
      <c r="BQ516">
        <v>2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871</v>
      </c>
      <c r="BZ516">
        <v>92</v>
      </c>
      <c r="CA516">
        <v>46</v>
      </c>
      <c r="CB516" t="s">
        <v>871</v>
      </c>
      <c r="CE516">
        <v>0</v>
      </c>
      <c r="CF516">
        <v>0</v>
      </c>
      <c r="CG516">
        <v>0</v>
      </c>
      <c r="CM516">
        <v>0</v>
      </c>
      <c r="CN516" t="s">
        <v>871</v>
      </c>
      <c r="CO516">
        <v>0</v>
      </c>
      <c r="CP516">
        <f t="shared" ref="CP516:CP518" si="755">(P516+Q516+S516+R516)</f>
        <v>8661.3299999999999</v>
      </c>
      <c r="CQ516">
        <f>SUMIF(SmtRes!AQ205:'SmtRes'!AQ207,"=1",SmtRes!AA205:'SmtRes'!AA207)</f>
        <v>0</v>
      </c>
      <c r="CR516">
        <f>SUMIF(SmtRes!AQ205:'SmtRes'!AQ207,"=1",SmtRes!AB205:'SmtRes'!AB207)</f>
        <v>1296.46</v>
      </c>
      <c r="CS516">
        <f>SUMIF(SmtRes!AQ205:'SmtRes'!AQ207,"=1",SmtRes!AC205:'SmtRes'!AC207)</f>
        <v>702.17999999999995</v>
      </c>
      <c r="CT516">
        <f>SUMIF(SmtRes!AQ205:'SmtRes'!AQ207,"=1",SmtRes!AD205:'SmtRes'!AD207)</f>
        <v>425.20999999999998</v>
      </c>
      <c r="CU516">
        <f t="shared" ref="CU516:CU518" si="756">AG516</f>
        <v>0</v>
      </c>
      <c r="CV516">
        <f>SUMIF(SmtRes!AQ205:'SmtRes'!AQ207,"=1",SmtRes!BU205:'SmtRes'!BU207)</f>
        <v>7.9400000000000004</v>
      </c>
      <c r="CW516">
        <f>SUMIF(SmtRes!AQ205:'SmtRes'!AQ207,"=1",SmtRes!BV205:'SmtRes'!BV207)</f>
        <v>19.780000000000001</v>
      </c>
      <c r="CX516">
        <f t="shared" ref="CX516:CX518" si="757">AJ516</f>
        <v>0</v>
      </c>
      <c r="CY516">
        <f t="shared" ref="CY516:CY518" si="758">(((S516+R516)*AT516)/100)</f>
        <v>3206.2368000000001</v>
      </c>
      <c r="CZ516">
        <f t="shared" ref="CZ516:CZ518" si="759">(((S516+R516)*AU516)/100)</f>
        <v>1603.1184000000001</v>
      </c>
      <c r="DC516" t="s">
        <v>871</v>
      </c>
      <c r="DD516" t="s">
        <v>871</v>
      </c>
      <c r="DE516" t="s">
        <v>871</v>
      </c>
      <c r="DF516" t="s">
        <v>871</v>
      </c>
      <c r="DG516" t="s">
        <v>871</v>
      </c>
      <c r="DH516" t="s">
        <v>871</v>
      </c>
      <c r="DI516" t="s">
        <v>871</v>
      </c>
      <c r="DJ516" t="s">
        <v>871</v>
      </c>
      <c r="DK516" t="s">
        <v>871</v>
      </c>
      <c r="DL516" t="s">
        <v>871</v>
      </c>
      <c r="DM516" t="s">
        <v>871</v>
      </c>
      <c r="DN516">
        <v>0</v>
      </c>
      <c r="DO516">
        <v>0</v>
      </c>
      <c r="DP516">
        <v>1</v>
      </c>
      <c r="DQ516">
        <v>1</v>
      </c>
      <c r="DU516">
        <v>1007</v>
      </c>
      <c r="DV516" t="s">
        <v>958</v>
      </c>
      <c r="DW516" t="s">
        <v>958</v>
      </c>
      <c r="DX516">
        <v>1000</v>
      </c>
      <c r="DZ516" t="s">
        <v>871</v>
      </c>
      <c r="EA516" t="s">
        <v>871</v>
      </c>
      <c r="EB516" t="s">
        <v>871</v>
      </c>
      <c r="EC516" t="s">
        <v>871</v>
      </c>
      <c r="EE516">
        <v>62027864</v>
      </c>
      <c r="EF516">
        <v>2</v>
      </c>
      <c r="EG516" t="s">
        <v>960</v>
      </c>
      <c r="EH516">
        <v>1</v>
      </c>
      <c r="EI516" t="s">
        <v>961</v>
      </c>
      <c r="EJ516">
        <v>1</v>
      </c>
      <c r="EK516">
        <v>1001</v>
      </c>
      <c r="EL516" t="s">
        <v>962</v>
      </c>
      <c r="EM516" t="s">
        <v>963</v>
      </c>
      <c r="EO516" t="s">
        <v>871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7.9400000000000004</v>
      </c>
      <c r="EX516">
        <v>19.780000000000001</v>
      </c>
      <c r="EY516">
        <v>0</v>
      </c>
      <c r="FQ516">
        <v>0</v>
      </c>
      <c r="FR516">
        <v>0</v>
      </c>
      <c r="FS516">
        <v>0</v>
      </c>
      <c r="FX516">
        <v>92</v>
      </c>
      <c r="FY516">
        <v>46</v>
      </c>
      <c r="GA516" t="s">
        <v>871</v>
      </c>
      <c r="GD516">
        <v>1</v>
      </c>
      <c r="GF516">
        <v>376360918</v>
      </c>
      <c r="GG516">
        <v>2</v>
      </c>
      <c r="GH516">
        <v>1</v>
      </c>
      <c r="GI516">
        <v>-2</v>
      </c>
      <c r="GJ516">
        <v>0</v>
      </c>
      <c r="GK516">
        <v>0</v>
      </c>
      <c r="GL516">
        <f t="shared" ref="GL516:GL548" si="760">ROUND(IF(AND(BH516=3,BI516=3,FS516&lt;&gt;0),P516,0),2)</f>
        <v>0</v>
      </c>
      <c r="GM516">
        <f t="shared" ref="GM516:GM546" si="761">ROUND(O516+X516+Y516,2)+GX516</f>
        <v>13470.690000000001</v>
      </c>
      <c r="GN516">
        <f t="shared" ref="GN516:GN548" si="762">IF(OR(BI516=0,BI516=1),GM516-GX516,0)</f>
        <v>13470.690000000001</v>
      </c>
      <c r="GO516">
        <f t="shared" ref="GO516:GO548" si="763">IF(BI516=2,GM516-GX516,0)</f>
        <v>0</v>
      </c>
      <c r="GP516">
        <f t="shared" ref="GP516:GP548" si="764">IF(BI516=4,GM516-GX516,0)</f>
        <v>0</v>
      </c>
      <c r="GR516">
        <v>0</v>
      </c>
      <c r="GS516">
        <v>3</v>
      </c>
      <c r="GT516">
        <v>0</v>
      </c>
      <c r="GU516" t="s">
        <v>871</v>
      </c>
      <c r="GV516">
        <f t="shared" ref="GV516:GV546" si="765">ROUND((GT516),6)</f>
        <v>0</v>
      </c>
      <c r="GW516">
        <v>1</v>
      </c>
      <c r="GX516">
        <f t="shared" ref="GX516:GX546" si="766">ROUND(HC516*I516,2)</f>
        <v>0</v>
      </c>
      <c r="HA516">
        <v>0</v>
      </c>
      <c r="HB516">
        <v>0</v>
      </c>
      <c r="HC516">
        <f t="shared" si="707"/>
        <v>0</v>
      </c>
      <c r="HE516" t="s">
        <v>871</v>
      </c>
      <c r="HF516" t="s">
        <v>871</v>
      </c>
      <c r="HM516" t="s">
        <v>871</v>
      </c>
      <c r="HN516" t="s">
        <v>277</v>
      </c>
      <c r="HO516" t="s">
        <v>279</v>
      </c>
      <c r="HP516" t="s">
        <v>962</v>
      </c>
      <c r="HQ516" t="s">
        <v>962</v>
      </c>
      <c r="HS516">
        <v>0</v>
      </c>
      <c r="IK516">
        <v>0</v>
      </c>
    </row>
    <row r="517">
      <c r="A517">
        <v>17</v>
      </c>
      <c r="B517">
        <v>1</v>
      </c>
      <c r="C517">
        <f>ROW(SmtRes!A208)</f>
        <v>208</v>
      </c>
      <c r="D517">
        <f>ROW(EtalonRes!A210)</f>
        <v>210</v>
      </c>
      <c r="E517" t="s">
        <v>552</v>
      </c>
      <c r="F517" t="s">
        <v>964</v>
      </c>
      <c r="G517" t="s">
        <v>1078</v>
      </c>
      <c r="H517" t="s">
        <v>966</v>
      </c>
      <c r="I517">
        <f>ROUND(86.508/100,7)</f>
        <v>0.86507999999999996</v>
      </c>
      <c r="J517">
        <v>0</v>
      </c>
      <c r="K517">
        <f>ROUND(86.508/100,7)</f>
        <v>0.86507999999999996</v>
      </c>
      <c r="O517">
        <f t="shared" si="746"/>
        <v>56647.459999999999</v>
      </c>
      <c r="P517">
        <f>SUMIF(SmtRes!AQ208:'SmtRes'!AQ208,"=1",SmtRes!DF208:'SmtRes'!DF208)</f>
        <v>0</v>
      </c>
      <c r="Q517">
        <f>SUMIF(SmtRes!AQ208:'SmtRes'!AQ208,"=1",SmtRes!DG208:'SmtRes'!DG208)</f>
        <v>0</v>
      </c>
      <c r="R517">
        <f>SUMIF(SmtRes!AQ208:'SmtRes'!AQ208,"=1",SmtRes!DH208:'SmtRes'!DH208)</f>
        <v>0</v>
      </c>
      <c r="S517">
        <f>SUMIF(SmtRes!AQ208:'SmtRes'!AQ208,"=1",SmtRes!DI208:'SmtRes'!DI208)</f>
        <v>56647.459999999999</v>
      </c>
      <c r="T517">
        <f t="shared" si="747"/>
        <v>0</v>
      </c>
      <c r="U517">
        <f>SUMIF(SmtRes!AQ208:'SmtRes'!AQ208,"=1",SmtRes!CV208:'SmtRes'!CV208)</f>
        <v>133.22232</v>
      </c>
      <c r="V517">
        <f>SUMIF(SmtRes!AQ208:'SmtRes'!AQ208,"=1",SmtRes!CW208:'SmtRes'!CW208)</f>
        <v>0</v>
      </c>
      <c r="W517">
        <f t="shared" si="748"/>
        <v>0</v>
      </c>
      <c r="X517">
        <f t="shared" si="749"/>
        <v>50416.239999999998</v>
      </c>
      <c r="Y517">
        <f t="shared" si="750"/>
        <v>22658.98</v>
      </c>
      <c r="AA517">
        <v>70177108</v>
      </c>
      <c r="AB517">
        <f t="shared" si="751"/>
        <v>65482.339999999997</v>
      </c>
      <c r="AC517">
        <f t="shared" si="752"/>
        <v>0</v>
      </c>
      <c r="AD517">
        <f>ROUND((((0)-(0))+AE517),6)</f>
        <v>0</v>
      </c>
      <c r="AE517">
        <f>ROUND((0),6)</f>
        <v>0</v>
      </c>
      <c r="AF517">
        <f>ROUND((SUM(SmtRes!BT208:'SmtRes'!BT208)),6)</f>
        <v>65482.339999999997</v>
      </c>
      <c r="AG517">
        <f t="shared" si="753"/>
        <v>0</v>
      </c>
      <c r="AH517">
        <f>(SUM(SmtRes!BU208:'SmtRes'!BU208))</f>
        <v>154</v>
      </c>
      <c r="AI517">
        <f>(0)</f>
        <v>0</v>
      </c>
      <c r="AJ517">
        <f t="shared" si="754"/>
        <v>0</v>
      </c>
      <c r="AK517">
        <v>65482.339999999997</v>
      </c>
      <c r="AL517">
        <v>0</v>
      </c>
      <c r="AM517">
        <v>0</v>
      </c>
      <c r="AN517">
        <v>0</v>
      </c>
      <c r="AO517">
        <v>65482.339999999997</v>
      </c>
      <c r="AP517">
        <v>0</v>
      </c>
      <c r="AQ517">
        <v>154</v>
      </c>
      <c r="AR517">
        <v>0</v>
      </c>
      <c r="AS517">
        <v>0</v>
      </c>
      <c r="AT517">
        <v>89</v>
      </c>
      <c r="AU517">
        <v>40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871</v>
      </c>
      <c r="BE517" t="s">
        <v>871</v>
      </c>
      <c r="BF517" t="s">
        <v>871</v>
      </c>
      <c r="BG517" t="s">
        <v>871</v>
      </c>
      <c r="BH517">
        <v>0</v>
      </c>
      <c r="BI517">
        <v>1</v>
      </c>
      <c r="BJ517" t="s">
        <v>967</v>
      </c>
      <c r="BM517">
        <v>1003</v>
      </c>
      <c r="BN517">
        <v>0</v>
      </c>
      <c r="BO517" t="s">
        <v>871</v>
      </c>
      <c r="BP517">
        <v>0</v>
      </c>
      <c r="BQ517">
        <v>2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871</v>
      </c>
      <c r="BZ517">
        <v>89</v>
      </c>
      <c r="CA517">
        <v>40</v>
      </c>
      <c r="CB517" t="s">
        <v>871</v>
      </c>
      <c r="CE517">
        <v>0</v>
      </c>
      <c r="CF517">
        <v>0</v>
      </c>
      <c r="CG517">
        <v>0</v>
      </c>
      <c r="CM517">
        <v>0</v>
      </c>
      <c r="CN517" t="s">
        <v>871</v>
      </c>
      <c r="CO517">
        <v>0</v>
      </c>
      <c r="CP517">
        <f t="shared" si="755"/>
        <v>56647.459999999999</v>
      </c>
      <c r="CQ517">
        <f>SUMIF(SmtRes!AQ208:'SmtRes'!AQ208,"=1",SmtRes!AA208:'SmtRes'!AA208)</f>
        <v>0</v>
      </c>
      <c r="CR517">
        <f>SUMIF(SmtRes!AQ208:'SmtRes'!AQ208,"=1",SmtRes!AB208:'SmtRes'!AB208)</f>
        <v>0</v>
      </c>
      <c r="CS517">
        <f>SUMIF(SmtRes!AQ208:'SmtRes'!AQ208,"=1",SmtRes!AC208:'SmtRes'!AC208)</f>
        <v>0</v>
      </c>
      <c r="CT517">
        <f>SUMIF(SmtRes!AQ208:'SmtRes'!AQ208,"=1",SmtRes!AD208:'SmtRes'!AD208)</f>
        <v>425.20999999999998</v>
      </c>
      <c r="CU517">
        <f t="shared" si="756"/>
        <v>0</v>
      </c>
      <c r="CV517">
        <f>SUMIF(SmtRes!AQ208:'SmtRes'!AQ208,"=1",SmtRes!BU208:'SmtRes'!BU208)</f>
        <v>154</v>
      </c>
      <c r="CW517">
        <f>SUMIF(SmtRes!AQ208:'SmtRes'!AQ208,"=1",SmtRes!BV208:'SmtRes'!BV208)</f>
        <v>0</v>
      </c>
      <c r="CX517">
        <f t="shared" si="757"/>
        <v>0</v>
      </c>
      <c r="CY517">
        <f t="shared" si="758"/>
        <v>50416.239399999991</v>
      </c>
      <c r="CZ517">
        <f t="shared" si="759"/>
        <v>22658.984</v>
      </c>
      <c r="DC517" t="s">
        <v>871</v>
      </c>
      <c r="DD517" t="s">
        <v>871</v>
      </c>
      <c r="DE517" t="s">
        <v>871</v>
      </c>
      <c r="DF517" t="s">
        <v>871</v>
      </c>
      <c r="DG517" t="s">
        <v>871</v>
      </c>
      <c r="DH517" t="s">
        <v>871</v>
      </c>
      <c r="DI517" t="s">
        <v>871</v>
      </c>
      <c r="DJ517" t="s">
        <v>871</v>
      </c>
      <c r="DK517" t="s">
        <v>871</v>
      </c>
      <c r="DL517" t="s">
        <v>871</v>
      </c>
      <c r="DM517" t="s">
        <v>871</v>
      </c>
      <c r="DN517">
        <v>0</v>
      </c>
      <c r="DO517">
        <v>0</v>
      </c>
      <c r="DP517">
        <v>1</v>
      </c>
      <c r="DQ517">
        <v>1</v>
      </c>
      <c r="DU517">
        <v>1007</v>
      </c>
      <c r="DV517" t="s">
        <v>966</v>
      </c>
      <c r="DW517" t="s">
        <v>966</v>
      </c>
      <c r="DX517">
        <v>100</v>
      </c>
      <c r="DZ517" t="s">
        <v>871</v>
      </c>
      <c r="EA517" t="s">
        <v>871</v>
      </c>
      <c r="EB517" t="s">
        <v>871</v>
      </c>
      <c r="EC517" t="s">
        <v>871</v>
      </c>
      <c r="EE517">
        <v>62027866</v>
      </c>
      <c r="EF517">
        <v>2</v>
      </c>
      <c r="EG517" t="s">
        <v>960</v>
      </c>
      <c r="EH517">
        <v>1</v>
      </c>
      <c r="EI517" t="s">
        <v>961</v>
      </c>
      <c r="EJ517">
        <v>1</v>
      </c>
      <c r="EK517">
        <v>1003</v>
      </c>
      <c r="EL517" t="s">
        <v>968</v>
      </c>
      <c r="EM517" t="s">
        <v>963</v>
      </c>
      <c r="EO517" t="s">
        <v>871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154</v>
      </c>
      <c r="EX517">
        <v>0</v>
      </c>
      <c r="EY517">
        <v>0</v>
      </c>
      <c r="FQ517">
        <v>0</v>
      </c>
      <c r="FR517">
        <v>0</v>
      </c>
      <c r="FS517">
        <v>0</v>
      </c>
      <c r="FX517">
        <v>89</v>
      </c>
      <c r="FY517">
        <v>40</v>
      </c>
      <c r="GA517" t="s">
        <v>871</v>
      </c>
      <c r="GD517">
        <v>1</v>
      </c>
      <c r="GF517">
        <v>-696138492</v>
      </c>
      <c r="GG517">
        <v>2</v>
      </c>
      <c r="GH517">
        <v>1</v>
      </c>
      <c r="GI517">
        <v>-2</v>
      </c>
      <c r="GJ517">
        <v>0</v>
      </c>
      <c r="GK517">
        <v>0</v>
      </c>
      <c r="GL517">
        <f t="shared" si="760"/>
        <v>0</v>
      </c>
      <c r="GM517">
        <f t="shared" si="761"/>
        <v>129722.68000000001</v>
      </c>
      <c r="GN517">
        <f t="shared" si="762"/>
        <v>129722.68000000001</v>
      </c>
      <c r="GO517">
        <f t="shared" si="763"/>
        <v>0</v>
      </c>
      <c r="GP517">
        <f t="shared" si="764"/>
        <v>0</v>
      </c>
      <c r="GR517">
        <v>0</v>
      </c>
      <c r="GS517">
        <v>0</v>
      </c>
      <c r="GT517">
        <v>0</v>
      </c>
      <c r="GU517" t="s">
        <v>871</v>
      </c>
      <c r="GV517">
        <f t="shared" si="765"/>
        <v>0</v>
      </c>
      <c r="GW517">
        <v>1</v>
      </c>
      <c r="GX517">
        <f t="shared" si="766"/>
        <v>0</v>
      </c>
      <c r="HA517">
        <v>0</v>
      </c>
      <c r="HB517">
        <v>0</v>
      </c>
      <c r="HC517">
        <f t="shared" si="707"/>
        <v>0</v>
      </c>
      <c r="HE517" t="s">
        <v>871</v>
      </c>
      <c r="HF517" t="s">
        <v>871</v>
      </c>
      <c r="HM517" t="s">
        <v>871</v>
      </c>
      <c r="HN517" t="s">
        <v>284</v>
      </c>
      <c r="HO517" t="s">
        <v>286</v>
      </c>
      <c r="HP517" t="s">
        <v>968</v>
      </c>
      <c r="HQ517" t="s">
        <v>968</v>
      </c>
      <c r="HS517">
        <v>0</v>
      </c>
      <c r="IK517">
        <v>0</v>
      </c>
    </row>
    <row r="518">
      <c r="A518">
        <v>17</v>
      </c>
      <c r="B518">
        <v>1</v>
      </c>
      <c r="C518">
        <f>ROW(SmtRes!A212)</f>
        <v>212</v>
      </c>
      <c r="D518">
        <f>ROW(EtalonRes!A214)</f>
        <v>214</v>
      </c>
      <c r="E518" t="s">
        <v>553</v>
      </c>
      <c r="F518" t="s">
        <v>1104</v>
      </c>
      <c r="G518" t="s">
        <v>1105</v>
      </c>
      <c r="H518" t="s">
        <v>1086</v>
      </c>
      <c r="I518">
        <f>ROUND(538/100,7)</f>
        <v>5.3799999999999999</v>
      </c>
      <c r="J518">
        <v>0</v>
      </c>
      <c r="K518">
        <f>ROUND(538/100,7)</f>
        <v>5.3799999999999999</v>
      </c>
      <c r="O518">
        <f t="shared" si="746"/>
        <v>37557.290000000001</v>
      </c>
      <c r="P518">
        <f>SUMIF(SmtRes!AQ209:'SmtRes'!AQ212,"=1",SmtRes!DF209:'SmtRes'!DF212)</f>
        <v>0</v>
      </c>
      <c r="Q518">
        <f>SUMIF(SmtRes!AQ209:'SmtRes'!AQ212,"=1",SmtRes!DG209:'SmtRes'!DG212)</f>
        <v>12017.860000000001</v>
      </c>
      <c r="R518">
        <f>SUMIF(SmtRes!AQ209:'SmtRes'!AQ212,"=1",SmtRes!DH209:'SmtRes'!DH212)</f>
        <v>10967.92</v>
      </c>
      <c r="S518">
        <f>SUMIF(SmtRes!AQ209:'SmtRes'!AQ212,"=1",SmtRes!DI209:'SmtRes'!DI212)</f>
        <v>14571.51</v>
      </c>
      <c r="T518">
        <f t="shared" si="747"/>
        <v>0</v>
      </c>
      <c r="U518">
        <f>SUMIF(SmtRes!AQ209:'SmtRes'!AQ212,"=1",SmtRes!CV209:'SmtRes'!CV212)</f>
        <v>28.513999999999999</v>
      </c>
      <c r="V518">
        <f>SUMIF(SmtRes!AQ209:'SmtRes'!AQ212,"=1",SmtRes!CW209:'SmtRes'!CW212)</f>
        <v>20.981999999999999</v>
      </c>
      <c r="W518">
        <f t="shared" si="748"/>
        <v>0</v>
      </c>
      <c r="X518">
        <f t="shared" si="749"/>
        <v>24773.25</v>
      </c>
      <c r="Y518">
        <f t="shared" si="750"/>
        <v>13025.110000000001</v>
      </c>
      <c r="AA518">
        <v>70177108</v>
      </c>
      <c r="AB518">
        <f t="shared" si="751"/>
        <v>4942.2619999999997</v>
      </c>
      <c r="AC518">
        <f t="shared" si="752"/>
        <v>0</v>
      </c>
      <c r="AD518">
        <f>ROUND((((SUM(SmtRes!BR209:'SmtRes'!BR212))-(SUM(SmtRes!BS209:'SmtRes'!BS212)))+AE518),6)</f>
        <v>2233.8029999999999</v>
      </c>
      <c r="AE518">
        <f>ROUND((SUM(SmtRes!BS209:'SmtRes'!BS212)),6)</f>
        <v>2038.6469999999999</v>
      </c>
      <c r="AF518">
        <f>ROUND((SUM(SmtRes!BT209:'SmtRes'!BT212)),6)</f>
        <v>2708.4589999999998</v>
      </c>
      <c r="AG518">
        <f t="shared" si="753"/>
        <v>0</v>
      </c>
      <c r="AH518">
        <f>(SUM(SmtRes!BU209:'SmtRes'!BU212))</f>
        <v>5.2999999999999998</v>
      </c>
      <c r="AI518">
        <f>(SUM(SmtRes!BV209:'SmtRes'!BV212))</f>
        <v>3.8999999999999999</v>
      </c>
      <c r="AJ518">
        <f t="shared" si="754"/>
        <v>0</v>
      </c>
      <c r="AK518">
        <v>6980.9089999999997</v>
      </c>
      <c r="AL518">
        <v>0</v>
      </c>
      <c r="AM518">
        <v>2233.8029999999999</v>
      </c>
      <c r="AN518">
        <v>2038.6469999999999</v>
      </c>
      <c r="AO518">
        <v>2708.4589999999998</v>
      </c>
      <c r="AP518">
        <v>0</v>
      </c>
      <c r="AQ518">
        <v>5.2999999999999998</v>
      </c>
      <c r="AR518">
        <v>3.8999999999999999</v>
      </c>
      <c r="AS518">
        <v>0</v>
      </c>
      <c r="AT518">
        <v>97</v>
      </c>
      <c r="AU518">
        <v>51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871</v>
      </c>
      <c r="BE518" t="s">
        <v>871</v>
      </c>
      <c r="BF518" t="s">
        <v>871</v>
      </c>
      <c r="BG518" t="s">
        <v>871</v>
      </c>
      <c r="BH518">
        <v>0</v>
      </c>
      <c r="BI518">
        <v>2</v>
      </c>
      <c r="BJ518" t="s">
        <v>1106</v>
      </c>
      <c r="BM518">
        <v>108001</v>
      </c>
      <c r="BN518">
        <v>0</v>
      </c>
      <c r="BO518" t="s">
        <v>871</v>
      </c>
      <c r="BP518">
        <v>0</v>
      </c>
      <c r="BQ518">
        <v>3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871</v>
      </c>
      <c r="BZ518">
        <v>97</v>
      </c>
      <c r="CA518">
        <v>51</v>
      </c>
      <c r="CB518" t="s">
        <v>871</v>
      </c>
      <c r="CE518">
        <v>0</v>
      </c>
      <c r="CF518">
        <v>0</v>
      </c>
      <c r="CG518">
        <v>0</v>
      </c>
      <c r="CM518">
        <v>0</v>
      </c>
      <c r="CN518" t="s">
        <v>871</v>
      </c>
      <c r="CO518">
        <v>0</v>
      </c>
      <c r="CP518">
        <f t="shared" si="755"/>
        <v>37557.290000000001</v>
      </c>
      <c r="CQ518">
        <f>SUMIF(SmtRes!AQ209:'SmtRes'!AQ212,"=1",SmtRes!AA209:'SmtRes'!AA212)</f>
        <v>0</v>
      </c>
      <c r="CR518">
        <f>SUMIF(SmtRes!AQ209:'SmtRes'!AQ212,"=1",SmtRes!AB209:'SmtRes'!AB212)</f>
        <v>572.76999999999998</v>
      </c>
      <c r="CS518">
        <f>SUMIF(SmtRes!AQ209:'SmtRes'!AQ212,"=1",SmtRes!AC209:'SmtRes'!AC212)</f>
        <v>522.73000000000002</v>
      </c>
      <c r="CT518">
        <f>SUMIF(SmtRes!AQ209:'SmtRes'!AQ212,"=1",SmtRes!AD209:'SmtRes'!AD212)</f>
        <v>511.02999999999997</v>
      </c>
      <c r="CU518">
        <f t="shared" si="756"/>
        <v>0</v>
      </c>
      <c r="CV518">
        <f>SUMIF(SmtRes!AQ209:'SmtRes'!AQ212,"=1",SmtRes!BU209:'SmtRes'!BU212)</f>
        <v>5.2999999999999998</v>
      </c>
      <c r="CW518">
        <f>SUMIF(SmtRes!AQ209:'SmtRes'!AQ212,"=1",SmtRes!BV209:'SmtRes'!BV212)</f>
        <v>3.8999999999999999</v>
      </c>
      <c r="CX518">
        <f t="shared" si="757"/>
        <v>0</v>
      </c>
      <c r="CY518">
        <f t="shared" si="758"/>
        <v>24773.247100000001</v>
      </c>
      <c r="CZ518">
        <f t="shared" si="759"/>
        <v>13025.1093</v>
      </c>
      <c r="DC518" t="s">
        <v>871</v>
      </c>
      <c r="DD518" t="s">
        <v>871</v>
      </c>
      <c r="DE518" t="s">
        <v>871</v>
      </c>
      <c r="DF518" t="s">
        <v>871</v>
      </c>
      <c r="DG518" t="s">
        <v>871</v>
      </c>
      <c r="DH518" t="s">
        <v>871</v>
      </c>
      <c r="DI518" t="s">
        <v>871</v>
      </c>
      <c r="DJ518" t="s">
        <v>871</v>
      </c>
      <c r="DK518" t="s">
        <v>871</v>
      </c>
      <c r="DL518" t="s">
        <v>871</v>
      </c>
      <c r="DM518" t="s">
        <v>871</v>
      </c>
      <c r="DN518">
        <v>0</v>
      </c>
      <c r="DO518">
        <v>0</v>
      </c>
      <c r="DP518">
        <v>1</v>
      </c>
      <c r="DQ518">
        <v>1</v>
      </c>
      <c r="DU518">
        <v>1003</v>
      </c>
      <c r="DV518" t="s">
        <v>1086</v>
      </c>
      <c r="DW518" t="s">
        <v>1086</v>
      </c>
      <c r="DX518">
        <v>100</v>
      </c>
      <c r="DZ518" t="s">
        <v>871</v>
      </c>
      <c r="EA518" t="s">
        <v>871</v>
      </c>
      <c r="EB518" t="s">
        <v>871</v>
      </c>
      <c r="EC518" t="s">
        <v>871</v>
      </c>
      <c r="EE518">
        <v>62027773</v>
      </c>
      <c r="EF518">
        <v>3</v>
      </c>
      <c r="EG518" t="s">
        <v>895</v>
      </c>
      <c r="EH518">
        <v>0</v>
      </c>
      <c r="EI518" t="s">
        <v>871</v>
      </c>
      <c r="EJ518">
        <v>2</v>
      </c>
      <c r="EK518">
        <v>108001</v>
      </c>
      <c r="EL518" t="s">
        <v>896</v>
      </c>
      <c r="EM518" t="s">
        <v>897</v>
      </c>
      <c r="EO518" t="s">
        <v>871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5.2999999999999998</v>
      </c>
      <c r="EX518">
        <v>3.8999999999999999</v>
      </c>
      <c r="EY518">
        <v>0</v>
      </c>
      <c r="FQ518">
        <v>0</v>
      </c>
      <c r="FR518">
        <v>0</v>
      </c>
      <c r="FS518">
        <v>0</v>
      </c>
      <c r="FX518">
        <v>97</v>
      </c>
      <c r="FY518">
        <v>51</v>
      </c>
      <c r="GA518" t="s">
        <v>871</v>
      </c>
      <c r="GD518">
        <v>1</v>
      </c>
      <c r="GF518">
        <v>-1058727259</v>
      </c>
      <c r="GG518">
        <v>2</v>
      </c>
      <c r="GH518">
        <v>1</v>
      </c>
      <c r="GI518">
        <v>-2</v>
      </c>
      <c r="GJ518">
        <v>0</v>
      </c>
      <c r="GK518">
        <v>0</v>
      </c>
      <c r="GL518">
        <f t="shared" si="760"/>
        <v>0</v>
      </c>
      <c r="GM518">
        <f t="shared" si="761"/>
        <v>75355.650000000009</v>
      </c>
      <c r="GN518">
        <f t="shared" si="762"/>
        <v>0</v>
      </c>
      <c r="GO518">
        <f t="shared" si="763"/>
        <v>75355.650000000009</v>
      </c>
      <c r="GP518">
        <f t="shared" si="764"/>
        <v>0</v>
      </c>
      <c r="GR518">
        <v>0</v>
      </c>
      <c r="GS518">
        <v>0</v>
      </c>
      <c r="GT518">
        <v>0</v>
      </c>
      <c r="GU518" t="s">
        <v>871</v>
      </c>
      <c r="GV518">
        <f t="shared" si="765"/>
        <v>0</v>
      </c>
      <c r="GW518">
        <v>1</v>
      </c>
      <c r="GX518">
        <f t="shared" si="766"/>
        <v>0</v>
      </c>
      <c r="HA518">
        <v>0</v>
      </c>
      <c r="HB518">
        <v>0</v>
      </c>
      <c r="HC518">
        <f t="shared" si="707"/>
        <v>0</v>
      </c>
      <c r="HE518" t="s">
        <v>871</v>
      </c>
      <c r="HF518" t="s">
        <v>871</v>
      </c>
      <c r="HM518" t="s">
        <v>871</v>
      </c>
      <c r="HN518" t="s">
        <v>218</v>
      </c>
      <c r="HO518" t="s">
        <v>221</v>
      </c>
      <c r="HP518" t="s">
        <v>896</v>
      </c>
      <c r="HQ518" t="s">
        <v>896</v>
      </c>
      <c r="HS518">
        <v>0</v>
      </c>
      <c r="IK518">
        <v>0</v>
      </c>
    </row>
    <row r="519">
      <c r="A519">
        <v>18</v>
      </c>
      <c r="B519">
        <v>1</v>
      </c>
      <c r="C519">
        <v>212</v>
      </c>
      <c r="E519" t="s">
        <v>1184</v>
      </c>
      <c r="F519" t="s">
        <v>900</v>
      </c>
      <c r="G519" t="s">
        <v>901</v>
      </c>
      <c r="H519" t="s">
        <v>220</v>
      </c>
      <c r="I519">
        <f>J519</f>
        <v>2</v>
      </c>
      <c r="J519">
        <v>2</v>
      </c>
      <c r="K519">
        <v>2</v>
      </c>
      <c r="O519">
        <f>ROUND(P519,2)</f>
        <v>291.43000000000001</v>
      </c>
      <c r="P519">
        <f>ROUND(ROUND(ROUND(SUMIF(SmtRes!AQ209:'SmtRes'!AQ212,"=1",SmtRes!CU209:'SmtRes'!CU212),2),2)*I519/100,2)</f>
        <v>291.43000000000001</v>
      </c>
      <c r="Q519">
        <f>ROUND(CR519*I519,2)</f>
        <v>0</v>
      </c>
      <c r="R519">
        <f>ROUND(CS519*I519,2)</f>
        <v>0</v>
      </c>
      <c r="S519">
        <f>ROUND(CT519*I519,2)</f>
        <v>0</v>
      </c>
      <c r="T519">
        <f t="shared" si="747"/>
        <v>0</v>
      </c>
      <c r="U519">
        <f>ROUND(CV519*I519,7)</f>
        <v>0</v>
      </c>
      <c r="V519">
        <f>ROUND(CW519*I519,7)</f>
        <v>0</v>
      </c>
      <c r="W519">
        <f t="shared" si="748"/>
        <v>0</v>
      </c>
      <c r="X519">
        <f t="shared" si="749"/>
        <v>0</v>
      </c>
      <c r="Y519">
        <f t="shared" si="750"/>
        <v>0</v>
      </c>
      <c r="AA519">
        <v>70177108</v>
      </c>
      <c r="AB519">
        <f t="shared" si="751"/>
        <v>0</v>
      </c>
      <c r="AC519">
        <f>ROUND((ES519),6)</f>
        <v>0</v>
      </c>
      <c r="AD519">
        <f>ROUND((((ET519)-(EU519))+AE519),6)</f>
        <v>0</v>
      </c>
      <c r="AE519">
        <f>ROUND((EU519),6)</f>
        <v>0</v>
      </c>
      <c r="AF519">
        <f>ROUND((EV519),6)</f>
        <v>0</v>
      </c>
      <c r="AG519">
        <f t="shared" si="753"/>
        <v>0</v>
      </c>
      <c r="AH519">
        <f>(EW519)</f>
        <v>0</v>
      </c>
      <c r="AI519">
        <f>(EX519)</f>
        <v>0</v>
      </c>
      <c r="AJ519">
        <f t="shared" si="754"/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97</v>
      </c>
      <c r="AU519">
        <v>51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871</v>
      </c>
      <c r="BE519" t="s">
        <v>871</v>
      </c>
      <c r="BF519" t="s">
        <v>871</v>
      </c>
      <c r="BG519" t="s">
        <v>871</v>
      </c>
      <c r="BH519">
        <v>3</v>
      </c>
      <c r="BI519">
        <v>2</v>
      </c>
      <c r="BJ519" t="s">
        <v>871</v>
      </c>
      <c r="BM519">
        <v>108001</v>
      </c>
      <c r="BN519">
        <v>0</v>
      </c>
      <c r="BO519" t="s">
        <v>871</v>
      </c>
      <c r="BP519">
        <v>0</v>
      </c>
      <c r="BQ519">
        <v>3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871</v>
      </c>
      <c r="BZ519">
        <v>97</v>
      </c>
      <c r="CA519">
        <v>51</v>
      </c>
      <c r="CB519" t="s">
        <v>871</v>
      </c>
      <c r="CE519">
        <v>0</v>
      </c>
      <c r="CF519">
        <v>0</v>
      </c>
      <c r="CG519">
        <v>0</v>
      </c>
      <c r="CM519">
        <v>0</v>
      </c>
      <c r="CN519" t="s">
        <v>871</v>
      </c>
      <c r="CO519">
        <v>0</v>
      </c>
      <c r="CP519">
        <f>0</f>
        <v>0</v>
      </c>
      <c r="CQ519">
        <f>0</f>
        <v>0</v>
      </c>
      <c r="CR519">
        <f>0</f>
        <v>0</v>
      </c>
      <c r="CS519">
        <f>0</f>
        <v>0</v>
      </c>
      <c r="CT519">
        <f>0</f>
        <v>0</v>
      </c>
      <c r="CU519">
        <f>0</f>
        <v>0</v>
      </c>
      <c r="CV519">
        <f>0</f>
        <v>0</v>
      </c>
      <c r="CW519">
        <f>0</f>
        <v>0</v>
      </c>
      <c r="CX519">
        <f>0</f>
        <v>0</v>
      </c>
      <c r="CY519">
        <f>0</f>
        <v>0</v>
      </c>
      <c r="CZ519">
        <f>0</f>
        <v>0</v>
      </c>
      <c r="DC519" t="s">
        <v>871</v>
      </c>
      <c r="DD519" t="s">
        <v>871</v>
      </c>
      <c r="DE519" t="s">
        <v>871</v>
      </c>
      <c r="DF519" t="s">
        <v>871</v>
      </c>
      <c r="DG519" t="s">
        <v>871</v>
      </c>
      <c r="DH519" t="s">
        <v>871</v>
      </c>
      <c r="DI519" t="s">
        <v>871</v>
      </c>
      <c r="DJ519" t="s">
        <v>871</v>
      </c>
      <c r="DK519" t="s">
        <v>871</v>
      </c>
      <c r="DL519" t="s">
        <v>871</v>
      </c>
      <c r="DM519" t="s">
        <v>871</v>
      </c>
      <c r="DN519">
        <v>0</v>
      </c>
      <c r="DO519">
        <v>0</v>
      </c>
      <c r="DP519">
        <v>1</v>
      </c>
      <c r="DQ519">
        <v>1</v>
      </c>
      <c r="DU519">
        <v>1013</v>
      </c>
      <c r="DV519" t="s">
        <v>220</v>
      </c>
      <c r="DW519" t="s">
        <v>220</v>
      </c>
      <c r="DX519">
        <v>1</v>
      </c>
      <c r="DZ519" t="s">
        <v>871</v>
      </c>
      <c r="EA519" t="s">
        <v>871</v>
      </c>
      <c r="EB519" t="s">
        <v>871</v>
      </c>
      <c r="EC519" t="s">
        <v>871</v>
      </c>
      <c r="EE519">
        <v>62027773</v>
      </c>
      <c r="EF519">
        <v>3</v>
      </c>
      <c r="EG519" t="s">
        <v>895</v>
      </c>
      <c r="EH519">
        <v>0</v>
      </c>
      <c r="EI519" t="s">
        <v>871</v>
      </c>
      <c r="EJ519">
        <v>2</v>
      </c>
      <c r="EK519">
        <v>108001</v>
      </c>
      <c r="EL519" t="s">
        <v>896</v>
      </c>
      <c r="EM519" t="s">
        <v>897</v>
      </c>
      <c r="EO519" t="s">
        <v>871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FQ519">
        <v>0</v>
      </c>
      <c r="FR519">
        <v>0</v>
      </c>
      <c r="FS519">
        <v>0</v>
      </c>
      <c r="FX519">
        <v>97</v>
      </c>
      <c r="FY519">
        <v>51</v>
      </c>
      <c r="GA519" t="s">
        <v>871</v>
      </c>
      <c r="GD519">
        <v>1</v>
      </c>
      <c r="GF519">
        <v>274903907</v>
      </c>
      <c r="GG519">
        <v>2</v>
      </c>
      <c r="GH519">
        <v>1</v>
      </c>
      <c r="GI519">
        <v>-2</v>
      </c>
      <c r="GJ519">
        <v>0</v>
      </c>
      <c r="GK519">
        <v>0</v>
      </c>
      <c r="GL519">
        <f t="shared" si="760"/>
        <v>0</v>
      </c>
      <c r="GM519">
        <f t="shared" si="761"/>
        <v>291.43000000000001</v>
      </c>
      <c r="GN519">
        <f t="shared" si="762"/>
        <v>0</v>
      </c>
      <c r="GO519">
        <f t="shared" si="763"/>
        <v>291.43000000000001</v>
      </c>
      <c r="GP519">
        <f t="shared" si="764"/>
        <v>0</v>
      </c>
      <c r="GR519">
        <v>0</v>
      </c>
      <c r="GS519">
        <v>0</v>
      </c>
      <c r="GT519">
        <v>0</v>
      </c>
      <c r="GU519" t="s">
        <v>871</v>
      </c>
      <c r="GV519">
        <f t="shared" si="765"/>
        <v>0</v>
      </c>
      <c r="GW519">
        <v>1</v>
      </c>
      <c r="GX519">
        <f t="shared" si="766"/>
        <v>0</v>
      </c>
      <c r="HA519">
        <v>0</v>
      </c>
      <c r="HB519">
        <v>0</v>
      </c>
      <c r="HC519">
        <f>0</f>
        <v>0</v>
      </c>
      <c r="HE519" t="s">
        <v>871</v>
      </c>
      <c r="HF519" t="s">
        <v>871</v>
      </c>
      <c r="HM519" t="s">
        <v>871</v>
      </c>
      <c r="HN519" t="s">
        <v>218</v>
      </c>
      <c r="HO519" t="s">
        <v>221</v>
      </c>
      <c r="HP519" t="s">
        <v>896</v>
      </c>
      <c r="HQ519" t="s">
        <v>896</v>
      </c>
      <c r="HS519">
        <v>0</v>
      </c>
      <c r="IK519">
        <v>0</v>
      </c>
    </row>
    <row r="520">
      <c r="A520">
        <v>17</v>
      </c>
      <c r="B520">
        <v>1</v>
      </c>
      <c r="C520">
        <f>ROW(SmtRes!A216)</f>
        <v>216</v>
      </c>
      <c r="D520">
        <f>ROW(EtalonRes!A218)</f>
        <v>218</v>
      </c>
      <c r="E520" t="s">
        <v>555</v>
      </c>
      <c r="F520" t="s">
        <v>1108</v>
      </c>
      <c r="G520" t="s">
        <v>1109</v>
      </c>
      <c r="H520" t="s">
        <v>1086</v>
      </c>
      <c r="I520">
        <f>ROUND(526/100,7)</f>
        <v>5.2599999999999998</v>
      </c>
      <c r="J520">
        <v>0</v>
      </c>
      <c r="K520">
        <f>ROUND(526/100,7)</f>
        <v>5.2599999999999998</v>
      </c>
      <c r="O520">
        <f>ROUND(CP520,2)</f>
        <v>5810.1400000000003</v>
      </c>
      <c r="P520">
        <f>SUMIF(SmtRes!AQ213:'SmtRes'!AQ216,"=1",SmtRes!DF213:'SmtRes'!DF216)</f>
        <v>0</v>
      </c>
      <c r="Q520">
        <f>SUMIF(SmtRes!AQ213:'SmtRes'!AQ216,"=1",SmtRes!DG213:'SmtRes'!DG216)</f>
        <v>241.02000000000001</v>
      </c>
      <c r="R520">
        <f>SUMIF(SmtRes!AQ213:'SmtRes'!AQ216,"=1",SmtRes!DH213:'SmtRes'!DH216)</f>
        <v>219.96000000000001</v>
      </c>
      <c r="S520">
        <f>SUMIF(SmtRes!AQ213:'SmtRes'!AQ216,"=1",SmtRes!DI213:'SmtRes'!DI216)</f>
        <v>5349.1599999999999</v>
      </c>
      <c r="T520">
        <f t="shared" si="747"/>
        <v>0</v>
      </c>
      <c r="U520">
        <f>SUMIF(SmtRes!AQ213:'SmtRes'!AQ216,"=1",SmtRes!CV213:'SmtRes'!CV216)</f>
        <v>10.4674</v>
      </c>
      <c r="V520">
        <f>SUMIF(SmtRes!AQ213:'SmtRes'!AQ216,"=1",SmtRes!CW213:'SmtRes'!CW216)</f>
        <v>0.42080000000000001</v>
      </c>
      <c r="W520">
        <f t="shared" si="748"/>
        <v>0</v>
      </c>
      <c r="X520">
        <f t="shared" si="749"/>
        <v>5402.0500000000002</v>
      </c>
      <c r="Y520">
        <f t="shared" si="750"/>
        <v>2840.25</v>
      </c>
      <c r="AA520">
        <v>70177108</v>
      </c>
      <c r="AB520">
        <f t="shared" si="751"/>
        <v>1062.7712999999999</v>
      </c>
      <c r="AC520">
        <f>ROUND((0),6)</f>
        <v>0</v>
      </c>
      <c r="AD520">
        <f>ROUND((((SUM(SmtRes!BR213:'SmtRes'!BR216))-(SUM(SmtRes!BS213:'SmtRes'!BS216)))+AE520),6)</f>
        <v>45.821599999999997</v>
      </c>
      <c r="AE520">
        <f>ROUND((SUM(SmtRes!BS213:'SmtRes'!BS216)),6)</f>
        <v>41.818399999999997</v>
      </c>
      <c r="AF520">
        <f>ROUND((SUM(SmtRes!BT213:'SmtRes'!BT216)),6)</f>
        <v>1016.9497</v>
      </c>
      <c r="AG520">
        <f t="shared" si="753"/>
        <v>0</v>
      </c>
      <c r="AH520">
        <f>(SUM(SmtRes!BU213:'SmtRes'!BU216))</f>
        <v>1.99</v>
      </c>
      <c r="AI520">
        <f>(SUM(SmtRes!BV213:'SmtRes'!BV216))</f>
        <v>0.080000000000000002</v>
      </c>
      <c r="AJ520">
        <f t="shared" si="754"/>
        <v>0</v>
      </c>
      <c r="AK520">
        <v>1104.5897</v>
      </c>
      <c r="AL520">
        <v>0</v>
      </c>
      <c r="AM520">
        <v>45.821599999999997</v>
      </c>
      <c r="AN520">
        <v>41.818400000000004</v>
      </c>
      <c r="AO520">
        <v>1016.9496999999999</v>
      </c>
      <c r="AP520">
        <v>0</v>
      </c>
      <c r="AQ520">
        <v>1.99</v>
      </c>
      <c r="AR520">
        <v>0.080000000000000002</v>
      </c>
      <c r="AS520">
        <v>0</v>
      </c>
      <c r="AT520">
        <v>97</v>
      </c>
      <c r="AU520">
        <v>51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871</v>
      </c>
      <c r="BE520" t="s">
        <v>871</v>
      </c>
      <c r="BF520" t="s">
        <v>871</v>
      </c>
      <c r="BG520" t="s">
        <v>871</v>
      </c>
      <c r="BH520">
        <v>0</v>
      </c>
      <c r="BI520">
        <v>2</v>
      </c>
      <c r="BJ520" t="s">
        <v>1110</v>
      </c>
      <c r="BM520">
        <v>108001</v>
      </c>
      <c r="BN520">
        <v>0</v>
      </c>
      <c r="BO520" t="s">
        <v>871</v>
      </c>
      <c r="BP520">
        <v>0</v>
      </c>
      <c r="BQ520">
        <v>3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871</v>
      </c>
      <c r="BZ520">
        <v>97</v>
      </c>
      <c r="CA520">
        <v>51</v>
      </c>
      <c r="CB520" t="s">
        <v>871</v>
      </c>
      <c r="CE520">
        <v>0</v>
      </c>
      <c r="CF520">
        <v>0</v>
      </c>
      <c r="CG520">
        <v>0</v>
      </c>
      <c r="CM520">
        <v>0</v>
      </c>
      <c r="CN520" t="s">
        <v>871</v>
      </c>
      <c r="CO520">
        <v>0</v>
      </c>
      <c r="CP520">
        <f>(P520+Q520+S520+R520)</f>
        <v>5810.1400000000003</v>
      </c>
      <c r="CQ520">
        <f>SUMIF(SmtRes!AQ213:'SmtRes'!AQ216,"=1",SmtRes!AA213:'SmtRes'!AA216)</f>
        <v>0</v>
      </c>
      <c r="CR520">
        <f>SUMIF(SmtRes!AQ213:'SmtRes'!AQ216,"=1",SmtRes!AB213:'SmtRes'!AB216)</f>
        <v>572.76999999999998</v>
      </c>
      <c r="CS520">
        <f>SUMIF(SmtRes!AQ213:'SmtRes'!AQ216,"=1",SmtRes!AC213:'SmtRes'!AC216)</f>
        <v>522.73000000000002</v>
      </c>
      <c r="CT520">
        <f>SUMIF(SmtRes!AQ213:'SmtRes'!AQ216,"=1",SmtRes!AD213:'SmtRes'!AD216)</f>
        <v>511.02999999999997</v>
      </c>
      <c r="CU520">
        <f>AG520</f>
        <v>0</v>
      </c>
      <c r="CV520">
        <f>SUMIF(SmtRes!AQ213:'SmtRes'!AQ216,"=1",SmtRes!BU213:'SmtRes'!BU216)</f>
        <v>1.99</v>
      </c>
      <c r="CW520">
        <f>SUMIF(SmtRes!AQ213:'SmtRes'!AQ216,"=1",SmtRes!BV213:'SmtRes'!BV216)</f>
        <v>0.080000000000000002</v>
      </c>
      <c r="CX520">
        <f>AJ520</f>
        <v>0</v>
      </c>
      <c r="CY520">
        <f>(((S520+R520)*AT520)/100)</f>
        <v>5402.0464000000002</v>
      </c>
      <c r="CZ520">
        <f>(((S520+R520)*AU520)/100)</f>
        <v>2840.2512000000002</v>
      </c>
      <c r="DC520" t="s">
        <v>871</v>
      </c>
      <c r="DD520" t="s">
        <v>871</v>
      </c>
      <c r="DE520" t="s">
        <v>871</v>
      </c>
      <c r="DF520" t="s">
        <v>871</v>
      </c>
      <c r="DG520" t="s">
        <v>871</v>
      </c>
      <c r="DH520" t="s">
        <v>871</v>
      </c>
      <c r="DI520" t="s">
        <v>871</v>
      </c>
      <c r="DJ520" t="s">
        <v>871</v>
      </c>
      <c r="DK520" t="s">
        <v>871</v>
      </c>
      <c r="DL520" t="s">
        <v>871</v>
      </c>
      <c r="DM520" t="s">
        <v>871</v>
      </c>
      <c r="DN520">
        <v>0</v>
      </c>
      <c r="DO520">
        <v>0</v>
      </c>
      <c r="DP520">
        <v>1</v>
      </c>
      <c r="DQ520">
        <v>1</v>
      </c>
      <c r="DU520">
        <v>1003</v>
      </c>
      <c r="DV520" t="s">
        <v>1086</v>
      </c>
      <c r="DW520" t="s">
        <v>1086</v>
      </c>
      <c r="DX520">
        <v>100</v>
      </c>
      <c r="DZ520" t="s">
        <v>871</v>
      </c>
      <c r="EA520" t="s">
        <v>871</v>
      </c>
      <c r="EB520" t="s">
        <v>871</v>
      </c>
      <c r="EC520" t="s">
        <v>871</v>
      </c>
      <c r="EE520">
        <v>62027773</v>
      </c>
      <c r="EF520">
        <v>3</v>
      </c>
      <c r="EG520" t="s">
        <v>895</v>
      </c>
      <c r="EH520">
        <v>0</v>
      </c>
      <c r="EI520" t="s">
        <v>871</v>
      </c>
      <c r="EJ520">
        <v>2</v>
      </c>
      <c r="EK520">
        <v>108001</v>
      </c>
      <c r="EL520" t="s">
        <v>896</v>
      </c>
      <c r="EM520" t="s">
        <v>897</v>
      </c>
      <c r="EO520" t="s">
        <v>871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1.99</v>
      </c>
      <c r="EX520">
        <v>0.080000000000000002</v>
      </c>
      <c r="EY520">
        <v>0</v>
      </c>
      <c r="FQ520">
        <v>0</v>
      </c>
      <c r="FR520">
        <v>0</v>
      </c>
      <c r="FS520">
        <v>0</v>
      </c>
      <c r="FX520">
        <v>97</v>
      </c>
      <c r="FY520">
        <v>51</v>
      </c>
      <c r="GA520" t="s">
        <v>871</v>
      </c>
      <c r="GD520">
        <v>1</v>
      </c>
      <c r="GF520">
        <v>-1240809406</v>
      </c>
      <c r="GG520">
        <v>2</v>
      </c>
      <c r="GH520">
        <v>1</v>
      </c>
      <c r="GI520">
        <v>-2</v>
      </c>
      <c r="GJ520">
        <v>0</v>
      </c>
      <c r="GK520">
        <v>0</v>
      </c>
      <c r="GL520">
        <f t="shared" si="760"/>
        <v>0</v>
      </c>
      <c r="GM520">
        <f t="shared" si="761"/>
        <v>14052.440000000001</v>
      </c>
      <c r="GN520">
        <f t="shared" si="762"/>
        <v>0</v>
      </c>
      <c r="GO520">
        <f t="shared" si="763"/>
        <v>14052.440000000001</v>
      </c>
      <c r="GP520">
        <f t="shared" si="764"/>
        <v>0</v>
      </c>
      <c r="GR520">
        <v>0</v>
      </c>
      <c r="GS520">
        <v>0</v>
      </c>
      <c r="GT520">
        <v>0</v>
      </c>
      <c r="GU520" t="s">
        <v>871</v>
      </c>
      <c r="GV520">
        <f t="shared" si="765"/>
        <v>0</v>
      </c>
      <c r="GW520">
        <v>1</v>
      </c>
      <c r="GX520">
        <f t="shared" si="766"/>
        <v>0</v>
      </c>
      <c r="HA520">
        <v>0</v>
      </c>
      <c r="HB520">
        <v>0</v>
      </c>
      <c r="HC520">
        <f>GV520*GW520</f>
        <v>0</v>
      </c>
      <c r="HE520" t="s">
        <v>871</v>
      </c>
      <c r="HF520" t="s">
        <v>871</v>
      </c>
      <c r="HM520" t="s">
        <v>871</v>
      </c>
      <c r="HN520" t="s">
        <v>218</v>
      </c>
      <c r="HO520" t="s">
        <v>221</v>
      </c>
      <c r="HP520" t="s">
        <v>896</v>
      </c>
      <c r="HQ520" t="s">
        <v>896</v>
      </c>
      <c r="HS520">
        <v>0</v>
      </c>
      <c r="IK520">
        <v>0</v>
      </c>
    </row>
    <row r="521">
      <c r="A521">
        <v>18</v>
      </c>
      <c r="B521">
        <v>1</v>
      </c>
      <c r="C521">
        <v>216</v>
      </c>
      <c r="E521" t="s">
        <v>1185</v>
      </c>
      <c r="F521" t="s">
        <v>900</v>
      </c>
      <c r="G521" t="s">
        <v>901</v>
      </c>
      <c r="H521" t="s">
        <v>220</v>
      </c>
      <c r="I521">
        <f>J521</f>
        <v>2</v>
      </c>
      <c r="J521">
        <v>2</v>
      </c>
      <c r="K521">
        <v>2</v>
      </c>
      <c r="O521">
        <f>ROUND(P521,2)</f>
        <v>106.98</v>
      </c>
      <c r="P521">
        <f>ROUND(ROUND(ROUND(SUMIF(SmtRes!AQ213:'SmtRes'!AQ216,"=1",SmtRes!CU213:'SmtRes'!CU216),2),2)*I521/100,2)</f>
        <v>106.98</v>
      </c>
      <c r="Q521">
        <f t="shared" ref="Q521:Q522" si="767">ROUND(CR521*I521,2)</f>
        <v>0</v>
      </c>
      <c r="R521">
        <f t="shared" ref="R521:R522" si="768">ROUND(CS521*I521,2)</f>
        <v>0</v>
      </c>
      <c r="S521">
        <f t="shared" ref="S521:S522" si="769">ROUND(CT521*I521,2)</f>
        <v>0</v>
      </c>
      <c r="T521">
        <f t="shared" si="747"/>
        <v>0</v>
      </c>
      <c r="U521">
        <f t="shared" ref="U521:U522" si="770">ROUND(CV521*I521,7)</f>
        <v>0</v>
      </c>
      <c r="V521">
        <f t="shared" ref="V521:V522" si="771">ROUND(CW521*I521,7)</f>
        <v>0</v>
      </c>
      <c r="W521">
        <f t="shared" si="748"/>
        <v>0</v>
      </c>
      <c r="X521">
        <f t="shared" si="749"/>
        <v>0</v>
      </c>
      <c r="Y521">
        <f t="shared" si="750"/>
        <v>0</v>
      </c>
      <c r="AA521">
        <v>70177108</v>
      </c>
      <c r="AB521">
        <f t="shared" si="751"/>
        <v>0</v>
      </c>
      <c r="AC521">
        <f t="shared" ref="AC521:AC522" si="772">ROUND((ES521),6)</f>
        <v>0</v>
      </c>
      <c r="AD521">
        <f t="shared" ref="AD521:AD522" si="773">ROUND((((ET521)-(EU521))+AE521),6)</f>
        <v>0</v>
      </c>
      <c r="AE521">
        <f t="shared" ref="AE521:AE522" si="774">ROUND((EU521),6)</f>
        <v>0</v>
      </c>
      <c r="AF521">
        <f t="shared" ref="AF521:AF522" si="775">ROUND((EV521),6)</f>
        <v>0</v>
      </c>
      <c r="AG521">
        <f t="shared" si="753"/>
        <v>0</v>
      </c>
      <c r="AH521">
        <f t="shared" ref="AH521:AH522" si="776">(EW521)</f>
        <v>0</v>
      </c>
      <c r="AI521">
        <f t="shared" ref="AI521:AI522" si="777">(EX521)</f>
        <v>0</v>
      </c>
      <c r="AJ521">
        <f t="shared" si="754"/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97</v>
      </c>
      <c r="AU521">
        <v>51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871</v>
      </c>
      <c r="BE521" t="s">
        <v>871</v>
      </c>
      <c r="BF521" t="s">
        <v>871</v>
      </c>
      <c r="BG521" t="s">
        <v>871</v>
      </c>
      <c r="BH521">
        <v>3</v>
      </c>
      <c r="BI521">
        <v>2</v>
      </c>
      <c r="BJ521" t="s">
        <v>871</v>
      </c>
      <c r="BM521">
        <v>108001</v>
      </c>
      <c r="BN521">
        <v>0</v>
      </c>
      <c r="BO521" t="s">
        <v>871</v>
      </c>
      <c r="BP521">
        <v>0</v>
      </c>
      <c r="BQ521">
        <v>3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871</v>
      </c>
      <c r="BZ521">
        <v>97</v>
      </c>
      <c r="CA521">
        <v>51</v>
      </c>
      <c r="CB521" t="s">
        <v>871</v>
      </c>
      <c r="CE521">
        <v>0</v>
      </c>
      <c r="CF521">
        <v>0</v>
      </c>
      <c r="CG521">
        <v>0</v>
      </c>
      <c r="CM521">
        <v>0</v>
      </c>
      <c r="CN521" t="s">
        <v>871</v>
      </c>
      <c r="CO521">
        <v>0</v>
      </c>
      <c r="CP521">
        <f>0</f>
        <v>0</v>
      </c>
      <c r="CQ521">
        <f>0</f>
        <v>0</v>
      </c>
      <c r="CR521">
        <f>0</f>
        <v>0</v>
      </c>
      <c r="CS521">
        <f>0</f>
        <v>0</v>
      </c>
      <c r="CT521">
        <f>0</f>
        <v>0</v>
      </c>
      <c r="CU521">
        <f>0</f>
        <v>0</v>
      </c>
      <c r="CV521">
        <f>0</f>
        <v>0</v>
      </c>
      <c r="CW521">
        <f>0</f>
        <v>0</v>
      </c>
      <c r="CX521">
        <f>0</f>
        <v>0</v>
      </c>
      <c r="CY521">
        <f t="shared" ref="CY521:CY522" si="778">0</f>
        <v>0</v>
      </c>
      <c r="CZ521">
        <f t="shared" ref="CZ521:CZ522" si="779">0</f>
        <v>0</v>
      </c>
      <c r="DC521" t="s">
        <v>871</v>
      </c>
      <c r="DD521" t="s">
        <v>871</v>
      </c>
      <c r="DE521" t="s">
        <v>871</v>
      </c>
      <c r="DF521" t="s">
        <v>871</v>
      </c>
      <c r="DG521" t="s">
        <v>871</v>
      </c>
      <c r="DH521" t="s">
        <v>871</v>
      </c>
      <c r="DI521" t="s">
        <v>871</v>
      </c>
      <c r="DJ521" t="s">
        <v>871</v>
      </c>
      <c r="DK521" t="s">
        <v>871</v>
      </c>
      <c r="DL521" t="s">
        <v>871</v>
      </c>
      <c r="DM521" t="s">
        <v>871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220</v>
      </c>
      <c r="DW521" t="s">
        <v>220</v>
      </c>
      <c r="DX521">
        <v>1</v>
      </c>
      <c r="DZ521" t="s">
        <v>871</v>
      </c>
      <c r="EA521" t="s">
        <v>871</v>
      </c>
      <c r="EB521" t="s">
        <v>871</v>
      </c>
      <c r="EC521" t="s">
        <v>871</v>
      </c>
      <c r="EE521">
        <v>62027773</v>
      </c>
      <c r="EF521">
        <v>3</v>
      </c>
      <c r="EG521" t="s">
        <v>895</v>
      </c>
      <c r="EH521">
        <v>0</v>
      </c>
      <c r="EI521" t="s">
        <v>871</v>
      </c>
      <c r="EJ521">
        <v>2</v>
      </c>
      <c r="EK521">
        <v>108001</v>
      </c>
      <c r="EL521" t="s">
        <v>896</v>
      </c>
      <c r="EM521" t="s">
        <v>897</v>
      </c>
      <c r="EO521" t="s">
        <v>871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FQ521">
        <v>0</v>
      </c>
      <c r="FR521">
        <v>0</v>
      </c>
      <c r="FS521">
        <v>0</v>
      </c>
      <c r="FX521">
        <v>97</v>
      </c>
      <c r="FY521">
        <v>51</v>
      </c>
      <c r="GA521" t="s">
        <v>871</v>
      </c>
      <c r="GD521">
        <v>1</v>
      </c>
      <c r="GF521">
        <v>274903907</v>
      </c>
      <c r="GG521">
        <v>2</v>
      </c>
      <c r="GH521">
        <v>1</v>
      </c>
      <c r="GI521">
        <v>-2</v>
      </c>
      <c r="GJ521">
        <v>0</v>
      </c>
      <c r="GK521">
        <v>0</v>
      </c>
      <c r="GL521">
        <f t="shared" si="760"/>
        <v>0</v>
      </c>
      <c r="GM521">
        <f t="shared" si="761"/>
        <v>106.98</v>
      </c>
      <c r="GN521">
        <f t="shared" si="762"/>
        <v>0</v>
      </c>
      <c r="GO521">
        <f t="shared" si="763"/>
        <v>106.98</v>
      </c>
      <c r="GP521">
        <f t="shared" si="764"/>
        <v>0</v>
      </c>
      <c r="GR521">
        <v>0</v>
      </c>
      <c r="GS521">
        <v>3</v>
      </c>
      <c r="GT521">
        <v>0</v>
      </c>
      <c r="GU521" t="s">
        <v>871</v>
      </c>
      <c r="GV521">
        <f t="shared" si="765"/>
        <v>0</v>
      </c>
      <c r="GW521">
        <v>1</v>
      </c>
      <c r="GX521">
        <f t="shared" si="766"/>
        <v>0</v>
      </c>
      <c r="HA521">
        <v>0</v>
      </c>
      <c r="HB521">
        <v>0</v>
      </c>
      <c r="HC521">
        <f>0</f>
        <v>0</v>
      </c>
      <c r="HE521" t="s">
        <v>871</v>
      </c>
      <c r="HF521" t="s">
        <v>871</v>
      </c>
      <c r="HM521" t="s">
        <v>871</v>
      </c>
      <c r="HN521" t="s">
        <v>218</v>
      </c>
      <c r="HO521" t="s">
        <v>221</v>
      </c>
      <c r="HP521" t="s">
        <v>896</v>
      </c>
      <c r="HQ521" t="s">
        <v>896</v>
      </c>
      <c r="HS521">
        <v>0</v>
      </c>
      <c r="IK521">
        <v>0</v>
      </c>
    </row>
    <row r="522">
      <c r="A522">
        <v>17</v>
      </c>
      <c r="B522">
        <v>1</v>
      </c>
      <c r="E522" t="s">
        <v>557</v>
      </c>
      <c r="F522" t="s">
        <v>984</v>
      </c>
      <c r="G522" t="s">
        <v>985</v>
      </c>
      <c r="H522" t="s">
        <v>297</v>
      </c>
      <c r="I522">
        <v>105.732</v>
      </c>
      <c r="J522">
        <v>0</v>
      </c>
      <c r="K522">
        <v>105.732</v>
      </c>
      <c r="O522">
        <f t="shared" ref="O522:O523" si="780">ROUND(CP522,2)</f>
        <v>83102.180000000008</v>
      </c>
      <c r="P522">
        <f>ROUND(CQ522*I522,2)</f>
        <v>83102.180000000008</v>
      </c>
      <c r="Q522">
        <f t="shared" si="767"/>
        <v>0</v>
      </c>
      <c r="R522">
        <f t="shared" si="768"/>
        <v>0</v>
      </c>
      <c r="S522">
        <f t="shared" si="769"/>
        <v>0</v>
      </c>
      <c r="T522">
        <f t="shared" si="747"/>
        <v>0</v>
      </c>
      <c r="U522">
        <f t="shared" si="770"/>
        <v>0</v>
      </c>
      <c r="V522">
        <f t="shared" si="771"/>
        <v>0</v>
      </c>
      <c r="W522">
        <f t="shared" si="748"/>
        <v>0</v>
      </c>
      <c r="X522">
        <f t="shared" si="749"/>
        <v>0</v>
      </c>
      <c r="Y522">
        <f t="shared" si="750"/>
        <v>0</v>
      </c>
      <c r="AA522">
        <v>70177108</v>
      </c>
      <c r="AB522">
        <f t="shared" si="751"/>
        <v>573.69999999999993</v>
      </c>
      <c r="AC522">
        <f t="shared" si="772"/>
        <v>573.69999999999993</v>
      </c>
      <c r="AD522">
        <f t="shared" si="773"/>
        <v>0</v>
      </c>
      <c r="AE522">
        <f t="shared" si="774"/>
        <v>0</v>
      </c>
      <c r="AF522">
        <f t="shared" si="775"/>
        <v>0</v>
      </c>
      <c r="AG522">
        <f t="shared" si="753"/>
        <v>0</v>
      </c>
      <c r="AH522">
        <f t="shared" si="776"/>
        <v>0</v>
      </c>
      <c r="AI522">
        <f t="shared" si="777"/>
        <v>0</v>
      </c>
      <c r="AJ522">
        <f t="shared" si="754"/>
        <v>0</v>
      </c>
      <c r="AK522">
        <v>573.70000000000005</v>
      </c>
      <c r="AL522">
        <v>573.70000000000005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1.3700000000000001</v>
      </c>
      <c r="BD522" t="s">
        <v>871</v>
      </c>
      <c r="BE522" t="s">
        <v>871</v>
      </c>
      <c r="BF522" t="s">
        <v>871</v>
      </c>
      <c r="BG522" t="s">
        <v>871</v>
      </c>
      <c r="BH522">
        <v>3</v>
      </c>
      <c r="BI522">
        <v>1</v>
      </c>
      <c r="BJ522" t="s">
        <v>986</v>
      </c>
      <c r="BM522">
        <v>500001</v>
      </c>
      <c r="BN522">
        <v>0</v>
      </c>
      <c r="BO522" t="s">
        <v>984</v>
      </c>
      <c r="BP522">
        <v>1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871</v>
      </c>
      <c r="BZ522">
        <v>0</v>
      </c>
      <c r="CA522">
        <v>0</v>
      </c>
      <c r="CB522" t="s">
        <v>871</v>
      </c>
      <c r="CE522">
        <v>0</v>
      </c>
      <c r="CF522">
        <v>0</v>
      </c>
      <c r="CG522">
        <v>0</v>
      </c>
      <c r="CM522">
        <v>0</v>
      </c>
      <c r="CN522" t="s">
        <v>871</v>
      </c>
      <c r="CO522">
        <v>0</v>
      </c>
      <c r="CP522">
        <f t="shared" ref="CP522:CP523" si="781">(P522+Q522+S522+R522)</f>
        <v>83102.180000000008</v>
      </c>
      <c r="CQ522">
        <f>ROUND(AL522*BC522,2)</f>
        <v>785.97000000000003</v>
      </c>
      <c r="CR522">
        <f>ROUND(AM522*BB522,2)</f>
        <v>0</v>
      </c>
      <c r="CS522">
        <f>ROUND(AN522*BS522,2)</f>
        <v>0</v>
      </c>
      <c r="CT522">
        <f>ROUND(AO522*BA522,2)</f>
        <v>0</v>
      </c>
      <c r="CU522">
        <f t="shared" ref="CU522:CU523" si="782">AG522</f>
        <v>0</v>
      </c>
      <c r="CV522">
        <f>AH522</f>
        <v>0</v>
      </c>
      <c r="CW522">
        <f>AI522</f>
        <v>0</v>
      </c>
      <c r="CX522">
        <f t="shared" ref="CX522:CX523" si="783">AJ522</f>
        <v>0</v>
      </c>
      <c r="CY522">
        <f t="shared" si="778"/>
        <v>0</v>
      </c>
      <c r="CZ522">
        <f t="shared" si="779"/>
        <v>0</v>
      </c>
      <c r="DC522" t="s">
        <v>871</v>
      </c>
      <c r="DD522" t="s">
        <v>871</v>
      </c>
      <c r="DE522" t="s">
        <v>871</v>
      </c>
      <c r="DF522" t="s">
        <v>871</v>
      </c>
      <c r="DG522" t="s">
        <v>871</v>
      </c>
      <c r="DH522" t="s">
        <v>871</v>
      </c>
      <c r="DI522" t="s">
        <v>871</v>
      </c>
      <c r="DJ522" t="s">
        <v>871</v>
      </c>
      <c r="DK522" t="s">
        <v>871</v>
      </c>
      <c r="DL522" t="s">
        <v>871</v>
      </c>
      <c r="DM522" t="s">
        <v>871</v>
      </c>
      <c r="DN522">
        <v>0</v>
      </c>
      <c r="DO522">
        <v>0</v>
      </c>
      <c r="DP522">
        <v>1</v>
      </c>
      <c r="DQ522">
        <v>1</v>
      </c>
      <c r="DU522">
        <v>1007</v>
      </c>
      <c r="DV522" t="s">
        <v>297</v>
      </c>
      <c r="DW522" t="s">
        <v>297</v>
      </c>
      <c r="DX522">
        <v>1</v>
      </c>
      <c r="DZ522" t="s">
        <v>871</v>
      </c>
      <c r="EA522" t="s">
        <v>871</v>
      </c>
      <c r="EB522" t="s">
        <v>871</v>
      </c>
      <c r="EC522" t="s">
        <v>871</v>
      </c>
      <c r="EE522">
        <v>62027823</v>
      </c>
      <c r="EF522">
        <v>8</v>
      </c>
      <c r="EG522" t="s">
        <v>987</v>
      </c>
      <c r="EH522">
        <v>0</v>
      </c>
      <c r="EI522" t="s">
        <v>871</v>
      </c>
      <c r="EJ522">
        <v>1</v>
      </c>
      <c r="EK522">
        <v>500001</v>
      </c>
      <c r="EL522" t="s">
        <v>988</v>
      </c>
      <c r="EM522" t="s">
        <v>989</v>
      </c>
      <c r="EO522" t="s">
        <v>871</v>
      </c>
      <c r="EQ522">
        <v>0</v>
      </c>
      <c r="ER522">
        <v>573.70000000000005</v>
      </c>
      <c r="ES522">
        <v>573.70000000000005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FQ522">
        <v>0</v>
      </c>
      <c r="FR522">
        <v>0</v>
      </c>
      <c r="FS522">
        <v>0</v>
      </c>
      <c r="FX522">
        <v>0</v>
      </c>
      <c r="FY522">
        <v>0</v>
      </c>
      <c r="GA522" t="s">
        <v>871</v>
      </c>
      <c r="GD522">
        <v>1</v>
      </c>
      <c r="GF522">
        <v>-2054378043</v>
      </c>
      <c r="GG522">
        <v>2</v>
      </c>
      <c r="GH522">
        <v>1</v>
      </c>
      <c r="GI522">
        <v>2</v>
      </c>
      <c r="GJ522">
        <v>0</v>
      </c>
      <c r="GK522">
        <v>0</v>
      </c>
      <c r="GL522">
        <f t="shared" si="760"/>
        <v>0</v>
      </c>
      <c r="GM522">
        <f t="shared" si="761"/>
        <v>83102.180000000008</v>
      </c>
      <c r="GN522">
        <f t="shared" si="762"/>
        <v>83102.180000000008</v>
      </c>
      <c r="GO522">
        <f t="shared" si="763"/>
        <v>0</v>
      </c>
      <c r="GP522">
        <f t="shared" si="764"/>
        <v>0</v>
      </c>
      <c r="GR522">
        <v>0</v>
      </c>
      <c r="GS522">
        <v>0</v>
      </c>
      <c r="GT522">
        <v>0</v>
      </c>
      <c r="GU522" t="s">
        <v>871</v>
      </c>
      <c r="GV522">
        <f t="shared" si="765"/>
        <v>0</v>
      </c>
      <c r="GW522">
        <v>1</v>
      </c>
      <c r="GX522">
        <f t="shared" si="766"/>
        <v>0</v>
      </c>
      <c r="HA522">
        <v>0</v>
      </c>
      <c r="HB522">
        <v>0</v>
      </c>
      <c r="HC522">
        <f t="shared" ref="HC522:HC523" si="784">GV522*GW522</f>
        <v>0</v>
      </c>
      <c r="HE522" t="s">
        <v>871</v>
      </c>
      <c r="HF522" t="s">
        <v>871</v>
      </c>
      <c r="HM522" t="s">
        <v>871</v>
      </c>
      <c r="HN522" t="s">
        <v>871</v>
      </c>
      <c r="HO522" t="s">
        <v>871</v>
      </c>
      <c r="HP522" t="s">
        <v>871</v>
      </c>
      <c r="HQ522" t="s">
        <v>871</v>
      </c>
      <c r="HS522">
        <v>0</v>
      </c>
      <c r="IK522">
        <v>0</v>
      </c>
    </row>
    <row r="523">
      <c r="A523">
        <v>17</v>
      </c>
      <c r="B523">
        <v>1</v>
      </c>
      <c r="C523">
        <f>ROW(SmtRes!A228)</f>
        <v>228</v>
      </c>
      <c r="D523">
        <f>ROW(EtalonRes!A230)</f>
        <v>230</v>
      </c>
      <c r="E523" t="s">
        <v>558</v>
      </c>
      <c r="F523" t="s">
        <v>1163</v>
      </c>
      <c r="G523" t="s">
        <v>1164</v>
      </c>
      <c r="H523" t="s">
        <v>1086</v>
      </c>
      <c r="I523">
        <f>ROUND(1064/100,7)</f>
        <v>10.639999999999999</v>
      </c>
      <c r="J523">
        <v>0</v>
      </c>
      <c r="K523">
        <f>ROUND(1064/100,7)</f>
        <v>10.639999999999999</v>
      </c>
      <c r="O523">
        <f t="shared" si="780"/>
        <v>148256.17999999999</v>
      </c>
      <c r="P523">
        <f>SUMIF(SmtRes!AQ217:'SmtRes'!AQ228,"=1",SmtRes!DF217:'SmtRes'!DF228)</f>
        <v>6352.2299999999996</v>
      </c>
      <c r="Q523">
        <f>SUMIF(SmtRes!AQ217:'SmtRes'!AQ228,"=1",SmtRes!DG217:'SmtRes'!DG228)</f>
        <v>29872.790000000001</v>
      </c>
      <c r="R523">
        <f>SUMIF(SmtRes!AQ217:'SmtRes'!AQ228,"=1",SmtRes!DH217:'SmtRes'!DH228)</f>
        <v>17203.619999999999</v>
      </c>
      <c r="S523">
        <f>SUMIF(SmtRes!AQ217:'SmtRes'!AQ228,"=1",SmtRes!DI217:'SmtRes'!DI228)</f>
        <v>94827.540000000008</v>
      </c>
      <c r="T523">
        <f t="shared" si="747"/>
        <v>0</v>
      </c>
      <c r="U523">
        <f>SUMIF(SmtRes!AQ217:'SmtRes'!AQ228,"=1",SmtRes!CV217:'SmtRes'!CV228)</f>
        <v>185.5616</v>
      </c>
      <c r="V523">
        <f>SUMIF(SmtRes!AQ217:'SmtRes'!AQ228,"=1",SmtRes!CW217:'SmtRes'!CW228)</f>
        <v>28.089599999999997</v>
      </c>
      <c r="W523">
        <f t="shared" si="748"/>
        <v>0</v>
      </c>
      <c r="X523">
        <f t="shared" si="749"/>
        <v>108670.23</v>
      </c>
      <c r="Y523">
        <f t="shared" si="750"/>
        <v>57135.889999999999</v>
      </c>
      <c r="AA523">
        <v>70177108</v>
      </c>
      <c r="AB523">
        <f t="shared" si="751"/>
        <v>12294.386998</v>
      </c>
      <c r="AC523">
        <f>ROUND((SUM(SmtRes!BQ217:'SmtRes'!BQ228)),6)</f>
        <v>596.82109800000001</v>
      </c>
      <c r="AD523">
        <f>ROUND((((SUM(SmtRes!BR217:'SmtRes'!BR228))-(SUM(SmtRes!BS217:'SmtRes'!BS228)))+AE523),6)</f>
        <v>2785.2026999999998</v>
      </c>
      <c r="AE523">
        <f>ROUND((SUM(SmtRes!BS217:'SmtRes'!BS228)),6)</f>
        <v>1616.8812</v>
      </c>
      <c r="AF523">
        <f>ROUND((SUM(SmtRes!BT217:'SmtRes'!BT228)),6)</f>
        <v>8912.3631999999998</v>
      </c>
      <c r="AG523">
        <f t="shared" si="753"/>
        <v>0</v>
      </c>
      <c r="AH523">
        <f>(SUM(SmtRes!BU217:'SmtRes'!BU228))</f>
        <v>17.440000000000001</v>
      </c>
      <c r="AI523">
        <f>(SUM(SmtRes!BV217:'SmtRes'!BV228))</f>
        <v>2.6400000000000001</v>
      </c>
      <c r="AJ523">
        <f t="shared" si="754"/>
        <v>0</v>
      </c>
      <c r="AK523">
        <v>13911.268198400001</v>
      </c>
      <c r="AL523">
        <v>596.8210984000001</v>
      </c>
      <c r="AM523">
        <v>2785.2027000000003</v>
      </c>
      <c r="AN523">
        <v>1616.8812</v>
      </c>
      <c r="AO523">
        <v>8912.3631999999998</v>
      </c>
      <c r="AP523">
        <v>0</v>
      </c>
      <c r="AQ523">
        <v>17.440000000000001</v>
      </c>
      <c r="AR523">
        <v>2.6400000000000001</v>
      </c>
      <c r="AS523">
        <v>0</v>
      </c>
      <c r="AT523">
        <v>97</v>
      </c>
      <c r="AU523">
        <v>51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871</v>
      </c>
      <c r="BE523" t="s">
        <v>871</v>
      </c>
      <c r="BF523" t="s">
        <v>871</v>
      </c>
      <c r="BG523" t="s">
        <v>871</v>
      </c>
      <c r="BH523">
        <v>0</v>
      </c>
      <c r="BI523">
        <v>2</v>
      </c>
      <c r="BJ523" t="s">
        <v>1165</v>
      </c>
      <c r="BM523">
        <v>108001</v>
      </c>
      <c r="BN523">
        <v>0</v>
      </c>
      <c r="BO523" t="s">
        <v>871</v>
      </c>
      <c r="BP523">
        <v>0</v>
      </c>
      <c r="BQ523">
        <v>3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871</v>
      </c>
      <c r="BZ523">
        <v>97</v>
      </c>
      <c r="CA523">
        <v>51</v>
      </c>
      <c r="CB523" t="s">
        <v>871</v>
      </c>
      <c r="CE523">
        <v>0</v>
      </c>
      <c r="CF523">
        <v>0</v>
      </c>
      <c r="CG523">
        <v>0</v>
      </c>
      <c r="CM523">
        <v>0</v>
      </c>
      <c r="CN523" t="s">
        <v>871</v>
      </c>
      <c r="CO523">
        <v>0</v>
      </c>
      <c r="CP523">
        <f t="shared" si="781"/>
        <v>148256.18000000002</v>
      </c>
      <c r="CQ523">
        <f>SUMIF(SmtRes!AQ217:'SmtRes'!AQ228,"=1",SmtRes!AA217:'SmtRes'!AA228)</f>
        <v>215006.85999999999</v>
      </c>
      <c r="CR523">
        <f>SUMIF(SmtRes!AQ217:'SmtRes'!AQ228,"=1",SmtRes!AB217:'SmtRes'!AB228)</f>
        <v>2083.3000000000002</v>
      </c>
      <c r="CS523">
        <f>SUMIF(SmtRes!AQ217:'SmtRes'!AQ228,"=1",SmtRes!AC217:'SmtRes'!AC228)</f>
        <v>1224.9099999999999</v>
      </c>
      <c r="CT523">
        <f>SUMIF(SmtRes!AQ217:'SmtRes'!AQ228,"=1",SmtRes!AD217:'SmtRes'!AD228)</f>
        <v>511.02999999999997</v>
      </c>
      <c r="CU523">
        <f t="shared" si="782"/>
        <v>0</v>
      </c>
      <c r="CV523">
        <f>SUMIF(SmtRes!AQ217:'SmtRes'!AQ228,"=1",SmtRes!BU217:'SmtRes'!BU228)</f>
        <v>17.440000000000001</v>
      </c>
      <c r="CW523">
        <f>SUMIF(SmtRes!AQ217:'SmtRes'!AQ228,"=1",SmtRes!BV217:'SmtRes'!BV228)</f>
        <v>2.6400000000000001</v>
      </c>
      <c r="CX523">
        <f t="shared" si="783"/>
        <v>0</v>
      </c>
      <c r="CY523">
        <f>(((S523+R523)*AT523)/100)</f>
        <v>108670.2252</v>
      </c>
      <c r="CZ523">
        <f>(((S523+R523)*AU523)/100)</f>
        <v>57135.891600000003</v>
      </c>
      <c r="DC523" t="s">
        <v>871</v>
      </c>
      <c r="DD523" t="s">
        <v>871</v>
      </c>
      <c r="DE523" t="s">
        <v>871</v>
      </c>
      <c r="DF523" t="s">
        <v>871</v>
      </c>
      <c r="DG523" t="s">
        <v>871</v>
      </c>
      <c r="DH523" t="s">
        <v>871</v>
      </c>
      <c r="DI523" t="s">
        <v>871</v>
      </c>
      <c r="DJ523" t="s">
        <v>871</v>
      </c>
      <c r="DK523" t="s">
        <v>871</v>
      </c>
      <c r="DL523" t="s">
        <v>871</v>
      </c>
      <c r="DM523" t="s">
        <v>871</v>
      </c>
      <c r="DN523">
        <v>0</v>
      </c>
      <c r="DO523">
        <v>0</v>
      </c>
      <c r="DP523">
        <v>1</v>
      </c>
      <c r="DQ523">
        <v>1</v>
      </c>
      <c r="DU523">
        <v>1003</v>
      </c>
      <c r="DV523" t="s">
        <v>1086</v>
      </c>
      <c r="DW523" t="s">
        <v>1086</v>
      </c>
      <c r="DX523">
        <v>100</v>
      </c>
      <c r="DZ523" t="s">
        <v>871</v>
      </c>
      <c r="EA523" t="s">
        <v>871</v>
      </c>
      <c r="EB523" t="s">
        <v>871</v>
      </c>
      <c r="EC523" t="s">
        <v>871</v>
      </c>
      <c r="EE523">
        <v>62027773</v>
      </c>
      <c r="EF523">
        <v>3</v>
      </c>
      <c r="EG523" t="s">
        <v>895</v>
      </c>
      <c r="EH523">
        <v>0</v>
      </c>
      <c r="EI523" t="s">
        <v>871</v>
      </c>
      <c r="EJ523">
        <v>2</v>
      </c>
      <c r="EK523">
        <v>108001</v>
      </c>
      <c r="EL523" t="s">
        <v>896</v>
      </c>
      <c r="EM523" t="s">
        <v>897</v>
      </c>
      <c r="EO523" t="s">
        <v>871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17.440000000000001</v>
      </c>
      <c r="EX523">
        <v>2.6400000000000001</v>
      </c>
      <c r="EY523">
        <v>0</v>
      </c>
      <c r="FQ523">
        <v>0</v>
      </c>
      <c r="FR523">
        <v>0</v>
      </c>
      <c r="FS523">
        <v>0</v>
      </c>
      <c r="FX523">
        <v>97</v>
      </c>
      <c r="FY523">
        <v>51</v>
      </c>
      <c r="GA523" t="s">
        <v>871</v>
      </c>
      <c r="GD523">
        <v>1</v>
      </c>
      <c r="GF523">
        <v>-724502108</v>
      </c>
      <c r="GG523">
        <v>2</v>
      </c>
      <c r="GH523">
        <v>1</v>
      </c>
      <c r="GI523">
        <v>-2</v>
      </c>
      <c r="GJ523">
        <v>0</v>
      </c>
      <c r="GK523">
        <v>0</v>
      </c>
      <c r="GL523">
        <f t="shared" si="760"/>
        <v>0</v>
      </c>
      <c r="GM523">
        <f t="shared" si="761"/>
        <v>314062.29999999999</v>
      </c>
      <c r="GN523">
        <f t="shared" si="762"/>
        <v>0</v>
      </c>
      <c r="GO523">
        <f t="shared" si="763"/>
        <v>314062.29999999999</v>
      </c>
      <c r="GP523">
        <f t="shared" si="764"/>
        <v>0</v>
      </c>
      <c r="GR523">
        <v>0</v>
      </c>
      <c r="GS523">
        <v>0</v>
      </c>
      <c r="GT523">
        <v>0</v>
      </c>
      <c r="GU523" t="s">
        <v>871</v>
      </c>
      <c r="GV523">
        <f t="shared" si="765"/>
        <v>0</v>
      </c>
      <c r="GW523">
        <v>1</v>
      </c>
      <c r="GX523">
        <f t="shared" si="766"/>
        <v>0</v>
      </c>
      <c r="HA523">
        <v>0</v>
      </c>
      <c r="HB523">
        <v>0</v>
      </c>
      <c r="HC523">
        <f t="shared" si="784"/>
        <v>0</v>
      </c>
      <c r="HE523" t="s">
        <v>871</v>
      </c>
      <c r="HF523" t="s">
        <v>871</v>
      </c>
      <c r="HM523" t="s">
        <v>871</v>
      </c>
      <c r="HN523" t="s">
        <v>218</v>
      </c>
      <c r="HO523" t="s">
        <v>221</v>
      </c>
      <c r="HP523" t="s">
        <v>896</v>
      </c>
      <c r="HQ523" t="s">
        <v>896</v>
      </c>
      <c r="HS523">
        <v>0</v>
      </c>
      <c r="IK523">
        <v>0</v>
      </c>
    </row>
    <row r="524">
      <c r="A524">
        <v>18</v>
      </c>
      <c r="B524">
        <v>1</v>
      </c>
      <c r="C524">
        <v>228</v>
      </c>
      <c r="E524" t="s">
        <v>1186</v>
      </c>
      <c r="F524" t="s">
        <v>900</v>
      </c>
      <c r="G524" t="s">
        <v>901</v>
      </c>
      <c r="H524" t="s">
        <v>220</v>
      </c>
      <c r="I524">
        <f>J524</f>
        <v>2</v>
      </c>
      <c r="J524">
        <v>2</v>
      </c>
      <c r="K524">
        <v>2</v>
      </c>
      <c r="O524">
        <f>ROUND(P524,2)</f>
        <v>1896.55</v>
      </c>
      <c r="P524">
        <f>ROUND(ROUND(ROUND(SUMIF(SmtRes!AQ217:'SmtRes'!AQ228,"=1",SmtRes!CU217:'SmtRes'!CU228),2),2)*I524/100,2)</f>
        <v>1896.55</v>
      </c>
      <c r="Q524">
        <f t="shared" ref="Q524:Q525" si="785">ROUND(CR524*I524,2)</f>
        <v>0</v>
      </c>
      <c r="R524">
        <f t="shared" ref="R524:R525" si="786">ROUND(CS524*I524,2)</f>
        <v>0</v>
      </c>
      <c r="S524">
        <f t="shared" ref="S524:S525" si="787">ROUND(CT524*I524,2)</f>
        <v>0</v>
      </c>
      <c r="T524">
        <f t="shared" si="747"/>
        <v>0</v>
      </c>
      <c r="U524">
        <f t="shared" ref="U524:U525" si="788">ROUND(CV524*I524,7)</f>
        <v>0</v>
      </c>
      <c r="V524">
        <f t="shared" ref="V524:V525" si="789">ROUND(CW524*I524,7)</f>
        <v>0</v>
      </c>
      <c r="W524">
        <f t="shared" si="748"/>
        <v>0</v>
      </c>
      <c r="X524">
        <f t="shared" si="749"/>
        <v>0</v>
      </c>
      <c r="Y524">
        <f t="shared" si="750"/>
        <v>0</v>
      </c>
      <c r="AA524">
        <v>70177108</v>
      </c>
      <c r="AB524">
        <f t="shared" si="751"/>
        <v>0</v>
      </c>
      <c r="AC524">
        <f t="shared" ref="AC524:AC525" si="790">ROUND((ES524),6)</f>
        <v>0</v>
      </c>
      <c r="AD524">
        <f>ROUND((((ET524)-(EU524))+AE524),6)</f>
        <v>0</v>
      </c>
      <c r="AE524">
        <f t="shared" ref="AE524:AE525" si="791">ROUND((EU524),6)</f>
        <v>0</v>
      </c>
      <c r="AF524">
        <f t="shared" ref="AF524:AF525" si="792">ROUND((EV524),6)</f>
        <v>0</v>
      </c>
      <c r="AG524">
        <f t="shared" si="753"/>
        <v>0</v>
      </c>
      <c r="AH524">
        <f t="shared" ref="AH524:AH525" si="793">(EW524)</f>
        <v>0</v>
      </c>
      <c r="AI524">
        <f t="shared" ref="AI524:AI525" si="794">(EX524)</f>
        <v>0</v>
      </c>
      <c r="AJ524">
        <f t="shared" si="754"/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97</v>
      </c>
      <c r="AU524">
        <v>51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871</v>
      </c>
      <c r="BE524" t="s">
        <v>871</v>
      </c>
      <c r="BF524" t="s">
        <v>871</v>
      </c>
      <c r="BG524" t="s">
        <v>871</v>
      </c>
      <c r="BH524">
        <v>3</v>
      </c>
      <c r="BI524">
        <v>2</v>
      </c>
      <c r="BJ524" t="s">
        <v>871</v>
      </c>
      <c r="BM524">
        <v>108001</v>
      </c>
      <c r="BN524">
        <v>0</v>
      </c>
      <c r="BO524" t="s">
        <v>871</v>
      </c>
      <c r="BP524">
        <v>0</v>
      </c>
      <c r="BQ524">
        <v>3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871</v>
      </c>
      <c r="BZ524">
        <v>97</v>
      </c>
      <c r="CA524">
        <v>51</v>
      </c>
      <c r="CB524" t="s">
        <v>871</v>
      </c>
      <c r="CE524">
        <v>0</v>
      </c>
      <c r="CF524">
        <v>0</v>
      </c>
      <c r="CG524">
        <v>0</v>
      </c>
      <c r="CM524">
        <v>0</v>
      </c>
      <c r="CN524" t="s">
        <v>871</v>
      </c>
      <c r="CO524">
        <v>0</v>
      </c>
      <c r="CP524">
        <f>0</f>
        <v>0</v>
      </c>
      <c r="CQ524">
        <f>0</f>
        <v>0</v>
      </c>
      <c r="CR524">
        <f>0</f>
        <v>0</v>
      </c>
      <c r="CS524">
        <f>0</f>
        <v>0</v>
      </c>
      <c r="CT524">
        <f>0</f>
        <v>0</v>
      </c>
      <c r="CU524">
        <f>0</f>
        <v>0</v>
      </c>
      <c r="CV524">
        <f>0</f>
        <v>0</v>
      </c>
      <c r="CW524">
        <f>0</f>
        <v>0</v>
      </c>
      <c r="CX524">
        <f>0</f>
        <v>0</v>
      </c>
      <c r="CY524">
        <f t="shared" ref="CY524:CY525" si="795">0</f>
        <v>0</v>
      </c>
      <c r="CZ524">
        <f t="shared" ref="CZ524:CZ525" si="796">0</f>
        <v>0</v>
      </c>
      <c r="DC524" t="s">
        <v>871</v>
      </c>
      <c r="DD524" t="s">
        <v>871</v>
      </c>
      <c r="DE524" t="s">
        <v>871</v>
      </c>
      <c r="DF524" t="s">
        <v>871</v>
      </c>
      <c r="DG524" t="s">
        <v>871</v>
      </c>
      <c r="DH524" t="s">
        <v>871</v>
      </c>
      <c r="DI524" t="s">
        <v>871</v>
      </c>
      <c r="DJ524" t="s">
        <v>871</v>
      </c>
      <c r="DK524" t="s">
        <v>871</v>
      </c>
      <c r="DL524" t="s">
        <v>871</v>
      </c>
      <c r="DM524" t="s">
        <v>871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220</v>
      </c>
      <c r="DW524" t="s">
        <v>220</v>
      </c>
      <c r="DX524">
        <v>1</v>
      </c>
      <c r="DZ524" t="s">
        <v>871</v>
      </c>
      <c r="EA524" t="s">
        <v>871</v>
      </c>
      <c r="EB524" t="s">
        <v>871</v>
      </c>
      <c r="EC524" t="s">
        <v>871</v>
      </c>
      <c r="EE524">
        <v>62027773</v>
      </c>
      <c r="EF524">
        <v>3</v>
      </c>
      <c r="EG524" t="s">
        <v>895</v>
      </c>
      <c r="EH524">
        <v>0</v>
      </c>
      <c r="EI524" t="s">
        <v>871</v>
      </c>
      <c r="EJ524">
        <v>2</v>
      </c>
      <c r="EK524">
        <v>108001</v>
      </c>
      <c r="EL524" t="s">
        <v>896</v>
      </c>
      <c r="EM524" t="s">
        <v>897</v>
      </c>
      <c r="EO524" t="s">
        <v>871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FQ524">
        <v>0</v>
      </c>
      <c r="FR524">
        <v>0</v>
      </c>
      <c r="FS524">
        <v>0</v>
      </c>
      <c r="FX524">
        <v>97</v>
      </c>
      <c r="FY524">
        <v>51</v>
      </c>
      <c r="GA524" t="s">
        <v>871</v>
      </c>
      <c r="GD524">
        <v>1</v>
      </c>
      <c r="GF524">
        <v>274903907</v>
      </c>
      <c r="GG524">
        <v>2</v>
      </c>
      <c r="GH524">
        <v>1</v>
      </c>
      <c r="GI524">
        <v>-2</v>
      </c>
      <c r="GJ524">
        <v>0</v>
      </c>
      <c r="GK524">
        <v>0</v>
      </c>
      <c r="GL524">
        <f t="shared" si="760"/>
        <v>0</v>
      </c>
      <c r="GM524">
        <f t="shared" si="761"/>
        <v>1896.55</v>
      </c>
      <c r="GN524">
        <f t="shared" si="762"/>
        <v>0</v>
      </c>
      <c r="GO524">
        <f t="shared" si="763"/>
        <v>1896.55</v>
      </c>
      <c r="GP524">
        <f t="shared" si="764"/>
        <v>0</v>
      </c>
      <c r="GR524">
        <v>0</v>
      </c>
      <c r="GS524">
        <v>3</v>
      </c>
      <c r="GT524">
        <v>0</v>
      </c>
      <c r="GU524" t="s">
        <v>871</v>
      </c>
      <c r="GV524">
        <f t="shared" si="765"/>
        <v>0</v>
      </c>
      <c r="GW524">
        <v>1</v>
      </c>
      <c r="GX524">
        <f t="shared" si="766"/>
        <v>0</v>
      </c>
      <c r="HA524">
        <v>0</v>
      </c>
      <c r="HB524">
        <v>0</v>
      </c>
      <c r="HC524">
        <f>0</f>
        <v>0</v>
      </c>
      <c r="HE524" t="s">
        <v>871</v>
      </c>
      <c r="HF524" t="s">
        <v>871</v>
      </c>
      <c r="HM524" t="s">
        <v>871</v>
      </c>
      <c r="HN524" t="s">
        <v>218</v>
      </c>
      <c r="HO524" t="s">
        <v>221</v>
      </c>
      <c r="HP524" t="s">
        <v>896</v>
      </c>
      <c r="HQ524" t="s">
        <v>896</v>
      </c>
      <c r="HS524">
        <v>0</v>
      </c>
      <c r="IK524">
        <v>0</v>
      </c>
    </row>
    <row r="525">
      <c r="A525">
        <v>17</v>
      </c>
      <c r="B525">
        <v>1</v>
      </c>
      <c r="E525" t="s">
        <v>560</v>
      </c>
      <c r="F525" t="s">
        <v>1167</v>
      </c>
      <c r="G525" t="s">
        <v>1168</v>
      </c>
      <c r="H525" t="s">
        <v>979</v>
      </c>
      <c r="I525">
        <v>1085.28</v>
      </c>
      <c r="J525">
        <v>0</v>
      </c>
      <c r="K525">
        <v>1085.28</v>
      </c>
      <c r="O525">
        <f t="shared" ref="O525:O526" si="797">ROUND(CP525,2)</f>
        <v>1689629.02</v>
      </c>
      <c r="P525">
        <f>ROUND(CQ525*I525,2)</f>
        <v>1689629.02</v>
      </c>
      <c r="Q525">
        <f t="shared" si="785"/>
        <v>0</v>
      </c>
      <c r="R525">
        <f t="shared" si="786"/>
        <v>0</v>
      </c>
      <c r="S525">
        <f t="shared" si="787"/>
        <v>0</v>
      </c>
      <c r="T525">
        <f t="shared" si="747"/>
        <v>0</v>
      </c>
      <c r="U525">
        <f t="shared" si="788"/>
        <v>0</v>
      </c>
      <c r="V525">
        <f t="shared" si="789"/>
        <v>0</v>
      </c>
      <c r="W525">
        <f t="shared" si="748"/>
        <v>0</v>
      </c>
      <c r="X525">
        <f t="shared" si="749"/>
        <v>0</v>
      </c>
      <c r="Y525">
        <f t="shared" si="750"/>
        <v>0</v>
      </c>
      <c r="AA525">
        <v>70177108</v>
      </c>
      <c r="AB525">
        <f t="shared" si="751"/>
        <v>1556.8599999999999</v>
      </c>
      <c r="AC525">
        <f t="shared" si="790"/>
        <v>1556.8599999999999</v>
      </c>
      <c r="AD525">
        <f>ROUND((ET525),6)</f>
        <v>0</v>
      </c>
      <c r="AE525">
        <f t="shared" si="791"/>
        <v>0</v>
      </c>
      <c r="AF525">
        <f t="shared" si="792"/>
        <v>0</v>
      </c>
      <c r="AG525">
        <f t="shared" si="753"/>
        <v>0</v>
      </c>
      <c r="AH525">
        <f t="shared" si="793"/>
        <v>0</v>
      </c>
      <c r="AI525">
        <f t="shared" si="794"/>
        <v>0</v>
      </c>
      <c r="AJ525">
        <f t="shared" si="754"/>
        <v>0</v>
      </c>
      <c r="AK525">
        <v>1556.8599999999999</v>
      </c>
      <c r="AL525">
        <v>1556.8599999999999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871</v>
      </c>
      <c r="BE525" t="s">
        <v>871</v>
      </c>
      <c r="BF525" t="s">
        <v>871</v>
      </c>
      <c r="BG525" t="s">
        <v>871</v>
      </c>
      <c r="BH525">
        <v>3</v>
      </c>
      <c r="BI525">
        <v>1</v>
      </c>
      <c r="BJ525" t="s">
        <v>1167</v>
      </c>
      <c r="BM525">
        <v>900</v>
      </c>
      <c r="BN525">
        <v>0</v>
      </c>
      <c r="BO525" t="s">
        <v>871</v>
      </c>
      <c r="BP525">
        <v>0</v>
      </c>
      <c r="BQ525">
        <v>90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871</v>
      </c>
      <c r="BZ525">
        <v>0</v>
      </c>
      <c r="CA525">
        <v>0</v>
      </c>
      <c r="CB525" t="s">
        <v>871</v>
      </c>
      <c r="CE525">
        <v>0</v>
      </c>
      <c r="CF525">
        <v>0</v>
      </c>
      <c r="CG525">
        <v>0</v>
      </c>
      <c r="CM525">
        <v>0</v>
      </c>
      <c r="CN525" t="s">
        <v>871</v>
      </c>
      <c r="CO525">
        <v>0</v>
      </c>
      <c r="CP525">
        <f t="shared" ref="CP525:CP526" si="798">(P525+Q525+S525+R525)</f>
        <v>1689629.02</v>
      </c>
      <c r="CQ525">
        <f>ROUND(AL525,2)</f>
        <v>1556.8600000000001</v>
      </c>
      <c r="CR525">
        <f>ROUND(AM525,2)</f>
        <v>0</v>
      </c>
      <c r="CS525">
        <f>ROUND(AN525*BS525,2)</f>
        <v>0</v>
      </c>
      <c r="CT525">
        <f>ROUND(AO525*BA525,2)</f>
        <v>0</v>
      </c>
      <c r="CU525">
        <f t="shared" ref="CU525:CU526" si="799">AG525</f>
        <v>0</v>
      </c>
      <c r="CV525">
        <f>AH525</f>
        <v>0</v>
      </c>
      <c r="CW525">
        <f>AI525</f>
        <v>0</v>
      </c>
      <c r="CX525">
        <f t="shared" ref="CX525:CX526" si="800">AJ525</f>
        <v>0</v>
      </c>
      <c r="CY525">
        <f t="shared" si="795"/>
        <v>0</v>
      </c>
      <c r="CZ525">
        <f t="shared" si="796"/>
        <v>0</v>
      </c>
      <c r="DC525" t="s">
        <v>871</v>
      </c>
      <c r="DD525" t="s">
        <v>871</v>
      </c>
      <c r="DE525" t="s">
        <v>871</v>
      </c>
      <c r="DF525" t="s">
        <v>871</v>
      </c>
      <c r="DG525" t="s">
        <v>871</v>
      </c>
      <c r="DH525" t="s">
        <v>871</v>
      </c>
      <c r="DI525" t="s">
        <v>871</v>
      </c>
      <c r="DJ525" t="s">
        <v>871</v>
      </c>
      <c r="DK525" t="s">
        <v>871</v>
      </c>
      <c r="DL525" t="s">
        <v>871</v>
      </c>
      <c r="DM525" t="s">
        <v>871</v>
      </c>
      <c r="DN525">
        <v>0</v>
      </c>
      <c r="DO525">
        <v>0</v>
      </c>
      <c r="DP525">
        <v>1</v>
      </c>
      <c r="DQ525">
        <v>1</v>
      </c>
      <c r="DU525">
        <v>1003</v>
      </c>
      <c r="DV525" t="s">
        <v>979</v>
      </c>
      <c r="DW525" t="s">
        <v>979</v>
      </c>
      <c r="DX525">
        <v>1</v>
      </c>
      <c r="DZ525" t="s">
        <v>871</v>
      </c>
      <c r="EA525" t="s">
        <v>871</v>
      </c>
      <c r="EB525" t="s">
        <v>871</v>
      </c>
      <c r="EC525" t="s">
        <v>871</v>
      </c>
      <c r="EE525">
        <v>62028326</v>
      </c>
      <c r="EF525">
        <v>90</v>
      </c>
      <c r="EG525" t="s">
        <v>980</v>
      </c>
      <c r="EH525">
        <v>0</v>
      </c>
      <c r="EI525" t="s">
        <v>871</v>
      </c>
      <c r="EJ525">
        <v>1</v>
      </c>
      <c r="EK525">
        <v>900</v>
      </c>
      <c r="EL525" t="s">
        <v>980</v>
      </c>
      <c r="EM525" t="s">
        <v>981</v>
      </c>
      <c r="EO525" t="s">
        <v>871</v>
      </c>
      <c r="EQ525">
        <v>16</v>
      </c>
      <c r="ER525">
        <v>0</v>
      </c>
      <c r="ES525">
        <v>1556.8599999999999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5</v>
      </c>
      <c r="FC525">
        <v>0</v>
      </c>
      <c r="FD525">
        <v>18</v>
      </c>
      <c r="FF525">
        <v>1556.8599999999999</v>
      </c>
      <c r="FQ525">
        <v>0</v>
      </c>
      <c r="FR525">
        <v>0</v>
      </c>
      <c r="FS525">
        <v>0</v>
      </c>
      <c r="FX525">
        <v>0</v>
      </c>
      <c r="FY525">
        <v>0</v>
      </c>
      <c r="GA525" t="s">
        <v>871</v>
      </c>
      <c r="GD525">
        <v>1</v>
      </c>
      <c r="GF525">
        <v>-544458246</v>
      </c>
      <c r="GG525">
        <v>2</v>
      </c>
      <c r="GH525">
        <v>3</v>
      </c>
      <c r="GI525">
        <v>-2</v>
      </c>
      <c r="GJ525">
        <v>0</v>
      </c>
      <c r="GK525">
        <v>0</v>
      </c>
      <c r="GL525">
        <f t="shared" si="760"/>
        <v>0</v>
      </c>
      <c r="GM525">
        <f t="shared" si="761"/>
        <v>1689629.02</v>
      </c>
      <c r="GN525">
        <f t="shared" si="762"/>
        <v>1689629.02</v>
      </c>
      <c r="GO525">
        <f t="shared" si="763"/>
        <v>0</v>
      </c>
      <c r="GP525">
        <f t="shared" si="764"/>
        <v>0</v>
      </c>
      <c r="GR525">
        <v>1</v>
      </c>
      <c r="GS525">
        <v>1</v>
      </c>
      <c r="GT525">
        <v>0</v>
      </c>
      <c r="GU525" t="s">
        <v>871</v>
      </c>
      <c r="GV525">
        <f t="shared" si="765"/>
        <v>0</v>
      </c>
      <c r="GW525">
        <v>1</v>
      </c>
      <c r="GX525">
        <f t="shared" si="766"/>
        <v>0</v>
      </c>
      <c r="HA525">
        <v>0</v>
      </c>
      <c r="HB525">
        <v>0</v>
      </c>
      <c r="HC525">
        <f t="shared" ref="HC525:HC526" si="801">GV525*GW525</f>
        <v>0</v>
      </c>
      <c r="HE525" t="s">
        <v>871</v>
      </c>
      <c r="HF525" t="s">
        <v>871</v>
      </c>
      <c r="HG525">
        <f t="shared" ref="HG486:HG549" si="802">ROUND(ROUND(AL525,2)*I525,2)</f>
        <v>1689629.02</v>
      </c>
      <c r="HM525" t="s">
        <v>871</v>
      </c>
      <c r="HN525" t="s">
        <v>871</v>
      </c>
      <c r="HO525" t="s">
        <v>871</v>
      </c>
      <c r="HP525" t="s">
        <v>871</v>
      </c>
      <c r="HQ525" t="s">
        <v>871</v>
      </c>
      <c r="HS525">
        <v>0</v>
      </c>
      <c r="IK525">
        <v>0</v>
      </c>
    </row>
    <row r="526">
      <c r="A526">
        <v>17</v>
      </c>
      <c r="B526">
        <v>1</v>
      </c>
      <c r="C526">
        <f>ROW(SmtRes!A232)</f>
        <v>232</v>
      </c>
      <c r="D526">
        <f>ROW(EtalonRes!A234)</f>
        <v>234</v>
      </c>
      <c r="E526" t="s">
        <v>561</v>
      </c>
      <c r="F526" t="s">
        <v>1128</v>
      </c>
      <c r="G526" t="s">
        <v>1129</v>
      </c>
      <c r="H526" t="s">
        <v>1086</v>
      </c>
      <c r="I526">
        <f>ROUND(12/100,7)</f>
        <v>0.12</v>
      </c>
      <c r="J526">
        <v>0</v>
      </c>
      <c r="K526">
        <f>ROUND(12/100,7)</f>
        <v>0.12</v>
      </c>
      <c r="O526">
        <f t="shared" si="797"/>
        <v>237.64000000000001</v>
      </c>
      <c r="P526">
        <f>SUMIF(SmtRes!AQ229:'SmtRes'!AQ232,"=1",SmtRes!DF229:'SmtRes'!DF232)</f>
        <v>0</v>
      </c>
      <c r="Q526">
        <f>SUMIF(SmtRes!AQ229:'SmtRes'!AQ232,"=1",SmtRes!DG229:'SmtRes'!DG232)</f>
        <v>23.370000000000001</v>
      </c>
      <c r="R526">
        <f>SUMIF(SmtRes!AQ229:'SmtRes'!AQ232,"=1",SmtRes!DH229:'SmtRes'!DH232)</f>
        <v>21.330000000000002</v>
      </c>
      <c r="S526">
        <f>SUMIF(SmtRes!AQ229:'SmtRes'!AQ232,"=1",SmtRes!DI229:'SmtRes'!DI232)</f>
        <v>192.94</v>
      </c>
      <c r="T526">
        <f t="shared" si="747"/>
        <v>0</v>
      </c>
      <c r="U526">
        <f>SUMIF(SmtRes!AQ229:'SmtRes'!AQ232,"=1",SmtRes!CV229:'SmtRes'!CV232)</f>
        <v>0.44159999999999999</v>
      </c>
      <c r="V526">
        <f>SUMIF(SmtRes!AQ229:'SmtRes'!AQ232,"=1",SmtRes!CW229:'SmtRes'!CW232)</f>
        <v>0.040799999999999996</v>
      </c>
      <c r="W526">
        <f t="shared" si="748"/>
        <v>0</v>
      </c>
      <c r="X526">
        <f t="shared" si="749"/>
        <v>207.84</v>
      </c>
      <c r="Y526">
        <f t="shared" si="750"/>
        <v>109.28</v>
      </c>
      <c r="AA526">
        <v>70177108</v>
      </c>
      <c r="AB526">
        <f t="shared" si="751"/>
        <v>1802.5706</v>
      </c>
      <c r="AC526">
        <f>ROUND((0),6)</f>
        <v>0</v>
      </c>
      <c r="AD526">
        <f>ROUND((((SUM(SmtRes!BR229:'SmtRes'!BR232))-(SUM(SmtRes!BS229:'SmtRes'!BS232)))+AE526),6)</f>
        <v>194.74179999999998</v>
      </c>
      <c r="AE526">
        <f>ROUND((SUM(SmtRes!BS229:'SmtRes'!BS232)),6)</f>
        <v>177.72819999999999</v>
      </c>
      <c r="AF526">
        <f>ROUND((SUM(SmtRes!BT229:'SmtRes'!BT232)),6)</f>
        <v>1607.8288</v>
      </c>
      <c r="AG526">
        <f t="shared" si="753"/>
        <v>0</v>
      </c>
      <c r="AH526">
        <f>(SUM(SmtRes!BU229:'SmtRes'!BU232))</f>
        <v>3.6800000000000002</v>
      </c>
      <c r="AI526">
        <f>(SUM(SmtRes!BV229:'SmtRes'!BV232))</f>
        <v>0.34000000000000002</v>
      </c>
      <c r="AJ526">
        <f t="shared" si="754"/>
        <v>0</v>
      </c>
      <c r="AK526">
        <v>1980.2988000000003</v>
      </c>
      <c r="AL526">
        <v>0</v>
      </c>
      <c r="AM526">
        <v>194.74180000000001</v>
      </c>
      <c r="AN526">
        <v>177.72820000000002</v>
      </c>
      <c r="AO526">
        <v>1607.8288000000002</v>
      </c>
      <c r="AP526">
        <v>0</v>
      </c>
      <c r="AQ526">
        <v>3.6800000000000002</v>
      </c>
      <c r="AR526">
        <v>0.34000000000000002</v>
      </c>
      <c r="AS526">
        <v>0</v>
      </c>
      <c r="AT526">
        <v>97</v>
      </c>
      <c r="AU526">
        <v>51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871</v>
      </c>
      <c r="BE526" t="s">
        <v>871</v>
      </c>
      <c r="BF526" t="s">
        <v>871</v>
      </c>
      <c r="BG526" t="s">
        <v>871</v>
      </c>
      <c r="BH526">
        <v>0</v>
      </c>
      <c r="BI526">
        <v>2</v>
      </c>
      <c r="BJ526" t="s">
        <v>1130</v>
      </c>
      <c r="BM526">
        <v>108001</v>
      </c>
      <c r="BN526">
        <v>0</v>
      </c>
      <c r="BO526" t="s">
        <v>871</v>
      </c>
      <c r="BP526">
        <v>0</v>
      </c>
      <c r="BQ526">
        <v>3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871</v>
      </c>
      <c r="BZ526">
        <v>97</v>
      </c>
      <c r="CA526">
        <v>51</v>
      </c>
      <c r="CB526" t="s">
        <v>871</v>
      </c>
      <c r="CE526">
        <v>0</v>
      </c>
      <c r="CF526">
        <v>0</v>
      </c>
      <c r="CG526">
        <v>0</v>
      </c>
      <c r="CM526">
        <v>0</v>
      </c>
      <c r="CN526" t="s">
        <v>871</v>
      </c>
      <c r="CO526">
        <v>0</v>
      </c>
      <c r="CP526">
        <f t="shared" si="798"/>
        <v>237.64000000000001</v>
      </c>
      <c r="CQ526">
        <f>SUMIF(SmtRes!AQ229:'SmtRes'!AQ232,"=1",SmtRes!AA229:'SmtRes'!AA232)</f>
        <v>0</v>
      </c>
      <c r="CR526">
        <f>SUMIF(SmtRes!AQ229:'SmtRes'!AQ232,"=1",SmtRes!AB229:'SmtRes'!AB232)</f>
        <v>572.76999999999998</v>
      </c>
      <c r="CS526">
        <f>SUMIF(SmtRes!AQ229:'SmtRes'!AQ232,"=1",SmtRes!AC229:'SmtRes'!AC232)</f>
        <v>522.73000000000002</v>
      </c>
      <c r="CT526">
        <f>SUMIF(SmtRes!AQ229:'SmtRes'!AQ232,"=1",SmtRes!AD229:'SmtRes'!AD232)</f>
        <v>436.91000000000003</v>
      </c>
      <c r="CU526">
        <f t="shared" si="799"/>
        <v>0</v>
      </c>
      <c r="CV526">
        <f>SUMIF(SmtRes!AQ229:'SmtRes'!AQ232,"=1",SmtRes!BU229:'SmtRes'!BU232)</f>
        <v>3.6800000000000002</v>
      </c>
      <c r="CW526">
        <f>SUMIF(SmtRes!AQ229:'SmtRes'!AQ232,"=1",SmtRes!BV229:'SmtRes'!BV232)</f>
        <v>0.34000000000000002</v>
      </c>
      <c r="CX526">
        <f t="shared" si="800"/>
        <v>0</v>
      </c>
      <c r="CY526">
        <f>(((S526+R526)*AT526)/100)</f>
        <v>207.84190000000001</v>
      </c>
      <c r="CZ526">
        <f>(((S526+R526)*AU526)/100)</f>
        <v>109.27770000000001</v>
      </c>
      <c r="DC526" t="s">
        <v>871</v>
      </c>
      <c r="DD526" t="s">
        <v>871</v>
      </c>
      <c r="DE526" t="s">
        <v>871</v>
      </c>
      <c r="DF526" t="s">
        <v>871</v>
      </c>
      <c r="DG526" t="s">
        <v>871</v>
      </c>
      <c r="DH526" t="s">
        <v>871</v>
      </c>
      <c r="DI526" t="s">
        <v>871</v>
      </c>
      <c r="DJ526" t="s">
        <v>871</v>
      </c>
      <c r="DK526" t="s">
        <v>871</v>
      </c>
      <c r="DL526" t="s">
        <v>871</v>
      </c>
      <c r="DM526" t="s">
        <v>871</v>
      </c>
      <c r="DN526">
        <v>0</v>
      </c>
      <c r="DO526">
        <v>0</v>
      </c>
      <c r="DP526">
        <v>1</v>
      </c>
      <c r="DQ526">
        <v>1</v>
      </c>
      <c r="DU526">
        <v>1003</v>
      </c>
      <c r="DV526" t="s">
        <v>1086</v>
      </c>
      <c r="DW526" t="s">
        <v>1086</v>
      </c>
      <c r="DX526">
        <v>100</v>
      </c>
      <c r="DZ526" t="s">
        <v>871</v>
      </c>
      <c r="EA526" t="s">
        <v>871</v>
      </c>
      <c r="EB526" t="s">
        <v>871</v>
      </c>
      <c r="EC526" t="s">
        <v>871</v>
      </c>
      <c r="EE526">
        <v>62027773</v>
      </c>
      <c r="EF526">
        <v>3</v>
      </c>
      <c r="EG526" t="s">
        <v>895</v>
      </c>
      <c r="EH526">
        <v>0</v>
      </c>
      <c r="EI526" t="s">
        <v>871</v>
      </c>
      <c r="EJ526">
        <v>2</v>
      </c>
      <c r="EK526">
        <v>108001</v>
      </c>
      <c r="EL526" t="s">
        <v>896</v>
      </c>
      <c r="EM526" t="s">
        <v>897</v>
      </c>
      <c r="EO526" t="s">
        <v>871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3.6800000000000002</v>
      </c>
      <c r="EX526">
        <v>0.34000000000000002</v>
      </c>
      <c r="EY526">
        <v>0</v>
      </c>
      <c r="FQ526">
        <v>0</v>
      </c>
      <c r="FR526">
        <v>0</v>
      </c>
      <c r="FS526">
        <v>0</v>
      </c>
      <c r="FX526">
        <v>97</v>
      </c>
      <c r="FY526">
        <v>51</v>
      </c>
      <c r="GA526" t="s">
        <v>871</v>
      </c>
      <c r="GD526">
        <v>1</v>
      </c>
      <c r="GF526">
        <v>1902996131</v>
      </c>
      <c r="GG526">
        <v>2</v>
      </c>
      <c r="GH526">
        <v>1</v>
      </c>
      <c r="GI526">
        <v>-2</v>
      </c>
      <c r="GJ526">
        <v>0</v>
      </c>
      <c r="GK526">
        <v>0</v>
      </c>
      <c r="GL526">
        <f t="shared" si="760"/>
        <v>0</v>
      </c>
      <c r="GM526">
        <f t="shared" si="761"/>
        <v>554.75999999999999</v>
      </c>
      <c r="GN526">
        <f t="shared" si="762"/>
        <v>0</v>
      </c>
      <c r="GO526">
        <f t="shared" si="763"/>
        <v>554.75999999999999</v>
      </c>
      <c r="GP526">
        <f t="shared" si="764"/>
        <v>0</v>
      </c>
      <c r="GR526">
        <v>0</v>
      </c>
      <c r="GS526">
        <v>0</v>
      </c>
      <c r="GT526">
        <v>0</v>
      </c>
      <c r="GU526" t="s">
        <v>871</v>
      </c>
      <c r="GV526">
        <f t="shared" si="765"/>
        <v>0</v>
      </c>
      <c r="GW526">
        <v>1</v>
      </c>
      <c r="GX526">
        <f t="shared" si="766"/>
        <v>0</v>
      </c>
      <c r="HA526">
        <v>0</v>
      </c>
      <c r="HB526">
        <v>0</v>
      </c>
      <c r="HC526">
        <f t="shared" si="801"/>
        <v>0</v>
      </c>
      <c r="HE526" t="s">
        <v>871</v>
      </c>
      <c r="HF526" t="s">
        <v>871</v>
      </c>
      <c r="HM526" t="s">
        <v>871</v>
      </c>
      <c r="HN526" t="s">
        <v>218</v>
      </c>
      <c r="HO526" t="s">
        <v>221</v>
      </c>
      <c r="HP526" t="s">
        <v>896</v>
      </c>
      <c r="HQ526" t="s">
        <v>896</v>
      </c>
      <c r="HS526">
        <v>0</v>
      </c>
      <c r="IK526">
        <v>0</v>
      </c>
    </row>
    <row r="527">
      <c r="A527">
        <v>18</v>
      </c>
      <c r="B527">
        <v>1</v>
      </c>
      <c r="C527">
        <v>232</v>
      </c>
      <c r="E527" t="s">
        <v>1187</v>
      </c>
      <c r="F527" t="s">
        <v>900</v>
      </c>
      <c r="G527" t="s">
        <v>901</v>
      </c>
      <c r="H527" t="s">
        <v>220</v>
      </c>
      <c r="I527">
        <f>J527</f>
        <v>2</v>
      </c>
      <c r="J527">
        <v>2</v>
      </c>
      <c r="K527">
        <v>2</v>
      </c>
      <c r="O527">
        <f>ROUND(P527,2)</f>
        <v>3.8599999999999999</v>
      </c>
      <c r="P527">
        <f>ROUND(ROUND(ROUND(SUMIF(SmtRes!AQ229:'SmtRes'!AQ232,"=1",SmtRes!CU229:'SmtRes'!CU232),2),2)*I527/100,2)</f>
        <v>3.8599999999999999</v>
      </c>
      <c r="Q527">
        <f t="shared" ref="Q527:Q528" si="803">ROUND(CR527*I527,2)</f>
        <v>0</v>
      </c>
      <c r="R527">
        <f t="shared" ref="R527:R528" si="804">ROUND(CS527*I527,2)</f>
        <v>0</v>
      </c>
      <c r="S527">
        <f t="shared" ref="S527:S528" si="805">ROUND(CT527*I527,2)</f>
        <v>0</v>
      </c>
      <c r="T527">
        <f t="shared" si="747"/>
        <v>0</v>
      </c>
      <c r="U527">
        <f t="shared" ref="U527:U528" si="806">ROUND(CV527*I527,7)</f>
        <v>0</v>
      </c>
      <c r="V527">
        <f t="shared" ref="V527:V528" si="807">ROUND(CW527*I527,7)</f>
        <v>0</v>
      </c>
      <c r="W527">
        <f t="shared" si="748"/>
        <v>0</v>
      </c>
      <c r="X527">
        <f t="shared" si="749"/>
        <v>0</v>
      </c>
      <c r="Y527">
        <f t="shared" si="750"/>
        <v>0</v>
      </c>
      <c r="AA527">
        <v>70177108</v>
      </c>
      <c r="AB527">
        <f t="shared" si="751"/>
        <v>0</v>
      </c>
      <c r="AC527">
        <f t="shared" ref="AC527:AC528" si="808">ROUND((ES527),6)</f>
        <v>0</v>
      </c>
      <c r="AD527">
        <f t="shared" ref="AD527:AD528" si="809">ROUND((((ET527)-(EU527))+AE527),6)</f>
        <v>0</v>
      </c>
      <c r="AE527">
        <f t="shared" ref="AE527:AE528" si="810">ROUND((EU527),6)</f>
        <v>0</v>
      </c>
      <c r="AF527">
        <f t="shared" ref="AF527:AF528" si="811">ROUND((EV527),6)</f>
        <v>0</v>
      </c>
      <c r="AG527">
        <f t="shared" si="753"/>
        <v>0</v>
      </c>
      <c r="AH527">
        <f t="shared" ref="AH527:AH528" si="812">(EW527)</f>
        <v>0</v>
      </c>
      <c r="AI527">
        <f t="shared" ref="AI527:AI528" si="813">(EX527)</f>
        <v>0</v>
      </c>
      <c r="AJ527">
        <f t="shared" si="754"/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97</v>
      </c>
      <c r="AU527">
        <v>51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871</v>
      </c>
      <c r="BE527" t="s">
        <v>871</v>
      </c>
      <c r="BF527" t="s">
        <v>871</v>
      </c>
      <c r="BG527" t="s">
        <v>871</v>
      </c>
      <c r="BH527">
        <v>3</v>
      </c>
      <c r="BI527">
        <v>2</v>
      </c>
      <c r="BJ527" t="s">
        <v>871</v>
      </c>
      <c r="BM527">
        <v>108001</v>
      </c>
      <c r="BN527">
        <v>0</v>
      </c>
      <c r="BO527" t="s">
        <v>871</v>
      </c>
      <c r="BP527">
        <v>0</v>
      </c>
      <c r="BQ527">
        <v>3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871</v>
      </c>
      <c r="BZ527">
        <v>97</v>
      </c>
      <c r="CA527">
        <v>51</v>
      </c>
      <c r="CB527" t="s">
        <v>871</v>
      </c>
      <c r="CE527">
        <v>0</v>
      </c>
      <c r="CF527">
        <v>0</v>
      </c>
      <c r="CG527">
        <v>0</v>
      </c>
      <c r="CM527">
        <v>0</v>
      </c>
      <c r="CN527" t="s">
        <v>871</v>
      </c>
      <c r="CO527">
        <v>0</v>
      </c>
      <c r="CP527">
        <f>0</f>
        <v>0</v>
      </c>
      <c r="CQ527">
        <f>0</f>
        <v>0</v>
      </c>
      <c r="CR527">
        <f>0</f>
        <v>0</v>
      </c>
      <c r="CS527">
        <f>0</f>
        <v>0</v>
      </c>
      <c r="CT527">
        <f>0</f>
        <v>0</v>
      </c>
      <c r="CU527">
        <f>0</f>
        <v>0</v>
      </c>
      <c r="CV527">
        <f>0</f>
        <v>0</v>
      </c>
      <c r="CW527">
        <f>0</f>
        <v>0</v>
      </c>
      <c r="CX527">
        <f>0</f>
        <v>0</v>
      </c>
      <c r="CY527">
        <f t="shared" ref="CY527:CY528" si="814">0</f>
        <v>0</v>
      </c>
      <c r="CZ527">
        <f t="shared" ref="CZ527:CZ528" si="815">0</f>
        <v>0</v>
      </c>
      <c r="DC527" t="s">
        <v>871</v>
      </c>
      <c r="DD527" t="s">
        <v>871</v>
      </c>
      <c r="DE527" t="s">
        <v>871</v>
      </c>
      <c r="DF527" t="s">
        <v>871</v>
      </c>
      <c r="DG527" t="s">
        <v>871</v>
      </c>
      <c r="DH527" t="s">
        <v>871</v>
      </c>
      <c r="DI527" t="s">
        <v>871</v>
      </c>
      <c r="DJ527" t="s">
        <v>871</v>
      </c>
      <c r="DK527" t="s">
        <v>871</v>
      </c>
      <c r="DL527" t="s">
        <v>871</v>
      </c>
      <c r="DM527" t="s">
        <v>871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220</v>
      </c>
      <c r="DW527" t="s">
        <v>220</v>
      </c>
      <c r="DX527">
        <v>1</v>
      </c>
      <c r="DZ527" t="s">
        <v>871</v>
      </c>
      <c r="EA527" t="s">
        <v>871</v>
      </c>
      <c r="EB527" t="s">
        <v>871</v>
      </c>
      <c r="EC527" t="s">
        <v>871</v>
      </c>
      <c r="EE527">
        <v>62027773</v>
      </c>
      <c r="EF527">
        <v>3</v>
      </c>
      <c r="EG527" t="s">
        <v>895</v>
      </c>
      <c r="EH527">
        <v>0</v>
      </c>
      <c r="EI527" t="s">
        <v>871</v>
      </c>
      <c r="EJ527">
        <v>2</v>
      </c>
      <c r="EK527">
        <v>108001</v>
      </c>
      <c r="EL527" t="s">
        <v>896</v>
      </c>
      <c r="EM527" t="s">
        <v>897</v>
      </c>
      <c r="EO527" t="s">
        <v>871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FQ527">
        <v>0</v>
      </c>
      <c r="FR527">
        <v>0</v>
      </c>
      <c r="FS527">
        <v>0</v>
      </c>
      <c r="FX527">
        <v>97</v>
      </c>
      <c r="FY527">
        <v>51</v>
      </c>
      <c r="GA527" t="s">
        <v>871</v>
      </c>
      <c r="GD527">
        <v>1</v>
      </c>
      <c r="GF527">
        <v>274903907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si="760"/>
        <v>0</v>
      </c>
      <c r="GM527">
        <f t="shared" si="761"/>
        <v>3.8599999999999999</v>
      </c>
      <c r="GN527">
        <f t="shared" si="762"/>
        <v>0</v>
      </c>
      <c r="GO527">
        <f t="shared" si="763"/>
        <v>3.8599999999999999</v>
      </c>
      <c r="GP527">
        <f t="shared" si="764"/>
        <v>0</v>
      </c>
      <c r="GR527">
        <v>0</v>
      </c>
      <c r="GS527">
        <v>0</v>
      </c>
      <c r="GT527">
        <v>0</v>
      </c>
      <c r="GU527" t="s">
        <v>871</v>
      </c>
      <c r="GV527">
        <f t="shared" si="765"/>
        <v>0</v>
      </c>
      <c r="GW527">
        <v>1</v>
      </c>
      <c r="GX527">
        <f t="shared" si="766"/>
        <v>0</v>
      </c>
      <c r="HA527">
        <v>0</v>
      </c>
      <c r="HB527">
        <v>0</v>
      </c>
      <c r="HC527">
        <f>0</f>
        <v>0</v>
      </c>
      <c r="HE527" t="s">
        <v>871</v>
      </c>
      <c r="HF527" t="s">
        <v>871</v>
      </c>
      <c r="HM527" t="s">
        <v>871</v>
      </c>
      <c r="HN527" t="s">
        <v>218</v>
      </c>
      <c r="HO527" t="s">
        <v>221</v>
      </c>
      <c r="HP527" t="s">
        <v>896</v>
      </c>
      <c r="HQ527" t="s">
        <v>896</v>
      </c>
      <c r="HS527">
        <v>0</v>
      </c>
      <c r="IK527">
        <v>0</v>
      </c>
    </row>
    <row r="528">
      <c r="A528">
        <v>17</v>
      </c>
      <c r="B528">
        <v>1</v>
      </c>
      <c r="E528" t="s">
        <v>564</v>
      </c>
      <c r="F528" t="s">
        <v>1132</v>
      </c>
      <c r="G528" t="s">
        <v>1133</v>
      </c>
      <c r="H528" t="s">
        <v>890</v>
      </c>
      <c r="I528">
        <v>25</v>
      </c>
      <c r="J528">
        <v>0</v>
      </c>
      <c r="K528">
        <v>25</v>
      </c>
      <c r="O528">
        <f t="shared" ref="O528:O529" si="816">ROUND(CP528,2)</f>
        <v>1733.5</v>
      </c>
      <c r="P528">
        <f>ROUND(CQ528*I528,2)</f>
        <v>1733.5</v>
      </c>
      <c r="Q528">
        <f t="shared" si="803"/>
        <v>0</v>
      </c>
      <c r="R528">
        <f t="shared" si="804"/>
        <v>0</v>
      </c>
      <c r="S528">
        <f t="shared" si="805"/>
        <v>0</v>
      </c>
      <c r="T528">
        <f t="shared" si="747"/>
        <v>0</v>
      </c>
      <c r="U528">
        <f t="shared" si="806"/>
        <v>0</v>
      </c>
      <c r="V528">
        <f t="shared" si="807"/>
        <v>0</v>
      </c>
      <c r="W528">
        <f t="shared" si="748"/>
        <v>0</v>
      </c>
      <c r="X528">
        <f t="shared" si="749"/>
        <v>0</v>
      </c>
      <c r="Y528">
        <f t="shared" si="750"/>
        <v>0</v>
      </c>
      <c r="AA528">
        <v>70177108</v>
      </c>
      <c r="AB528">
        <f t="shared" si="751"/>
        <v>55.029999999999994</v>
      </c>
      <c r="AC528">
        <f t="shared" si="808"/>
        <v>55.029999999999994</v>
      </c>
      <c r="AD528">
        <f t="shared" si="809"/>
        <v>0</v>
      </c>
      <c r="AE528">
        <f t="shared" si="810"/>
        <v>0</v>
      </c>
      <c r="AF528">
        <f t="shared" si="811"/>
        <v>0</v>
      </c>
      <c r="AG528">
        <f t="shared" si="753"/>
        <v>0</v>
      </c>
      <c r="AH528">
        <f t="shared" si="812"/>
        <v>0</v>
      </c>
      <c r="AI528">
        <f t="shared" si="813"/>
        <v>0</v>
      </c>
      <c r="AJ528">
        <f t="shared" si="754"/>
        <v>0</v>
      </c>
      <c r="AK528">
        <v>55.030000000000001</v>
      </c>
      <c r="AL528">
        <v>55.030000000000001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1.26</v>
      </c>
      <c r="BD528" t="s">
        <v>871</v>
      </c>
      <c r="BE528" t="s">
        <v>871</v>
      </c>
      <c r="BF528" t="s">
        <v>871</v>
      </c>
      <c r="BG528" t="s">
        <v>871</v>
      </c>
      <c r="BH528">
        <v>3</v>
      </c>
      <c r="BI528">
        <v>2</v>
      </c>
      <c r="BJ528" t="s">
        <v>1134</v>
      </c>
      <c r="BM528">
        <v>500002</v>
      </c>
      <c r="BN528">
        <v>0</v>
      </c>
      <c r="BO528" t="s">
        <v>1132</v>
      </c>
      <c r="BP528">
        <v>1</v>
      </c>
      <c r="BQ528">
        <v>12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871</v>
      </c>
      <c r="BZ528">
        <v>0</v>
      </c>
      <c r="CA528">
        <v>0</v>
      </c>
      <c r="CB528" t="s">
        <v>871</v>
      </c>
      <c r="CE528">
        <v>0</v>
      </c>
      <c r="CF528">
        <v>0</v>
      </c>
      <c r="CG528">
        <v>0</v>
      </c>
      <c r="CM528">
        <v>0</v>
      </c>
      <c r="CN528" t="s">
        <v>871</v>
      </c>
      <c r="CO528">
        <v>0</v>
      </c>
      <c r="CP528">
        <f t="shared" ref="CP528:CP529" si="817">(P528+Q528+S528+R528)</f>
        <v>1733.5</v>
      </c>
      <c r="CQ528">
        <f>ROUND(AL528*BC528,2)</f>
        <v>69.340000000000003</v>
      </c>
      <c r="CR528">
        <f>ROUND(AM528*BB528,2)</f>
        <v>0</v>
      </c>
      <c r="CS528">
        <f>ROUND(AN528*BS528,2)</f>
        <v>0</v>
      </c>
      <c r="CT528">
        <f>ROUND(AO528*BA528,2)</f>
        <v>0</v>
      </c>
      <c r="CU528">
        <f t="shared" ref="CU528:CU529" si="818">AG528</f>
        <v>0</v>
      </c>
      <c r="CV528">
        <f>AH528</f>
        <v>0</v>
      </c>
      <c r="CW528">
        <f>AI528</f>
        <v>0</v>
      </c>
      <c r="CX528">
        <f t="shared" ref="CX528:CX529" si="819">AJ528</f>
        <v>0</v>
      </c>
      <c r="CY528">
        <f t="shared" si="814"/>
        <v>0</v>
      </c>
      <c r="CZ528">
        <f t="shared" si="815"/>
        <v>0</v>
      </c>
      <c r="DC528" t="s">
        <v>871</v>
      </c>
      <c r="DD528" t="s">
        <v>871</v>
      </c>
      <c r="DE528" t="s">
        <v>871</v>
      </c>
      <c r="DF528" t="s">
        <v>871</v>
      </c>
      <c r="DG528" t="s">
        <v>871</v>
      </c>
      <c r="DH528" t="s">
        <v>871</v>
      </c>
      <c r="DI528" t="s">
        <v>871</v>
      </c>
      <c r="DJ528" t="s">
        <v>871</v>
      </c>
      <c r="DK528" t="s">
        <v>871</v>
      </c>
      <c r="DL528" t="s">
        <v>871</v>
      </c>
      <c r="DM528" t="s">
        <v>871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890</v>
      </c>
      <c r="DW528" t="s">
        <v>890</v>
      </c>
      <c r="DX528">
        <v>1</v>
      </c>
      <c r="DZ528" t="s">
        <v>871</v>
      </c>
      <c r="EA528" t="s">
        <v>871</v>
      </c>
      <c r="EB528" t="s">
        <v>871</v>
      </c>
      <c r="EC528" t="s">
        <v>871</v>
      </c>
      <c r="EE528">
        <v>62027824</v>
      </c>
      <c r="EF528">
        <v>12</v>
      </c>
      <c r="EG528" t="s">
        <v>1125</v>
      </c>
      <c r="EH528">
        <v>0</v>
      </c>
      <c r="EI528" t="s">
        <v>871</v>
      </c>
      <c r="EJ528">
        <v>2</v>
      </c>
      <c r="EK528">
        <v>500002</v>
      </c>
      <c r="EL528" t="s">
        <v>1126</v>
      </c>
      <c r="EM528" t="s">
        <v>1127</v>
      </c>
      <c r="EO528" t="s">
        <v>871</v>
      </c>
      <c r="EQ528">
        <v>0</v>
      </c>
      <c r="ER528">
        <v>55.030000000000001</v>
      </c>
      <c r="ES528">
        <v>55.030000000000001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FQ528">
        <v>0</v>
      </c>
      <c r="FR528">
        <v>0</v>
      </c>
      <c r="FS528">
        <v>0</v>
      </c>
      <c r="FX528">
        <v>0</v>
      </c>
      <c r="FY528">
        <v>0</v>
      </c>
      <c r="GA528" t="s">
        <v>871</v>
      </c>
      <c r="GD528">
        <v>1</v>
      </c>
      <c r="GF528">
        <v>2037212823</v>
      </c>
      <c r="GG528">
        <v>2</v>
      </c>
      <c r="GH528">
        <v>1</v>
      </c>
      <c r="GI528">
        <v>2</v>
      </c>
      <c r="GJ528">
        <v>0</v>
      </c>
      <c r="GK528">
        <v>0</v>
      </c>
      <c r="GL528">
        <f t="shared" si="760"/>
        <v>0</v>
      </c>
      <c r="GM528">
        <f t="shared" si="761"/>
        <v>1733.5</v>
      </c>
      <c r="GN528">
        <f t="shared" si="762"/>
        <v>0</v>
      </c>
      <c r="GO528">
        <f t="shared" si="763"/>
        <v>1733.5</v>
      </c>
      <c r="GP528">
        <f t="shared" si="764"/>
        <v>0</v>
      </c>
      <c r="GR528">
        <v>0</v>
      </c>
      <c r="GS528">
        <v>0</v>
      </c>
      <c r="GT528">
        <v>0</v>
      </c>
      <c r="GU528" t="s">
        <v>871</v>
      </c>
      <c r="GV528">
        <f t="shared" si="765"/>
        <v>0</v>
      </c>
      <c r="GW528">
        <v>1</v>
      </c>
      <c r="GX528">
        <f t="shared" si="766"/>
        <v>0</v>
      </c>
      <c r="HA528">
        <v>0</v>
      </c>
      <c r="HB528">
        <v>0</v>
      </c>
      <c r="HC528">
        <f t="shared" ref="HC528:HC529" si="820">GV528*GW528</f>
        <v>0</v>
      </c>
      <c r="HE528" t="s">
        <v>871</v>
      </c>
      <c r="HF528" t="s">
        <v>871</v>
      </c>
      <c r="HM528" t="s">
        <v>871</v>
      </c>
      <c r="HN528" t="s">
        <v>871</v>
      </c>
      <c r="HO528" t="s">
        <v>871</v>
      </c>
      <c r="HP528" t="s">
        <v>871</v>
      </c>
      <c r="HQ528" t="s">
        <v>871</v>
      </c>
      <c r="HS528">
        <v>0</v>
      </c>
      <c r="IK528">
        <v>0</v>
      </c>
    </row>
    <row r="529">
      <c r="A529">
        <v>17</v>
      </c>
      <c r="B529">
        <v>1</v>
      </c>
      <c r="C529">
        <f>ROW(SmtRes!A236)</f>
        <v>236</v>
      </c>
      <c r="D529">
        <f>ROW(EtalonRes!A238)</f>
        <v>238</v>
      </c>
      <c r="E529" t="s">
        <v>565</v>
      </c>
      <c r="F529" t="s">
        <v>1118</v>
      </c>
      <c r="G529" t="s">
        <v>1119</v>
      </c>
      <c r="H529" t="s">
        <v>1086</v>
      </c>
      <c r="I529">
        <f>ROUND(526/100,7)</f>
        <v>5.2599999999999998</v>
      </c>
      <c r="J529">
        <v>0</v>
      </c>
      <c r="K529">
        <f>ROUND(526/100,7)</f>
        <v>5.2599999999999998</v>
      </c>
      <c r="O529">
        <f t="shared" si="816"/>
        <v>12464.440000000001</v>
      </c>
      <c r="P529">
        <f>SUMIF(SmtRes!AQ233:'SmtRes'!AQ236,"=1",SmtRes!DF233:'SmtRes'!DF236)</f>
        <v>0</v>
      </c>
      <c r="Q529">
        <f>SUMIF(SmtRes!AQ233:'SmtRes'!AQ236,"=1",SmtRes!DG233:'SmtRes'!DG236)</f>
        <v>1506.3900000000001</v>
      </c>
      <c r="R529">
        <f>SUMIF(SmtRes!AQ233:'SmtRes'!AQ236,"=1",SmtRes!DH233:'SmtRes'!DH236)</f>
        <v>1374.78</v>
      </c>
      <c r="S529">
        <f>SUMIF(SmtRes!AQ233:'SmtRes'!AQ236,"=1",SmtRes!DI233:'SmtRes'!DI236)</f>
        <v>9583.2700000000004</v>
      </c>
      <c r="T529">
        <f t="shared" si="747"/>
        <v>0</v>
      </c>
      <c r="U529">
        <f>SUMIF(SmtRes!AQ233:'SmtRes'!AQ236,"=1",SmtRes!CV233:'SmtRes'!CV236)</f>
        <v>21.934200000000001</v>
      </c>
      <c r="V529">
        <f>SUMIF(SmtRes!AQ233:'SmtRes'!AQ236,"=1",SmtRes!CW233:'SmtRes'!CW236)</f>
        <v>2.6299999999999999</v>
      </c>
      <c r="W529">
        <f t="shared" si="748"/>
        <v>0</v>
      </c>
      <c r="X529">
        <f t="shared" si="749"/>
        <v>10629.309999999999</v>
      </c>
      <c r="Y529">
        <f t="shared" si="750"/>
        <v>5588.6099999999997</v>
      </c>
      <c r="AA529">
        <v>70177108</v>
      </c>
      <c r="AB529">
        <f t="shared" si="751"/>
        <v>2108.2997</v>
      </c>
      <c r="AC529">
        <f>ROUND((0),6)</f>
        <v>0</v>
      </c>
      <c r="AD529">
        <f>ROUND((((SUM(SmtRes!BR233:'SmtRes'!BR236))-(SUM(SmtRes!BS233:'SmtRes'!BS236)))+AE529),6)</f>
        <v>286.38499999999999</v>
      </c>
      <c r="AE529">
        <f>ROUND((SUM(SmtRes!BS233:'SmtRes'!BS236)),6)</f>
        <v>261.36500000000001</v>
      </c>
      <c r="AF529">
        <f>ROUND((SUM(SmtRes!BT233:'SmtRes'!BT236)),6)</f>
        <v>1821.9146999999998</v>
      </c>
      <c r="AG529">
        <f t="shared" si="753"/>
        <v>0</v>
      </c>
      <c r="AH529">
        <f>(SUM(SmtRes!BU233:'SmtRes'!BU236))</f>
        <v>4.1699999999999999</v>
      </c>
      <c r="AI529">
        <f>(SUM(SmtRes!BV233:'SmtRes'!BV236))</f>
        <v>0.5</v>
      </c>
      <c r="AJ529">
        <f t="shared" si="754"/>
        <v>0</v>
      </c>
      <c r="AK529">
        <v>2369.6647000000003</v>
      </c>
      <c r="AL529">
        <v>0</v>
      </c>
      <c r="AM529">
        <v>286.38499999999999</v>
      </c>
      <c r="AN529">
        <v>261.36500000000001</v>
      </c>
      <c r="AO529">
        <v>1821.9147</v>
      </c>
      <c r="AP529">
        <v>0</v>
      </c>
      <c r="AQ529">
        <v>4.1699999999999999</v>
      </c>
      <c r="AR529">
        <v>0.5</v>
      </c>
      <c r="AS529">
        <v>0</v>
      </c>
      <c r="AT529">
        <v>97</v>
      </c>
      <c r="AU529">
        <v>51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871</v>
      </c>
      <c r="BE529" t="s">
        <v>871</v>
      </c>
      <c r="BF529" t="s">
        <v>871</v>
      </c>
      <c r="BG529" t="s">
        <v>871</v>
      </c>
      <c r="BH529">
        <v>0</v>
      </c>
      <c r="BI529">
        <v>2</v>
      </c>
      <c r="BJ529" t="s">
        <v>1120</v>
      </c>
      <c r="BM529">
        <v>108001</v>
      </c>
      <c r="BN529">
        <v>0</v>
      </c>
      <c r="BO529" t="s">
        <v>871</v>
      </c>
      <c r="BP529">
        <v>0</v>
      </c>
      <c r="BQ529">
        <v>3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871</v>
      </c>
      <c r="BZ529">
        <v>97</v>
      </c>
      <c r="CA529">
        <v>51</v>
      </c>
      <c r="CB529" t="s">
        <v>871</v>
      </c>
      <c r="CE529">
        <v>0</v>
      </c>
      <c r="CF529">
        <v>0</v>
      </c>
      <c r="CG529">
        <v>0</v>
      </c>
      <c r="CM529">
        <v>0</v>
      </c>
      <c r="CN529" t="s">
        <v>871</v>
      </c>
      <c r="CO529">
        <v>0</v>
      </c>
      <c r="CP529">
        <f t="shared" si="817"/>
        <v>12464.440000000001</v>
      </c>
      <c r="CQ529">
        <f>SUMIF(SmtRes!AQ233:'SmtRes'!AQ236,"=1",SmtRes!AA233:'SmtRes'!AA236)</f>
        <v>0</v>
      </c>
      <c r="CR529">
        <f>SUMIF(SmtRes!AQ233:'SmtRes'!AQ236,"=1",SmtRes!AB233:'SmtRes'!AB236)</f>
        <v>572.76999999999998</v>
      </c>
      <c r="CS529">
        <f>SUMIF(SmtRes!AQ233:'SmtRes'!AQ236,"=1",SmtRes!AC233:'SmtRes'!AC236)</f>
        <v>522.73000000000002</v>
      </c>
      <c r="CT529">
        <f>SUMIF(SmtRes!AQ233:'SmtRes'!AQ236,"=1",SmtRes!AD233:'SmtRes'!AD236)</f>
        <v>436.91000000000003</v>
      </c>
      <c r="CU529">
        <f t="shared" si="818"/>
        <v>0</v>
      </c>
      <c r="CV529">
        <f>SUMIF(SmtRes!AQ233:'SmtRes'!AQ236,"=1",SmtRes!BU233:'SmtRes'!BU236)</f>
        <v>4.1699999999999999</v>
      </c>
      <c r="CW529">
        <f>SUMIF(SmtRes!AQ233:'SmtRes'!AQ236,"=1",SmtRes!BV233:'SmtRes'!BV236)</f>
        <v>0.5</v>
      </c>
      <c r="CX529">
        <f t="shared" si="819"/>
        <v>0</v>
      </c>
      <c r="CY529">
        <f>(((S529+R529)*AT529)/100)</f>
        <v>10629.308500000001</v>
      </c>
      <c r="CZ529">
        <f>(((S529+R529)*AU529)/100)</f>
        <v>5588.6055000000006</v>
      </c>
      <c r="DC529" t="s">
        <v>871</v>
      </c>
      <c r="DD529" t="s">
        <v>871</v>
      </c>
      <c r="DE529" t="s">
        <v>871</v>
      </c>
      <c r="DF529" t="s">
        <v>871</v>
      </c>
      <c r="DG529" t="s">
        <v>871</v>
      </c>
      <c r="DH529" t="s">
        <v>871</v>
      </c>
      <c r="DI529" t="s">
        <v>871</v>
      </c>
      <c r="DJ529" t="s">
        <v>871</v>
      </c>
      <c r="DK529" t="s">
        <v>871</v>
      </c>
      <c r="DL529" t="s">
        <v>871</v>
      </c>
      <c r="DM529" t="s">
        <v>871</v>
      </c>
      <c r="DN529">
        <v>0</v>
      </c>
      <c r="DO529">
        <v>0</v>
      </c>
      <c r="DP529">
        <v>1</v>
      </c>
      <c r="DQ529">
        <v>1</v>
      </c>
      <c r="DU529">
        <v>1003</v>
      </c>
      <c r="DV529" t="s">
        <v>1086</v>
      </c>
      <c r="DW529" t="s">
        <v>1086</v>
      </c>
      <c r="DX529">
        <v>100</v>
      </c>
      <c r="DZ529" t="s">
        <v>871</v>
      </c>
      <c r="EA529" t="s">
        <v>871</v>
      </c>
      <c r="EB529" t="s">
        <v>871</v>
      </c>
      <c r="EC529" t="s">
        <v>871</v>
      </c>
      <c r="EE529">
        <v>62027773</v>
      </c>
      <c r="EF529">
        <v>3</v>
      </c>
      <c r="EG529" t="s">
        <v>895</v>
      </c>
      <c r="EH529">
        <v>0</v>
      </c>
      <c r="EI529" t="s">
        <v>871</v>
      </c>
      <c r="EJ529">
        <v>2</v>
      </c>
      <c r="EK529">
        <v>108001</v>
      </c>
      <c r="EL529" t="s">
        <v>896</v>
      </c>
      <c r="EM529" t="s">
        <v>897</v>
      </c>
      <c r="EO529" t="s">
        <v>871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4.1699999999999999</v>
      </c>
      <c r="EX529">
        <v>0.5</v>
      </c>
      <c r="EY529">
        <v>0</v>
      </c>
      <c r="FQ529">
        <v>0</v>
      </c>
      <c r="FR529">
        <v>0</v>
      </c>
      <c r="FS529">
        <v>0</v>
      </c>
      <c r="FX529">
        <v>97</v>
      </c>
      <c r="FY529">
        <v>51</v>
      </c>
      <c r="GA529" t="s">
        <v>871</v>
      </c>
      <c r="GD529">
        <v>1</v>
      </c>
      <c r="GF529">
        <v>-354204755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 t="shared" si="760"/>
        <v>0</v>
      </c>
      <c r="GM529">
        <f t="shared" si="761"/>
        <v>28682.360000000001</v>
      </c>
      <c r="GN529">
        <f t="shared" si="762"/>
        <v>0</v>
      </c>
      <c r="GO529">
        <f t="shared" si="763"/>
        <v>28682.360000000001</v>
      </c>
      <c r="GP529">
        <f t="shared" si="764"/>
        <v>0</v>
      </c>
      <c r="GR529">
        <v>0</v>
      </c>
      <c r="GS529">
        <v>3</v>
      </c>
      <c r="GT529">
        <v>0</v>
      </c>
      <c r="GU529" t="s">
        <v>871</v>
      </c>
      <c r="GV529">
        <f t="shared" si="765"/>
        <v>0</v>
      </c>
      <c r="GW529">
        <v>1</v>
      </c>
      <c r="GX529">
        <f t="shared" si="766"/>
        <v>0</v>
      </c>
      <c r="HA529">
        <v>0</v>
      </c>
      <c r="HB529">
        <v>0</v>
      </c>
      <c r="HC529">
        <f t="shared" si="820"/>
        <v>0</v>
      </c>
      <c r="HE529" t="s">
        <v>871</v>
      </c>
      <c r="HF529" t="s">
        <v>871</v>
      </c>
      <c r="HM529" t="s">
        <v>871</v>
      </c>
      <c r="HN529" t="s">
        <v>218</v>
      </c>
      <c r="HO529" t="s">
        <v>221</v>
      </c>
      <c r="HP529" t="s">
        <v>896</v>
      </c>
      <c r="HQ529" t="s">
        <v>896</v>
      </c>
      <c r="HS529">
        <v>0</v>
      </c>
      <c r="IK529">
        <v>0</v>
      </c>
    </row>
    <row r="530">
      <c r="A530">
        <v>18</v>
      </c>
      <c r="B530">
        <v>1</v>
      </c>
      <c r="C530">
        <v>236</v>
      </c>
      <c r="E530" t="s">
        <v>1188</v>
      </c>
      <c r="F530" t="s">
        <v>900</v>
      </c>
      <c r="G530" t="s">
        <v>901</v>
      </c>
      <c r="H530" t="s">
        <v>220</v>
      </c>
      <c r="I530">
        <f>J530</f>
        <v>2</v>
      </c>
      <c r="J530">
        <v>2</v>
      </c>
      <c r="K530">
        <v>2</v>
      </c>
      <c r="O530">
        <f>ROUND(P530,2)</f>
        <v>191.67000000000002</v>
      </c>
      <c r="P530">
        <f>ROUND(ROUND(ROUND(SUMIF(SmtRes!AQ233:'SmtRes'!AQ236,"=1",SmtRes!CU233:'SmtRes'!CU236),2),2)*I530/100,2)</f>
        <v>191.67000000000002</v>
      </c>
      <c r="Q530">
        <f t="shared" ref="Q530:Q531" si="821">ROUND(CR530*I530,2)</f>
        <v>0</v>
      </c>
      <c r="R530">
        <f t="shared" ref="R530:R531" si="822">ROUND(CS530*I530,2)</f>
        <v>0</v>
      </c>
      <c r="S530">
        <f t="shared" ref="S530:S531" si="823">ROUND(CT530*I530,2)</f>
        <v>0</v>
      </c>
      <c r="T530">
        <f t="shared" si="747"/>
        <v>0</v>
      </c>
      <c r="U530">
        <f t="shared" ref="U530:U531" si="824">ROUND(CV530*I530,7)</f>
        <v>0</v>
      </c>
      <c r="V530">
        <f t="shared" ref="V530:V531" si="825">ROUND(CW530*I530,7)</f>
        <v>0</v>
      </c>
      <c r="W530">
        <f t="shared" si="748"/>
        <v>0</v>
      </c>
      <c r="X530">
        <f t="shared" si="749"/>
        <v>0</v>
      </c>
      <c r="Y530">
        <f t="shared" si="750"/>
        <v>0</v>
      </c>
      <c r="AA530">
        <v>70177108</v>
      </c>
      <c r="AB530">
        <f t="shared" si="751"/>
        <v>0</v>
      </c>
      <c r="AC530">
        <f t="shared" ref="AC530:AC531" si="826">ROUND((ES530),6)</f>
        <v>0</v>
      </c>
      <c r="AD530">
        <f t="shared" ref="AD530:AD531" si="827">ROUND((((ET530)-(EU530))+AE530),6)</f>
        <v>0</v>
      </c>
      <c r="AE530">
        <f t="shared" ref="AE530:AE531" si="828">ROUND((EU530),6)</f>
        <v>0</v>
      </c>
      <c r="AF530">
        <f t="shared" ref="AF530:AF531" si="829">ROUND((EV530),6)</f>
        <v>0</v>
      </c>
      <c r="AG530">
        <f t="shared" si="753"/>
        <v>0</v>
      </c>
      <c r="AH530">
        <f t="shared" ref="AH530:AH531" si="830">(EW530)</f>
        <v>0</v>
      </c>
      <c r="AI530">
        <f t="shared" ref="AI530:AI531" si="831">(EX530)</f>
        <v>0</v>
      </c>
      <c r="AJ530">
        <f t="shared" si="754"/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97</v>
      </c>
      <c r="AU530">
        <v>51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871</v>
      </c>
      <c r="BE530" t="s">
        <v>871</v>
      </c>
      <c r="BF530" t="s">
        <v>871</v>
      </c>
      <c r="BG530" t="s">
        <v>871</v>
      </c>
      <c r="BH530">
        <v>3</v>
      </c>
      <c r="BI530">
        <v>2</v>
      </c>
      <c r="BJ530" t="s">
        <v>871</v>
      </c>
      <c r="BM530">
        <v>108001</v>
      </c>
      <c r="BN530">
        <v>0</v>
      </c>
      <c r="BO530" t="s">
        <v>871</v>
      </c>
      <c r="BP530">
        <v>0</v>
      </c>
      <c r="BQ530">
        <v>3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871</v>
      </c>
      <c r="BZ530">
        <v>97</v>
      </c>
      <c r="CA530">
        <v>51</v>
      </c>
      <c r="CB530" t="s">
        <v>871</v>
      </c>
      <c r="CE530">
        <v>0</v>
      </c>
      <c r="CF530">
        <v>0</v>
      </c>
      <c r="CG530">
        <v>0</v>
      </c>
      <c r="CM530">
        <v>0</v>
      </c>
      <c r="CN530" t="s">
        <v>871</v>
      </c>
      <c r="CO530">
        <v>0</v>
      </c>
      <c r="CP530">
        <f>0</f>
        <v>0</v>
      </c>
      <c r="CQ530">
        <f>0</f>
        <v>0</v>
      </c>
      <c r="CR530">
        <f>0</f>
        <v>0</v>
      </c>
      <c r="CS530">
        <f>0</f>
        <v>0</v>
      </c>
      <c r="CT530">
        <f>0</f>
        <v>0</v>
      </c>
      <c r="CU530">
        <f>0</f>
        <v>0</v>
      </c>
      <c r="CV530">
        <f>0</f>
        <v>0</v>
      </c>
      <c r="CW530">
        <f>0</f>
        <v>0</v>
      </c>
      <c r="CX530">
        <f>0</f>
        <v>0</v>
      </c>
      <c r="CY530">
        <f t="shared" ref="CY530:CY531" si="832">0</f>
        <v>0</v>
      </c>
      <c r="CZ530">
        <f t="shared" ref="CZ530:CZ531" si="833">0</f>
        <v>0</v>
      </c>
      <c r="DC530" t="s">
        <v>871</v>
      </c>
      <c r="DD530" t="s">
        <v>871</v>
      </c>
      <c r="DE530" t="s">
        <v>871</v>
      </c>
      <c r="DF530" t="s">
        <v>871</v>
      </c>
      <c r="DG530" t="s">
        <v>871</v>
      </c>
      <c r="DH530" t="s">
        <v>871</v>
      </c>
      <c r="DI530" t="s">
        <v>871</v>
      </c>
      <c r="DJ530" t="s">
        <v>871</v>
      </c>
      <c r="DK530" t="s">
        <v>871</v>
      </c>
      <c r="DL530" t="s">
        <v>871</v>
      </c>
      <c r="DM530" t="s">
        <v>871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220</v>
      </c>
      <c r="DW530" t="s">
        <v>220</v>
      </c>
      <c r="DX530">
        <v>1</v>
      </c>
      <c r="DZ530" t="s">
        <v>871</v>
      </c>
      <c r="EA530" t="s">
        <v>871</v>
      </c>
      <c r="EB530" t="s">
        <v>871</v>
      </c>
      <c r="EC530" t="s">
        <v>871</v>
      </c>
      <c r="EE530">
        <v>62027773</v>
      </c>
      <c r="EF530">
        <v>3</v>
      </c>
      <c r="EG530" t="s">
        <v>895</v>
      </c>
      <c r="EH530">
        <v>0</v>
      </c>
      <c r="EI530" t="s">
        <v>871</v>
      </c>
      <c r="EJ530">
        <v>2</v>
      </c>
      <c r="EK530">
        <v>108001</v>
      </c>
      <c r="EL530" t="s">
        <v>896</v>
      </c>
      <c r="EM530" t="s">
        <v>897</v>
      </c>
      <c r="EO530" t="s">
        <v>871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FQ530">
        <v>0</v>
      </c>
      <c r="FR530">
        <v>0</v>
      </c>
      <c r="FS530">
        <v>0</v>
      </c>
      <c r="FX530">
        <v>97</v>
      </c>
      <c r="FY530">
        <v>51</v>
      </c>
      <c r="GA530" t="s">
        <v>871</v>
      </c>
      <c r="GD530">
        <v>1</v>
      </c>
      <c r="GF530">
        <v>274903907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760"/>
        <v>0</v>
      </c>
      <c r="GM530">
        <f t="shared" si="761"/>
        <v>191.67000000000002</v>
      </c>
      <c r="GN530">
        <f t="shared" si="762"/>
        <v>0</v>
      </c>
      <c r="GO530">
        <f t="shared" si="763"/>
        <v>191.67000000000002</v>
      </c>
      <c r="GP530">
        <f t="shared" si="764"/>
        <v>0</v>
      </c>
      <c r="GR530">
        <v>0</v>
      </c>
      <c r="GS530">
        <v>3</v>
      </c>
      <c r="GT530">
        <v>0</v>
      </c>
      <c r="GU530" t="s">
        <v>871</v>
      </c>
      <c r="GV530">
        <f t="shared" si="765"/>
        <v>0</v>
      </c>
      <c r="GW530">
        <v>1</v>
      </c>
      <c r="GX530">
        <f t="shared" si="766"/>
        <v>0</v>
      </c>
      <c r="HA530">
        <v>0</v>
      </c>
      <c r="HB530">
        <v>0</v>
      </c>
      <c r="HC530">
        <f>0</f>
        <v>0</v>
      </c>
      <c r="HE530" t="s">
        <v>871</v>
      </c>
      <c r="HF530" t="s">
        <v>871</v>
      </c>
      <c r="HM530" t="s">
        <v>871</v>
      </c>
      <c r="HN530" t="s">
        <v>218</v>
      </c>
      <c r="HO530" t="s">
        <v>221</v>
      </c>
      <c r="HP530" t="s">
        <v>896</v>
      </c>
      <c r="HQ530" t="s">
        <v>896</v>
      </c>
      <c r="HS530">
        <v>0</v>
      </c>
      <c r="IK530">
        <v>0</v>
      </c>
    </row>
    <row r="531">
      <c r="A531">
        <v>17</v>
      </c>
      <c r="B531">
        <v>1</v>
      </c>
      <c r="E531" t="s">
        <v>567</v>
      </c>
      <c r="F531" t="s">
        <v>1122</v>
      </c>
      <c r="G531" t="s">
        <v>1123</v>
      </c>
      <c r="H531" t="s">
        <v>890</v>
      </c>
      <c r="I531">
        <v>1096</v>
      </c>
      <c r="J531">
        <v>0</v>
      </c>
      <c r="K531">
        <v>1096</v>
      </c>
      <c r="O531">
        <f t="shared" ref="O531:O532" si="834">ROUND(CP531,2)</f>
        <v>111594.72</v>
      </c>
      <c r="P531">
        <f>ROUND(CQ531*I531,2)</f>
        <v>111594.72</v>
      </c>
      <c r="Q531">
        <f t="shared" si="821"/>
        <v>0</v>
      </c>
      <c r="R531">
        <f t="shared" si="822"/>
        <v>0</v>
      </c>
      <c r="S531">
        <f t="shared" si="823"/>
        <v>0</v>
      </c>
      <c r="T531">
        <f t="shared" si="747"/>
        <v>0</v>
      </c>
      <c r="U531">
        <f t="shared" si="824"/>
        <v>0</v>
      </c>
      <c r="V531">
        <f t="shared" si="825"/>
        <v>0</v>
      </c>
      <c r="W531">
        <f t="shared" si="748"/>
        <v>0</v>
      </c>
      <c r="X531">
        <f t="shared" si="749"/>
        <v>0</v>
      </c>
      <c r="Y531">
        <f t="shared" si="750"/>
        <v>0</v>
      </c>
      <c r="AA531">
        <v>70177108</v>
      </c>
      <c r="AB531">
        <f t="shared" si="751"/>
        <v>80.810000000000002</v>
      </c>
      <c r="AC531">
        <f t="shared" si="826"/>
        <v>80.810000000000002</v>
      </c>
      <c r="AD531">
        <f t="shared" si="827"/>
        <v>0</v>
      </c>
      <c r="AE531">
        <f t="shared" si="828"/>
        <v>0</v>
      </c>
      <c r="AF531">
        <f t="shared" si="829"/>
        <v>0</v>
      </c>
      <c r="AG531">
        <f t="shared" si="753"/>
        <v>0</v>
      </c>
      <c r="AH531">
        <f t="shared" si="830"/>
        <v>0</v>
      </c>
      <c r="AI531">
        <f t="shared" si="831"/>
        <v>0</v>
      </c>
      <c r="AJ531">
        <f t="shared" si="754"/>
        <v>0</v>
      </c>
      <c r="AK531">
        <v>80.810000000000002</v>
      </c>
      <c r="AL531">
        <v>80.810000000000002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1.26</v>
      </c>
      <c r="BD531" t="s">
        <v>871</v>
      </c>
      <c r="BE531" t="s">
        <v>871</v>
      </c>
      <c r="BF531" t="s">
        <v>871</v>
      </c>
      <c r="BG531" t="s">
        <v>871</v>
      </c>
      <c r="BH531">
        <v>3</v>
      </c>
      <c r="BI531">
        <v>2</v>
      </c>
      <c r="BJ531" t="s">
        <v>1124</v>
      </c>
      <c r="BM531">
        <v>500002</v>
      </c>
      <c r="BN531">
        <v>0</v>
      </c>
      <c r="BO531" t="s">
        <v>1122</v>
      </c>
      <c r="BP531">
        <v>1</v>
      </c>
      <c r="BQ531">
        <v>12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871</v>
      </c>
      <c r="BZ531">
        <v>0</v>
      </c>
      <c r="CA531">
        <v>0</v>
      </c>
      <c r="CB531" t="s">
        <v>871</v>
      </c>
      <c r="CE531">
        <v>0</v>
      </c>
      <c r="CF531">
        <v>0</v>
      </c>
      <c r="CG531">
        <v>0</v>
      </c>
      <c r="CM531">
        <v>0</v>
      </c>
      <c r="CN531" t="s">
        <v>871</v>
      </c>
      <c r="CO531">
        <v>0</v>
      </c>
      <c r="CP531">
        <f t="shared" ref="CP531:CP532" si="835">(P531+Q531+S531+R531)</f>
        <v>111594.72</v>
      </c>
      <c r="CQ531">
        <f>ROUND(AL531*BC531,2)</f>
        <v>101.82000000000001</v>
      </c>
      <c r="CR531">
        <f>ROUND(AM531*BB531,2)</f>
        <v>0</v>
      </c>
      <c r="CS531">
        <f>ROUND(AN531*BS531,2)</f>
        <v>0</v>
      </c>
      <c r="CT531">
        <f>ROUND(AO531*BA531,2)</f>
        <v>0</v>
      </c>
      <c r="CU531">
        <f t="shared" ref="CU531:CU532" si="836">AG531</f>
        <v>0</v>
      </c>
      <c r="CV531">
        <f>AH531</f>
        <v>0</v>
      </c>
      <c r="CW531">
        <f>AI531</f>
        <v>0</v>
      </c>
      <c r="CX531">
        <f t="shared" ref="CX531:CX532" si="837">AJ531</f>
        <v>0</v>
      </c>
      <c r="CY531">
        <f t="shared" si="832"/>
        <v>0</v>
      </c>
      <c r="CZ531">
        <f t="shared" si="833"/>
        <v>0</v>
      </c>
      <c r="DC531" t="s">
        <v>871</v>
      </c>
      <c r="DD531" t="s">
        <v>871</v>
      </c>
      <c r="DE531" t="s">
        <v>871</v>
      </c>
      <c r="DF531" t="s">
        <v>871</v>
      </c>
      <c r="DG531" t="s">
        <v>871</v>
      </c>
      <c r="DH531" t="s">
        <v>871</v>
      </c>
      <c r="DI531" t="s">
        <v>871</v>
      </c>
      <c r="DJ531" t="s">
        <v>871</v>
      </c>
      <c r="DK531" t="s">
        <v>871</v>
      </c>
      <c r="DL531" t="s">
        <v>871</v>
      </c>
      <c r="DM531" t="s">
        <v>871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890</v>
      </c>
      <c r="DW531" t="s">
        <v>890</v>
      </c>
      <c r="DX531">
        <v>1</v>
      </c>
      <c r="DZ531" t="s">
        <v>871</v>
      </c>
      <c r="EA531" t="s">
        <v>871</v>
      </c>
      <c r="EB531" t="s">
        <v>871</v>
      </c>
      <c r="EC531" t="s">
        <v>871</v>
      </c>
      <c r="EE531">
        <v>62027824</v>
      </c>
      <c r="EF531">
        <v>12</v>
      </c>
      <c r="EG531" t="s">
        <v>1125</v>
      </c>
      <c r="EH531">
        <v>0</v>
      </c>
      <c r="EI531" t="s">
        <v>871</v>
      </c>
      <c r="EJ531">
        <v>2</v>
      </c>
      <c r="EK531">
        <v>500002</v>
      </c>
      <c r="EL531" t="s">
        <v>1126</v>
      </c>
      <c r="EM531" t="s">
        <v>1127</v>
      </c>
      <c r="EO531" t="s">
        <v>871</v>
      </c>
      <c r="EQ531">
        <v>0</v>
      </c>
      <c r="ER531">
        <v>80.810000000000002</v>
      </c>
      <c r="ES531">
        <v>80.810000000000002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v>0</v>
      </c>
      <c r="FS531">
        <v>0</v>
      </c>
      <c r="FX531">
        <v>0</v>
      </c>
      <c r="FY531">
        <v>0</v>
      </c>
      <c r="GA531" t="s">
        <v>871</v>
      </c>
      <c r="GD531">
        <v>1</v>
      </c>
      <c r="GF531">
        <v>1248270440</v>
      </c>
      <c r="GG531">
        <v>2</v>
      </c>
      <c r="GH531">
        <v>1</v>
      </c>
      <c r="GI531">
        <v>2</v>
      </c>
      <c r="GJ531">
        <v>0</v>
      </c>
      <c r="GK531">
        <v>0</v>
      </c>
      <c r="GL531">
        <f t="shared" si="760"/>
        <v>0</v>
      </c>
      <c r="GM531">
        <f t="shared" si="761"/>
        <v>111594.72</v>
      </c>
      <c r="GN531">
        <f t="shared" si="762"/>
        <v>0</v>
      </c>
      <c r="GO531">
        <f t="shared" si="763"/>
        <v>111594.72</v>
      </c>
      <c r="GP531">
        <f t="shared" si="764"/>
        <v>0</v>
      </c>
      <c r="GR531">
        <v>0</v>
      </c>
      <c r="GS531">
        <v>3</v>
      </c>
      <c r="GT531">
        <v>0</v>
      </c>
      <c r="GU531" t="s">
        <v>871</v>
      </c>
      <c r="GV531">
        <f t="shared" si="765"/>
        <v>0</v>
      </c>
      <c r="GW531">
        <v>1</v>
      </c>
      <c r="GX531">
        <f t="shared" si="766"/>
        <v>0</v>
      </c>
      <c r="HA531">
        <v>0</v>
      </c>
      <c r="HB531">
        <v>0</v>
      </c>
      <c r="HC531">
        <f t="shared" ref="HC531:HC532" si="838">GV531*GW531</f>
        <v>0</v>
      </c>
      <c r="HE531" t="s">
        <v>871</v>
      </c>
      <c r="HF531" t="s">
        <v>871</v>
      </c>
      <c r="HM531" t="s">
        <v>871</v>
      </c>
      <c r="HN531" t="s">
        <v>871</v>
      </c>
      <c r="HO531" t="s">
        <v>871</v>
      </c>
      <c r="HP531" t="s">
        <v>871</v>
      </c>
      <c r="HQ531" t="s">
        <v>871</v>
      </c>
      <c r="HS531">
        <v>0</v>
      </c>
      <c r="IK531">
        <v>0</v>
      </c>
    </row>
    <row r="532">
      <c r="A532">
        <v>17</v>
      </c>
      <c r="B532">
        <v>1</v>
      </c>
      <c r="C532">
        <f>ROW(SmtRes!A239)</f>
        <v>239</v>
      </c>
      <c r="D532">
        <f>ROW(EtalonRes!A241)</f>
        <v>241</v>
      </c>
      <c r="E532" t="s">
        <v>568</v>
      </c>
      <c r="F532" t="s">
        <v>1170</v>
      </c>
      <c r="G532" t="s">
        <v>1171</v>
      </c>
      <c r="H532" t="s">
        <v>890</v>
      </c>
      <c r="I532">
        <v>4</v>
      </c>
      <c r="J532">
        <v>0</v>
      </c>
      <c r="K532">
        <v>4</v>
      </c>
      <c r="O532">
        <f t="shared" si="834"/>
        <v>9404.8000000000011</v>
      </c>
      <c r="P532">
        <f>SUMIF(SmtRes!AQ237:'SmtRes'!AQ239,"=1",SmtRes!DF237:'SmtRes'!DF239)</f>
        <v>177.28</v>
      </c>
      <c r="Q532">
        <f>SUMIF(SmtRes!AQ237:'SmtRes'!AQ239,"=1",SmtRes!DG237:'SmtRes'!DG239)</f>
        <v>0</v>
      </c>
      <c r="R532">
        <f>SUMIF(SmtRes!AQ237:'SmtRes'!AQ239,"=1",SmtRes!DH237:'SmtRes'!DH239)</f>
        <v>0</v>
      </c>
      <c r="S532">
        <f>SUMIF(SmtRes!AQ237:'SmtRes'!AQ239,"=1",SmtRes!DI237:'SmtRes'!DI239)</f>
        <v>9227.5200000000004</v>
      </c>
      <c r="T532">
        <f t="shared" si="747"/>
        <v>0</v>
      </c>
      <c r="U532">
        <f>SUMIF(SmtRes!AQ237:'SmtRes'!AQ239,"=1",SmtRes!CV237:'SmtRes'!CV239)</f>
        <v>15.359999999999999</v>
      </c>
      <c r="V532">
        <f>SUMIF(SmtRes!AQ237:'SmtRes'!AQ239,"=1",SmtRes!CW237:'SmtRes'!CW239)</f>
        <v>0</v>
      </c>
      <c r="W532">
        <f t="shared" si="748"/>
        <v>0</v>
      </c>
      <c r="X532">
        <f t="shared" si="749"/>
        <v>8950.6900000000005</v>
      </c>
      <c r="Y532">
        <f t="shared" si="750"/>
        <v>4706.04</v>
      </c>
      <c r="AA532">
        <v>70177108</v>
      </c>
      <c r="AB532">
        <f t="shared" si="751"/>
        <v>2342.0529999999999</v>
      </c>
      <c r="AC532">
        <f>ROUND((SUM(SmtRes!BQ237:'SmtRes'!BQ239)),6)</f>
        <v>35.173000000000002</v>
      </c>
      <c r="AD532">
        <f>ROUND((((0)-(0))+AE532),6)</f>
        <v>0</v>
      </c>
      <c r="AE532">
        <f>ROUND((0),6)</f>
        <v>0</v>
      </c>
      <c r="AF532">
        <f>ROUND((SUM(SmtRes!BT237:'SmtRes'!BT239)),6)</f>
        <v>2306.8800000000001</v>
      </c>
      <c r="AG532">
        <f t="shared" si="753"/>
        <v>0</v>
      </c>
      <c r="AH532">
        <f>(SUM(SmtRes!BU237:'SmtRes'!BU239))</f>
        <v>3.8399999999999999</v>
      </c>
      <c r="AI532">
        <f>(0)</f>
        <v>0</v>
      </c>
      <c r="AJ532">
        <f t="shared" si="754"/>
        <v>0</v>
      </c>
      <c r="AK532">
        <v>2342.0529999999999</v>
      </c>
      <c r="AL532">
        <v>35.173000000000002</v>
      </c>
      <c r="AM532">
        <v>0</v>
      </c>
      <c r="AN532">
        <v>0</v>
      </c>
      <c r="AO532">
        <v>2306.8800000000001</v>
      </c>
      <c r="AP532">
        <v>0</v>
      </c>
      <c r="AQ532">
        <v>3.8399999999999999</v>
      </c>
      <c r="AR532">
        <v>0</v>
      </c>
      <c r="AS532">
        <v>0</v>
      </c>
      <c r="AT532">
        <v>97</v>
      </c>
      <c r="AU532">
        <v>51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871</v>
      </c>
      <c r="BE532" t="s">
        <v>871</v>
      </c>
      <c r="BF532" t="s">
        <v>871</v>
      </c>
      <c r="BG532" t="s">
        <v>871</v>
      </c>
      <c r="BH532">
        <v>0</v>
      </c>
      <c r="BI532">
        <v>2</v>
      </c>
      <c r="BJ532" t="s">
        <v>1172</v>
      </c>
      <c r="BM532">
        <v>108001</v>
      </c>
      <c r="BN532">
        <v>0</v>
      </c>
      <c r="BO532" t="s">
        <v>871</v>
      </c>
      <c r="BP532">
        <v>0</v>
      </c>
      <c r="BQ532">
        <v>3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871</v>
      </c>
      <c r="BZ532">
        <v>97</v>
      </c>
      <c r="CA532">
        <v>51</v>
      </c>
      <c r="CB532" t="s">
        <v>871</v>
      </c>
      <c r="CE532">
        <v>0</v>
      </c>
      <c r="CF532">
        <v>0</v>
      </c>
      <c r="CG532">
        <v>0</v>
      </c>
      <c r="CM532">
        <v>0</v>
      </c>
      <c r="CN532" t="s">
        <v>871</v>
      </c>
      <c r="CO532">
        <v>0</v>
      </c>
      <c r="CP532">
        <f t="shared" si="835"/>
        <v>9404.8000000000011</v>
      </c>
      <c r="CQ532">
        <f>SUMIF(SmtRes!AQ237:'SmtRes'!AQ239,"=1",SmtRes!AA237:'SmtRes'!AA239)</f>
        <v>52.140000000000001</v>
      </c>
      <c r="CR532">
        <f>SUMIF(SmtRes!AQ237:'SmtRes'!AQ239,"=1",SmtRes!AB237:'SmtRes'!AB239)</f>
        <v>0</v>
      </c>
      <c r="CS532">
        <f>SUMIF(SmtRes!AQ237:'SmtRes'!AQ239,"=1",SmtRes!AC237:'SmtRes'!AC239)</f>
        <v>0</v>
      </c>
      <c r="CT532">
        <f>SUMIF(SmtRes!AQ237:'SmtRes'!AQ239,"=1",SmtRes!AD237:'SmtRes'!AD239)</f>
        <v>600.75</v>
      </c>
      <c r="CU532">
        <f t="shared" si="836"/>
        <v>0</v>
      </c>
      <c r="CV532">
        <f>SUMIF(SmtRes!AQ237:'SmtRes'!AQ239,"=1",SmtRes!BU237:'SmtRes'!BU239)</f>
        <v>3.8399999999999999</v>
      </c>
      <c r="CW532">
        <f>SUMIF(SmtRes!AQ237:'SmtRes'!AQ239,"=1",SmtRes!BV237:'SmtRes'!BV239)</f>
        <v>0</v>
      </c>
      <c r="CX532">
        <f t="shared" si="837"/>
        <v>0</v>
      </c>
      <c r="CY532">
        <f>(((S532+R532)*AT532)/100)</f>
        <v>8950.6944000000003</v>
      </c>
      <c r="CZ532">
        <f>(((S532+R532)*AU532)/100)</f>
        <v>4706.0352000000003</v>
      </c>
      <c r="DC532" t="s">
        <v>871</v>
      </c>
      <c r="DD532" t="s">
        <v>871</v>
      </c>
      <c r="DE532" t="s">
        <v>871</v>
      </c>
      <c r="DF532" t="s">
        <v>871</v>
      </c>
      <c r="DG532" t="s">
        <v>871</v>
      </c>
      <c r="DH532" t="s">
        <v>871</v>
      </c>
      <c r="DI532" t="s">
        <v>871</v>
      </c>
      <c r="DJ532" t="s">
        <v>871</v>
      </c>
      <c r="DK532" t="s">
        <v>871</v>
      </c>
      <c r="DL532" t="s">
        <v>871</v>
      </c>
      <c r="DM532" t="s">
        <v>871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890</v>
      </c>
      <c r="DW532" t="s">
        <v>890</v>
      </c>
      <c r="DX532">
        <v>1</v>
      </c>
      <c r="DZ532" t="s">
        <v>871</v>
      </c>
      <c r="EA532" t="s">
        <v>871</v>
      </c>
      <c r="EB532" t="s">
        <v>871</v>
      </c>
      <c r="EC532" t="s">
        <v>871</v>
      </c>
      <c r="EE532">
        <v>62027773</v>
      </c>
      <c r="EF532">
        <v>3</v>
      </c>
      <c r="EG532" t="s">
        <v>895</v>
      </c>
      <c r="EH532">
        <v>0</v>
      </c>
      <c r="EI532" t="s">
        <v>871</v>
      </c>
      <c r="EJ532">
        <v>2</v>
      </c>
      <c r="EK532">
        <v>108001</v>
      </c>
      <c r="EL532" t="s">
        <v>896</v>
      </c>
      <c r="EM532" t="s">
        <v>897</v>
      </c>
      <c r="EO532" t="s">
        <v>871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3.8399999999999999</v>
      </c>
      <c r="EX532">
        <v>0</v>
      </c>
      <c r="EY532">
        <v>0</v>
      </c>
      <c r="FQ532">
        <v>0</v>
      </c>
      <c r="FR532">
        <v>0</v>
      </c>
      <c r="FS532">
        <v>0</v>
      </c>
      <c r="FX532">
        <v>97</v>
      </c>
      <c r="FY532">
        <v>51</v>
      </c>
      <c r="GA532" t="s">
        <v>871</v>
      </c>
      <c r="GD532">
        <v>1</v>
      </c>
      <c r="GF532">
        <v>1012380754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760"/>
        <v>0</v>
      </c>
      <c r="GM532">
        <f t="shared" si="761"/>
        <v>23061.529999999999</v>
      </c>
      <c r="GN532">
        <f t="shared" si="762"/>
        <v>0</v>
      </c>
      <c r="GO532">
        <f t="shared" si="763"/>
        <v>23061.529999999999</v>
      </c>
      <c r="GP532">
        <f t="shared" si="764"/>
        <v>0</v>
      </c>
      <c r="GR532">
        <v>0</v>
      </c>
      <c r="GS532">
        <v>0</v>
      </c>
      <c r="GT532">
        <v>0</v>
      </c>
      <c r="GU532" t="s">
        <v>871</v>
      </c>
      <c r="GV532">
        <f t="shared" si="765"/>
        <v>0</v>
      </c>
      <c r="GW532">
        <v>1</v>
      </c>
      <c r="GX532">
        <f t="shared" si="766"/>
        <v>0</v>
      </c>
      <c r="HA532">
        <v>0</v>
      </c>
      <c r="HB532">
        <v>0</v>
      </c>
      <c r="HC532">
        <f t="shared" si="838"/>
        <v>0</v>
      </c>
      <c r="HE532" t="s">
        <v>871</v>
      </c>
      <c r="HF532" t="s">
        <v>871</v>
      </c>
      <c r="HM532" t="s">
        <v>871</v>
      </c>
      <c r="HN532" t="s">
        <v>218</v>
      </c>
      <c r="HO532" t="s">
        <v>221</v>
      </c>
      <c r="HP532" t="s">
        <v>896</v>
      </c>
      <c r="HQ532" t="s">
        <v>896</v>
      </c>
      <c r="HS532">
        <v>0</v>
      </c>
      <c r="IK532">
        <v>0</v>
      </c>
    </row>
    <row r="533">
      <c r="A533">
        <v>18</v>
      </c>
      <c r="B533">
        <v>1</v>
      </c>
      <c r="C533">
        <v>239</v>
      </c>
      <c r="E533" t="s">
        <v>1189</v>
      </c>
      <c r="F533" t="s">
        <v>900</v>
      </c>
      <c r="G533" t="s">
        <v>901</v>
      </c>
      <c r="H533" t="s">
        <v>220</v>
      </c>
      <c r="I533">
        <f>J533</f>
        <v>2</v>
      </c>
      <c r="J533">
        <v>2</v>
      </c>
      <c r="K533">
        <v>2</v>
      </c>
      <c r="O533">
        <f>ROUND(P533,2)</f>
        <v>184.55000000000001</v>
      </c>
      <c r="P533">
        <f>ROUND(ROUND(ROUND(SUMIF(SmtRes!AQ237:'SmtRes'!AQ239,"=1",SmtRes!CU237:'SmtRes'!CU239),2),2)*I533/100,2)</f>
        <v>184.55000000000001</v>
      </c>
      <c r="Q533">
        <f t="shared" ref="Q533:Q534" si="839">ROUND(CR533*I533,2)</f>
        <v>0</v>
      </c>
      <c r="R533">
        <f t="shared" ref="R533:R534" si="840">ROUND(CS533*I533,2)</f>
        <v>0</v>
      </c>
      <c r="S533">
        <f t="shared" ref="S533:S534" si="841">ROUND(CT533*I533,2)</f>
        <v>0</v>
      </c>
      <c r="T533">
        <f t="shared" si="747"/>
        <v>0</v>
      </c>
      <c r="U533">
        <f t="shared" ref="U533:U534" si="842">ROUND(CV533*I533,7)</f>
        <v>0</v>
      </c>
      <c r="V533">
        <f t="shared" ref="V533:V534" si="843">ROUND(CW533*I533,7)</f>
        <v>0</v>
      </c>
      <c r="W533">
        <f t="shared" si="748"/>
        <v>0</v>
      </c>
      <c r="X533">
        <f t="shared" si="749"/>
        <v>0</v>
      </c>
      <c r="Y533">
        <f t="shared" si="750"/>
        <v>0</v>
      </c>
      <c r="AA533">
        <v>70177108</v>
      </c>
      <c r="AB533">
        <f t="shared" si="751"/>
        <v>0</v>
      </c>
      <c r="AC533">
        <f t="shared" ref="AC533:AC534" si="844">ROUND((ES533),6)</f>
        <v>0</v>
      </c>
      <c r="AD533">
        <f t="shared" ref="AD533:AD534" si="845">ROUND((((ET533)-(EU533))+AE533),6)</f>
        <v>0</v>
      </c>
      <c r="AE533">
        <f t="shared" ref="AE533:AE534" si="846">ROUND((EU533),6)</f>
        <v>0</v>
      </c>
      <c r="AF533">
        <f t="shared" ref="AF533:AF534" si="847">ROUND((EV533),6)</f>
        <v>0</v>
      </c>
      <c r="AG533">
        <f t="shared" si="753"/>
        <v>0</v>
      </c>
      <c r="AH533">
        <f t="shared" ref="AH533:AH534" si="848">(EW533)</f>
        <v>0</v>
      </c>
      <c r="AI533">
        <f t="shared" ref="AI533:AI534" si="849">(EX533)</f>
        <v>0</v>
      </c>
      <c r="AJ533">
        <f t="shared" si="754"/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97</v>
      </c>
      <c r="AU533">
        <v>51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871</v>
      </c>
      <c r="BE533" t="s">
        <v>871</v>
      </c>
      <c r="BF533" t="s">
        <v>871</v>
      </c>
      <c r="BG533" t="s">
        <v>871</v>
      </c>
      <c r="BH533">
        <v>3</v>
      </c>
      <c r="BI533">
        <v>2</v>
      </c>
      <c r="BJ533" t="s">
        <v>871</v>
      </c>
      <c r="BM533">
        <v>108001</v>
      </c>
      <c r="BN533">
        <v>0</v>
      </c>
      <c r="BO533" t="s">
        <v>871</v>
      </c>
      <c r="BP533">
        <v>0</v>
      </c>
      <c r="BQ533">
        <v>3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871</v>
      </c>
      <c r="BZ533">
        <v>97</v>
      </c>
      <c r="CA533">
        <v>51</v>
      </c>
      <c r="CB533" t="s">
        <v>871</v>
      </c>
      <c r="CE533">
        <v>0</v>
      </c>
      <c r="CF533">
        <v>0</v>
      </c>
      <c r="CG533">
        <v>0</v>
      </c>
      <c r="CM533">
        <v>0</v>
      </c>
      <c r="CN533" t="s">
        <v>871</v>
      </c>
      <c r="CO533">
        <v>0</v>
      </c>
      <c r="CP533">
        <f>0</f>
        <v>0</v>
      </c>
      <c r="CQ533">
        <f>0</f>
        <v>0</v>
      </c>
      <c r="CR533">
        <f>0</f>
        <v>0</v>
      </c>
      <c r="CS533">
        <f>0</f>
        <v>0</v>
      </c>
      <c r="CT533">
        <f>0</f>
        <v>0</v>
      </c>
      <c r="CU533">
        <f>0</f>
        <v>0</v>
      </c>
      <c r="CV533">
        <f>0</f>
        <v>0</v>
      </c>
      <c r="CW533">
        <f>0</f>
        <v>0</v>
      </c>
      <c r="CX533">
        <f>0</f>
        <v>0</v>
      </c>
      <c r="CY533">
        <f t="shared" ref="CY533:CY534" si="850">0</f>
        <v>0</v>
      </c>
      <c r="CZ533">
        <f t="shared" ref="CZ533:CZ534" si="851">0</f>
        <v>0</v>
      </c>
      <c r="DC533" t="s">
        <v>871</v>
      </c>
      <c r="DD533" t="s">
        <v>871</v>
      </c>
      <c r="DE533" t="s">
        <v>871</v>
      </c>
      <c r="DF533" t="s">
        <v>871</v>
      </c>
      <c r="DG533" t="s">
        <v>871</v>
      </c>
      <c r="DH533" t="s">
        <v>871</v>
      </c>
      <c r="DI533" t="s">
        <v>871</v>
      </c>
      <c r="DJ533" t="s">
        <v>871</v>
      </c>
      <c r="DK533" t="s">
        <v>871</v>
      </c>
      <c r="DL533" t="s">
        <v>871</v>
      </c>
      <c r="DM533" t="s">
        <v>871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220</v>
      </c>
      <c r="DW533" t="s">
        <v>220</v>
      </c>
      <c r="DX533">
        <v>1</v>
      </c>
      <c r="DZ533" t="s">
        <v>871</v>
      </c>
      <c r="EA533" t="s">
        <v>871</v>
      </c>
      <c r="EB533" t="s">
        <v>871</v>
      </c>
      <c r="EC533" t="s">
        <v>871</v>
      </c>
      <c r="EE533">
        <v>62027773</v>
      </c>
      <c r="EF533">
        <v>3</v>
      </c>
      <c r="EG533" t="s">
        <v>895</v>
      </c>
      <c r="EH533">
        <v>0</v>
      </c>
      <c r="EI533" t="s">
        <v>871</v>
      </c>
      <c r="EJ533">
        <v>2</v>
      </c>
      <c r="EK533">
        <v>108001</v>
      </c>
      <c r="EL533" t="s">
        <v>896</v>
      </c>
      <c r="EM533" t="s">
        <v>897</v>
      </c>
      <c r="EO533" t="s">
        <v>871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FQ533">
        <v>0</v>
      </c>
      <c r="FR533">
        <v>0</v>
      </c>
      <c r="FS533">
        <v>0</v>
      </c>
      <c r="FX533">
        <v>97</v>
      </c>
      <c r="FY533">
        <v>51</v>
      </c>
      <c r="GA533" t="s">
        <v>871</v>
      </c>
      <c r="GD533">
        <v>1</v>
      </c>
      <c r="GF533">
        <v>274903907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760"/>
        <v>0</v>
      </c>
      <c r="GM533">
        <f t="shared" si="761"/>
        <v>184.55000000000001</v>
      </c>
      <c r="GN533">
        <f t="shared" si="762"/>
        <v>0</v>
      </c>
      <c r="GO533">
        <f t="shared" si="763"/>
        <v>184.55000000000001</v>
      </c>
      <c r="GP533">
        <f t="shared" si="764"/>
        <v>0</v>
      </c>
      <c r="GR533">
        <v>0</v>
      </c>
      <c r="GS533">
        <v>0</v>
      </c>
      <c r="GT533">
        <v>0</v>
      </c>
      <c r="GU533" t="s">
        <v>871</v>
      </c>
      <c r="GV533">
        <f t="shared" si="765"/>
        <v>0</v>
      </c>
      <c r="GW533">
        <v>1</v>
      </c>
      <c r="GX533">
        <f t="shared" si="766"/>
        <v>0</v>
      </c>
      <c r="HA533">
        <v>0</v>
      </c>
      <c r="HB533">
        <v>0</v>
      </c>
      <c r="HC533">
        <f>0</f>
        <v>0</v>
      </c>
      <c r="HE533" t="s">
        <v>871</v>
      </c>
      <c r="HF533" t="s">
        <v>871</v>
      </c>
      <c r="HM533" t="s">
        <v>871</v>
      </c>
      <c r="HN533" t="s">
        <v>218</v>
      </c>
      <c r="HO533" t="s">
        <v>221</v>
      </c>
      <c r="HP533" t="s">
        <v>896</v>
      </c>
      <c r="HQ533" t="s">
        <v>896</v>
      </c>
      <c r="HS533">
        <v>0</v>
      </c>
      <c r="IK533">
        <v>0</v>
      </c>
    </row>
    <row r="534">
      <c r="A534">
        <v>17</v>
      </c>
      <c r="B534">
        <v>1</v>
      </c>
      <c r="E534" t="s">
        <v>570</v>
      </c>
      <c r="F534" t="s">
        <v>1174</v>
      </c>
      <c r="G534" t="s">
        <v>1175</v>
      </c>
      <c r="H534" t="s">
        <v>890</v>
      </c>
      <c r="I534">
        <v>4</v>
      </c>
      <c r="J534">
        <v>0</v>
      </c>
      <c r="K534">
        <v>4</v>
      </c>
      <c r="O534">
        <f t="shared" ref="O534:O537" si="852">ROUND(CP534,2)</f>
        <v>24795.84</v>
      </c>
      <c r="P534">
        <f>ROUND(CQ534*I534,2)</f>
        <v>24795.84</v>
      </c>
      <c r="Q534">
        <f t="shared" si="839"/>
        <v>0</v>
      </c>
      <c r="R534">
        <f t="shared" si="840"/>
        <v>0</v>
      </c>
      <c r="S534">
        <f t="shared" si="841"/>
        <v>0</v>
      </c>
      <c r="T534">
        <f t="shared" si="747"/>
        <v>0</v>
      </c>
      <c r="U534">
        <f t="shared" si="842"/>
        <v>0</v>
      </c>
      <c r="V534">
        <f t="shared" si="843"/>
        <v>0</v>
      </c>
      <c r="W534">
        <f t="shared" si="748"/>
        <v>0</v>
      </c>
      <c r="X534">
        <f t="shared" si="749"/>
        <v>0</v>
      </c>
      <c r="Y534">
        <f t="shared" si="750"/>
        <v>0</v>
      </c>
      <c r="AA534">
        <v>70177108</v>
      </c>
      <c r="AB534">
        <f t="shared" si="751"/>
        <v>6198.96</v>
      </c>
      <c r="AC534">
        <f t="shared" si="844"/>
        <v>6198.96</v>
      </c>
      <c r="AD534">
        <f t="shared" si="845"/>
        <v>0</v>
      </c>
      <c r="AE534">
        <f t="shared" si="846"/>
        <v>0</v>
      </c>
      <c r="AF534">
        <f t="shared" si="847"/>
        <v>0</v>
      </c>
      <c r="AG534">
        <f t="shared" si="753"/>
        <v>0</v>
      </c>
      <c r="AH534">
        <f t="shared" si="848"/>
        <v>0</v>
      </c>
      <c r="AI534">
        <f t="shared" si="849"/>
        <v>0</v>
      </c>
      <c r="AJ534">
        <f t="shared" si="754"/>
        <v>0</v>
      </c>
      <c r="AK534">
        <v>6198.96</v>
      </c>
      <c r="AL534">
        <v>6198.96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871</v>
      </c>
      <c r="BE534" t="s">
        <v>871</v>
      </c>
      <c r="BF534" t="s">
        <v>871</v>
      </c>
      <c r="BG534" t="s">
        <v>871</v>
      </c>
      <c r="BH534">
        <v>3</v>
      </c>
      <c r="BI534">
        <v>2</v>
      </c>
      <c r="BJ534" t="s">
        <v>1176</v>
      </c>
      <c r="BM534">
        <v>500002</v>
      </c>
      <c r="BN534">
        <v>0</v>
      </c>
      <c r="BO534" t="s">
        <v>871</v>
      </c>
      <c r="BP534">
        <v>0</v>
      </c>
      <c r="BQ534">
        <v>12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871</v>
      </c>
      <c r="BZ534">
        <v>0</v>
      </c>
      <c r="CA534">
        <v>0</v>
      </c>
      <c r="CB534" t="s">
        <v>871</v>
      </c>
      <c r="CE534">
        <v>0</v>
      </c>
      <c r="CF534">
        <v>0</v>
      </c>
      <c r="CG534">
        <v>0</v>
      </c>
      <c r="CM534">
        <v>0</v>
      </c>
      <c r="CN534" t="s">
        <v>871</v>
      </c>
      <c r="CO534">
        <v>0</v>
      </c>
      <c r="CP534">
        <f t="shared" ref="CP534:CP537" si="853">(P534+Q534+S534+R534)</f>
        <v>24795.84</v>
      </c>
      <c r="CQ534">
        <f>ROUND(AL534*BC534,2)</f>
        <v>6198.96</v>
      </c>
      <c r="CR534">
        <f>ROUND(AM534*BB534,2)</f>
        <v>0</v>
      </c>
      <c r="CS534">
        <f>ROUND(AN534*BS534,2)</f>
        <v>0</v>
      </c>
      <c r="CT534">
        <f>ROUND(AO534*BA534,2)</f>
        <v>0</v>
      </c>
      <c r="CU534">
        <f t="shared" ref="CU534:CU537" si="854">AG534</f>
        <v>0</v>
      </c>
      <c r="CV534">
        <f>AH534</f>
        <v>0</v>
      </c>
      <c r="CW534">
        <f>AI534</f>
        <v>0</v>
      </c>
      <c r="CX534">
        <f t="shared" ref="CX534:CX537" si="855">AJ534</f>
        <v>0</v>
      </c>
      <c r="CY534">
        <f t="shared" si="850"/>
        <v>0</v>
      </c>
      <c r="CZ534">
        <f t="shared" si="851"/>
        <v>0</v>
      </c>
      <c r="DC534" t="s">
        <v>871</v>
      </c>
      <c r="DD534" t="s">
        <v>871</v>
      </c>
      <c r="DE534" t="s">
        <v>871</v>
      </c>
      <c r="DF534" t="s">
        <v>871</v>
      </c>
      <c r="DG534" t="s">
        <v>871</v>
      </c>
      <c r="DH534" t="s">
        <v>871</v>
      </c>
      <c r="DI534" t="s">
        <v>871</v>
      </c>
      <c r="DJ534" t="s">
        <v>871</v>
      </c>
      <c r="DK534" t="s">
        <v>871</v>
      </c>
      <c r="DL534" t="s">
        <v>871</v>
      </c>
      <c r="DM534" t="s">
        <v>871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890</v>
      </c>
      <c r="DW534" t="s">
        <v>890</v>
      </c>
      <c r="DX534">
        <v>1</v>
      </c>
      <c r="DZ534" t="s">
        <v>871</v>
      </c>
      <c r="EA534" t="s">
        <v>871</v>
      </c>
      <c r="EB534" t="s">
        <v>871</v>
      </c>
      <c r="EC534" t="s">
        <v>871</v>
      </c>
      <c r="EE534">
        <v>62027824</v>
      </c>
      <c r="EF534">
        <v>12</v>
      </c>
      <c r="EG534" t="s">
        <v>1125</v>
      </c>
      <c r="EH534">
        <v>0</v>
      </c>
      <c r="EI534" t="s">
        <v>871</v>
      </c>
      <c r="EJ534">
        <v>2</v>
      </c>
      <c r="EK534">
        <v>500002</v>
      </c>
      <c r="EL534" t="s">
        <v>1126</v>
      </c>
      <c r="EM534" t="s">
        <v>1127</v>
      </c>
      <c r="EO534" t="s">
        <v>871</v>
      </c>
      <c r="EQ534">
        <v>0</v>
      </c>
      <c r="ER534">
        <v>6198.96</v>
      </c>
      <c r="ES534">
        <v>6198.96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871</v>
      </c>
      <c r="GD534">
        <v>1</v>
      </c>
      <c r="GE534">
        <v>4513.54</v>
      </c>
      <c r="GF534">
        <v>159417646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760"/>
        <v>0</v>
      </c>
      <c r="GM534">
        <f t="shared" si="761"/>
        <v>24795.84</v>
      </c>
      <c r="GN534">
        <f t="shared" si="762"/>
        <v>0</v>
      </c>
      <c r="GO534">
        <f t="shared" si="763"/>
        <v>24795.84</v>
      </c>
      <c r="GP534">
        <f t="shared" si="764"/>
        <v>0</v>
      </c>
      <c r="GR534">
        <v>3</v>
      </c>
      <c r="GS534">
        <v>3</v>
      </c>
      <c r="GT534">
        <v>0</v>
      </c>
      <c r="GU534" t="s">
        <v>871</v>
      </c>
      <c r="GV534">
        <f t="shared" si="765"/>
        <v>0</v>
      </c>
      <c r="GW534">
        <v>1</v>
      </c>
      <c r="GX534">
        <f t="shared" si="766"/>
        <v>0</v>
      </c>
      <c r="HA534">
        <v>0</v>
      </c>
      <c r="HB534">
        <v>0</v>
      </c>
      <c r="HC534">
        <f t="shared" ref="HC534:HC537" si="856">GV534*GW534</f>
        <v>0</v>
      </c>
      <c r="HE534" t="s">
        <v>871</v>
      </c>
      <c r="HF534" t="s">
        <v>871</v>
      </c>
      <c r="HM534" t="s">
        <v>871</v>
      </c>
      <c r="HN534" t="s">
        <v>871</v>
      </c>
      <c r="HO534" t="s">
        <v>871</v>
      </c>
      <c r="HP534" t="s">
        <v>871</v>
      </c>
      <c r="HQ534" t="s">
        <v>871</v>
      </c>
      <c r="HS534">
        <v>0</v>
      </c>
      <c r="IK534">
        <v>0</v>
      </c>
    </row>
    <row r="535">
      <c r="A535">
        <v>17</v>
      </c>
      <c r="B535">
        <v>1</v>
      </c>
      <c r="C535">
        <f>ROW(SmtRes!A241)</f>
        <v>241</v>
      </c>
      <c r="D535">
        <f>ROW(EtalonRes!A243)</f>
        <v>243</v>
      </c>
      <c r="E535" t="s">
        <v>571</v>
      </c>
      <c r="F535" t="s">
        <v>1135</v>
      </c>
      <c r="G535" t="s">
        <v>1136</v>
      </c>
      <c r="H535" t="s">
        <v>958</v>
      </c>
      <c r="I535">
        <f>ROUND(134.568/1000,7)</f>
        <v>0.13456799999999999</v>
      </c>
      <c r="J535">
        <v>0</v>
      </c>
      <c r="K535">
        <f>ROUND(134.568/1000,7)</f>
        <v>0.13456799999999999</v>
      </c>
      <c r="O535">
        <f t="shared" si="852"/>
        <v>1582.8199999999999</v>
      </c>
      <c r="P535">
        <f>SUMIF(SmtRes!AQ240:'SmtRes'!AQ241,"=1",SmtRes!DF240:'SmtRes'!DF241)</f>
        <v>0</v>
      </c>
      <c r="Q535">
        <f>SUMIF(SmtRes!AQ240:'SmtRes'!AQ241,"=1",SmtRes!DG240:'SmtRes'!DG241)</f>
        <v>1024.2</v>
      </c>
      <c r="R535">
        <f>SUMIF(SmtRes!AQ240:'SmtRes'!AQ241,"=1",SmtRes!DH240:'SmtRes'!DH241)</f>
        <v>558.62</v>
      </c>
      <c r="S535">
        <f>SUMIF(SmtRes!AQ240:'SmtRes'!AQ241,"=1",SmtRes!DI240:'SmtRes'!DI241)</f>
        <v>0</v>
      </c>
      <c r="T535">
        <f t="shared" si="747"/>
        <v>0</v>
      </c>
      <c r="U535">
        <f>SUMIF(SmtRes!AQ240:'SmtRes'!AQ241,"=1",SmtRes!CV240:'SmtRes'!CV241)</f>
        <v>0</v>
      </c>
      <c r="V535">
        <f>SUMIF(SmtRes!AQ240:'SmtRes'!AQ241,"=1",SmtRes!CW240:'SmtRes'!CW241)</f>
        <v>0.92986489999999999</v>
      </c>
      <c r="W535">
        <f t="shared" si="748"/>
        <v>0</v>
      </c>
      <c r="X535">
        <f t="shared" si="749"/>
        <v>513.93000000000006</v>
      </c>
      <c r="Y535">
        <f t="shared" si="750"/>
        <v>256.97000000000003</v>
      </c>
      <c r="AA535">
        <v>70177108</v>
      </c>
      <c r="AB535">
        <f t="shared" si="751"/>
        <v>5722.5855999999994</v>
      </c>
      <c r="AC535">
        <f t="shared" ref="AC535:AC537" si="857">ROUND((0),6)</f>
        <v>0</v>
      </c>
      <c r="AD535">
        <f>ROUND((((SUM(SmtRes!BR240:'SmtRes'!BR241))-(SUM(SmtRes!BS240:'SmtRes'!BS241)))+AE535),6)</f>
        <v>5722.5855999999994</v>
      </c>
      <c r="AE535">
        <f>ROUND((SUM(SmtRes!BS240:'SmtRes'!BS241)),6)</f>
        <v>4151.1824999999999</v>
      </c>
      <c r="AF535">
        <f>ROUND((0),6)</f>
        <v>0</v>
      </c>
      <c r="AG535">
        <f t="shared" si="753"/>
        <v>0</v>
      </c>
      <c r="AH535">
        <f>(0)</f>
        <v>0</v>
      </c>
      <c r="AI535">
        <f>(SUM(SmtRes!BV240:'SmtRes'!BV241))</f>
        <v>6.9100000000000001</v>
      </c>
      <c r="AJ535">
        <f t="shared" si="754"/>
        <v>0</v>
      </c>
      <c r="AK535">
        <v>9873.7681000000011</v>
      </c>
      <c r="AL535">
        <v>0</v>
      </c>
      <c r="AM535">
        <v>5722.5856000000003</v>
      </c>
      <c r="AN535">
        <v>4151.1824999999999</v>
      </c>
      <c r="AO535">
        <v>0</v>
      </c>
      <c r="AP535">
        <v>0</v>
      </c>
      <c r="AQ535">
        <v>0</v>
      </c>
      <c r="AR535">
        <v>6.9100000000000001</v>
      </c>
      <c r="AS535">
        <v>0</v>
      </c>
      <c r="AT535">
        <v>92</v>
      </c>
      <c r="AU535">
        <v>46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871</v>
      </c>
      <c r="BE535" t="s">
        <v>871</v>
      </c>
      <c r="BF535" t="s">
        <v>871</v>
      </c>
      <c r="BG535" t="s">
        <v>871</v>
      </c>
      <c r="BH535">
        <v>0</v>
      </c>
      <c r="BI535">
        <v>1</v>
      </c>
      <c r="BJ535" t="s">
        <v>1137</v>
      </c>
      <c r="BM535">
        <v>1001</v>
      </c>
      <c r="BN535">
        <v>0</v>
      </c>
      <c r="BO535" t="s">
        <v>871</v>
      </c>
      <c r="BP535">
        <v>0</v>
      </c>
      <c r="BQ535">
        <v>2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871</v>
      </c>
      <c r="BZ535">
        <v>92</v>
      </c>
      <c r="CA535">
        <v>46</v>
      </c>
      <c r="CB535" t="s">
        <v>871</v>
      </c>
      <c r="CE535">
        <v>0</v>
      </c>
      <c r="CF535">
        <v>0</v>
      </c>
      <c r="CG535">
        <v>0</v>
      </c>
      <c r="CM535">
        <v>0</v>
      </c>
      <c r="CN535" t="s">
        <v>871</v>
      </c>
      <c r="CO535">
        <v>0</v>
      </c>
      <c r="CP535">
        <f t="shared" si="853"/>
        <v>1582.8200000000002</v>
      </c>
      <c r="CQ535">
        <f>SUMIF(SmtRes!AQ240:'SmtRes'!AQ241,"=1",SmtRes!AA240:'SmtRes'!AA241)</f>
        <v>0</v>
      </c>
      <c r="CR535">
        <f>SUMIF(SmtRes!AQ240:'SmtRes'!AQ241,"=1",SmtRes!AB240:'SmtRes'!AB241)</f>
        <v>1101.45</v>
      </c>
      <c r="CS535">
        <f>SUMIF(SmtRes!AQ240:'SmtRes'!AQ241,"=1",SmtRes!AC240:'SmtRes'!AC241)</f>
        <v>600.75</v>
      </c>
      <c r="CT535">
        <f>SUMIF(SmtRes!AQ240:'SmtRes'!AQ241,"=1",SmtRes!AD240:'SmtRes'!AD241)</f>
        <v>0</v>
      </c>
      <c r="CU535">
        <f t="shared" si="854"/>
        <v>0</v>
      </c>
      <c r="CV535">
        <f>SUMIF(SmtRes!AQ240:'SmtRes'!AQ241,"=1",SmtRes!BU240:'SmtRes'!BU241)</f>
        <v>0</v>
      </c>
      <c r="CW535">
        <f>SUMIF(SmtRes!AQ240:'SmtRes'!AQ241,"=1",SmtRes!BV240:'SmtRes'!BV241)</f>
        <v>6.9100000000000001</v>
      </c>
      <c r="CX535">
        <f t="shared" si="855"/>
        <v>0</v>
      </c>
      <c r="CY535">
        <f t="shared" ref="CY535:CY537" si="858">(((S535+R535)*AT535)/100)</f>
        <v>513.93039999999996</v>
      </c>
      <c r="CZ535">
        <f t="shared" ref="CZ535:CZ537" si="859">(((S535+R535)*AU535)/100)</f>
        <v>256.96519999999998</v>
      </c>
      <c r="DC535" t="s">
        <v>871</v>
      </c>
      <c r="DD535" t="s">
        <v>871</v>
      </c>
      <c r="DE535" t="s">
        <v>871</v>
      </c>
      <c r="DF535" t="s">
        <v>871</v>
      </c>
      <c r="DG535" t="s">
        <v>871</v>
      </c>
      <c r="DH535" t="s">
        <v>871</v>
      </c>
      <c r="DI535" t="s">
        <v>871</v>
      </c>
      <c r="DJ535" t="s">
        <v>871</v>
      </c>
      <c r="DK535" t="s">
        <v>871</v>
      </c>
      <c r="DL535" t="s">
        <v>871</v>
      </c>
      <c r="DM535" t="s">
        <v>871</v>
      </c>
      <c r="DN535">
        <v>0</v>
      </c>
      <c r="DO535">
        <v>0</v>
      </c>
      <c r="DP535">
        <v>1</v>
      </c>
      <c r="DQ535">
        <v>1</v>
      </c>
      <c r="DU535">
        <v>1007</v>
      </c>
      <c r="DV535" t="s">
        <v>958</v>
      </c>
      <c r="DW535" t="s">
        <v>958</v>
      </c>
      <c r="DX535">
        <v>1000</v>
      </c>
      <c r="DZ535" t="s">
        <v>871</v>
      </c>
      <c r="EA535" t="s">
        <v>871</v>
      </c>
      <c r="EB535" t="s">
        <v>871</v>
      </c>
      <c r="EC535" t="s">
        <v>871</v>
      </c>
      <c r="EE535">
        <v>62027864</v>
      </c>
      <c r="EF535">
        <v>2</v>
      </c>
      <c r="EG535" t="s">
        <v>960</v>
      </c>
      <c r="EH535">
        <v>1</v>
      </c>
      <c r="EI535" t="s">
        <v>961</v>
      </c>
      <c r="EJ535">
        <v>1</v>
      </c>
      <c r="EK535">
        <v>1001</v>
      </c>
      <c r="EL535" t="s">
        <v>962</v>
      </c>
      <c r="EM535" t="s">
        <v>963</v>
      </c>
      <c r="EO535" t="s">
        <v>871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6.9100000000000001</v>
      </c>
      <c r="EY535">
        <v>0</v>
      </c>
      <c r="FQ535">
        <v>0</v>
      </c>
      <c r="FR535">
        <v>0</v>
      </c>
      <c r="FS535">
        <v>0</v>
      </c>
      <c r="FX535">
        <v>92</v>
      </c>
      <c r="FY535">
        <v>46</v>
      </c>
      <c r="GA535" t="s">
        <v>871</v>
      </c>
      <c r="GD535">
        <v>1</v>
      </c>
      <c r="GF535">
        <v>364021641</v>
      </c>
      <c r="GG535">
        <v>2</v>
      </c>
      <c r="GH535">
        <v>1</v>
      </c>
      <c r="GI535">
        <v>-2</v>
      </c>
      <c r="GJ535">
        <v>0</v>
      </c>
      <c r="GK535">
        <v>0</v>
      </c>
      <c r="GL535">
        <f t="shared" si="760"/>
        <v>0</v>
      </c>
      <c r="GM535">
        <f t="shared" si="761"/>
        <v>2353.7200000000003</v>
      </c>
      <c r="GN535">
        <f t="shared" si="762"/>
        <v>2353.7200000000003</v>
      </c>
      <c r="GO535">
        <f t="shared" si="763"/>
        <v>0</v>
      </c>
      <c r="GP535">
        <f t="shared" si="764"/>
        <v>0</v>
      </c>
      <c r="GR535">
        <v>0</v>
      </c>
      <c r="GS535">
        <v>3</v>
      </c>
      <c r="GT535">
        <v>0</v>
      </c>
      <c r="GU535" t="s">
        <v>871</v>
      </c>
      <c r="GV535">
        <f t="shared" si="765"/>
        <v>0</v>
      </c>
      <c r="GW535">
        <v>1</v>
      </c>
      <c r="GX535">
        <f t="shared" si="766"/>
        <v>0</v>
      </c>
      <c r="HA535">
        <v>0</v>
      </c>
      <c r="HB535">
        <v>0</v>
      </c>
      <c r="HC535">
        <f t="shared" si="856"/>
        <v>0</v>
      </c>
      <c r="HE535" t="s">
        <v>871</v>
      </c>
      <c r="HF535" t="s">
        <v>871</v>
      </c>
      <c r="HM535" t="s">
        <v>871</v>
      </c>
      <c r="HN535" t="s">
        <v>277</v>
      </c>
      <c r="HO535" t="s">
        <v>279</v>
      </c>
      <c r="HP535" t="s">
        <v>962</v>
      </c>
      <c r="HQ535" t="s">
        <v>962</v>
      </c>
      <c r="HS535">
        <v>0</v>
      </c>
      <c r="IK535">
        <v>0</v>
      </c>
    </row>
    <row r="536">
      <c r="A536">
        <v>17</v>
      </c>
      <c r="B536">
        <v>1</v>
      </c>
      <c r="C536">
        <f>ROW(SmtRes!A242)</f>
        <v>242</v>
      </c>
      <c r="D536">
        <f>ROW(EtalonRes!A244)</f>
        <v>244</v>
      </c>
      <c r="E536" t="s">
        <v>572</v>
      </c>
      <c r="F536" t="s">
        <v>1040</v>
      </c>
      <c r="G536" t="s">
        <v>1041</v>
      </c>
      <c r="H536" t="s">
        <v>966</v>
      </c>
      <c r="I536">
        <f>ROUND(57.672/100,7)</f>
        <v>0.57672000000000001</v>
      </c>
      <c r="J536">
        <v>0</v>
      </c>
      <c r="K536">
        <f>ROUND(57.672/100,7)</f>
        <v>0.57672000000000001</v>
      </c>
      <c r="O536">
        <f t="shared" si="852"/>
        <v>20806.34</v>
      </c>
      <c r="P536">
        <f>SUMIF(SmtRes!AQ242:'SmtRes'!AQ242,"=1",SmtRes!DF242:'SmtRes'!DF242)</f>
        <v>0</v>
      </c>
      <c r="Q536">
        <f>SUMIF(SmtRes!AQ242:'SmtRes'!AQ242,"=1",SmtRes!DG242:'SmtRes'!DG242)</f>
        <v>0</v>
      </c>
      <c r="R536">
        <f>SUMIF(SmtRes!AQ242:'SmtRes'!AQ242,"=1",SmtRes!DH242:'SmtRes'!DH242)</f>
        <v>0</v>
      </c>
      <c r="S536">
        <f>SUMIF(SmtRes!AQ242:'SmtRes'!AQ242,"=1",SmtRes!DI242:'SmtRes'!DI242)</f>
        <v>20806.34</v>
      </c>
      <c r="T536">
        <f t="shared" si="747"/>
        <v>0</v>
      </c>
      <c r="U536">
        <f>SUMIF(SmtRes!AQ242:'SmtRes'!AQ242,"=1",SmtRes!CV242:'SmtRes'!CV242)</f>
        <v>51.039719999999996</v>
      </c>
      <c r="V536">
        <f>SUMIF(SmtRes!AQ242:'SmtRes'!AQ242,"=1",SmtRes!CW242:'SmtRes'!CW242)</f>
        <v>0</v>
      </c>
      <c r="W536">
        <f t="shared" si="748"/>
        <v>0</v>
      </c>
      <c r="X536">
        <f t="shared" si="749"/>
        <v>18517.639999999999</v>
      </c>
      <c r="Y536">
        <f t="shared" si="750"/>
        <v>8322.5400000000009</v>
      </c>
      <c r="AA536">
        <v>70177108</v>
      </c>
      <c r="AB536">
        <f t="shared" si="751"/>
        <v>36077.025000000001</v>
      </c>
      <c r="AC536">
        <f t="shared" si="857"/>
        <v>0</v>
      </c>
      <c r="AD536">
        <f t="shared" ref="AD536:AD537" si="860">ROUND((((0)-(0))+AE536),6)</f>
        <v>0</v>
      </c>
      <c r="AE536">
        <f t="shared" ref="AE536:AE537" si="861">ROUND((0),6)</f>
        <v>0</v>
      </c>
      <c r="AF536">
        <f>ROUND((SUM(SmtRes!BT242:'SmtRes'!BT242)),6)</f>
        <v>36077.025000000001</v>
      </c>
      <c r="AG536">
        <f t="shared" si="753"/>
        <v>0</v>
      </c>
      <c r="AH536">
        <f>(SUM(SmtRes!BU242:'SmtRes'!BU242))</f>
        <v>88.5</v>
      </c>
      <c r="AI536">
        <f t="shared" ref="AI536:AI537" si="862">(0)</f>
        <v>0</v>
      </c>
      <c r="AJ536">
        <f t="shared" si="754"/>
        <v>0</v>
      </c>
      <c r="AK536">
        <v>36077.025000000001</v>
      </c>
      <c r="AL536">
        <v>0</v>
      </c>
      <c r="AM536">
        <v>0</v>
      </c>
      <c r="AN536">
        <v>0</v>
      </c>
      <c r="AO536">
        <v>36077.025000000001</v>
      </c>
      <c r="AP536">
        <v>0</v>
      </c>
      <c r="AQ536">
        <v>88.5</v>
      </c>
      <c r="AR536">
        <v>0</v>
      </c>
      <c r="AS536">
        <v>0</v>
      </c>
      <c r="AT536">
        <v>89</v>
      </c>
      <c r="AU536">
        <v>40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871</v>
      </c>
      <c r="BE536" t="s">
        <v>871</v>
      </c>
      <c r="BF536" t="s">
        <v>871</v>
      </c>
      <c r="BG536" t="s">
        <v>871</v>
      </c>
      <c r="BH536">
        <v>0</v>
      </c>
      <c r="BI536">
        <v>1</v>
      </c>
      <c r="BJ536" t="s">
        <v>1042</v>
      </c>
      <c r="BM536">
        <v>1003</v>
      </c>
      <c r="BN536">
        <v>0</v>
      </c>
      <c r="BO536" t="s">
        <v>871</v>
      </c>
      <c r="BP536">
        <v>0</v>
      </c>
      <c r="BQ536">
        <v>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871</v>
      </c>
      <c r="BZ536">
        <v>89</v>
      </c>
      <c r="CA536">
        <v>40</v>
      </c>
      <c r="CB536" t="s">
        <v>871</v>
      </c>
      <c r="CE536">
        <v>0</v>
      </c>
      <c r="CF536">
        <v>0</v>
      </c>
      <c r="CG536">
        <v>0</v>
      </c>
      <c r="CM536">
        <v>0</v>
      </c>
      <c r="CN536" t="s">
        <v>871</v>
      </c>
      <c r="CO536">
        <v>0</v>
      </c>
      <c r="CP536">
        <f t="shared" si="853"/>
        <v>20806.34</v>
      </c>
      <c r="CQ536">
        <f>SUMIF(SmtRes!AQ242:'SmtRes'!AQ242,"=1",SmtRes!AA242:'SmtRes'!AA242)</f>
        <v>0</v>
      </c>
      <c r="CR536">
        <f>SUMIF(SmtRes!AQ242:'SmtRes'!AQ242,"=1",SmtRes!AB242:'SmtRes'!AB242)</f>
        <v>0</v>
      </c>
      <c r="CS536">
        <f>SUMIF(SmtRes!AQ242:'SmtRes'!AQ242,"=1",SmtRes!AC242:'SmtRes'!AC242)</f>
        <v>0</v>
      </c>
      <c r="CT536">
        <f>SUMIF(SmtRes!AQ242:'SmtRes'!AQ242,"=1",SmtRes!AD242:'SmtRes'!AD242)</f>
        <v>407.64999999999998</v>
      </c>
      <c r="CU536">
        <f t="shared" si="854"/>
        <v>0</v>
      </c>
      <c r="CV536">
        <f>SUMIF(SmtRes!AQ242:'SmtRes'!AQ242,"=1",SmtRes!BU242:'SmtRes'!BU242)</f>
        <v>88.5</v>
      </c>
      <c r="CW536">
        <f>SUMIF(SmtRes!AQ242:'SmtRes'!AQ242,"=1",SmtRes!BV242:'SmtRes'!BV242)</f>
        <v>0</v>
      </c>
      <c r="CX536">
        <f t="shared" si="855"/>
        <v>0</v>
      </c>
      <c r="CY536">
        <f t="shared" si="858"/>
        <v>18517.642599999999</v>
      </c>
      <c r="CZ536">
        <f t="shared" si="859"/>
        <v>8322.5360000000001</v>
      </c>
      <c r="DC536" t="s">
        <v>871</v>
      </c>
      <c r="DD536" t="s">
        <v>871</v>
      </c>
      <c r="DE536" t="s">
        <v>871</v>
      </c>
      <c r="DF536" t="s">
        <v>871</v>
      </c>
      <c r="DG536" t="s">
        <v>871</v>
      </c>
      <c r="DH536" t="s">
        <v>871</v>
      </c>
      <c r="DI536" t="s">
        <v>871</v>
      </c>
      <c r="DJ536" t="s">
        <v>871</v>
      </c>
      <c r="DK536" t="s">
        <v>871</v>
      </c>
      <c r="DL536" t="s">
        <v>871</v>
      </c>
      <c r="DM536" t="s">
        <v>871</v>
      </c>
      <c r="DN536">
        <v>0</v>
      </c>
      <c r="DO536">
        <v>0</v>
      </c>
      <c r="DP536">
        <v>1</v>
      </c>
      <c r="DQ536">
        <v>1</v>
      </c>
      <c r="DU536">
        <v>1007</v>
      </c>
      <c r="DV536" t="s">
        <v>966</v>
      </c>
      <c r="DW536" t="s">
        <v>966</v>
      </c>
      <c r="DX536">
        <v>100</v>
      </c>
      <c r="DZ536" t="s">
        <v>871</v>
      </c>
      <c r="EA536" t="s">
        <v>871</v>
      </c>
      <c r="EB536" t="s">
        <v>871</v>
      </c>
      <c r="EC536" t="s">
        <v>871</v>
      </c>
      <c r="EE536">
        <v>62027866</v>
      </c>
      <c r="EF536">
        <v>2</v>
      </c>
      <c r="EG536" t="s">
        <v>960</v>
      </c>
      <c r="EH536">
        <v>1</v>
      </c>
      <c r="EI536" t="s">
        <v>961</v>
      </c>
      <c r="EJ536">
        <v>1</v>
      </c>
      <c r="EK536">
        <v>1003</v>
      </c>
      <c r="EL536" t="s">
        <v>968</v>
      </c>
      <c r="EM536" t="s">
        <v>963</v>
      </c>
      <c r="EO536" t="s">
        <v>871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88.5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89</v>
      </c>
      <c r="FY536">
        <v>40</v>
      </c>
      <c r="GA536" t="s">
        <v>871</v>
      </c>
      <c r="GD536">
        <v>1</v>
      </c>
      <c r="GF536">
        <v>-234245951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760"/>
        <v>0</v>
      </c>
      <c r="GM536">
        <f t="shared" si="761"/>
        <v>47646.520000000004</v>
      </c>
      <c r="GN536">
        <f t="shared" si="762"/>
        <v>47646.520000000004</v>
      </c>
      <c r="GO536">
        <f t="shared" si="763"/>
        <v>0</v>
      </c>
      <c r="GP536">
        <f t="shared" si="764"/>
        <v>0</v>
      </c>
      <c r="GR536">
        <v>0</v>
      </c>
      <c r="GS536">
        <v>0</v>
      </c>
      <c r="GT536">
        <v>0</v>
      </c>
      <c r="GU536" t="s">
        <v>871</v>
      </c>
      <c r="GV536">
        <f t="shared" si="765"/>
        <v>0</v>
      </c>
      <c r="GW536">
        <v>1</v>
      </c>
      <c r="GX536">
        <f t="shared" si="766"/>
        <v>0</v>
      </c>
      <c r="HA536">
        <v>0</v>
      </c>
      <c r="HB536">
        <v>0</v>
      </c>
      <c r="HC536">
        <f t="shared" si="856"/>
        <v>0</v>
      </c>
      <c r="HE536" t="s">
        <v>871</v>
      </c>
      <c r="HF536" t="s">
        <v>871</v>
      </c>
      <c r="HM536" t="s">
        <v>871</v>
      </c>
      <c r="HN536" t="s">
        <v>284</v>
      </c>
      <c r="HO536" t="s">
        <v>286</v>
      </c>
      <c r="HP536" t="s">
        <v>968</v>
      </c>
      <c r="HQ536" t="s">
        <v>968</v>
      </c>
      <c r="HS536">
        <v>0</v>
      </c>
      <c r="IK536">
        <v>0</v>
      </c>
    </row>
    <row r="537">
      <c r="A537">
        <v>17</v>
      </c>
      <c r="B537">
        <v>1</v>
      </c>
      <c r="C537">
        <f>ROW(SmtRes!A250)</f>
        <v>250</v>
      </c>
      <c r="D537">
        <f>ROW(EtalonRes!A249)</f>
        <v>249</v>
      </c>
      <c r="E537" t="s">
        <v>573</v>
      </c>
      <c r="F537" t="s">
        <v>1138</v>
      </c>
      <c r="G537" t="s">
        <v>1139</v>
      </c>
      <c r="H537" t="s">
        <v>890</v>
      </c>
      <c r="I537">
        <v>7</v>
      </c>
      <c r="J537">
        <v>0</v>
      </c>
      <c r="K537">
        <v>7</v>
      </c>
      <c r="O537">
        <f t="shared" si="852"/>
        <v>1824.3800000000001</v>
      </c>
      <c r="P537">
        <f>SUMIF(SmtRes!AQ243:'SmtRes'!AQ250,"=1",SmtRes!DF243:'SmtRes'!DF250)</f>
        <v>0</v>
      </c>
      <c r="Q537">
        <f>SUMIF(SmtRes!AQ243:'SmtRes'!AQ250,"=1",SmtRes!DG243:'SmtRes'!DG250)</f>
        <v>0</v>
      </c>
      <c r="R537">
        <f>SUMIF(SmtRes!AQ243:'SmtRes'!AQ250,"=1",SmtRes!DH243:'SmtRes'!DH250)</f>
        <v>0</v>
      </c>
      <c r="S537">
        <f>SUMIF(SmtRes!AQ243:'SmtRes'!AQ250,"=1",SmtRes!DI243:'SmtRes'!DI250)</f>
        <v>1824.3800000000001</v>
      </c>
      <c r="T537">
        <f t="shared" si="747"/>
        <v>0</v>
      </c>
      <c r="U537">
        <f>SUMIF(SmtRes!AQ243:'SmtRes'!AQ250,"=1",SmtRes!CV243:'SmtRes'!CV250)</f>
        <v>3.5699999999999998</v>
      </c>
      <c r="V537">
        <f>SUMIF(SmtRes!AQ243:'SmtRes'!AQ250,"=1",SmtRes!CW243:'SmtRes'!CW250)</f>
        <v>0</v>
      </c>
      <c r="W537">
        <f t="shared" si="748"/>
        <v>0</v>
      </c>
      <c r="X537">
        <f t="shared" si="749"/>
        <v>1769.6500000000001</v>
      </c>
      <c r="Y537">
        <f t="shared" si="750"/>
        <v>930.43000000000006</v>
      </c>
      <c r="AA537">
        <v>70177108</v>
      </c>
      <c r="AB537">
        <f t="shared" si="751"/>
        <v>260.62529999999998</v>
      </c>
      <c r="AC537">
        <f t="shared" si="857"/>
        <v>0</v>
      </c>
      <c r="AD537">
        <f t="shared" si="860"/>
        <v>0</v>
      </c>
      <c r="AE537">
        <f t="shared" si="861"/>
        <v>0</v>
      </c>
      <c r="AF537">
        <f>ROUND((SUM(SmtRes!BT243:'SmtRes'!BT250)),6)</f>
        <v>260.62529999999998</v>
      </c>
      <c r="AG537">
        <f t="shared" si="753"/>
        <v>0</v>
      </c>
      <c r="AH537">
        <f>(SUM(SmtRes!BU243:'SmtRes'!BU250))</f>
        <v>0.51000000000000001</v>
      </c>
      <c r="AI537">
        <f t="shared" si="862"/>
        <v>0</v>
      </c>
      <c r="AJ537">
        <f t="shared" si="754"/>
        <v>0</v>
      </c>
      <c r="AK537">
        <v>260.62529999999998</v>
      </c>
      <c r="AL537">
        <v>0</v>
      </c>
      <c r="AM537">
        <v>0</v>
      </c>
      <c r="AN537">
        <v>0</v>
      </c>
      <c r="AO537">
        <v>260.62529999999998</v>
      </c>
      <c r="AP537">
        <v>0</v>
      </c>
      <c r="AQ537">
        <v>0.51000000000000001</v>
      </c>
      <c r="AR537">
        <v>0</v>
      </c>
      <c r="AS537">
        <v>0</v>
      </c>
      <c r="AT537">
        <v>97</v>
      </c>
      <c r="AU537">
        <v>51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871</v>
      </c>
      <c r="BE537" t="s">
        <v>871</v>
      </c>
      <c r="BF537" t="s">
        <v>871</v>
      </c>
      <c r="BG537" t="s">
        <v>871</v>
      </c>
      <c r="BH537">
        <v>0</v>
      </c>
      <c r="BI537">
        <v>2</v>
      </c>
      <c r="BJ537" t="s">
        <v>1140</v>
      </c>
      <c r="BM537">
        <v>108001</v>
      </c>
      <c r="BN537">
        <v>0</v>
      </c>
      <c r="BO537" t="s">
        <v>871</v>
      </c>
      <c r="BP537">
        <v>0</v>
      </c>
      <c r="BQ537">
        <v>3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871</v>
      </c>
      <c r="BZ537">
        <v>97</v>
      </c>
      <c r="CA537">
        <v>51</v>
      </c>
      <c r="CB537" t="s">
        <v>871</v>
      </c>
      <c r="CE537">
        <v>0</v>
      </c>
      <c r="CF537">
        <v>0</v>
      </c>
      <c r="CG537">
        <v>0</v>
      </c>
      <c r="CM537">
        <v>0</v>
      </c>
      <c r="CN537" t="s">
        <v>871</v>
      </c>
      <c r="CO537">
        <v>0</v>
      </c>
      <c r="CP537">
        <f t="shared" si="853"/>
        <v>1824.3800000000001</v>
      </c>
      <c r="CQ537">
        <f>SUMIF(SmtRes!AQ243:'SmtRes'!AQ250,"=1",SmtRes!AA243:'SmtRes'!AA250)</f>
        <v>0</v>
      </c>
      <c r="CR537">
        <f>SUMIF(SmtRes!AQ243:'SmtRes'!AQ250,"=1",SmtRes!AB243:'SmtRes'!AB250)</f>
        <v>0</v>
      </c>
      <c r="CS537">
        <f>SUMIF(SmtRes!AQ243:'SmtRes'!AQ250,"=1",SmtRes!AC243:'SmtRes'!AC250)</f>
        <v>0</v>
      </c>
      <c r="CT537">
        <f>SUMIF(SmtRes!AQ243:'SmtRes'!AQ250,"=1",SmtRes!AD243:'SmtRes'!AD250)</f>
        <v>511.02999999999997</v>
      </c>
      <c r="CU537">
        <f t="shared" si="854"/>
        <v>0</v>
      </c>
      <c r="CV537">
        <f>SUMIF(SmtRes!AQ243:'SmtRes'!AQ250,"=1",SmtRes!BU243:'SmtRes'!BU250)</f>
        <v>0.51000000000000001</v>
      </c>
      <c r="CW537">
        <f>SUMIF(SmtRes!AQ243:'SmtRes'!AQ250,"=1",SmtRes!BV243:'SmtRes'!BV250)</f>
        <v>0</v>
      </c>
      <c r="CX537">
        <f t="shared" si="855"/>
        <v>0</v>
      </c>
      <c r="CY537">
        <f t="shared" si="858"/>
        <v>1769.6486000000002</v>
      </c>
      <c r="CZ537">
        <f t="shared" si="859"/>
        <v>930.43380000000002</v>
      </c>
      <c r="DC537" t="s">
        <v>871</v>
      </c>
      <c r="DD537" t="s">
        <v>871</v>
      </c>
      <c r="DE537" t="s">
        <v>871</v>
      </c>
      <c r="DF537" t="s">
        <v>871</v>
      </c>
      <c r="DG537" t="s">
        <v>871</v>
      </c>
      <c r="DH537" t="s">
        <v>871</v>
      </c>
      <c r="DI537" t="s">
        <v>871</v>
      </c>
      <c r="DJ537" t="s">
        <v>871</v>
      </c>
      <c r="DK537" t="s">
        <v>871</v>
      </c>
      <c r="DL537" t="s">
        <v>871</v>
      </c>
      <c r="DM537" t="s">
        <v>871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890</v>
      </c>
      <c r="DW537" t="s">
        <v>890</v>
      </c>
      <c r="DX537">
        <v>1</v>
      </c>
      <c r="DZ537" t="s">
        <v>871</v>
      </c>
      <c r="EA537" t="s">
        <v>871</v>
      </c>
      <c r="EB537" t="s">
        <v>871</v>
      </c>
      <c r="EC537" t="s">
        <v>871</v>
      </c>
      <c r="EE537">
        <v>62027773</v>
      </c>
      <c r="EF537">
        <v>3</v>
      </c>
      <c r="EG537" t="s">
        <v>895</v>
      </c>
      <c r="EH537">
        <v>0</v>
      </c>
      <c r="EI537" t="s">
        <v>871</v>
      </c>
      <c r="EJ537">
        <v>2</v>
      </c>
      <c r="EK537">
        <v>108001</v>
      </c>
      <c r="EL537" t="s">
        <v>896</v>
      </c>
      <c r="EM537" t="s">
        <v>897</v>
      </c>
      <c r="EO537" t="s">
        <v>871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0.51000000000000001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97</v>
      </c>
      <c r="FY537">
        <v>51</v>
      </c>
      <c r="GA537" t="s">
        <v>871</v>
      </c>
      <c r="GD537">
        <v>1</v>
      </c>
      <c r="GF537">
        <v>1743564158</v>
      </c>
      <c r="GG537">
        <v>2</v>
      </c>
      <c r="GH537">
        <v>1</v>
      </c>
      <c r="GI537">
        <v>-2</v>
      </c>
      <c r="GJ537">
        <v>0</v>
      </c>
      <c r="GK537">
        <v>0</v>
      </c>
      <c r="GL537">
        <f t="shared" si="760"/>
        <v>0</v>
      </c>
      <c r="GM537">
        <f t="shared" si="761"/>
        <v>4524.46</v>
      </c>
      <c r="GN537">
        <f t="shared" si="762"/>
        <v>0</v>
      </c>
      <c r="GO537">
        <f t="shared" si="763"/>
        <v>4524.46</v>
      </c>
      <c r="GP537">
        <f t="shared" si="764"/>
        <v>0</v>
      </c>
      <c r="GR537">
        <v>0</v>
      </c>
      <c r="GS537">
        <v>0</v>
      </c>
      <c r="GT537">
        <v>0</v>
      </c>
      <c r="GU537" t="s">
        <v>871</v>
      </c>
      <c r="GV537">
        <f t="shared" si="765"/>
        <v>0</v>
      </c>
      <c r="GW537">
        <v>1</v>
      </c>
      <c r="GX537">
        <f t="shared" si="766"/>
        <v>0</v>
      </c>
      <c r="HA537">
        <v>0</v>
      </c>
      <c r="HB537">
        <v>0</v>
      </c>
      <c r="HC537">
        <f t="shared" si="856"/>
        <v>0</v>
      </c>
      <c r="HE537" t="s">
        <v>871</v>
      </c>
      <c r="HF537" t="s">
        <v>871</v>
      </c>
      <c r="HM537" t="s">
        <v>871</v>
      </c>
      <c r="HN537" t="s">
        <v>218</v>
      </c>
      <c r="HO537" t="s">
        <v>221</v>
      </c>
      <c r="HP537" t="s">
        <v>896</v>
      </c>
      <c r="HQ537" t="s">
        <v>896</v>
      </c>
      <c r="HS537">
        <v>0</v>
      </c>
      <c r="IK537">
        <v>0</v>
      </c>
    </row>
    <row r="538">
      <c r="A538">
        <v>18</v>
      </c>
      <c r="B538">
        <v>1</v>
      </c>
      <c r="C538">
        <v>250</v>
      </c>
      <c r="E538" t="s">
        <v>1190</v>
      </c>
      <c r="F538" t="s">
        <v>900</v>
      </c>
      <c r="G538" t="s">
        <v>901</v>
      </c>
      <c r="H538" t="s">
        <v>220</v>
      </c>
      <c r="I538">
        <f>J538</f>
        <v>2</v>
      </c>
      <c r="J538">
        <v>2</v>
      </c>
      <c r="K538">
        <v>2</v>
      </c>
      <c r="O538">
        <f>ROUND(P538,2)</f>
        <v>36.490000000000002</v>
      </c>
      <c r="P538">
        <f>ROUND(ROUND(ROUND(SUMIF(SmtRes!AQ243:'SmtRes'!AQ250,"=1",SmtRes!CU243:'SmtRes'!CU250),2),2)*I538/100,2)</f>
        <v>36.490000000000002</v>
      </c>
      <c r="Q538">
        <f t="shared" ref="Q538:Q546" si="863">ROUND(CR538*I538,2)</f>
        <v>0</v>
      </c>
      <c r="R538">
        <f t="shared" ref="R538:R546" si="864">ROUND(CS538*I538,2)</f>
        <v>0</v>
      </c>
      <c r="S538">
        <f t="shared" ref="S538:S546" si="865">ROUND(CT538*I538,2)</f>
        <v>0</v>
      </c>
      <c r="T538">
        <f t="shared" si="747"/>
        <v>0</v>
      </c>
      <c r="U538">
        <f t="shared" ref="U538:U546" si="866">ROUND(CV538*I538,7)</f>
        <v>0</v>
      </c>
      <c r="V538">
        <f t="shared" ref="V538:V546" si="867">ROUND(CW538*I538,7)</f>
        <v>0</v>
      </c>
      <c r="W538">
        <f t="shared" si="748"/>
        <v>0</v>
      </c>
      <c r="X538">
        <f t="shared" si="749"/>
        <v>0</v>
      </c>
      <c r="Y538">
        <f t="shared" si="750"/>
        <v>0</v>
      </c>
      <c r="AA538">
        <v>70177108</v>
      </c>
      <c r="AB538">
        <f t="shared" si="751"/>
        <v>0</v>
      </c>
      <c r="AC538">
        <f t="shared" ref="AC538:AC546" si="868">ROUND((ES538),6)</f>
        <v>0</v>
      </c>
      <c r="AD538">
        <f t="shared" ref="AD538:AD546" si="869">ROUND((((ET538)-(EU538))+AE538),6)</f>
        <v>0</v>
      </c>
      <c r="AE538">
        <f t="shared" ref="AE538:AE546" si="870">ROUND((EU538),6)</f>
        <v>0</v>
      </c>
      <c r="AF538">
        <f t="shared" ref="AF538:AF546" si="871">ROUND((EV538),6)</f>
        <v>0</v>
      </c>
      <c r="AG538">
        <f t="shared" si="753"/>
        <v>0</v>
      </c>
      <c r="AH538">
        <f t="shared" ref="AH538:AH546" si="872">(EW538)</f>
        <v>0</v>
      </c>
      <c r="AI538">
        <f t="shared" ref="AI538:AI546" si="873">(EX538)</f>
        <v>0</v>
      </c>
      <c r="AJ538">
        <f t="shared" si="754"/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97</v>
      </c>
      <c r="AU538">
        <v>51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871</v>
      </c>
      <c r="BE538" t="s">
        <v>871</v>
      </c>
      <c r="BF538" t="s">
        <v>871</v>
      </c>
      <c r="BG538" t="s">
        <v>871</v>
      </c>
      <c r="BH538">
        <v>3</v>
      </c>
      <c r="BI538">
        <v>2</v>
      </c>
      <c r="BJ538" t="s">
        <v>871</v>
      </c>
      <c r="BM538">
        <v>108001</v>
      </c>
      <c r="BN538">
        <v>0</v>
      </c>
      <c r="BO538" t="s">
        <v>871</v>
      </c>
      <c r="BP538">
        <v>0</v>
      </c>
      <c r="BQ538">
        <v>3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871</v>
      </c>
      <c r="BZ538">
        <v>97</v>
      </c>
      <c r="CA538">
        <v>51</v>
      </c>
      <c r="CB538" t="s">
        <v>871</v>
      </c>
      <c r="CE538">
        <v>0</v>
      </c>
      <c r="CF538">
        <v>0</v>
      </c>
      <c r="CG538">
        <v>0</v>
      </c>
      <c r="CM538">
        <v>0</v>
      </c>
      <c r="CN538" t="s">
        <v>871</v>
      </c>
      <c r="CO538">
        <v>0</v>
      </c>
      <c r="CP538">
        <f>0</f>
        <v>0</v>
      </c>
      <c r="CQ538">
        <f>0</f>
        <v>0</v>
      </c>
      <c r="CR538">
        <f>0</f>
        <v>0</v>
      </c>
      <c r="CS538">
        <f>0</f>
        <v>0</v>
      </c>
      <c r="CT538">
        <f>0</f>
        <v>0</v>
      </c>
      <c r="CU538">
        <f>0</f>
        <v>0</v>
      </c>
      <c r="CV538">
        <f>0</f>
        <v>0</v>
      </c>
      <c r="CW538">
        <f>0</f>
        <v>0</v>
      </c>
      <c r="CX538">
        <f>0</f>
        <v>0</v>
      </c>
      <c r="CY538">
        <f>0</f>
        <v>0</v>
      </c>
      <c r="CZ538">
        <f>0</f>
        <v>0</v>
      </c>
      <c r="DC538" t="s">
        <v>871</v>
      </c>
      <c r="DD538" t="s">
        <v>871</v>
      </c>
      <c r="DE538" t="s">
        <v>871</v>
      </c>
      <c r="DF538" t="s">
        <v>871</v>
      </c>
      <c r="DG538" t="s">
        <v>871</v>
      </c>
      <c r="DH538" t="s">
        <v>871</v>
      </c>
      <c r="DI538" t="s">
        <v>871</v>
      </c>
      <c r="DJ538" t="s">
        <v>871</v>
      </c>
      <c r="DK538" t="s">
        <v>871</v>
      </c>
      <c r="DL538" t="s">
        <v>871</v>
      </c>
      <c r="DM538" t="s">
        <v>871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220</v>
      </c>
      <c r="DW538" t="s">
        <v>220</v>
      </c>
      <c r="DX538">
        <v>1</v>
      </c>
      <c r="DZ538" t="s">
        <v>871</v>
      </c>
      <c r="EA538" t="s">
        <v>871</v>
      </c>
      <c r="EB538" t="s">
        <v>871</v>
      </c>
      <c r="EC538" t="s">
        <v>871</v>
      </c>
      <c r="EE538">
        <v>62027773</v>
      </c>
      <c r="EF538">
        <v>3</v>
      </c>
      <c r="EG538" t="s">
        <v>895</v>
      </c>
      <c r="EH538">
        <v>0</v>
      </c>
      <c r="EI538" t="s">
        <v>871</v>
      </c>
      <c r="EJ538">
        <v>2</v>
      </c>
      <c r="EK538">
        <v>108001</v>
      </c>
      <c r="EL538" t="s">
        <v>896</v>
      </c>
      <c r="EM538" t="s">
        <v>897</v>
      </c>
      <c r="EO538" t="s">
        <v>871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FQ538">
        <v>0</v>
      </c>
      <c r="FR538">
        <v>0</v>
      </c>
      <c r="FS538">
        <v>0</v>
      </c>
      <c r="FX538">
        <v>97</v>
      </c>
      <c r="FY538">
        <v>51</v>
      </c>
      <c r="GA538" t="s">
        <v>871</v>
      </c>
      <c r="GD538">
        <v>1</v>
      </c>
      <c r="GF538">
        <v>274903907</v>
      </c>
      <c r="GG538">
        <v>2</v>
      </c>
      <c r="GH538">
        <v>1</v>
      </c>
      <c r="GI538">
        <v>-2</v>
      </c>
      <c r="GJ538">
        <v>0</v>
      </c>
      <c r="GK538">
        <v>0</v>
      </c>
      <c r="GL538">
        <f t="shared" si="760"/>
        <v>0</v>
      </c>
      <c r="GM538">
        <f t="shared" si="761"/>
        <v>36.490000000000002</v>
      </c>
      <c r="GN538">
        <f t="shared" si="762"/>
        <v>0</v>
      </c>
      <c r="GO538">
        <f t="shared" si="763"/>
        <v>36.490000000000002</v>
      </c>
      <c r="GP538">
        <f t="shared" si="764"/>
        <v>0</v>
      </c>
      <c r="GR538">
        <v>0</v>
      </c>
      <c r="GS538">
        <v>0</v>
      </c>
      <c r="GT538">
        <v>0</v>
      </c>
      <c r="GU538" t="s">
        <v>871</v>
      </c>
      <c r="GV538">
        <f t="shared" si="765"/>
        <v>0</v>
      </c>
      <c r="GW538">
        <v>1</v>
      </c>
      <c r="GX538">
        <f t="shared" si="766"/>
        <v>0</v>
      </c>
      <c r="HA538">
        <v>0</v>
      </c>
      <c r="HB538">
        <v>0</v>
      </c>
      <c r="HC538">
        <f>0</f>
        <v>0</v>
      </c>
      <c r="HE538" t="s">
        <v>871</v>
      </c>
      <c r="HF538" t="s">
        <v>871</v>
      </c>
      <c r="HM538" t="s">
        <v>871</v>
      </c>
      <c r="HN538" t="s">
        <v>218</v>
      </c>
      <c r="HO538" t="s">
        <v>221</v>
      </c>
      <c r="HP538" t="s">
        <v>896</v>
      </c>
      <c r="HQ538" t="s">
        <v>896</v>
      </c>
      <c r="HS538">
        <v>0</v>
      </c>
      <c r="IK538">
        <v>0</v>
      </c>
    </row>
    <row r="539">
      <c r="A539">
        <v>18</v>
      </c>
      <c r="B539">
        <v>1</v>
      </c>
      <c r="C539">
        <v>244</v>
      </c>
      <c r="E539" t="s">
        <v>1191</v>
      </c>
      <c r="F539" t="s">
        <v>1143</v>
      </c>
      <c r="G539" t="s">
        <v>1144</v>
      </c>
      <c r="H539" t="s">
        <v>294</v>
      </c>
      <c r="I539">
        <f>I537*J539</f>
        <v>0.0074199999999999995</v>
      </c>
      <c r="J539">
        <v>0.00106</v>
      </c>
      <c r="K539">
        <v>0.00106</v>
      </c>
      <c r="O539">
        <f t="shared" ref="O539:O546" si="874">ROUND(CP539,2)</f>
        <v>382.10000000000002</v>
      </c>
      <c r="P539">
        <f t="shared" ref="P539:P546" si="875">ROUND(CQ539*I539,2)</f>
        <v>382.10000000000002</v>
      </c>
      <c r="Q539">
        <f t="shared" si="863"/>
        <v>0</v>
      </c>
      <c r="R539">
        <f t="shared" si="864"/>
        <v>0</v>
      </c>
      <c r="S539">
        <f t="shared" si="865"/>
        <v>0</v>
      </c>
      <c r="T539">
        <f t="shared" si="747"/>
        <v>0</v>
      </c>
      <c r="U539">
        <f t="shared" si="866"/>
        <v>0</v>
      </c>
      <c r="V539">
        <f t="shared" si="867"/>
        <v>0</v>
      </c>
      <c r="W539">
        <f t="shared" si="748"/>
        <v>0</v>
      </c>
      <c r="X539">
        <f t="shared" si="749"/>
        <v>0</v>
      </c>
      <c r="Y539">
        <f t="shared" si="750"/>
        <v>0</v>
      </c>
      <c r="AA539">
        <v>70177108</v>
      </c>
      <c r="AB539">
        <f t="shared" si="751"/>
        <v>51495.860000000001</v>
      </c>
      <c r="AC539">
        <f t="shared" si="868"/>
        <v>51495.860000000001</v>
      </c>
      <c r="AD539">
        <f t="shared" si="869"/>
        <v>0</v>
      </c>
      <c r="AE539">
        <f t="shared" si="870"/>
        <v>0</v>
      </c>
      <c r="AF539">
        <f t="shared" si="871"/>
        <v>0</v>
      </c>
      <c r="AG539">
        <f t="shared" si="753"/>
        <v>0</v>
      </c>
      <c r="AH539">
        <f t="shared" si="872"/>
        <v>0</v>
      </c>
      <c r="AI539">
        <f t="shared" si="873"/>
        <v>0</v>
      </c>
      <c r="AJ539">
        <f t="shared" si="754"/>
        <v>0</v>
      </c>
      <c r="AK539">
        <v>51495.860000000001</v>
      </c>
      <c r="AL539">
        <v>51495.860000000001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97</v>
      </c>
      <c r="AU539">
        <v>51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871</v>
      </c>
      <c r="BE539" t="s">
        <v>871</v>
      </c>
      <c r="BF539" t="s">
        <v>871</v>
      </c>
      <c r="BG539" t="s">
        <v>871</v>
      </c>
      <c r="BH539">
        <v>3</v>
      </c>
      <c r="BI539">
        <v>2</v>
      </c>
      <c r="BJ539" t="s">
        <v>1145</v>
      </c>
      <c r="BM539">
        <v>108001</v>
      </c>
      <c r="BN539">
        <v>0</v>
      </c>
      <c r="BO539" t="s">
        <v>871</v>
      </c>
      <c r="BP539">
        <v>0</v>
      </c>
      <c r="BQ539">
        <v>3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871</v>
      </c>
      <c r="BZ539">
        <v>97</v>
      </c>
      <c r="CA539">
        <v>51</v>
      </c>
      <c r="CB539" t="s">
        <v>871</v>
      </c>
      <c r="CE539">
        <v>0</v>
      </c>
      <c r="CF539">
        <v>0</v>
      </c>
      <c r="CG539">
        <v>0</v>
      </c>
      <c r="CM539">
        <v>0</v>
      </c>
      <c r="CN539" t="s">
        <v>871</v>
      </c>
      <c r="CO539">
        <v>0</v>
      </c>
      <c r="CP539">
        <f t="shared" ref="CP539:CP546" si="876">(P539+Q539+S539+R539)</f>
        <v>382.10000000000002</v>
      </c>
      <c r="CQ539">
        <f t="shared" ref="CQ539:CQ546" si="877">ROUND(AL539*BC539,2)</f>
        <v>51495.860000000001</v>
      </c>
      <c r="CR539">
        <f t="shared" ref="CR539:CR546" si="878">ROUND(AM539*BB539,2)</f>
        <v>0</v>
      </c>
      <c r="CS539">
        <f t="shared" ref="CS539:CS546" si="879">ROUND(AN539*BS539,2)</f>
        <v>0</v>
      </c>
      <c r="CT539">
        <f t="shared" ref="CT539:CT546" si="880">ROUND(AO539*BA539,2)</f>
        <v>0</v>
      </c>
      <c r="CU539">
        <f t="shared" ref="CU539:CX546" si="881">AG539</f>
        <v>0</v>
      </c>
      <c r="CV539">
        <f t="shared" si="881"/>
        <v>0</v>
      </c>
      <c r="CW539">
        <f t="shared" si="881"/>
        <v>0</v>
      </c>
      <c r="CX539">
        <f t="shared" si="881"/>
        <v>0</v>
      </c>
      <c r="CY539">
        <f t="shared" ref="CY539:CY544" si="882">(((S539+R539)*AT539)/100)</f>
        <v>0</v>
      </c>
      <c r="CZ539">
        <f t="shared" ref="CZ539:CZ544" si="883">(((S539+R539)*AU539)/100)</f>
        <v>0</v>
      </c>
      <c r="DC539" t="s">
        <v>871</v>
      </c>
      <c r="DD539" t="s">
        <v>871</v>
      </c>
      <c r="DE539" t="s">
        <v>871</v>
      </c>
      <c r="DF539" t="s">
        <v>871</v>
      </c>
      <c r="DG539" t="s">
        <v>871</v>
      </c>
      <c r="DH539" t="s">
        <v>871</v>
      </c>
      <c r="DI539" t="s">
        <v>871</v>
      </c>
      <c r="DJ539" t="s">
        <v>871</v>
      </c>
      <c r="DK539" t="s">
        <v>871</v>
      </c>
      <c r="DL539" t="s">
        <v>871</v>
      </c>
      <c r="DM539" t="s">
        <v>871</v>
      </c>
      <c r="DN539">
        <v>0</v>
      </c>
      <c r="DO539">
        <v>0</v>
      </c>
      <c r="DP539">
        <v>1</v>
      </c>
      <c r="DQ539">
        <v>1</v>
      </c>
      <c r="DU539">
        <v>1009</v>
      </c>
      <c r="DV539" t="s">
        <v>294</v>
      </c>
      <c r="DW539" t="s">
        <v>294</v>
      </c>
      <c r="DX539">
        <v>1000</v>
      </c>
      <c r="DZ539" t="s">
        <v>871</v>
      </c>
      <c r="EA539" t="s">
        <v>871</v>
      </c>
      <c r="EB539" t="s">
        <v>871</v>
      </c>
      <c r="EC539" t="s">
        <v>871</v>
      </c>
      <c r="EE539">
        <v>62027773</v>
      </c>
      <c r="EF539">
        <v>3</v>
      </c>
      <c r="EG539" t="s">
        <v>895</v>
      </c>
      <c r="EH539">
        <v>0</v>
      </c>
      <c r="EI539" t="s">
        <v>871</v>
      </c>
      <c r="EJ539">
        <v>2</v>
      </c>
      <c r="EK539">
        <v>108001</v>
      </c>
      <c r="EL539" t="s">
        <v>896</v>
      </c>
      <c r="EM539" t="s">
        <v>897</v>
      </c>
      <c r="EO539" t="s">
        <v>871</v>
      </c>
      <c r="EQ539">
        <v>0</v>
      </c>
      <c r="ER539">
        <v>51495.860000000001</v>
      </c>
      <c r="ES539">
        <v>51495.860000000001</v>
      </c>
      <c r="ET539">
        <v>0</v>
      </c>
      <c r="EU539">
        <v>0</v>
      </c>
      <c r="EV539">
        <v>0</v>
      </c>
      <c r="EW539">
        <v>0</v>
      </c>
      <c r="EX539">
        <v>0</v>
      </c>
      <c r="FQ539">
        <v>0</v>
      </c>
      <c r="FR539">
        <v>0</v>
      </c>
      <c r="FS539">
        <v>0</v>
      </c>
      <c r="FX539">
        <v>97</v>
      </c>
      <c r="FY539">
        <v>51</v>
      </c>
      <c r="GA539" t="s">
        <v>871</v>
      </c>
      <c r="GD539">
        <v>1</v>
      </c>
      <c r="GF539">
        <v>-981157516</v>
      </c>
      <c r="GG539">
        <v>2</v>
      </c>
      <c r="GH539">
        <v>1</v>
      </c>
      <c r="GI539">
        <v>-2</v>
      </c>
      <c r="GJ539">
        <v>0</v>
      </c>
      <c r="GK539">
        <v>0</v>
      </c>
      <c r="GL539">
        <f t="shared" si="760"/>
        <v>0</v>
      </c>
      <c r="GM539">
        <f t="shared" si="761"/>
        <v>382.10000000000002</v>
      </c>
      <c r="GN539">
        <f t="shared" si="762"/>
        <v>0</v>
      </c>
      <c r="GO539">
        <f t="shared" si="763"/>
        <v>382.10000000000002</v>
      </c>
      <c r="GP539">
        <f t="shared" si="764"/>
        <v>0</v>
      </c>
      <c r="GR539">
        <v>0</v>
      </c>
      <c r="GS539">
        <v>0</v>
      </c>
      <c r="GT539">
        <v>0</v>
      </c>
      <c r="GU539" t="s">
        <v>871</v>
      </c>
      <c r="GV539">
        <f t="shared" si="765"/>
        <v>0</v>
      </c>
      <c r="GW539">
        <v>1</v>
      </c>
      <c r="GX539">
        <f t="shared" si="766"/>
        <v>0</v>
      </c>
      <c r="HA539">
        <v>0</v>
      </c>
      <c r="HB539">
        <v>0</v>
      </c>
      <c r="HC539">
        <f t="shared" ref="HC539:HC586" si="884">GV539*GW539</f>
        <v>0</v>
      </c>
      <c r="HE539" t="s">
        <v>871</v>
      </c>
      <c r="HF539" t="s">
        <v>871</v>
      </c>
      <c r="HM539" t="s">
        <v>871</v>
      </c>
      <c r="HN539" t="s">
        <v>218</v>
      </c>
      <c r="HO539" t="s">
        <v>221</v>
      </c>
      <c r="HP539" t="s">
        <v>896</v>
      </c>
      <c r="HQ539" t="s">
        <v>896</v>
      </c>
      <c r="HS539">
        <v>0</v>
      </c>
      <c r="IK539">
        <v>0</v>
      </c>
    </row>
    <row r="540">
      <c r="A540">
        <v>18</v>
      </c>
      <c r="B540">
        <v>1</v>
      </c>
      <c r="C540">
        <v>246</v>
      </c>
      <c r="E540" t="s">
        <v>1192</v>
      </c>
      <c r="F540" t="s">
        <v>534</v>
      </c>
      <c r="G540" t="s">
        <v>535</v>
      </c>
      <c r="H540" t="s">
        <v>294</v>
      </c>
      <c r="I540">
        <f>I537*J540</f>
        <v>0.035630000000000002</v>
      </c>
      <c r="J540">
        <v>0.0050899999999999999</v>
      </c>
      <c r="K540">
        <v>0.0050899999999999999</v>
      </c>
      <c r="O540">
        <f t="shared" si="874"/>
        <v>1774.23</v>
      </c>
      <c r="P540">
        <f t="shared" si="875"/>
        <v>1774.23</v>
      </c>
      <c r="Q540">
        <f t="shared" si="863"/>
        <v>0</v>
      </c>
      <c r="R540">
        <f t="shared" si="864"/>
        <v>0</v>
      </c>
      <c r="S540">
        <f t="shared" si="865"/>
        <v>0</v>
      </c>
      <c r="T540">
        <f t="shared" si="747"/>
        <v>0</v>
      </c>
      <c r="U540">
        <f t="shared" si="866"/>
        <v>0</v>
      </c>
      <c r="V540">
        <f t="shared" si="867"/>
        <v>0</v>
      </c>
      <c r="W540">
        <f t="shared" si="748"/>
        <v>0</v>
      </c>
      <c r="X540">
        <f t="shared" si="749"/>
        <v>0</v>
      </c>
      <c r="Y540">
        <f t="shared" si="750"/>
        <v>0</v>
      </c>
      <c r="AA540">
        <v>70177108</v>
      </c>
      <c r="AB540">
        <f t="shared" si="751"/>
        <v>49795.860000000001</v>
      </c>
      <c r="AC540">
        <f t="shared" si="868"/>
        <v>49795.860000000001</v>
      </c>
      <c r="AD540">
        <f t="shared" si="869"/>
        <v>0</v>
      </c>
      <c r="AE540">
        <f t="shared" si="870"/>
        <v>0</v>
      </c>
      <c r="AF540">
        <f t="shared" si="871"/>
        <v>0</v>
      </c>
      <c r="AG540">
        <f t="shared" si="753"/>
        <v>0</v>
      </c>
      <c r="AH540">
        <f t="shared" si="872"/>
        <v>0</v>
      </c>
      <c r="AI540">
        <f t="shared" si="873"/>
        <v>0</v>
      </c>
      <c r="AJ540">
        <f t="shared" si="754"/>
        <v>0</v>
      </c>
      <c r="AK540">
        <v>49795.860000000001</v>
      </c>
      <c r="AL540">
        <v>49795.860000000001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97</v>
      </c>
      <c r="AU540">
        <v>51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871</v>
      </c>
      <c r="BE540" t="s">
        <v>871</v>
      </c>
      <c r="BF540" t="s">
        <v>871</v>
      </c>
      <c r="BG540" t="s">
        <v>871</v>
      </c>
      <c r="BH540">
        <v>3</v>
      </c>
      <c r="BI540">
        <v>2</v>
      </c>
      <c r="BJ540" t="s">
        <v>1083</v>
      </c>
      <c r="BM540">
        <v>108001</v>
      </c>
      <c r="BN540">
        <v>0</v>
      </c>
      <c r="BO540" t="s">
        <v>871</v>
      </c>
      <c r="BP540">
        <v>0</v>
      </c>
      <c r="BQ540">
        <v>3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871</v>
      </c>
      <c r="BZ540">
        <v>97</v>
      </c>
      <c r="CA540">
        <v>51</v>
      </c>
      <c r="CB540" t="s">
        <v>871</v>
      </c>
      <c r="CE540">
        <v>0</v>
      </c>
      <c r="CF540">
        <v>0</v>
      </c>
      <c r="CG540">
        <v>0</v>
      </c>
      <c r="CM540">
        <v>0</v>
      </c>
      <c r="CN540" t="s">
        <v>871</v>
      </c>
      <c r="CO540">
        <v>0</v>
      </c>
      <c r="CP540">
        <f t="shared" si="876"/>
        <v>1774.23</v>
      </c>
      <c r="CQ540">
        <f t="shared" si="877"/>
        <v>49795.860000000001</v>
      </c>
      <c r="CR540">
        <f t="shared" si="878"/>
        <v>0</v>
      </c>
      <c r="CS540">
        <f t="shared" si="879"/>
        <v>0</v>
      </c>
      <c r="CT540">
        <f t="shared" si="880"/>
        <v>0</v>
      </c>
      <c r="CU540">
        <f t="shared" si="881"/>
        <v>0</v>
      </c>
      <c r="CV540">
        <f t="shared" si="881"/>
        <v>0</v>
      </c>
      <c r="CW540">
        <f t="shared" si="881"/>
        <v>0</v>
      </c>
      <c r="CX540">
        <f t="shared" si="881"/>
        <v>0</v>
      </c>
      <c r="CY540">
        <f t="shared" si="882"/>
        <v>0</v>
      </c>
      <c r="CZ540">
        <f t="shared" si="883"/>
        <v>0</v>
      </c>
      <c r="DC540" t="s">
        <v>871</v>
      </c>
      <c r="DD540" t="s">
        <v>871</v>
      </c>
      <c r="DE540" t="s">
        <v>871</v>
      </c>
      <c r="DF540" t="s">
        <v>871</v>
      </c>
      <c r="DG540" t="s">
        <v>871</v>
      </c>
      <c r="DH540" t="s">
        <v>871</v>
      </c>
      <c r="DI540" t="s">
        <v>871</v>
      </c>
      <c r="DJ540" t="s">
        <v>871</v>
      </c>
      <c r="DK540" t="s">
        <v>871</v>
      </c>
      <c r="DL540" t="s">
        <v>871</v>
      </c>
      <c r="DM540" t="s">
        <v>871</v>
      </c>
      <c r="DN540">
        <v>0</v>
      </c>
      <c r="DO540">
        <v>0</v>
      </c>
      <c r="DP540">
        <v>1</v>
      </c>
      <c r="DQ540">
        <v>1</v>
      </c>
      <c r="DU540">
        <v>1009</v>
      </c>
      <c r="DV540" t="s">
        <v>294</v>
      </c>
      <c r="DW540" t="s">
        <v>294</v>
      </c>
      <c r="DX540">
        <v>1000</v>
      </c>
      <c r="DZ540" t="s">
        <v>871</v>
      </c>
      <c r="EA540" t="s">
        <v>871</v>
      </c>
      <c r="EB540" t="s">
        <v>871</v>
      </c>
      <c r="EC540" t="s">
        <v>871</v>
      </c>
      <c r="EE540">
        <v>62027773</v>
      </c>
      <c r="EF540">
        <v>3</v>
      </c>
      <c r="EG540" t="s">
        <v>895</v>
      </c>
      <c r="EH540">
        <v>0</v>
      </c>
      <c r="EI540" t="s">
        <v>871</v>
      </c>
      <c r="EJ540">
        <v>2</v>
      </c>
      <c r="EK540">
        <v>108001</v>
      </c>
      <c r="EL540" t="s">
        <v>896</v>
      </c>
      <c r="EM540" t="s">
        <v>897</v>
      </c>
      <c r="EO540" t="s">
        <v>871</v>
      </c>
      <c r="EQ540">
        <v>0</v>
      </c>
      <c r="ER540">
        <v>49795.860000000001</v>
      </c>
      <c r="ES540">
        <v>49795.860000000001</v>
      </c>
      <c r="ET540">
        <v>0</v>
      </c>
      <c r="EU540">
        <v>0</v>
      </c>
      <c r="EV540">
        <v>0</v>
      </c>
      <c r="EW540">
        <v>0</v>
      </c>
      <c r="EX540">
        <v>0</v>
      </c>
      <c r="FQ540">
        <v>0</v>
      </c>
      <c r="FR540">
        <v>0</v>
      </c>
      <c r="FS540">
        <v>0</v>
      </c>
      <c r="FX540">
        <v>97</v>
      </c>
      <c r="FY540">
        <v>51</v>
      </c>
      <c r="GA540" t="s">
        <v>871</v>
      </c>
      <c r="GD540">
        <v>1</v>
      </c>
      <c r="GF540">
        <v>751182391</v>
      </c>
      <c r="GG540">
        <v>2</v>
      </c>
      <c r="GH540">
        <v>1</v>
      </c>
      <c r="GI540">
        <v>-2</v>
      </c>
      <c r="GJ540">
        <v>0</v>
      </c>
      <c r="GK540">
        <v>0</v>
      </c>
      <c r="GL540">
        <f t="shared" si="760"/>
        <v>0</v>
      </c>
      <c r="GM540">
        <f t="shared" si="761"/>
        <v>1774.23</v>
      </c>
      <c r="GN540">
        <f t="shared" si="762"/>
        <v>0</v>
      </c>
      <c r="GO540">
        <f t="shared" si="763"/>
        <v>1774.23</v>
      </c>
      <c r="GP540">
        <f t="shared" si="764"/>
        <v>0</v>
      </c>
      <c r="GR540">
        <v>0</v>
      </c>
      <c r="GS540">
        <v>0</v>
      </c>
      <c r="GT540">
        <v>0</v>
      </c>
      <c r="GU540" t="s">
        <v>871</v>
      </c>
      <c r="GV540">
        <f t="shared" si="765"/>
        <v>0</v>
      </c>
      <c r="GW540">
        <v>1</v>
      </c>
      <c r="GX540">
        <f t="shared" si="766"/>
        <v>0</v>
      </c>
      <c r="HA540">
        <v>0</v>
      </c>
      <c r="HB540">
        <v>0</v>
      </c>
      <c r="HC540">
        <f t="shared" si="884"/>
        <v>0</v>
      </c>
      <c r="HE540" t="s">
        <v>871</v>
      </c>
      <c r="HF540" t="s">
        <v>871</v>
      </c>
      <c r="HM540" t="s">
        <v>871</v>
      </c>
      <c r="HN540" t="s">
        <v>218</v>
      </c>
      <c r="HO540" t="s">
        <v>221</v>
      </c>
      <c r="HP540" t="s">
        <v>896</v>
      </c>
      <c r="HQ540" t="s">
        <v>896</v>
      </c>
      <c r="HS540">
        <v>0</v>
      </c>
      <c r="IK540">
        <v>0</v>
      </c>
    </row>
    <row r="541">
      <c r="A541">
        <v>18</v>
      </c>
      <c r="B541">
        <v>1</v>
      </c>
      <c r="C541">
        <v>248</v>
      </c>
      <c r="E541" t="s">
        <v>1193</v>
      </c>
      <c r="F541" t="s">
        <v>1148</v>
      </c>
      <c r="G541" t="s">
        <v>1149</v>
      </c>
      <c r="H541" t="s">
        <v>294</v>
      </c>
      <c r="I541">
        <f>I537*J541</f>
        <v>0.0014</v>
      </c>
      <c r="J541">
        <v>0.00020000000000000001</v>
      </c>
      <c r="K541">
        <v>0.00020000000000000001</v>
      </c>
      <c r="O541">
        <f t="shared" si="874"/>
        <v>645.38</v>
      </c>
      <c r="P541">
        <f t="shared" si="875"/>
        <v>645.38</v>
      </c>
      <c r="Q541">
        <f t="shared" si="863"/>
        <v>0</v>
      </c>
      <c r="R541">
        <f t="shared" si="864"/>
        <v>0</v>
      </c>
      <c r="S541">
        <f t="shared" si="865"/>
        <v>0</v>
      </c>
      <c r="T541">
        <f t="shared" si="747"/>
        <v>0</v>
      </c>
      <c r="U541">
        <f t="shared" si="866"/>
        <v>0</v>
      </c>
      <c r="V541">
        <f t="shared" si="867"/>
        <v>0</v>
      </c>
      <c r="W541">
        <f t="shared" si="748"/>
        <v>0</v>
      </c>
      <c r="X541">
        <f t="shared" si="749"/>
        <v>0</v>
      </c>
      <c r="Y541">
        <f t="shared" si="750"/>
        <v>0</v>
      </c>
      <c r="AA541">
        <v>70177108</v>
      </c>
      <c r="AB541">
        <f t="shared" si="751"/>
        <v>360146.04999999999</v>
      </c>
      <c r="AC541">
        <f t="shared" si="868"/>
        <v>360146.04999999999</v>
      </c>
      <c r="AD541">
        <f t="shared" si="869"/>
        <v>0</v>
      </c>
      <c r="AE541">
        <f t="shared" si="870"/>
        <v>0</v>
      </c>
      <c r="AF541">
        <f t="shared" si="871"/>
        <v>0</v>
      </c>
      <c r="AG541">
        <f t="shared" si="753"/>
        <v>0</v>
      </c>
      <c r="AH541">
        <f t="shared" si="872"/>
        <v>0</v>
      </c>
      <c r="AI541">
        <f t="shared" si="873"/>
        <v>0</v>
      </c>
      <c r="AJ541">
        <f t="shared" si="754"/>
        <v>0</v>
      </c>
      <c r="AK541">
        <v>360146.04999999999</v>
      </c>
      <c r="AL541">
        <v>360146.04999999999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97</v>
      </c>
      <c r="AU541">
        <v>51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1.28</v>
      </c>
      <c r="BD541" t="s">
        <v>871</v>
      </c>
      <c r="BE541" t="s">
        <v>871</v>
      </c>
      <c r="BF541" t="s">
        <v>871</v>
      </c>
      <c r="BG541" t="s">
        <v>871</v>
      </c>
      <c r="BH541">
        <v>3</v>
      </c>
      <c r="BI541">
        <v>2</v>
      </c>
      <c r="BJ541" t="s">
        <v>1150</v>
      </c>
      <c r="BM541">
        <v>108001</v>
      </c>
      <c r="BN541">
        <v>0</v>
      </c>
      <c r="BO541" t="s">
        <v>1148</v>
      </c>
      <c r="BP541">
        <v>1</v>
      </c>
      <c r="BQ541">
        <v>3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871</v>
      </c>
      <c r="BZ541">
        <v>97</v>
      </c>
      <c r="CA541">
        <v>51</v>
      </c>
      <c r="CB541" t="s">
        <v>871</v>
      </c>
      <c r="CE541">
        <v>0</v>
      </c>
      <c r="CF541">
        <v>0</v>
      </c>
      <c r="CG541">
        <v>0</v>
      </c>
      <c r="CM541">
        <v>0</v>
      </c>
      <c r="CN541" t="s">
        <v>871</v>
      </c>
      <c r="CO541">
        <v>0</v>
      </c>
      <c r="CP541">
        <f t="shared" si="876"/>
        <v>645.38</v>
      </c>
      <c r="CQ541">
        <f t="shared" si="877"/>
        <v>460986.94</v>
      </c>
      <c r="CR541">
        <f t="shared" si="878"/>
        <v>0</v>
      </c>
      <c r="CS541">
        <f t="shared" si="879"/>
        <v>0</v>
      </c>
      <c r="CT541">
        <f t="shared" si="880"/>
        <v>0</v>
      </c>
      <c r="CU541">
        <f t="shared" si="881"/>
        <v>0</v>
      </c>
      <c r="CV541">
        <f t="shared" si="881"/>
        <v>0</v>
      </c>
      <c r="CW541">
        <f t="shared" si="881"/>
        <v>0</v>
      </c>
      <c r="CX541">
        <f t="shared" si="881"/>
        <v>0</v>
      </c>
      <c r="CY541">
        <f t="shared" si="882"/>
        <v>0</v>
      </c>
      <c r="CZ541">
        <f t="shared" si="883"/>
        <v>0</v>
      </c>
      <c r="DC541" t="s">
        <v>871</v>
      </c>
      <c r="DD541" t="s">
        <v>871</v>
      </c>
      <c r="DE541" t="s">
        <v>871</v>
      </c>
      <c r="DF541" t="s">
        <v>871</v>
      </c>
      <c r="DG541" t="s">
        <v>871</v>
      </c>
      <c r="DH541" t="s">
        <v>871</v>
      </c>
      <c r="DI541" t="s">
        <v>871</v>
      </c>
      <c r="DJ541" t="s">
        <v>871</v>
      </c>
      <c r="DK541" t="s">
        <v>871</v>
      </c>
      <c r="DL541" t="s">
        <v>871</v>
      </c>
      <c r="DM541" t="s">
        <v>871</v>
      </c>
      <c r="DN541">
        <v>0</v>
      </c>
      <c r="DO541">
        <v>0</v>
      </c>
      <c r="DP541">
        <v>1</v>
      </c>
      <c r="DQ541">
        <v>1</v>
      </c>
      <c r="DU541">
        <v>1009</v>
      </c>
      <c r="DV541" t="s">
        <v>294</v>
      </c>
      <c r="DW541" t="s">
        <v>294</v>
      </c>
      <c r="DX541">
        <v>1000</v>
      </c>
      <c r="DZ541" t="s">
        <v>871</v>
      </c>
      <c r="EA541" t="s">
        <v>871</v>
      </c>
      <c r="EB541" t="s">
        <v>871</v>
      </c>
      <c r="EC541" t="s">
        <v>871</v>
      </c>
      <c r="EE541">
        <v>62027773</v>
      </c>
      <c r="EF541">
        <v>3</v>
      </c>
      <c r="EG541" t="s">
        <v>895</v>
      </c>
      <c r="EH541">
        <v>0</v>
      </c>
      <c r="EI541" t="s">
        <v>871</v>
      </c>
      <c r="EJ541">
        <v>2</v>
      </c>
      <c r="EK541">
        <v>108001</v>
      </c>
      <c r="EL541" t="s">
        <v>896</v>
      </c>
      <c r="EM541" t="s">
        <v>897</v>
      </c>
      <c r="EO541" t="s">
        <v>871</v>
      </c>
      <c r="EQ541">
        <v>0</v>
      </c>
      <c r="ER541">
        <v>360146.04999999999</v>
      </c>
      <c r="ES541">
        <v>360146.04999999999</v>
      </c>
      <c r="ET541">
        <v>0</v>
      </c>
      <c r="EU541">
        <v>0</v>
      </c>
      <c r="EV541">
        <v>0</v>
      </c>
      <c r="EW541">
        <v>0</v>
      </c>
      <c r="EX541">
        <v>0</v>
      </c>
      <c r="FQ541">
        <v>0</v>
      </c>
      <c r="FR541">
        <v>0</v>
      </c>
      <c r="FS541">
        <v>0</v>
      </c>
      <c r="FX541">
        <v>97</v>
      </c>
      <c r="FY541">
        <v>51</v>
      </c>
      <c r="GA541" t="s">
        <v>871</v>
      </c>
      <c r="GD541">
        <v>1</v>
      </c>
      <c r="GF541">
        <v>1510164835</v>
      </c>
      <c r="GG541">
        <v>2</v>
      </c>
      <c r="GH541">
        <v>1</v>
      </c>
      <c r="GI541">
        <v>2</v>
      </c>
      <c r="GJ541">
        <v>0</v>
      </c>
      <c r="GK541">
        <v>0</v>
      </c>
      <c r="GL541">
        <f t="shared" si="760"/>
        <v>0</v>
      </c>
      <c r="GM541">
        <f t="shared" si="761"/>
        <v>645.38</v>
      </c>
      <c r="GN541">
        <f t="shared" si="762"/>
        <v>0</v>
      </c>
      <c r="GO541">
        <f t="shared" si="763"/>
        <v>645.38</v>
      </c>
      <c r="GP541">
        <f t="shared" si="764"/>
        <v>0</v>
      </c>
      <c r="GR541">
        <v>0</v>
      </c>
      <c r="GS541">
        <v>0</v>
      </c>
      <c r="GT541">
        <v>0</v>
      </c>
      <c r="GU541" t="s">
        <v>871</v>
      </c>
      <c r="GV541">
        <f t="shared" si="765"/>
        <v>0</v>
      </c>
      <c r="GW541">
        <v>1</v>
      </c>
      <c r="GX541">
        <f t="shared" si="766"/>
        <v>0</v>
      </c>
      <c r="HA541">
        <v>0</v>
      </c>
      <c r="HB541">
        <v>0</v>
      </c>
      <c r="HC541">
        <f t="shared" si="884"/>
        <v>0</v>
      </c>
      <c r="HE541" t="s">
        <v>871</v>
      </c>
      <c r="HF541" t="s">
        <v>871</v>
      </c>
      <c r="HM541" t="s">
        <v>871</v>
      </c>
      <c r="HN541" t="s">
        <v>218</v>
      </c>
      <c r="HO541" t="s">
        <v>221</v>
      </c>
      <c r="HP541" t="s">
        <v>896</v>
      </c>
      <c r="HQ541" t="s">
        <v>896</v>
      </c>
      <c r="HS541">
        <v>0</v>
      </c>
      <c r="IK541">
        <v>0</v>
      </c>
    </row>
    <row r="542">
      <c r="A542">
        <v>18</v>
      </c>
      <c r="B542">
        <v>1</v>
      </c>
      <c r="C542">
        <v>245</v>
      </c>
      <c r="E542" t="s">
        <v>1194</v>
      </c>
      <c r="F542" t="s">
        <v>1143</v>
      </c>
      <c r="G542" t="s">
        <v>1144</v>
      </c>
      <c r="H542" t="s">
        <v>294</v>
      </c>
      <c r="I542">
        <f>I537*J542</f>
        <v>-0.0074199999999999995</v>
      </c>
      <c r="J542">
        <v>-0.00106</v>
      </c>
      <c r="K542">
        <v>-0.00106</v>
      </c>
      <c r="O542">
        <f t="shared" si="874"/>
        <v>-382.10000000000002</v>
      </c>
      <c r="P542">
        <f t="shared" si="875"/>
        <v>-382.10000000000002</v>
      </c>
      <c r="Q542">
        <f t="shared" si="863"/>
        <v>0</v>
      </c>
      <c r="R542">
        <f t="shared" si="864"/>
        <v>0</v>
      </c>
      <c r="S542">
        <f t="shared" si="865"/>
        <v>0</v>
      </c>
      <c r="T542">
        <f t="shared" si="747"/>
        <v>0</v>
      </c>
      <c r="U542">
        <f t="shared" si="866"/>
        <v>0</v>
      </c>
      <c r="V542">
        <f t="shared" si="867"/>
        <v>0</v>
      </c>
      <c r="W542">
        <f t="shared" si="748"/>
        <v>0</v>
      </c>
      <c r="X542">
        <f t="shared" si="749"/>
        <v>0</v>
      </c>
      <c r="Y542">
        <f t="shared" si="750"/>
        <v>0</v>
      </c>
      <c r="AA542">
        <v>70177108</v>
      </c>
      <c r="AB542">
        <f t="shared" si="751"/>
        <v>51495.860000000001</v>
      </c>
      <c r="AC542">
        <f t="shared" si="868"/>
        <v>51495.860000000001</v>
      </c>
      <c r="AD542">
        <f t="shared" si="869"/>
        <v>0</v>
      </c>
      <c r="AE542">
        <f t="shared" si="870"/>
        <v>0</v>
      </c>
      <c r="AF542">
        <f t="shared" si="871"/>
        <v>0</v>
      </c>
      <c r="AG542">
        <f t="shared" si="753"/>
        <v>0</v>
      </c>
      <c r="AH542">
        <f t="shared" si="872"/>
        <v>0</v>
      </c>
      <c r="AI542">
        <f t="shared" si="873"/>
        <v>0</v>
      </c>
      <c r="AJ542">
        <f t="shared" si="754"/>
        <v>0</v>
      </c>
      <c r="AK542">
        <v>51495.860000000001</v>
      </c>
      <c r="AL542">
        <v>51495.860000000001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97</v>
      </c>
      <c r="AU542">
        <v>51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1</v>
      </c>
      <c r="BD542" t="s">
        <v>871</v>
      </c>
      <c r="BE542" t="s">
        <v>871</v>
      </c>
      <c r="BF542" t="s">
        <v>871</v>
      </c>
      <c r="BG542" t="s">
        <v>871</v>
      </c>
      <c r="BH542">
        <v>3</v>
      </c>
      <c r="BI542">
        <v>2</v>
      </c>
      <c r="BJ542" t="s">
        <v>1145</v>
      </c>
      <c r="BM542">
        <v>108001</v>
      </c>
      <c r="BN542">
        <v>0</v>
      </c>
      <c r="BO542" t="s">
        <v>871</v>
      </c>
      <c r="BP542">
        <v>0</v>
      </c>
      <c r="BQ542">
        <v>3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871</v>
      </c>
      <c r="BZ542">
        <v>97</v>
      </c>
      <c r="CA542">
        <v>51</v>
      </c>
      <c r="CB542" t="s">
        <v>871</v>
      </c>
      <c r="CE542">
        <v>0</v>
      </c>
      <c r="CF542">
        <v>0</v>
      </c>
      <c r="CG542">
        <v>0</v>
      </c>
      <c r="CM542">
        <v>0</v>
      </c>
      <c r="CN542" t="s">
        <v>871</v>
      </c>
      <c r="CO542">
        <v>0</v>
      </c>
      <c r="CP542">
        <f t="shared" si="876"/>
        <v>-382.10000000000002</v>
      </c>
      <c r="CQ542">
        <f t="shared" si="877"/>
        <v>51495.860000000001</v>
      </c>
      <c r="CR542">
        <f t="shared" si="878"/>
        <v>0</v>
      </c>
      <c r="CS542">
        <f t="shared" si="879"/>
        <v>0</v>
      </c>
      <c r="CT542">
        <f t="shared" si="880"/>
        <v>0</v>
      </c>
      <c r="CU542">
        <f t="shared" si="881"/>
        <v>0</v>
      </c>
      <c r="CV542">
        <f t="shared" si="881"/>
        <v>0</v>
      </c>
      <c r="CW542">
        <f t="shared" si="881"/>
        <v>0</v>
      </c>
      <c r="CX542">
        <f t="shared" si="881"/>
        <v>0</v>
      </c>
      <c r="CY542">
        <f t="shared" si="882"/>
        <v>0</v>
      </c>
      <c r="CZ542">
        <f t="shared" si="883"/>
        <v>0</v>
      </c>
      <c r="DC542" t="s">
        <v>871</v>
      </c>
      <c r="DD542" t="s">
        <v>871</v>
      </c>
      <c r="DE542" t="s">
        <v>871</v>
      </c>
      <c r="DF542" t="s">
        <v>871</v>
      </c>
      <c r="DG542" t="s">
        <v>871</v>
      </c>
      <c r="DH542" t="s">
        <v>871</v>
      </c>
      <c r="DI542" t="s">
        <v>871</v>
      </c>
      <c r="DJ542" t="s">
        <v>871</v>
      </c>
      <c r="DK542" t="s">
        <v>871</v>
      </c>
      <c r="DL542" t="s">
        <v>871</v>
      </c>
      <c r="DM542" t="s">
        <v>871</v>
      </c>
      <c r="DN542">
        <v>0</v>
      </c>
      <c r="DO542">
        <v>0</v>
      </c>
      <c r="DP542">
        <v>1</v>
      </c>
      <c r="DQ542">
        <v>1</v>
      </c>
      <c r="DU542">
        <v>1009</v>
      </c>
      <c r="DV542" t="s">
        <v>294</v>
      </c>
      <c r="DW542" t="s">
        <v>294</v>
      </c>
      <c r="DX542">
        <v>1000</v>
      </c>
      <c r="DZ542" t="s">
        <v>871</v>
      </c>
      <c r="EA542" t="s">
        <v>871</v>
      </c>
      <c r="EB542" t="s">
        <v>871</v>
      </c>
      <c r="EC542" t="s">
        <v>871</v>
      </c>
      <c r="EE542">
        <v>62027773</v>
      </c>
      <c r="EF542">
        <v>3</v>
      </c>
      <c r="EG542" t="s">
        <v>895</v>
      </c>
      <c r="EH542">
        <v>0</v>
      </c>
      <c r="EI542" t="s">
        <v>871</v>
      </c>
      <c r="EJ542">
        <v>2</v>
      </c>
      <c r="EK542">
        <v>108001</v>
      </c>
      <c r="EL542" t="s">
        <v>896</v>
      </c>
      <c r="EM542" t="s">
        <v>897</v>
      </c>
      <c r="EO542" t="s">
        <v>871</v>
      </c>
      <c r="EQ542">
        <v>0</v>
      </c>
      <c r="ER542">
        <v>51495.860000000001</v>
      </c>
      <c r="ES542">
        <v>51495.860000000001</v>
      </c>
      <c r="ET542">
        <v>0</v>
      </c>
      <c r="EU542">
        <v>0</v>
      </c>
      <c r="EV542">
        <v>0</v>
      </c>
      <c r="EW542">
        <v>0</v>
      </c>
      <c r="EX542">
        <v>0</v>
      </c>
      <c r="FQ542">
        <v>0</v>
      </c>
      <c r="FR542">
        <v>0</v>
      </c>
      <c r="FS542">
        <v>0</v>
      </c>
      <c r="FX542">
        <v>97</v>
      </c>
      <c r="FY542">
        <v>51</v>
      </c>
      <c r="GA542" t="s">
        <v>871</v>
      </c>
      <c r="GD542">
        <v>1</v>
      </c>
      <c r="GF542">
        <v>-981157516</v>
      </c>
      <c r="GG542">
        <v>2</v>
      </c>
      <c r="GH542">
        <v>1</v>
      </c>
      <c r="GI542">
        <v>-2</v>
      </c>
      <c r="GJ542">
        <v>0</v>
      </c>
      <c r="GK542">
        <v>0</v>
      </c>
      <c r="GL542">
        <f t="shared" si="760"/>
        <v>0</v>
      </c>
      <c r="GM542">
        <f t="shared" si="761"/>
        <v>-382.10000000000002</v>
      </c>
      <c r="GN542">
        <f t="shared" si="762"/>
        <v>0</v>
      </c>
      <c r="GO542">
        <f t="shared" si="763"/>
        <v>-382.10000000000002</v>
      </c>
      <c r="GP542">
        <f t="shared" si="764"/>
        <v>0</v>
      </c>
      <c r="GR542">
        <v>0</v>
      </c>
      <c r="GS542">
        <v>0</v>
      </c>
      <c r="GT542">
        <v>0</v>
      </c>
      <c r="GU542" t="s">
        <v>871</v>
      </c>
      <c r="GV542">
        <f t="shared" si="765"/>
        <v>0</v>
      </c>
      <c r="GW542">
        <v>1</v>
      </c>
      <c r="GX542">
        <f t="shared" si="766"/>
        <v>0</v>
      </c>
      <c r="HA542">
        <v>0</v>
      </c>
      <c r="HB542">
        <v>0</v>
      </c>
      <c r="HC542">
        <f t="shared" si="884"/>
        <v>0</v>
      </c>
      <c r="HE542" t="s">
        <v>871</v>
      </c>
      <c r="HF542" t="s">
        <v>871</v>
      </c>
      <c r="HM542" t="s">
        <v>871</v>
      </c>
      <c r="HN542" t="s">
        <v>218</v>
      </c>
      <c r="HO542" t="s">
        <v>221</v>
      </c>
      <c r="HP542" t="s">
        <v>896</v>
      </c>
      <c r="HQ542" t="s">
        <v>896</v>
      </c>
      <c r="HS542">
        <v>0</v>
      </c>
      <c r="IK542">
        <v>0</v>
      </c>
    </row>
    <row r="543">
      <c r="A543">
        <v>18</v>
      </c>
      <c r="B543">
        <v>1</v>
      </c>
      <c r="C543">
        <v>247</v>
      </c>
      <c r="E543" t="s">
        <v>1195</v>
      </c>
      <c r="F543" t="s">
        <v>534</v>
      </c>
      <c r="G543" t="s">
        <v>535</v>
      </c>
      <c r="H543" t="s">
        <v>294</v>
      </c>
      <c r="I543">
        <f>I537*J543</f>
        <v>-0.035630000000000002</v>
      </c>
      <c r="J543">
        <v>-0.0050899999999999999</v>
      </c>
      <c r="K543">
        <v>-0.0050899999999999999</v>
      </c>
      <c r="O543">
        <f t="shared" si="874"/>
        <v>-1774.23</v>
      </c>
      <c r="P543">
        <f t="shared" si="875"/>
        <v>-1774.23</v>
      </c>
      <c r="Q543">
        <f t="shared" si="863"/>
        <v>0</v>
      </c>
      <c r="R543">
        <f t="shared" si="864"/>
        <v>0</v>
      </c>
      <c r="S543">
        <f t="shared" si="865"/>
        <v>0</v>
      </c>
      <c r="T543">
        <f t="shared" si="747"/>
        <v>0</v>
      </c>
      <c r="U543">
        <f t="shared" si="866"/>
        <v>0</v>
      </c>
      <c r="V543">
        <f t="shared" si="867"/>
        <v>0</v>
      </c>
      <c r="W543">
        <f t="shared" si="748"/>
        <v>0</v>
      </c>
      <c r="X543">
        <f t="shared" si="749"/>
        <v>0</v>
      </c>
      <c r="Y543">
        <f t="shared" si="750"/>
        <v>0</v>
      </c>
      <c r="AA543">
        <v>70177108</v>
      </c>
      <c r="AB543">
        <f t="shared" si="751"/>
        <v>49795.860000000001</v>
      </c>
      <c r="AC543">
        <f t="shared" si="868"/>
        <v>49795.860000000001</v>
      </c>
      <c r="AD543">
        <f t="shared" si="869"/>
        <v>0</v>
      </c>
      <c r="AE543">
        <f t="shared" si="870"/>
        <v>0</v>
      </c>
      <c r="AF543">
        <f t="shared" si="871"/>
        <v>0</v>
      </c>
      <c r="AG543">
        <f t="shared" si="753"/>
        <v>0</v>
      </c>
      <c r="AH543">
        <f t="shared" si="872"/>
        <v>0</v>
      </c>
      <c r="AI543">
        <f t="shared" si="873"/>
        <v>0</v>
      </c>
      <c r="AJ543">
        <f t="shared" si="754"/>
        <v>0</v>
      </c>
      <c r="AK543">
        <v>49795.860000000001</v>
      </c>
      <c r="AL543">
        <v>49795.860000000001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97</v>
      </c>
      <c r="AU543">
        <v>51</v>
      </c>
      <c r="AV543">
        <v>1</v>
      </c>
      <c r="AW543">
        <v>1</v>
      </c>
      <c r="AZ543">
        <v>1</v>
      </c>
      <c r="BA543">
        <v>1</v>
      </c>
      <c r="BB543">
        <v>1</v>
      </c>
      <c r="BC543">
        <v>1</v>
      </c>
      <c r="BD543" t="s">
        <v>871</v>
      </c>
      <c r="BE543" t="s">
        <v>871</v>
      </c>
      <c r="BF543" t="s">
        <v>871</v>
      </c>
      <c r="BG543" t="s">
        <v>871</v>
      </c>
      <c r="BH543">
        <v>3</v>
      </c>
      <c r="BI543">
        <v>2</v>
      </c>
      <c r="BJ543" t="s">
        <v>1083</v>
      </c>
      <c r="BM543">
        <v>108001</v>
      </c>
      <c r="BN543">
        <v>0</v>
      </c>
      <c r="BO543" t="s">
        <v>871</v>
      </c>
      <c r="BP543">
        <v>0</v>
      </c>
      <c r="BQ543">
        <v>3</v>
      </c>
      <c r="BR543">
        <v>0</v>
      </c>
      <c r="BS543">
        <v>1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871</v>
      </c>
      <c r="BZ543">
        <v>97</v>
      </c>
      <c r="CA543">
        <v>51</v>
      </c>
      <c r="CB543" t="s">
        <v>871</v>
      </c>
      <c r="CE543">
        <v>0</v>
      </c>
      <c r="CF543">
        <v>0</v>
      </c>
      <c r="CG543">
        <v>0</v>
      </c>
      <c r="CM543">
        <v>0</v>
      </c>
      <c r="CN543" t="s">
        <v>871</v>
      </c>
      <c r="CO543">
        <v>0</v>
      </c>
      <c r="CP543">
        <f t="shared" si="876"/>
        <v>-1774.23</v>
      </c>
      <c r="CQ543">
        <f t="shared" si="877"/>
        <v>49795.860000000001</v>
      </c>
      <c r="CR543">
        <f t="shared" si="878"/>
        <v>0</v>
      </c>
      <c r="CS543">
        <f t="shared" si="879"/>
        <v>0</v>
      </c>
      <c r="CT543">
        <f t="shared" si="880"/>
        <v>0</v>
      </c>
      <c r="CU543">
        <f t="shared" si="881"/>
        <v>0</v>
      </c>
      <c r="CV543">
        <f t="shared" si="881"/>
        <v>0</v>
      </c>
      <c r="CW543">
        <f t="shared" si="881"/>
        <v>0</v>
      </c>
      <c r="CX543">
        <f t="shared" si="881"/>
        <v>0</v>
      </c>
      <c r="CY543">
        <f t="shared" si="882"/>
        <v>0</v>
      </c>
      <c r="CZ543">
        <f t="shared" si="883"/>
        <v>0</v>
      </c>
      <c r="DC543" t="s">
        <v>871</v>
      </c>
      <c r="DD543" t="s">
        <v>871</v>
      </c>
      <c r="DE543" t="s">
        <v>871</v>
      </c>
      <c r="DF543" t="s">
        <v>871</v>
      </c>
      <c r="DG543" t="s">
        <v>871</v>
      </c>
      <c r="DH543" t="s">
        <v>871</v>
      </c>
      <c r="DI543" t="s">
        <v>871</v>
      </c>
      <c r="DJ543" t="s">
        <v>871</v>
      </c>
      <c r="DK543" t="s">
        <v>871</v>
      </c>
      <c r="DL543" t="s">
        <v>871</v>
      </c>
      <c r="DM543" t="s">
        <v>871</v>
      </c>
      <c r="DN543">
        <v>0</v>
      </c>
      <c r="DO543">
        <v>0</v>
      </c>
      <c r="DP543">
        <v>1</v>
      </c>
      <c r="DQ543">
        <v>1</v>
      </c>
      <c r="DU543">
        <v>1009</v>
      </c>
      <c r="DV543" t="s">
        <v>294</v>
      </c>
      <c r="DW543" t="s">
        <v>294</v>
      </c>
      <c r="DX543">
        <v>1000</v>
      </c>
      <c r="DZ543" t="s">
        <v>871</v>
      </c>
      <c r="EA543" t="s">
        <v>871</v>
      </c>
      <c r="EB543" t="s">
        <v>871</v>
      </c>
      <c r="EC543" t="s">
        <v>871</v>
      </c>
      <c r="EE543">
        <v>62027773</v>
      </c>
      <c r="EF543">
        <v>3</v>
      </c>
      <c r="EG543" t="s">
        <v>895</v>
      </c>
      <c r="EH543">
        <v>0</v>
      </c>
      <c r="EI543" t="s">
        <v>871</v>
      </c>
      <c r="EJ543">
        <v>2</v>
      </c>
      <c r="EK543">
        <v>108001</v>
      </c>
      <c r="EL543" t="s">
        <v>896</v>
      </c>
      <c r="EM543" t="s">
        <v>897</v>
      </c>
      <c r="EO543" t="s">
        <v>871</v>
      </c>
      <c r="EQ543">
        <v>0</v>
      </c>
      <c r="ER543">
        <v>49795.860000000001</v>
      </c>
      <c r="ES543">
        <v>49795.860000000001</v>
      </c>
      <c r="ET543">
        <v>0</v>
      </c>
      <c r="EU543">
        <v>0</v>
      </c>
      <c r="EV543">
        <v>0</v>
      </c>
      <c r="EW543">
        <v>0</v>
      </c>
      <c r="EX543">
        <v>0</v>
      </c>
      <c r="FQ543">
        <v>0</v>
      </c>
      <c r="FR543">
        <v>0</v>
      </c>
      <c r="FS543">
        <v>0</v>
      </c>
      <c r="FX543">
        <v>97</v>
      </c>
      <c r="FY543">
        <v>51</v>
      </c>
      <c r="GA543" t="s">
        <v>871</v>
      </c>
      <c r="GD543">
        <v>1</v>
      </c>
      <c r="GF543">
        <v>751182391</v>
      </c>
      <c r="GG543">
        <v>2</v>
      </c>
      <c r="GH543">
        <v>1</v>
      </c>
      <c r="GI543">
        <v>-2</v>
      </c>
      <c r="GJ543">
        <v>0</v>
      </c>
      <c r="GK543">
        <v>0</v>
      </c>
      <c r="GL543">
        <f t="shared" si="760"/>
        <v>0</v>
      </c>
      <c r="GM543">
        <f t="shared" si="761"/>
        <v>-1774.23</v>
      </c>
      <c r="GN543">
        <f t="shared" si="762"/>
        <v>0</v>
      </c>
      <c r="GO543">
        <f t="shared" si="763"/>
        <v>-1774.23</v>
      </c>
      <c r="GP543">
        <f t="shared" si="764"/>
        <v>0</v>
      </c>
      <c r="GR543">
        <v>0</v>
      </c>
      <c r="GS543">
        <v>0</v>
      </c>
      <c r="GT543">
        <v>0</v>
      </c>
      <c r="GU543" t="s">
        <v>871</v>
      </c>
      <c r="GV543">
        <f t="shared" si="765"/>
        <v>0</v>
      </c>
      <c r="GW543">
        <v>1</v>
      </c>
      <c r="GX543">
        <f t="shared" si="766"/>
        <v>0</v>
      </c>
      <c r="HA543">
        <v>0</v>
      </c>
      <c r="HB543">
        <v>0</v>
      </c>
      <c r="HC543">
        <f t="shared" si="884"/>
        <v>0</v>
      </c>
      <c r="HE543" t="s">
        <v>871</v>
      </c>
      <c r="HF543" t="s">
        <v>871</v>
      </c>
      <c r="HM543" t="s">
        <v>871</v>
      </c>
      <c r="HN543" t="s">
        <v>218</v>
      </c>
      <c r="HO543" t="s">
        <v>221</v>
      </c>
      <c r="HP543" t="s">
        <v>896</v>
      </c>
      <c r="HQ543" t="s">
        <v>896</v>
      </c>
      <c r="HS543">
        <v>0</v>
      </c>
      <c r="IK543">
        <v>0</v>
      </c>
    </row>
    <row r="544">
      <c r="A544">
        <v>18</v>
      </c>
      <c r="B544">
        <v>1</v>
      </c>
      <c r="C544">
        <v>249</v>
      </c>
      <c r="E544" t="s">
        <v>1196</v>
      </c>
      <c r="F544" t="s">
        <v>1148</v>
      </c>
      <c r="G544" t="s">
        <v>1149</v>
      </c>
      <c r="H544" t="s">
        <v>294</v>
      </c>
      <c r="I544">
        <f>I537*J544</f>
        <v>-0.0014</v>
      </c>
      <c r="J544">
        <v>-0.00020000000000000001</v>
      </c>
      <c r="K544">
        <v>-0.00020000000000000001</v>
      </c>
      <c r="O544">
        <f t="shared" si="874"/>
        <v>-645.38</v>
      </c>
      <c r="P544">
        <f t="shared" si="875"/>
        <v>-645.38</v>
      </c>
      <c r="Q544">
        <f t="shared" si="863"/>
        <v>0</v>
      </c>
      <c r="R544">
        <f t="shared" si="864"/>
        <v>0</v>
      </c>
      <c r="S544">
        <f t="shared" si="865"/>
        <v>0</v>
      </c>
      <c r="T544">
        <f t="shared" si="747"/>
        <v>0</v>
      </c>
      <c r="U544">
        <f t="shared" si="866"/>
        <v>0</v>
      </c>
      <c r="V544">
        <f t="shared" si="867"/>
        <v>0</v>
      </c>
      <c r="W544">
        <f t="shared" si="748"/>
        <v>0</v>
      </c>
      <c r="X544">
        <f t="shared" si="749"/>
        <v>0</v>
      </c>
      <c r="Y544">
        <f t="shared" si="750"/>
        <v>0</v>
      </c>
      <c r="AA544">
        <v>70177108</v>
      </c>
      <c r="AB544">
        <f t="shared" si="751"/>
        <v>360146.04999999999</v>
      </c>
      <c r="AC544">
        <f t="shared" si="868"/>
        <v>360146.04999999999</v>
      </c>
      <c r="AD544">
        <f t="shared" si="869"/>
        <v>0</v>
      </c>
      <c r="AE544">
        <f t="shared" si="870"/>
        <v>0</v>
      </c>
      <c r="AF544">
        <f t="shared" si="871"/>
        <v>0</v>
      </c>
      <c r="AG544">
        <f t="shared" si="753"/>
        <v>0</v>
      </c>
      <c r="AH544">
        <f t="shared" si="872"/>
        <v>0</v>
      </c>
      <c r="AI544">
        <f t="shared" si="873"/>
        <v>0</v>
      </c>
      <c r="AJ544">
        <f t="shared" si="754"/>
        <v>0</v>
      </c>
      <c r="AK544">
        <v>360146.04999999999</v>
      </c>
      <c r="AL544">
        <v>360146.04999999999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97</v>
      </c>
      <c r="AU544">
        <v>51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1.28</v>
      </c>
      <c r="BD544" t="s">
        <v>871</v>
      </c>
      <c r="BE544" t="s">
        <v>871</v>
      </c>
      <c r="BF544" t="s">
        <v>871</v>
      </c>
      <c r="BG544" t="s">
        <v>871</v>
      </c>
      <c r="BH544">
        <v>3</v>
      </c>
      <c r="BI544">
        <v>2</v>
      </c>
      <c r="BJ544" t="s">
        <v>1150</v>
      </c>
      <c r="BM544">
        <v>108001</v>
      </c>
      <c r="BN544">
        <v>0</v>
      </c>
      <c r="BO544" t="s">
        <v>1148</v>
      </c>
      <c r="BP544">
        <v>1</v>
      </c>
      <c r="BQ544">
        <v>3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871</v>
      </c>
      <c r="BZ544">
        <v>97</v>
      </c>
      <c r="CA544">
        <v>51</v>
      </c>
      <c r="CB544" t="s">
        <v>871</v>
      </c>
      <c r="CE544">
        <v>0</v>
      </c>
      <c r="CF544">
        <v>0</v>
      </c>
      <c r="CG544">
        <v>0</v>
      </c>
      <c r="CM544">
        <v>0</v>
      </c>
      <c r="CN544" t="s">
        <v>871</v>
      </c>
      <c r="CO544">
        <v>0</v>
      </c>
      <c r="CP544">
        <f t="shared" si="876"/>
        <v>-645.38</v>
      </c>
      <c r="CQ544">
        <f t="shared" si="877"/>
        <v>460986.94</v>
      </c>
      <c r="CR544">
        <f t="shared" si="878"/>
        <v>0</v>
      </c>
      <c r="CS544">
        <f t="shared" si="879"/>
        <v>0</v>
      </c>
      <c r="CT544">
        <f t="shared" si="880"/>
        <v>0</v>
      </c>
      <c r="CU544">
        <f t="shared" si="881"/>
        <v>0</v>
      </c>
      <c r="CV544">
        <f t="shared" si="881"/>
        <v>0</v>
      </c>
      <c r="CW544">
        <f t="shared" si="881"/>
        <v>0</v>
      </c>
      <c r="CX544">
        <f t="shared" si="881"/>
        <v>0</v>
      </c>
      <c r="CY544">
        <f t="shared" si="882"/>
        <v>0</v>
      </c>
      <c r="CZ544">
        <f t="shared" si="883"/>
        <v>0</v>
      </c>
      <c r="DC544" t="s">
        <v>871</v>
      </c>
      <c r="DD544" t="s">
        <v>871</v>
      </c>
      <c r="DE544" t="s">
        <v>871</v>
      </c>
      <c r="DF544" t="s">
        <v>871</v>
      </c>
      <c r="DG544" t="s">
        <v>871</v>
      </c>
      <c r="DH544" t="s">
        <v>871</v>
      </c>
      <c r="DI544" t="s">
        <v>871</v>
      </c>
      <c r="DJ544" t="s">
        <v>871</v>
      </c>
      <c r="DK544" t="s">
        <v>871</v>
      </c>
      <c r="DL544" t="s">
        <v>871</v>
      </c>
      <c r="DM544" t="s">
        <v>871</v>
      </c>
      <c r="DN544">
        <v>0</v>
      </c>
      <c r="DO544">
        <v>0</v>
      </c>
      <c r="DP544">
        <v>1</v>
      </c>
      <c r="DQ544">
        <v>1</v>
      </c>
      <c r="DU544">
        <v>1009</v>
      </c>
      <c r="DV544" t="s">
        <v>294</v>
      </c>
      <c r="DW544" t="s">
        <v>294</v>
      </c>
      <c r="DX544">
        <v>1000</v>
      </c>
      <c r="DZ544" t="s">
        <v>871</v>
      </c>
      <c r="EA544" t="s">
        <v>871</v>
      </c>
      <c r="EB544" t="s">
        <v>871</v>
      </c>
      <c r="EC544" t="s">
        <v>871</v>
      </c>
      <c r="EE544">
        <v>62027773</v>
      </c>
      <c r="EF544">
        <v>3</v>
      </c>
      <c r="EG544" t="s">
        <v>895</v>
      </c>
      <c r="EH544">
        <v>0</v>
      </c>
      <c r="EI544" t="s">
        <v>871</v>
      </c>
      <c r="EJ544">
        <v>2</v>
      </c>
      <c r="EK544">
        <v>108001</v>
      </c>
      <c r="EL544" t="s">
        <v>896</v>
      </c>
      <c r="EM544" t="s">
        <v>897</v>
      </c>
      <c r="EO544" t="s">
        <v>871</v>
      </c>
      <c r="EQ544">
        <v>0</v>
      </c>
      <c r="ER544">
        <v>360146.04999999999</v>
      </c>
      <c r="ES544">
        <v>360146.04999999999</v>
      </c>
      <c r="ET544">
        <v>0</v>
      </c>
      <c r="EU544">
        <v>0</v>
      </c>
      <c r="EV544">
        <v>0</v>
      </c>
      <c r="EW544">
        <v>0</v>
      </c>
      <c r="EX544">
        <v>0</v>
      </c>
      <c r="FQ544">
        <v>0</v>
      </c>
      <c r="FR544">
        <v>0</v>
      </c>
      <c r="FS544">
        <v>0</v>
      </c>
      <c r="FX544">
        <v>97</v>
      </c>
      <c r="FY544">
        <v>51</v>
      </c>
      <c r="GA544" t="s">
        <v>871</v>
      </c>
      <c r="GD544">
        <v>1</v>
      </c>
      <c r="GF544">
        <v>1510164835</v>
      </c>
      <c r="GG544">
        <v>2</v>
      </c>
      <c r="GH544">
        <v>1</v>
      </c>
      <c r="GI544">
        <v>2</v>
      </c>
      <c r="GJ544">
        <v>0</v>
      </c>
      <c r="GK544">
        <v>0</v>
      </c>
      <c r="GL544">
        <f t="shared" si="760"/>
        <v>0</v>
      </c>
      <c r="GM544">
        <f t="shared" si="761"/>
        <v>-645.38</v>
      </c>
      <c r="GN544">
        <f t="shared" si="762"/>
        <v>0</v>
      </c>
      <c r="GO544">
        <f t="shared" si="763"/>
        <v>-645.38</v>
      </c>
      <c r="GP544">
        <f t="shared" si="764"/>
        <v>0</v>
      </c>
      <c r="GR544">
        <v>0</v>
      </c>
      <c r="GS544">
        <v>0</v>
      </c>
      <c r="GT544">
        <v>0</v>
      </c>
      <c r="GU544" t="s">
        <v>871</v>
      </c>
      <c r="GV544">
        <f t="shared" si="765"/>
        <v>0</v>
      </c>
      <c r="GW544">
        <v>1</v>
      </c>
      <c r="GX544">
        <f t="shared" si="766"/>
        <v>0</v>
      </c>
      <c r="HA544">
        <v>0</v>
      </c>
      <c r="HB544">
        <v>0</v>
      </c>
      <c r="HC544">
        <f t="shared" si="884"/>
        <v>0</v>
      </c>
      <c r="HE544" t="s">
        <v>871</v>
      </c>
      <c r="HF544" t="s">
        <v>871</v>
      </c>
      <c r="HM544" t="s">
        <v>871</v>
      </c>
      <c r="HN544" t="s">
        <v>218</v>
      </c>
      <c r="HO544" t="s">
        <v>221</v>
      </c>
      <c r="HP544" t="s">
        <v>896</v>
      </c>
      <c r="HQ544" t="s">
        <v>896</v>
      </c>
      <c r="HS544">
        <v>0</v>
      </c>
      <c r="IK544">
        <v>0</v>
      </c>
    </row>
    <row r="545">
      <c r="A545">
        <v>17</v>
      </c>
      <c r="B545">
        <v>1</v>
      </c>
      <c r="E545" t="s">
        <v>581</v>
      </c>
      <c r="F545" t="s">
        <v>1154</v>
      </c>
      <c r="G545" t="s">
        <v>1155</v>
      </c>
      <c r="H545" t="s">
        <v>327</v>
      </c>
      <c r="I545">
        <f t="shared" ref="I545:I546" si="885">ROUND(7/100,7)</f>
        <v>0.069999999999999993</v>
      </c>
      <c r="J545">
        <v>0</v>
      </c>
      <c r="K545">
        <f t="shared" ref="K545:K546" si="886">ROUND(7/100,7)</f>
        <v>0.069999999999999993</v>
      </c>
      <c r="O545">
        <f t="shared" si="874"/>
        <v>2413.3400000000001</v>
      </c>
      <c r="P545">
        <f t="shared" si="875"/>
        <v>2413.3400000000001</v>
      </c>
      <c r="Q545">
        <f t="shared" si="863"/>
        <v>0</v>
      </c>
      <c r="R545">
        <f t="shared" si="864"/>
        <v>0</v>
      </c>
      <c r="S545">
        <f t="shared" si="865"/>
        <v>0</v>
      </c>
      <c r="T545">
        <f t="shared" si="747"/>
        <v>0</v>
      </c>
      <c r="U545">
        <f t="shared" si="866"/>
        <v>0</v>
      </c>
      <c r="V545">
        <f t="shared" si="867"/>
        <v>0</v>
      </c>
      <c r="W545">
        <f t="shared" si="748"/>
        <v>0</v>
      </c>
      <c r="X545">
        <f t="shared" si="749"/>
        <v>0</v>
      </c>
      <c r="Y545">
        <f t="shared" si="750"/>
        <v>0</v>
      </c>
      <c r="AA545">
        <v>70177108</v>
      </c>
      <c r="AB545">
        <f t="shared" si="751"/>
        <v>25728.619999999999</v>
      </c>
      <c r="AC545">
        <f t="shared" si="868"/>
        <v>25728.619999999999</v>
      </c>
      <c r="AD545">
        <f t="shared" si="869"/>
        <v>0</v>
      </c>
      <c r="AE545">
        <f t="shared" si="870"/>
        <v>0</v>
      </c>
      <c r="AF545">
        <f t="shared" si="871"/>
        <v>0</v>
      </c>
      <c r="AG545">
        <f t="shared" si="753"/>
        <v>0</v>
      </c>
      <c r="AH545">
        <f t="shared" si="872"/>
        <v>0</v>
      </c>
      <c r="AI545">
        <f t="shared" si="873"/>
        <v>0</v>
      </c>
      <c r="AJ545">
        <f t="shared" si="754"/>
        <v>0</v>
      </c>
      <c r="AK545">
        <v>25728.619999999999</v>
      </c>
      <c r="AL545">
        <v>25728.619999999999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1.3400000000000001</v>
      </c>
      <c r="BD545" t="s">
        <v>871</v>
      </c>
      <c r="BE545" t="s">
        <v>871</v>
      </c>
      <c r="BF545" t="s">
        <v>871</v>
      </c>
      <c r="BG545" t="s">
        <v>871</v>
      </c>
      <c r="BH545">
        <v>3</v>
      </c>
      <c r="BI545">
        <v>2</v>
      </c>
      <c r="BJ545" t="s">
        <v>1156</v>
      </c>
      <c r="BM545">
        <v>500002</v>
      </c>
      <c r="BN545">
        <v>0</v>
      </c>
      <c r="BO545" t="s">
        <v>1154</v>
      </c>
      <c r="BP545">
        <v>1</v>
      </c>
      <c r="BQ545">
        <v>12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871</v>
      </c>
      <c r="BZ545">
        <v>0</v>
      </c>
      <c r="CA545">
        <v>0</v>
      </c>
      <c r="CB545" t="s">
        <v>871</v>
      </c>
      <c r="CE545">
        <v>0</v>
      </c>
      <c r="CF545">
        <v>0</v>
      </c>
      <c r="CG545">
        <v>0</v>
      </c>
      <c r="CM545">
        <v>0</v>
      </c>
      <c r="CN545" t="s">
        <v>871</v>
      </c>
      <c r="CO545">
        <v>0</v>
      </c>
      <c r="CP545">
        <f t="shared" si="876"/>
        <v>2413.3400000000001</v>
      </c>
      <c r="CQ545">
        <f t="shared" si="877"/>
        <v>34476.349999999999</v>
      </c>
      <c r="CR545">
        <f t="shared" si="878"/>
        <v>0</v>
      </c>
      <c r="CS545">
        <f t="shared" si="879"/>
        <v>0</v>
      </c>
      <c r="CT545">
        <f t="shared" si="880"/>
        <v>0</v>
      </c>
      <c r="CU545">
        <f t="shared" si="881"/>
        <v>0</v>
      </c>
      <c r="CV545">
        <f t="shared" si="881"/>
        <v>0</v>
      </c>
      <c r="CW545">
        <f t="shared" si="881"/>
        <v>0</v>
      </c>
      <c r="CX545">
        <f t="shared" si="881"/>
        <v>0</v>
      </c>
      <c r="CY545">
        <f t="shared" ref="CY545:CY546" si="887">0</f>
        <v>0</v>
      </c>
      <c r="CZ545">
        <f t="shared" ref="CZ545:CZ546" si="888">0</f>
        <v>0</v>
      </c>
      <c r="DC545" t="s">
        <v>871</v>
      </c>
      <c r="DD545" t="s">
        <v>871</v>
      </c>
      <c r="DE545" t="s">
        <v>871</v>
      </c>
      <c r="DF545" t="s">
        <v>871</v>
      </c>
      <c r="DG545" t="s">
        <v>871</v>
      </c>
      <c r="DH545" t="s">
        <v>871</v>
      </c>
      <c r="DI545" t="s">
        <v>871</v>
      </c>
      <c r="DJ545" t="s">
        <v>871</v>
      </c>
      <c r="DK545" t="s">
        <v>871</v>
      </c>
      <c r="DL545" t="s">
        <v>871</v>
      </c>
      <c r="DM545" t="s">
        <v>871</v>
      </c>
      <c r="DN545">
        <v>0</v>
      </c>
      <c r="DO545">
        <v>0</v>
      </c>
      <c r="DP545">
        <v>1</v>
      </c>
      <c r="DQ545">
        <v>1</v>
      </c>
      <c r="DU545">
        <v>1013</v>
      </c>
      <c r="DV545" t="s">
        <v>327</v>
      </c>
      <c r="DW545" t="s">
        <v>327</v>
      </c>
      <c r="DX545">
        <v>1</v>
      </c>
      <c r="DZ545" t="s">
        <v>871</v>
      </c>
      <c r="EA545" t="s">
        <v>871</v>
      </c>
      <c r="EB545" t="s">
        <v>871</v>
      </c>
      <c r="EC545" t="s">
        <v>871</v>
      </c>
      <c r="EE545">
        <v>62027824</v>
      </c>
      <c r="EF545">
        <v>12</v>
      </c>
      <c r="EG545" t="s">
        <v>1125</v>
      </c>
      <c r="EH545">
        <v>0</v>
      </c>
      <c r="EI545" t="s">
        <v>871</v>
      </c>
      <c r="EJ545">
        <v>2</v>
      </c>
      <c r="EK545">
        <v>500002</v>
      </c>
      <c r="EL545" t="s">
        <v>1126</v>
      </c>
      <c r="EM545" t="s">
        <v>1127</v>
      </c>
      <c r="EO545" t="s">
        <v>871</v>
      </c>
      <c r="EQ545">
        <v>0</v>
      </c>
      <c r="ER545">
        <v>25728.619999999999</v>
      </c>
      <c r="ES545">
        <v>25728.619999999999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0</v>
      </c>
      <c r="FY545">
        <v>0</v>
      </c>
      <c r="GA545" t="s">
        <v>871</v>
      </c>
      <c r="GD545">
        <v>1</v>
      </c>
      <c r="GF545">
        <v>-569677864</v>
      </c>
      <c r="GG545">
        <v>2</v>
      </c>
      <c r="GH545">
        <v>1</v>
      </c>
      <c r="GI545">
        <v>2</v>
      </c>
      <c r="GJ545">
        <v>0</v>
      </c>
      <c r="GK545">
        <v>0</v>
      </c>
      <c r="GL545">
        <f t="shared" si="760"/>
        <v>0</v>
      </c>
      <c r="GM545">
        <f t="shared" si="761"/>
        <v>2413.3400000000001</v>
      </c>
      <c r="GN545">
        <f t="shared" si="762"/>
        <v>0</v>
      </c>
      <c r="GO545">
        <f t="shared" si="763"/>
        <v>2413.3400000000001</v>
      </c>
      <c r="GP545">
        <f t="shared" si="764"/>
        <v>0</v>
      </c>
      <c r="GR545">
        <v>0</v>
      </c>
      <c r="GS545">
        <v>3</v>
      </c>
      <c r="GT545">
        <v>0</v>
      </c>
      <c r="GU545" t="s">
        <v>871</v>
      </c>
      <c r="GV545">
        <f t="shared" si="765"/>
        <v>0</v>
      </c>
      <c r="GW545">
        <v>1</v>
      </c>
      <c r="GX545">
        <f t="shared" si="766"/>
        <v>0</v>
      </c>
      <c r="HA545">
        <v>0</v>
      </c>
      <c r="HB545">
        <v>0</v>
      </c>
      <c r="HC545">
        <f t="shared" si="884"/>
        <v>0</v>
      </c>
      <c r="HE545" t="s">
        <v>871</v>
      </c>
      <c r="HF545" t="s">
        <v>871</v>
      </c>
      <c r="HM545" t="s">
        <v>871</v>
      </c>
      <c r="HN545" t="s">
        <v>871</v>
      </c>
      <c r="HO545" t="s">
        <v>871</v>
      </c>
      <c r="HP545" t="s">
        <v>871</v>
      </c>
      <c r="HQ545" t="s">
        <v>871</v>
      </c>
      <c r="HS545">
        <v>0</v>
      </c>
      <c r="IK545">
        <v>0</v>
      </c>
    </row>
    <row r="546">
      <c r="A546">
        <v>17</v>
      </c>
      <c r="B546">
        <v>1</v>
      </c>
      <c r="E546" t="s">
        <v>582</v>
      </c>
      <c r="F546" t="s">
        <v>1157</v>
      </c>
      <c r="G546" t="s">
        <v>1158</v>
      </c>
      <c r="H546" t="s">
        <v>327</v>
      </c>
      <c r="I546">
        <f t="shared" si="885"/>
        <v>0.069999999999999993</v>
      </c>
      <c r="J546">
        <v>0</v>
      </c>
      <c r="K546">
        <f t="shared" si="886"/>
        <v>0.069999999999999993</v>
      </c>
      <c r="O546">
        <f t="shared" si="874"/>
        <v>8265.3500000000004</v>
      </c>
      <c r="P546">
        <f t="shared" si="875"/>
        <v>8265.3500000000004</v>
      </c>
      <c r="Q546">
        <f t="shared" si="863"/>
        <v>0</v>
      </c>
      <c r="R546">
        <f t="shared" si="864"/>
        <v>0</v>
      </c>
      <c r="S546">
        <f t="shared" si="865"/>
        <v>0</v>
      </c>
      <c r="T546">
        <f t="shared" si="747"/>
        <v>0</v>
      </c>
      <c r="U546">
        <f t="shared" si="866"/>
        <v>0</v>
      </c>
      <c r="V546">
        <f t="shared" si="867"/>
        <v>0</v>
      </c>
      <c r="W546">
        <f t="shared" si="748"/>
        <v>0</v>
      </c>
      <c r="X546">
        <f t="shared" si="749"/>
        <v>0</v>
      </c>
      <c r="Y546">
        <f t="shared" si="750"/>
        <v>0</v>
      </c>
      <c r="AA546">
        <v>70177108</v>
      </c>
      <c r="AB546">
        <f t="shared" si="751"/>
        <v>88116.76999999999</v>
      </c>
      <c r="AC546">
        <f t="shared" si="868"/>
        <v>88116.76999999999</v>
      </c>
      <c r="AD546">
        <f t="shared" si="869"/>
        <v>0</v>
      </c>
      <c r="AE546">
        <f t="shared" si="870"/>
        <v>0</v>
      </c>
      <c r="AF546">
        <f t="shared" si="871"/>
        <v>0</v>
      </c>
      <c r="AG546">
        <f t="shared" si="753"/>
        <v>0</v>
      </c>
      <c r="AH546">
        <f t="shared" si="872"/>
        <v>0</v>
      </c>
      <c r="AI546">
        <f t="shared" si="873"/>
        <v>0</v>
      </c>
      <c r="AJ546">
        <f t="shared" si="754"/>
        <v>0</v>
      </c>
      <c r="AK546">
        <v>88116.770000000004</v>
      </c>
      <c r="AL546">
        <v>88116.770000000004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1.3400000000000001</v>
      </c>
      <c r="BD546" t="s">
        <v>871</v>
      </c>
      <c r="BE546" t="s">
        <v>871</v>
      </c>
      <c r="BF546" t="s">
        <v>871</v>
      </c>
      <c r="BG546" t="s">
        <v>871</v>
      </c>
      <c r="BH546">
        <v>3</v>
      </c>
      <c r="BI546">
        <v>2</v>
      </c>
      <c r="BJ546" t="s">
        <v>1159</v>
      </c>
      <c r="BM546">
        <v>500002</v>
      </c>
      <c r="BN546">
        <v>0</v>
      </c>
      <c r="BO546" t="s">
        <v>1157</v>
      </c>
      <c r="BP546">
        <v>1</v>
      </c>
      <c r="BQ546">
        <v>12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871</v>
      </c>
      <c r="BZ546">
        <v>0</v>
      </c>
      <c r="CA546">
        <v>0</v>
      </c>
      <c r="CB546" t="s">
        <v>871</v>
      </c>
      <c r="CE546">
        <v>0</v>
      </c>
      <c r="CF546">
        <v>0</v>
      </c>
      <c r="CG546">
        <v>0</v>
      </c>
      <c r="CM546">
        <v>0</v>
      </c>
      <c r="CN546" t="s">
        <v>871</v>
      </c>
      <c r="CO546">
        <v>0</v>
      </c>
      <c r="CP546">
        <f t="shared" si="876"/>
        <v>8265.3500000000004</v>
      </c>
      <c r="CQ546">
        <f t="shared" si="877"/>
        <v>118076.47</v>
      </c>
      <c r="CR546">
        <f t="shared" si="878"/>
        <v>0</v>
      </c>
      <c r="CS546">
        <f t="shared" si="879"/>
        <v>0</v>
      </c>
      <c r="CT546">
        <f t="shared" si="880"/>
        <v>0</v>
      </c>
      <c r="CU546">
        <f t="shared" si="881"/>
        <v>0</v>
      </c>
      <c r="CV546">
        <f t="shared" si="881"/>
        <v>0</v>
      </c>
      <c r="CW546">
        <f t="shared" si="881"/>
        <v>0</v>
      </c>
      <c r="CX546">
        <f t="shared" si="881"/>
        <v>0</v>
      </c>
      <c r="CY546">
        <f t="shared" si="887"/>
        <v>0</v>
      </c>
      <c r="CZ546">
        <f t="shared" si="888"/>
        <v>0</v>
      </c>
      <c r="DC546" t="s">
        <v>871</v>
      </c>
      <c r="DD546" t="s">
        <v>871</v>
      </c>
      <c r="DE546" t="s">
        <v>871</v>
      </c>
      <c r="DF546" t="s">
        <v>871</v>
      </c>
      <c r="DG546" t="s">
        <v>871</v>
      </c>
      <c r="DH546" t="s">
        <v>871</v>
      </c>
      <c r="DI546" t="s">
        <v>871</v>
      </c>
      <c r="DJ546" t="s">
        <v>871</v>
      </c>
      <c r="DK546" t="s">
        <v>871</v>
      </c>
      <c r="DL546" t="s">
        <v>871</v>
      </c>
      <c r="DM546" t="s">
        <v>871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327</v>
      </c>
      <c r="DW546" t="s">
        <v>327</v>
      </c>
      <c r="DX546">
        <v>1</v>
      </c>
      <c r="DZ546" t="s">
        <v>871</v>
      </c>
      <c r="EA546" t="s">
        <v>871</v>
      </c>
      <c r="EB546" t="s">
        <v>871</v>
      </c>
      <c r="EC546" t="s">
        <v>871</v>
      </c>
      <c r="EE546">
        <v>62027824</v>
      </c>
      <c r="EF546">
        <v>12</v>
      </c>
      <c r="EG546" t="s">
        <v>1125</v>
      </c>
      <c r="EH546">
        <v>0</v>
      </c>
      <c r="EI546" t="s">
        <v>871</v>
      </c>
      <c r="EJ546">
        <v>2</v>
      </c>
      <c r="EK546">
        <v>500002</v>
      </c>
      <c r="EL546" t="s">
        <v>1126</v>
      </c>
      <c r="EM546" t="s">
        <v>1127</v>
      </c>
      <c r="EO546" t="s">
        <v>871</v>
      </c>
      <c r="EQ546">
        <v>0</v>
      </c>
      <c r="ER546">
        <v>88116.770000000004</v>
      </c>
      <c r="ES546">
        <v>88116.770000000004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FQ546">
        <v>0</v>
      </c>
      <c r="FR546">
        <v>0</v>
      </c>
      <c r="FS546">
        <v>0</v>
      </c>
      <c r="FX546">
        <v>0</v>
      </c>
      <c r="FY546">
        <v>0</v>
      </c>
      <c r="GA546" t="s">
        <v>871</v>
      </c>
      <c r="GD546">
        <v>1</v>
      </c>
      <c r="GF546">
        <v>-243121898</v>
      </c>
      <c r="GG546">
        <v>2</v>
      </c>
      <c r="GH546">
        <v>1</v>
      </c>
      <c r="GI546">
        <v>2</v>
      </c>
      <c r="GJ546">
        <v>0</v>
      </c>
      <c r="GK546">
        <v>0</v>
      </c>
      <c r="GL546">
        <f t="shared" si="760"/>
        <v>0</v>
      </c>
      <c r="GM546">
        <f t="shared" si="761"/>
        <v>8265.3500000000004</v>
      </c>
      <c r="GN546">
        <f t="shared" si="762"/>
        <v>0</v>
      </c>
      <c r="GO546">
        <f t="shared" si="763"/>
        <v>8265.3500000000004</v>
      </c>
      <c r="GP546">
        <f t="shared" si="764"/>
        <v>0</v>
      </c>
      <c r="GR546">
        <v>0</v>
      </c>
      <c r="GS546">
        <v>0</v>
      </c>
      <c r="GT546">
        <v>0</v>
      </c>
      <c r="GU546" t="s">
        <v>871</v>
      </c>
      <c r="GV546">
        <f t="shared" si="765"/>
        <v>0</v>
      </c>
      <c r="GW546">
        <v>1</v>
      </c>
      <c r="GX546">
        <f t="shared" si="766"/>
        <v>0</v>
      </c>
      <c r="HA546">
        <v>0</v>
      </c>
      <c r="HB546">
        <v>0</v>
      </c>
      <c r="HC546">
        <f t="shared" si="884"/>
        <v>0</v>
      </c>
      <c r="HE546" t="s">
        <v>871</v>
      </c>
      <c r="HF546" t="s">
        <v>871</v>
      </c>
      <c r="HM546" t="s">
        <v>871</v>
      </c>
      <c r="HN546" t="s">
        <v>871</v>
      </c>
      <c r="HO546" t="s">
        <v>871</v>
      </c>
      <c r="HP546" t="s">
        <v>871</v>
      </c>
      <c r="HQ546" t="s">
        <v>871</v>
      </c>
      <c r="HS546">
        <v>0</v>
      </c>
      <c r="IK546">
        <v>0</v>
      </c>
    </row>
    <row r="547">
      <c r="A547">
        <v>17</v>
      </c>
      <c r="B547">
        <v>1</v>
      </c>
      <c r="E547" t="s">
        <v>583</v>
      </c>
      <c r="F547" t="s">
        <v>461</v>
      </c>
      <c r="G547" t="s">
        <v>1064</v>
      </c>
      <c r="H547" t="s">
        <v>1065</v>
      </c>
      <c r="I547">
        <v>168.21000000000001</v>
      </c>
      <c r="J547">
        <v>0</v>
      </c>
      <c r="K547">
        <v>168.21000000000001</v>
      </c>
      <c r="O547">
        <f t="shared" ref="O547:O548" si="889">0</f>
        <v>0</v>
      </c>
      <c r="P547">
        <f t="shared" ref="P547:P548" si="890">0</f>
        <v>0</v>
      </c>
      <c r="Q547">
        <f t="shared" ref="Q547:Q548" si="891">0</f>
        <v>0</v>
      </c>
      <c r="R547">
        <f t="shared" ref="R547:R548" si="892">0</f>
        <v>0</v>
      </c>
      <c r="S547">
        <f t="shared" ref="S547:S548" si="893">0</f>
        <v>0</v>
      </c>
      <c r="T547">
        <f t="shared" ref="T547:T548" si="894">0</f>
        <v>0</v>
      </c>
      <c r="U547">
        <f t="shared" ref="U547:U548" si="895">0</f>
        <v>0</v>
      </c>
      <c r="V547">
        <f t="shared" ref="V547:V548" si="896">0</f>
        <v>0</v>
      </c>
      <c r="W547">
        <f t="shared" ref="W547:W548" si="897">0</f>
        <v>0</v>
      </c>
      <c r="X547">
        <f t="shared" ref="X547:X548" si="898">0</f>
        <v>0</v>
      </c>
      <c r="Y547">
        <f t="shared" ref="Y547:Y548" si="899">0</f>
        <v>0</v>
      </c>
      <c r="AA547">
        <v>70177108</v>
      </c>
      <c r="AB547">
        <f t="shared" ref="AB547:AB548" si="900">ROUND((AK547),6)</f>
        <v>94.879999999999995</v>
      </c>
      <c r="AC547">
        <f t="shared" ref="AC547:AC548" si="901">0</f>
        <v>0</v>
      </c>
      <c r="AD547">
        <f t="shared" ref="AD547:AD548" si="902">0</f>
        <v>0</v>
      </c>
      <c r="AE547">
        <f t="shared" ref="AE547:AE548" si="903">0</f>
        <v>0</v>
      </c>
      <c r="AF547">
        <f t="shared" ref="AF547:AF548" si="904">0</f>
        <v>0</v>
      </c>
      <c r="AG547">
        <f t="shared" ref="AG547:AG548" si="905">0</f>
        <v>0</v>
      </c>
      <c r="AH547">
        <f t="shared" ref="AH547:AH548" si="906">0</f>
        <v>0</v>
      </c>
      <c r="AI547">
        <f t="shared" ref="AI547:AI548" si="907">0</f>
        <v>0</v>
      </c>
      <c r="AJ547">
        <f t="shared" ref="AJ547:AJ548" si="908">0</f>
        <v>0</v>
      </c>
      <c r="AK547">
        <v>94.879999999999995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1</v>
      </c>
      <c r="AW547">
        <v>1</v>
      </c>
      <c r="AZ547">
        <v>1</v>
      </c>
      <c r="BA547">
        <v>1</v>
      </c>
      <c r="BB547">
        <v>1</v>
      </c>
      <c r="BC547">
        <v>1</v>
      </c>
      <c r="BD547" t="s">
        <v>871</v>
      </c>
      <c r="BE547" t="s">
        <v>871</v>
      </c>
      <c r="BF547" t="s">
        <v>871</v>
      </c>
      <c r="BG547" t="s">
        <v>871</v>
      </c>
      <c r="BH547">
        <v>0</v>
      </c>
      <c r="BI547">
        <v>1</v>
      </c>
      <c r="BJ547" t="s">
        <v>461</v>
      </c>
      <c r="BM547">
        <v>700007</v>
      </c>
      <c r="BN547">
        <v>0</v>
      </c>
      <c r="BO547" t="s">
        <v>871</v>
      </c>
      <c r="BP547">
        <v>0</v>
      </c>
      <c r="BQ547">
        <v>19</v>
      </c>
      <c r="BR547">
        <v>0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871</v>
      </c>
      <c r="BZ547">
        <v>94</v>
      </c>
      <c r="CA547">
        <v>42</v>
      </c>
      <c r="CB547" t="s">
        <v>871</v>
      </c>
      <c r="CE547">
        <v>0</v>
      </c>
      <c r="CF547">
        <v>0</v>
      </c>
      <c r="CG547">
        <v>0</v>
      </c>
      <c r="CM547">
        <v>0</v>
      </c>
      <c r="CN547" t="s">
        <v>871</v>
      </c>
      <c r="CO547">
        <v>0</v>
      </c>
      <c r="CP547">
        <f t="shared" ref="CP547:CP548" si="909">AB547*AZ547</f>
        <v>94.879999999999995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C547" t="s">
        <v>871</v>
      </c>
      <c r="DD547" t="s">
        <v>871</v>
      </c>
      <c r="DE547" t="s">
        <v>871</v>
      </c>
      <c r="DF547" t="s">
        <v>871</v>
      </c>
      <c r="DG547" t="s">
        <v>871</v>
      </c>
      <c r="DH547" t="s">
        <v>871</v>
      </c>
      <c r="DI547" t="s">
        <v>871</v>
      </c>
      <c r="DJ547" t="s">
        <v>871</v>
      </c>
      <c r="DK547" t="s">
        <v>871</v>
      </c>
      <c r="DL547" t="s">
        <v>871</v>
      </c>
      <c r="DM547" t="s">
        <v>871</v>
      </c>
      <c r="DN547">
        <v>0</v>
      </c>
      <c r="DO547">
        <v>0</v>
      </c>
      <c r="DP547">
        <v>1</v>
      </c>
      <c r="DQ547">
        <v>1</v>
      </c>
      <c r="DU547">
        <v>1013</v>
      </c>
      <c r="DV547" t="s">
        <v>1065</v>
      </c>
      <c r="DW547" t="s">
        <v>1065</v>
      </c>
      <c r="DX547">
        <v>1</v>
      </c>
      <c r="DZ547" t="s">
        <v>871</v>
      </c>
      <c r="EA547" t="s">
        <v>871</v>
      </c>
      <c r="EB547" t="s">
        <v>871</v>
      </c>
      <c r="EC547" t="s">
        <v>871</v>
      </c>
      <c r="EE547">
        <v>62028329</v>
      </c>
      <c r="EF547">
        <v>19</v>
      </c>
      <c r="EG547" t="s">
        <v>1066</v>
      </c>
      <c r="EH547">
        <v>106</v>
      </c>
      <c r="EI547" t="s">
        <v>1066</v>
      </c>
      <c r="EJ547">
        <v>1</v>
      </c>
      <c r="EK547">
        <v>700007</v>
      </c>
      <c r="EL547" t="s">
        <v>1066</v>
      </c>
      <c r="EM547" t="s">
        <v>1067</v>
      </c>
      <c r="EO547" t="s">
        <v>871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FQ547">
        <v>0</v>
      </c>
      <c r="FR547">
        <v>0</v>
      </c>
      <c r="FS547">
        <v>0</v>
      </c>
      <c r="FX547">
        <v>0</v>
      </c>
      <c r="FY547">
        <v>0</v>
      </c>
      <c r="GA547" t="s">
        <v>871</v>
      </c>
      <c r="GD547">
        <v>1</v>
      </c>
      <c r="GF547">
        <v>616225687</v>
      </c>
      <c r="GG547">
        <v>2</v>
      </c>
      <c r="GH547">
        <v>1</v>
      </c>
      <c r="GI547">
        <v>-2</v>
      </c>
      <c r="GJ547">
        <v>2</v>
      </c>
      <c r="GK547">
        <v>0</v>
      </c>
      <c r="GL547">
        <f t="shared" si="760"/>
        <v>0</v>
      </c>
      <c r="GM547">
        <f t="shared" ref="GM547:GM548" si="910">ROUND(CP547*I547,2)</f>
        <v>15959.76</v>
      </c>
      <c r="GN547">
        <f t="shared" si="762"/>
        <v>15959.76</v>
      </c>
      <c r="GO547">
        <f t="shared" si="763"/>
        <v>0</v>
      </c>
      <c r="GP547">
        <f t="shared" si="764"/>
        <v>0</v>
      </c>
      <c r="GR547">
        <v>0</v>
      </c>
      <c r="GS547">
        <v>3</v>
      </c>
      <c r="GT547">
        <v>0</v>
      </c>
      <c r="GU547" t="s">
        <v>871</v>
      </c>
      <c r="GV547">
        <f t="shared" ref="GV547:GV548" si="911">0</f>
        <v>0</v>
      </c>
      <c r="GW547">
        <v>1</v>
      </c>
      <c r="GX547">
        <f t="shared" ref="GX547:GX548" si="912">0</f>
        <v>0</v>
      </c>
      <c r="HA547">
        <v>0</v>
      </c>
      <c r="HB547">
        <v>0</v>
      </c>
      <c r="HC547">
        <v>0</v>
      </c>
      <c r="HD547">
        <f t="shared" ref="HD514:HD577" si="913">GM547</f>
        <v>15959.76</v>
      </c>
      <c r="HE547" t="s">
        <v>871</v>
      </c>
      <c r="HF547" t="s">
        <v>871</v>
      </c>
      <c r="HM547" t="s">
        <v>871</v>
      </c>
      <c r="HN547" t="s">
        <v>1068</v>
      </c>
      <c r="HO547" t="s">
        <v>1069</v>
      </c>
      <c r="HP547" t="s">
        <v>1066</v>
      </c>
      <c r="HQ547" t="s">
        <v>1066</v>
      </c>
      <c r="HS547">
        <v>0</v>
      </c>
      <c r="IK547">
        <v>0</v>
      </c>
    </row>
    <row r="548">
      <c r="A548">
        <v>17</v>
      </c>
      <c r="B548">
        <v>1</v>
      </c>
      <c r="E548" t="s">
        <v>584</v>
      </c>
      <c r="F548" t="s">
        <v>523</v>
      </c>
      <c r="G548" t="s">
        <v>1160</v>
      </c>
      <c r="H548" t="s">
        <v>1065</v>
      </c>
      <c r="I548">
        <v>168.21000000000001</v>
      </c>
      <c r="J548">
        <v>0</v>
      </c>
      <c r="K548">
        <v>168.21000000000001</v>
      </c>
      <c r="O548">
        <f t="shared" si="889"/>
        <v>0</v>
      </c>
      <c r="P548">
        <f t="shared" si="890"/>
        <v>0</v>
      </c>
      <c r="Q548">
        <f t="shared" si="891"/>
        <v>0</v>
      </c>
      <c r="R548">
        <f t="shared" si="892"/>
        <v>0</v>
      </c>
      <c r="S548">
        <f t="shared" si="893"/>
        <v>0</v>
      </c>
      <c r="T548">
        <f t="shared" si="894"/>
        <v>0</v>
      </c>
      <c r="U548">
        <f t="shared" si="895"/>
        <v>0</v>
      </c>
      <c r="V548">
        <f t="shared" si="896"/>
        <v>0</v>
      </c>
      <c r="W548">
        <f t="shared" si="897"/>
        <v>0</v>
      </c>
      <c r="X548">
        <f t="shared" si="898"/>
        <v>0</v>
      </c>
      <c r="Y548">
        <f t="shared" si="899"/>
        <v>0</v>
      </c>
      <c r="AA548">
        <v>70177108</v>
      </c>
      <c r="AB548">
        <f t="shared" si="900"/>
        <v>263.24000000000001</v>
      </c>
      <c r="AC548">
        <f t="shared" si="901"/>
        <v>0</v>
      </c>
      <c r="AD548">
        <f t="shared" si="902"/>
        <v>0</v>
      </c>
      <c r="AE548">
        <f t="shared" si="903"/>
        <v>0</v>
      </c>
      <c r="AF548">
        <f t="shared" si="904"/>
        <v>0</v>
      </c>
      <c r="AG548">
        <f t="shared" si="905"/>
        <v>0</v>
      </c>
      <c r="AH548">
        <f t="shared" si="906"/>
        <v>0</v>
      </c>
      <c r="AI548">
        <f t="shared" si="907"/>
        <v>0</v>
      </c>
      <c r="AJ548">
        <f t="shared" si="908"/>
        <v>0</v>
      </c>
      <c r="AK548">
        <v>263.24000000000001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1</v>
      </c>
      <c r="BD548" t="s">
        <v>871</v>
      </c>
      <c r="BE548" t="s">
        <v>871</v>
      </c>
      <c r="BF548" t="s">
        <v>871</v>
      </c>
      <c r="BG548" t="s">
        <v>871</v>
      </c>
      <c r="BH548">
        <v>0</v>
      </c>
      <c r="BI548">
        <v>1</v>
      </c>
      <c r="BJ548" t="s">
        <v>523</v>
      </c>
      <c r="BM548">
        <v>700008</v>
      </c>
      <c r="BN548">
        <v>0</v>
      </c>
      <c r="BO548" t="s">
        <v>871</v>
      </c>
      <c r="BP548">
        <v>0</v>
      </c>
      <c r="BQ548">
        <v>10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871</v>
      </c>
      <c r="BZ548">
        <v>94</v>
      </c>
      <c r="CA548">
        <v>61</v>
      </c>
      <c r="CB548" t="s">
        <v>871</v>
      </c>
      <c r="CE548">
        <v>0</v>
      </c>
      <c r="CF548">
        <v>0</v>
      </c>
      <c r="CG548">
        <v>0</v>
      </c>
      <c r="CM548">
        <v>0</v>
      </c>
      <c r="CN548" t="s">
        <v>871</v>
      </c>
      <c r="CO548">
        <v>0</v>
      </c>
      <c r="CP548">
        <f t="shared" si="909"/>
        <v>263.24000000000001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C548" t="s">
        <v>871</v>
      </c>
      <c r="DD548" t="s">
        <v>871</v>
      </c>
      <c r="DE548" t="s">
        <v>871</v>
      </c>
      <c r="DF548" t="s">
        <v>871</v>
      </c>
      <c r="DG548" t="s">
        <v>871</v>
      </c>
      <c r="DH548" t="s">
        <v>871</v>
      </c>
      <c r="DI548" t="s">
        <v>871</v>
      </c>
      <c r="DJ548" t="s">
        <v>871</v>
      </c>
      <c r="DK548" t="s">
        <v>871</v>
      </c>
      <c r="DL548" t="s">
        <v>871</v>
      </c>
      <c r="DM548" t="s">
        <v>871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1065</v>
      </c>
      <c r="DW548" t="s">
        <v>1065</v>
      </c>
      <c r="DX548">
        <v>1</v>
      </c>
      <c r="DZ548" t="s">
        <v>871</v>
      </c>
      <c r="EA548" t="s">
        <v>871</v>
      </c>
      <c r="EB548" t="s">
        <v>871</v>
      </c>
      <c r="EC548" t="s">
        <v>871</v>
      </c>
      <c r="EE548">
        <v>62028330</v>
      </c>
      <c r="EF548">
        <v>10</v>
      </c>
      <c r="EG548" t="s">
        <v>1071</v>
      </c>
      <c r="EH548">
        <v>107</v>
      </c>
      <c r="EI548" t="s">
        <v>1072</v>
      </c>
      <c r="EJ548">
        <v>1</v>
      </c>
      <c r="EK548">
        <v>700008</v>
      </c>
      <c r="EL548" t="s">
        <v>1073</v>
      </c>
      <c r="EM548" t="s">
        <v>1074</v>
      </c>
      <c r="EO548" t="s">
        <v>871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FQ548">
        <v>0</v>
      </c>
      <c r="FR548">
        <v>0</v>
      </c>
      <c r="FS548">
        <v>0</v>
      </c>
      <c r="FX548">
        <v>0</v>
      </c>
      <c r="FY548">
        <v>0</v>
      </c>
      <c r="GA548" t="s">
        <v>871</v>
      </c>
      <c r="GD548">
        <v>1</v>
      </c>
      <c r="GF548">
        <v>1597170070</v>
      </c>
      <c r="GG548">
        <v>2</v>
      </c>
      <c r="GH548">
        <v>1</v>
      </c>
      <c r="GI548">
        <v>-2</v>
      </c>
      <c r="GJ548">
        <v>2</v>
      </c>
      <c r="GK548">
        <v>0</v>
      </c>
      <c r="GL548">
        <f t="shared" si="760"/>
        <v>0</v>
      </c>
      <c r="GM548">
        <f t="shared" si="910"/>
        <v>44279.599999999999</v>
      </c>
      <c r="GN548">
        <f t="shared" si="762"/>
        <v>44279.599999999999</v>
      </c>
      <c r="GO548">
        <f t="shared" si="763"/>
        <v>0</v>
      </c>
      <c r="GP548">
        <f t="shared" si="764"/>
        <v>0</v>
      </c>
      <c r="GR548">
        <v>0</v>
      </c>
      <c r="GS548">
        <v>3</v>
      </c>
      <c r="GT548">
        <v>0</v>
      </c>
      <c r="GU548" t="s">
        <v>871</v>
      </c>
      <c r="GV548">
        <f t="shared" si="911"/>
        <v>0</v>
      </c>
      <c r="GW548">
        <v>1</v>
      </c>
      <c r="GX548">
        <f t="shared" si="912"/>
        <v>0</v>
      </c>
      <c r="HA548">
        <v>0</v>
      </c>
      <c r="HB548">
        <v>0</v>
      </c>
      <c r="HC548">
        <v>0</v>
      </c>
      <c r="HD548">
        <f t="shared" si="913"/>
        <v>44279.599999999999</v>
      </c>
      <c r="HE548" t="s">
        <v>871</v>
      </c>
      <c r="HF548" t="s">
        <v>871</v>
      </c>
      <c r="HM548" t="s">
        <v>871</v>
      </c>
      <c r="HN548" t="s">
        <v>1075</v>
      </c>
      <c r="HO548" t="s">
        <v>1076</v>
      </c>
      <c r="HP548" t="s">
        <v>1072</v>
      </c>
      <c r="HQ548" t="s">
        <v>1072</v>
      </c>
      <c r="HS548">
        <v>0</v>
      </c>
      <c r="IK548">
        <v>0</v>
      </c>
    </row>
    <row r="550">
      <c r="A550" s="290">
        <v>51</v>
      </c>
      <c r="B550" s="290">
        <f>B512</f>
        <v>1</v>
      </c>
      <c r="C550" s="290">
        <f>A512</f>
        <v>4</v>
      </c>
      <c r="D550" s="290">
        <f>ROW(A512)</f>
        <v>512</v>
      </c>
      <c r="E550" s="290"/>
      <c r="F550" s="290" t="str">
        <f>IF(F512&lt;&gt;"",F512,"")</f>
        <v/>
      </c>
      <c r="G550" s="290" t="str">
        <f>IF(G512&lt;&gt;"",G512,"")</f>
        <v xml:space="preserve">Прокладка кабеля КЛ3-10 кВ в траншее</v>
      </c>
      <c r="H550" s="290">
        <v>0</v>
      </c>
      <c r="I550" s="290"/>
      <c r="J550" s="290"/>
      <c r="K550" s="290"/>
      <c r="L550" s="290"/>
      <c r="M550" s="290"/>
      <c r="N550" s="290"/>
      <c r="O550" s="290">
        <f t="shared" ref="O550:T550" si="914">ROUND(AB550,2)</f>
        <v>2227498.2999999998</v>
      </c>
      <c r="P550" s="290">
        <f t="shared" si="914"/>
        <v>1930774.99</v>
      </c>
      <c r="Q550" s="290">
        <f t="shared" si="914"/>
        <v>49861.919999999998</v>
      </c>
      <c r="R550" s="290">
        <f t="shared" si="914"/>
        <v>33149.779999999999</v>
      </c>
      <c r="S550" s="290">
        <f t="shared" si="914"/>
        <v>213711.61000000002</v>
      </c>
      <c r="T550" s="290">
        <f t="shared" si="914"/>
        <v>0</v>
      </c>
      <c r="U550" s="290">
        <f>AH550</f>
        <v>451.71354489999999</v>
      </c>
      <c r="V550" s="290">
        <f>AI550</f>
        <v>57.085697499999995</v>
      </c>
      <c r="W550" s="290">
        <f>ROUND(AJ550,2)</f>
        <v>0</v>
      </c>
      <c r="X550" s="290">
        <f>ROUND(AK550,2)</f>
        <v>233057.07000000001</v>
      </c>
      <c r="Y550" s="290">
        <f>ROUND(AL550,2)</f>
        <v>117177.22</v>
      </c>
      <c r="Z550" s="290"/>
      <c r="AA550" s="290"/>
      <c r="AB550" s="290">
        <f>ROUND(SUMIF(AA516:AA548,"=70177108",O516:O548),2)</f>
        <v>2227498.2999999998</v>
      </c>
      <c r="AC550" s="290">
        <f>ROUND(SUMIF(AA516:AA548,"=70177108",P516:P548),2)</f>
        <v>1930774.99</v>
      </c>
      <c r="AD550" s="290">
        <f>ROUND(SUMIF(AA516:AA548,"=70177108",Q516:Q548),2)</f>
        <v>49861.919999999998</v>
      </c>
      <c r="AE550" s="290">
        <f>ROUND(SUMIF(AA516:AA548,"=70177108",R516:R548),2)</f>
        <v>33149.779999999999</v>
      </c>
      <c r="AF550" s="290">
        <f>ROUND(SUMIF(AA516:AA548,"=70177108",S516:S548),2)</f>
        <v>213711.61000000002</v>
      </c>
      <c r="AG550" s="290">
        <f>ROUND(SUMIF(AA516:AA548,"=70177108",T516:T548),2)</f>
        <v>0</v>
      </c>
      <c r="AH550" s="290">
        <f>SUMIF(AA516:AA548,"=70177108",U516:U548)</f>
        <v>451.71354489999999</v>
      </c>
      <c r="AI550" s="290">
        <f>SUMIF(AA516:AA548,"=70177108",V516:V548)</f>
        <v>57.085697499999995</v>
      </c>
      <c r="AJ550" s="290">
        <f>ROUND(SUMIF(AA516:AA548,"=70177108",W516:W548),2)</f>
        <v>0</v>
      </c>
      <c r="AK550" s="290">
        <f>ROUND(SUMIF(AA516:AA548,"=70177108",X516:X548),2)</f>
        <v>233057.07000000001</v>
      </c>
      <c r="AL550" s="290">
        <f>ROUND(SUMIF(AA516:AA548,"=70177108",Y516:Y548),2)</f>
        <v>117177.22</v>
      </c>
      <c r="AM550" s="290"/>
      <c r="AN550" s="290"/>
      <c r="AO550" s="290">
        <f t="shared" ref="AO550:BD550" si="915">ROUND(BX550,2)</f>
        <v>0</v>
      </c>
      <c r="AP550" s="290">
        <f t="shared" si="915"/>
        <v>0</v>
      </c>
      <c r="AQ550" s="290">
        <f t="shared" si="915"/>
        <v>0</v>
      </c>
      <c r="AR550" s="290">
        <f t="shared" si="915"/>
        <v>2637971.9500000002</v>
      </c>
      <c r="AS550" s="290">
        <f t="shared" si="915"/>
        <v>2026164.1700000002</v>
      </c>
      <c r="AT550" s="290">
        <f t="shared" si="915"/>
        <v>611807.78000000003</v>
      </c>
      <c r="AU550" s="290">
        <f t="shared" si="915"/>
        <v>0</v>
      </c>
      <c r="AV550" s="290">
        <f t="shared" si="915"/>
        <v>1930774.99</v>
      </c>
      <c r="AW550" s="290">
        <f t="shared" si="915"/>
        <v>1930774.99</v>
      </c>
      <c r="AX550" s="290">
        <f t="shared" si="915"/>
        <v>0</v>
      </c>
      <c r="AY550" s="290">
        <f t="shared" si="915"/>
        <v>1930774.99</v>
      </c>
      <c r="AZ550" s="290">
        <f t="shared" si="915"/>
        <v>0</v>
      </c>
      <c r="BA550" s="290">
        <f t="shared" si="915"/>
        <v>0</v>
      </c>
      <c r="BB550" s="290">
        <f t="shared" si="915"/>
        <v>0</v>
      </c>
      <c r="BC550" s="290">
        <f t="shared" si="915"/>
        <v>0</v>
      </c>
      <c r="BD550" s="290">
        <f t="shared" si="915"/>
        <v>60239.360000000001</v>
      </c>
      <c r="BE550" s="290"/>
      <c r="BF550" s="290"/>
      <c r="BG550" s="290"/>
      <c r="BH550" s="290"/>
      <c r="BI550" s="290"/>
      <c r="BJ550" s="290"/>
      <c r="BK550" s="290"/>
      <c r="BL550" s="290"/>
      <c r="BM550" s="290"/>
      <c r="BN550" s="290"/>
      <c r="BO550" s="290"/>
      <c r="BP550" s="290"/>
      <c r="BQ550" s="290"/>
      <c r="BR550" s="290"/>
      <c r="BS550" s="290"/>
      <c r="BT550" s="290"/>
      <c r="BU550" s="290"/>
      <c r="BV550" s="290"/>
      <c r="BW550" s="290"/>
      <c r="BX550" s="290">
        <f>ROUND(SUMIF(AA516:AA548,"=70177108",FQ516:FQ548),2)</f>
        <v>0</v>
      </c>
      <c r="BY550" s="290">
        <f>ROUND(SUMIF(AA516:AA548,"=70177108",FR516:FR548),2)</f>
        <v>0</v>
      </c>
      <c r="BZ550" s="290">
        <f>ROUND(SUMIF(AA516:AA548,"=70177108",GL516:GL548),2)</f>
        <v>0</v>
      </c>
      <c r="CA550" s="290">
        <f>ROUND(SUMIF(AA516:AA548,"=70177108",GM516:GM548),2)</f>
        <v>2637971.9500000002</v>
      </c>
      <c r="CB550" s="290">
        <f>ROUND(SUMIF(AA516:AA548,"=70177108",GN516:GN548),2)</f>
        <v>2026164.1700000002</v>
      </c>
      <c r="CC550" s="290">
        <f>ROUND(SUMIF(AA516:AA548,"=70177108",GO516:GO548),2)</f>
        <v>611807.78000000003</v>
      </c>
      <c r="CD550" s="290">
        <f>ROUND(SUMIF(AA516:AA548,"=70177108",GP516:GP548),2)</f>
        <v>0</v>
      </c>
      <c r="CE550" s="290">
        <f>AC550-BX550</f>
        <v>1930774.99</v>
      </c>
      <c r="CF550" s="290">
        <f>AC550-BY550</f>
        <v>1930774.99</v>
      </c>
      <c r="CG550" s="290">
        <f>BX550-BZ550</f>
        <v>0</v>
      </c>
      <c r="CH550" s="290">
        <f>AC550-BX550-BY550+BZ550</f>
        <v>1930774.99</v>
      </c>
      <c r="CI550" s="290">
        <f>BY550-BZ550</f>
        <v>0</v>
      </c>
      <c r="CJ550" s="290">
        <f>ROUND(SUMIF(AA516:AA548,"=70177108",GX516:GX548),2)</f>
        <v>0</v>
      </c>
      <c r="CK550" s="290">
        <f>ROUND(SUMIF(AA516:AA548,"=70177108",GY516:GY548),2)</f>
        <v>0</v>
      </c>
      <c r="CL550" s="290">
        <f>ROUND(SUMIF(AA516:AA548,"=70177108",GZ516:GZ548),2)</f>
        <v>0</v>
      </c>
      <c r="CM550" s="290">
        <f>ROUND(SUMIF(AA516:AA548,"=70177108",HD516:HD548),2)</f>
        <v>60239.360000000001</v>
      </c>
      <c r="CN550" s="290"/>
      <c r="CO550" s="290"/>
      <c r="CP550" s="290"/>
      <c r="CQ550" s="290"/>
      <c r="CR550" s="290"/>
      <c r="CS550" s="290"/>
      <c r="CT550" s="290"/>
      <c r="CU550" s="290"/>
      <c r="CV550" s="290"/>
      <c r="CW550" s="290"/>
      <c r="CX550" s="290"/>
      <c r="CY550" s="290"/>
      <c r="CZ550" s="290"/>
      <c r="DA550" s="290"/>
      <c r="DB550" s="290"/>
      <c r="DC550" s="290"/>
      <c r="DD550" s="290"/>
      <c r="DE550" s="290"/>
      <c r="DF550" s="290"/>
      <c r="DG550" s="291"/>
      <c r="DH550" s="291"/>
      <c r="DI550" s="291"/>
      <c r="DJ550" s="291"/>
      <c r="DK550" s="291"/>
      <c r="DL550" s="291"/>
      <c r="DM550" s="291"/>
      <c r="DN550" s="291"/>
      <c r="DO550" s="291"/>
      <c r="DP550" s="291"/>
      <c r="DQ550" s="291"/>
      <c r="DR550" s="291"/>
      <c r="DS550" s="291"/>
      <c r="DT550" s="291"/>
      <c r="DU550" s="291"/>
      <c r="DV550" s="291"/>
      <c r="DW550" s="291"/>
      <c r="DX550" s="291"/>
      <c r="DY550" s="291"/>
      <c r="DZ550" s="291"/>
      <c r="EA550" s="291"/>
      <c r="EB550" s="291"/>
      <c r="EC550" s="291"/>
      <c r="ED550" s="291"/>
      <c r="EE550" s="291"/>
      <c r="EF550" s="291"/>
      <c r="EG550" s="291"/>
      <c r="EH550" s="291"/>
      <c r="EI550" s="291"/>
      <c r="EJ550" s="291"/>
      <c r="EK550" s="291"/>
      <c r="EL550" s="291"/>
      <c r="EM550" s="291"/>
      <c r="EN550" s="291"/>
      <c r="EO550" s="291"/>
      <c r="EP550" s="291"/>
      <c r="EQ550" s="291"/>
      <c r="ER550" s="291"/>
      <c r="ES550" s="291"/>
      <c r="ET550" s="291"/>
      <c r="EU550" s="291"/>
      <c r="EV550" s="291"/>
      <c r="EW550" s="291"/>
      <c r="EX550" s="291"/>
      <c r="EY550" s="291"/>
      <c r="EZ550" s="291"/>
      <c r="FA550" s="291"/>
      <c r="FB550" s="291"/>
      <c r="FC550" s="291"/>
      <c r="FD550" s="291"/>
      <c r="FE550" s="291"/>
      <c r="FF550" s="291"/>
      <c r="FG550" s="291"/>
      <c r="FH550" s="291"/>
      <c r="FI550" s="291"/>
      <c r="FJ550" s="291"/>
      <c r="FK550" s="291"/>
      <c r="FL550" s="291"/>
      <c r="FM550" s="291"/>
      <c r="FN550" s="291"/>
      <c r="FO550" s="291"/>
      <c r="FP550" s="291"/>
      <c r="FQ550" s="291"/>
      <c r="FR550" s="291"/>
      <c r="FS550" s="291"/>
      <c r="FT550" s="291"/>
      <c r="FU550" s="291"/>
      <c r="FV550" s="291"/>
      <c r="FW550" s="291"/>
      <c r="FX550" s="291"/>
      <c r="FY550" s="291"/>
      <c r="FZ550" s="291"/>
      <c r="GA550" s="291"/>
      <c r="GB550" s="291"/>
      <c r="GC550" s="291"/>
      <c r="GD550" s="291"/>
      <c r="GE550" s="291"/>
      <c r="GF550" s="291"/>
      <c r="GG550" s="291"/>
      <c r="GH550" s="291"/>
      <c r="GI550" s="291"/>
      <c r="GJ550" s="291"/>
      <c r="GK550" s="291"/>
      <c r="GL550" s="291"/>
      <c r="GM550" s="291"/>
      <c r="GN550" s="291"/>
      <c r="GO550" s="291"/>
      <c r="GP550" s="291"/>
      <c r="GQ550" s="291"/>
      <c r="GR550" s="291"/>
      <c r="GS550" s="291"/>
      <c r="GT550" s="291"/>
      <c r="GU550" s="291"/>
      <c r="GV550" s="291"/>
      <c r="GW550" s="291"/>
      <c r="GX550" s="291">
        <v>0</v>
      </c>
    </row>
    <row r="552">
      <c r="A552" s="292">
        <v>50</v>
      </c>
      <c r="B552" s="292">
        <v>0</v>
      </c>
      <c r="C552" s="292">
        <v>0</v>
      </c>
      <c r="D552" s="292">
        <v>1</v>
      </c>
      <c r="E552" s="292">
        <v>201</v>
      </c>
      <c r="F552" s="292">
        <f>ROUND(Source!O550,O552)</f>
        <v>2227498.2999999998</v>
      </c>
      <c r="G552" s="292" t="s">
        <v>902</v>
      </c>
      <c r="H552" s="292" t="s">
        <v>903</v>
      </c>
      <c r="I552" s="292"/>
      <c r="J552" s="292"/>
      <c r="K552" s="292">
        <v>201</v>
      </c>
      <c r="L552" s="292">
        <v>1</v>
      </c>
      <c r="M552" s="292">
        <v>3</v>
      </c>
      <c r="N552" s="292" t="s">
        <v>871</v>
      </c>
      <c r="O552" s="292">
        <v>2</v>
      </c>
      <c r="P552" s="292"/>
      <c r="Q552" s="292"/>
      <c r="R552" s="292"/>
      <c r="S552" s="292"/>
      <c r="T552" s="292"/>
      <c r="U552" s="292"/>
      <c r="V552" s="292"/>
      <c r="W552" s="292">
        <v>2287737.6599999997</v>
      </c>
      <c r="X552" s="292">
        <v>1</v>
      </c>
      <c r="Y552" s="292">
        <v>2287737.6599999997</v>
      </c>
      <c r="Z552" s="292"/>
      <c r="AA552" s="292"/>
      <c r="AB552" s="292"/>
    </row>
    <row r="553">
      <c r="A553" s="292">
        <v>50</v>
      </c>
      <c r="B553" s="292">
        <v>0</v>
      </c>
      <c r="C553" s="292">
        <v>0</v>
      </c>
      <c r="D553" s="292">
        <v>1</v>
      </c>
      <c r="E553" s="292">
        <v>202</v>
      </c>
      <c r="F553" s="292">
        <f>ROUND(Source!P550,O553)</f>
        <v>1930774.99</v>
      </c>
      <c r="G553" s="292" t="s">
        <v>904</v>
      </c>
      <c r="H553" s="292" t="s">
        <v>905</v>
      </c>
      <c r="I553" s="292"/>
      <c r="J553" s="292"/>
      <c r="K553" s="292">
        <v>202</v>
      </c>
      <c r="L553" s="292">
        <v>2</v>
      </c>
      <c r="M553" s="292">
        <v>3</v>
      </c>
      <c r="N553" s="292" t="s">
        <v>871</v>
      </c>
      <c r="O553" s="292">
        <v>2</v>
      </c>
      <c r="P553" s="292"/>
      <c r="Q553" s="292"/>
      <c r="R553" s="292"/>
      <c r="S553" s="292"/>
      <c r="T553" s="292"/>
      <c r="U553" s="292"/>
      <c r="V553" s="292"/>
      <c r="W553" s="292">
        <v>1930774.99</v>
      </c>
      <c r="X553" s="292">
        <v>1</v>
      </c>
      <c r="Y553" s="292">
        <v>1930774.99</v>
      </c>
      <c r="Z553" s="292"/>
      <c r="AA553" s="292"/>
      <c r="AB553" s="292"/>
    </row>
    <row r="554">
      <c r="A554" s="292">
        <v>50</v>
      </c>
      <c r="B554" s="292">
        <v>0</v>
      </c>
      <c r="C554" s="292">
        <v>0</v>
      </c>
      <c r="D554" s="292">
        <v>1</v>
      </c>
      <c r="E554" s="292">
        <v>222</v>
      </c>
      <c r="F554" s="292">
        <f>ROUND(Source!AO550,O554)</f>
        <v>0</v>
      </c>
      <c r="G554" s="292" t="s">
        <v>906</v>
      </c>
      <c r="H554" s="292" t="s">
        <v>907</v>
      </c>
      <c r="I554" s="292"/>
      <c r="J554" s="292"/>
      <c r="K554" s="292">
        <v>222</v>
      </c>
      <c r="L554" s="292">
        <v>3</v>
      </c>
      <c r="M554" s="292">
        <v>3</v>
      </c>
      <c r="N554" s="292" t="s">
        <v>871</v>
      </c>
      <c r="O554" s="292">
        <v>2</v>
      </c>
      <c r="P554" s="292"/>
      <c r="Q554" s="292"/>
      <c r="R554" s="292"/>
      <c r="S554" s="292"/>
      <c r="T554" s="292"/>
      <c r="U554" s="292"/>
      <c r="V554" s="292"/>
      <c r="W554" s="292">
        <v>0</v>
      </c>
      <c r="X554" s="292">
        <v>1</v>
      </c>
      <c r="Y554" s="292">
        <v>0</v>
      </c>
      <c r="Z554" s="292"/>
      <c r="AA554" s="292"/>
      <c r="AB554" s="292"/>
    </row>
    <row r="555">
      <c r="A555" s="292">
        <v>50</v>
      </c>
      <c r="B555" s="292">
        <v>0</v>
      </c>
      <c r="C555" s="292">
        <v>0</v>
      </c>
      <c r="D555" s="292">
        <v>1</v>
      </c>
      <c r="E555" s="292">
        <v>225</v>
      </c>
      <c r="F555" s="292">
        <f>ROUND(Source!AV550,O555)</f>
        <v>1930774.99</v>
      </c>
      <c r="G555" s="292" t="s">
        <v>908</v>
      </c>
      <c r="H555" s="292" t="s">
        <v>909</v>
      </c>
      <c r="I555" s="292"/>
      <c r="J555" s="292"/>
      <c r="K555" s="292">
        <v>225</v>
      </c>
      <c r="L555" s="292">
        <v>4</v>
      </c>
      <c r="M555" s="292">
        <v>3</v>
      </c>
      <c r="N555" s="292" t="s">
        <v>871</v>
      </c>
      <c r="O555" s="292">
        <v>2</v>
      </c>
      <c r="P555" s="292"/>
      <c r="Q555" s="292"/>
      <c r="R555" s="292"/>
      <c r="S555" s="292"/>
      <c r="T555" s="292"/>
      <c r="U555" s="292"/>
      <c r="V555" s="292"/>
      <c r="W555" s="292">
        <v>1930774.99</v>
      </c>
      <c r="X555" s="292">
        <v>1</v>
      </c>
      <c r="Y555" s="292">
        <v>1930774.99</v>
      </c>
      <c r="Z555" s="292"/>
      <c r="AA555" s="292"/>
      <c r="AB555" s="292"/>
    </row>
    <row r="556">
      <c r="A556" s="292">
        <v>50</v>
      </c>
      <c r="B556" s="292">
        <v>0</v>
      </c>
      <c r="C556" s="292">
        <v>0</v>
      </c>
      <c r="D556" s="292">
        <v>1</v>
      </c>
      <c r="E556" s="292">
        <v>226</v>
      </c>
      <c r="F556" s="292">
        <f>ROUND(Source!AW550,O556)</f>
        <v>1930774.99</v>
      </c>
      <c r="G556" s="292" t="s">
        <v>910</v>
      </c>
      <c r="H556" s="292" t="s">
        <v>911</v>
      </c>
      <c r="I556" s="292"/>
      <c r="J556" s="292"/>
      <c r="K556" s="292">
        <v>226</v>
      </c>
      <c r="L556" s="292">
        <v>5</v>
      </c>
      <c r="M556" s="292">
        <v>3</v>
      </c>
      <c r="N556" s="292" t="s">
        <v>871</v>
      </c>
      <c r="O556" s="292">
        <v>2</v>
      </c>
      <c r="P556" s="292"/>
      <c r="Q556" s="292"/>
      <c r="R556" s="292"/>
      <c r="S556" s="292"/>
      <c r="T556" s="292"/>
      <c r="U556" s="292"/>
      <c r="V556" s="292"/>
      <c r="W556" s="292">
        <v>1930774.99</v>
      </c>
      <c r="X556" s="292">
        <v>1</v>
      </c>
      <c r="Y556" s="292">
        <v>1930774.99</v>
      </c>
      <c r="Z556" s="292"/>
      <c r="AA556" s="292"/>
      <c r="AB556" s="292"/>
    </row>
    <row r="557">
      <c r="A557" s="292">
        <v>50</v>
      </c>
      <c r="B557" s="292">
        <v>0</v>
      </c>
      <c r="C557" s="292">
        <v>0</v>
      </c>
      <c r="D557" s="292">
        <v>1</v>
      </c>
      <c r="E557" s="292">
        <v>227</v>
      </c>
      <c r="F557" s="292">
        <f>ROUND(Source!AX550,O557)</f>
        <v>0</v>
      </c>
      <c r="G557" s="292" t="s">
        <v>912</v>
      </c>
      <c r="H557" s="292" t="s">
        <v>913</v>
      </c>
      <c r="I557" s="292"/>
      <c r="J557" s="292"/>
      <c r="K557" s="292">
        <v>227</v>
      </c>
      <c r="L557" s="292">
        <v>6</v>
      </c>
      <c r="M557" s="292">
        <v>3</v>
      </c>
      <c r="N557" s="292" t="s">
        <v>871</v>
      </c>
      <c r="O557" s="292">
        <v>2</v>
      </c>
      <c r="P557" s="292"/>
      <c r="Q557" s="292"/>
      <c r="R557" s="292"/>
      <c r="S557" s="292"/>
      <c r="T557" s="292"/>
      <c r="U557" s="292"/>
      <c r="V557" s="292"/>
      <c r="W557" s="292">
        <v>0</v>
      </c>
      <c r="X557" s="292">
        <v>1</v>
      </c>
      <c r="Y557" s="292">
        <v>0</v>
      </c>
      <c r="Z557" s="292"/>
      <c r="AA557" s="292"/>
      <c r="AB557" s="292"/>
    </row>
    <row r="558">
      <c r="A558" s="292">
        <v>50</v>
      </c>
      <c r="B558" s="292">
        <v>0</v>
      </c>
      <c r="C558" s="292">
        <v>0</v>
      </c>
      <c r="D558" s="292">
        <v>1</v>
      </c>
      <c r="E558" s="292">
        <v>228</v>
      </c>
      <c r="F558" s="292">
        <f>ROUND(Source!AY550,O558)</f>
        <v>1930774.99</v>
      </c>
      <c r="G558" s="292" t="s">
        <v>914</v>
      </c>
      <c r="H558" s="292" t="s">
        <v>915</v>
      </c>
      <c r="I558" s="292"/>
      <c r="J558" s="292"/>
      <c r="K558" s="292">
        <v>228</v>
      </c>
      <c r="L558" s="292">
        <v>7</v>
      </c>
      <c r="M558" s="292">
        <v>3</v>
      </c>
      <c r="N558" s="292" t="s">
        <v>871</v>
      </c>
      <c r="O558" s="292">
        <v>2</v>
      </c>
      <c r="P558" s="292"/>
      <c r="Q558" s="292"/>
      <c r="R558" s="292"/>
      <c r="S558" s="292"/>
      <c r="T558" s="292"/>
      <c r="U558" s="292"/>
      <c r="V558" s="292"/>
      <c r="W558" s="292">
        <v>1930774.99</v>
      </c>
      <c r="X558" s="292">
        <v>1</v>
      </c>
      <c r="Y558" s="292">
        <v>1930774.99</v>
      </c>
      <c r="Z558" s="292"/>
      <c r="AA558" s="292"/>
      <c r="AB558" s="292"/>
    </row>
    <row r="559">
      <c r="A559" s="292">
        <v>50</v>
      </c>
      <c r="B559" s="292">
        <v>0</v>
      </c>
      <c r="C559" s="292">
        <v>0</v>
      </c>
      <c r="D559" s="292">
        <v>1</v>
      </c>
      <c r="E559" s="292">
        <v>216</v>
      </c>
      <c r="F559" s="292">
        <f>ROUND(Source!AP550,O559)</f>
        <v>0</v>
      </c>
      <c r="G559" s="292" t="s">
        <v>916</v>
      </c>
      <c r="H559" s="292" t="s">
        <v>917</v>
      </c>
      <c r="I559" s="292"/>
      <c r="J559" s="292"/>
      <c r="K559" s="292">
        <v>216</v>
      </c>
      <c r="L559" s="292">
        <v>8</v>
      </c>
      <c r="M559" s="292">
        <v>3</v>
      </c>
      <c r="N559" s="292" t="s">
        <v>871</v>
      </c>
      <c r="O559" s="292">
        <v>2</v>
      </c>
      <c r="P559" s="292"/>
      <c r="Q559" s="292"/>
      <c r="R559" s="292"/>
      <c r="S559" s="292"/>
      <c r="T559" s="292"/>
      <c r="U559" s="292"/>
      <c r="V559" s="292"/>
      <c r="W559" s="292">
        <v>0</v>
      </c>
      <c r="X559" s="292">
        <v>1</v>
      </c>
      <c r="Y559" s="292">
        <v>0</v>
      </c>
      <c r="Z559" s="292"/>
      <c r="AA559" s="292"/>
      <c r="AB559" s="292"/>
    </row>
    <row r="560">
      <c r="A560" s="292">
        <v>50</v>
      </c>
      <c r="B560" s="292">
        <v>0</v>
      </c>
      <c r="C560" s="292">
        <v>0</v>
      </c>
      <c r="D560" s="292">
        <v>1</v>
      </c>
      <c r="E560" s="292">
        <v>223</v>
      </c>
      <c r="F560" s="292">
        <f>ROUND(Source!AQ550,O560)</f>
        <v>0</v>
      </c>
      <c r="G560" s="292" t="s">
        <v>918</v>
      </c>
      <c r="H560" s="292" t="s">
        <v>919</v>
      </c>
      <c r="I560" s="292"/>
      <c r="J560" s="292"/>
      <c r="K560" s="292">
        <v>223</v>
      </c>
      <c r="L560" s="292">
        <v>9</v>
      </c>
      <c r="M560" s="292">
        <v>3</v>
      </c>
      <c r="N560" s="292" t="s">
        <v>871</v>
      </c>
      <c r="O560" s="292">
        <v>2</v>
      </c>
      <c r="P560" s="292"/>
      <c r="Q560" s="292"/>
      <c r="R560" s="292"/>
      <c r="S560" s="292"/>
      <c r="T560" s="292"/>
      <c r="U560" s="292"/>
      <c r="V560" s="292"/>
      <c r="W560" s="292">
        <v>0</v>
      </c>
      <c r="X560" s="292">
        <v>1</v>
      </c>
      <c r="Y560" s="292">
        <v>0</v>
      </c>
      <c r="Z560" s="292"/>
      <c r="AA560" s="292"/>
      <c r="AB560" s="292"/>
    </row>
    <row r="561">
      <c r="A561" s="292">
        <v>50</v>
      </c>
      <c r="B561" s="292">
        <v>0</v>
      </c>
      <c r="C561" s="292">
        <v>0</v>
      </c>
      <c r="D561" s="292">
        <v>1</v>
      </c>
      <c r="E561" s="292">
        <v>229</v>
      </c>
      <c r="F561" s="292">
        <f>ROUND(Source!AZ550,O561)</f>
        <v>0</v>
      </c>
      <c r="G561" s="292" t="s">
        <v>920</v>
      </c>
      <c r="H561" s="292" t="s">
        <v>921</v>
      </c>
      <c r="I561" s="292"/>
      <c r="J561" s="292"/>
      <c r="K561" s="292">
        <v>229</v>
      </c>
      <c r="L561" s="292">
        <v>10</v>
      </c>
      <c r="M561" s="292">
        <v>3</v>
      </c>
      <c r="N561" s="292" t="s">
        <v>871</v>
      </c>
      <c r="O561" s="292">
        <v>2</v>
      </c>
      <c r="P561" s="292"/>
      <c r="Q561" s="292"/>
      <c r="R561" s="292"/>
      <c r="S561" s="292"/>
      <c r="T561" s="292"/>
      <c r="U561" s="292"/>
      <c r="V561" s="292"/>
      <c r="W561" s="292">
        <v>0</v>
      </c>
      <c r="X561" s="292">
        <v>1</v>
      </c>
      <c r="Y561" s="292">
        <v>0</v>
      </c>
      <c r="Z561" s="292"/>
      <c r="AA561" s="292"/>
      <c r="AB561" s="292"/>
    </row>
    <row r="562">
      <c r="A562" s="292">
        <v>50</v>
      </c>
      <c r="B562" s="292">
        <v>0</v>
      </c>
      <c r="C562" s="292">
        <v>0</v>
      </c>
      <c r="D562" s="292">
        <v>1</v>
      </c>
      <c r="E562" s="292">
        <v>203</v>
      </c>
      <c r="F562" s="292">
        <f>ROUND(Source!Q550,O562)</f>
        <v>49861.919999999998</v>
      </c>
      <c r="G562" s="292" t="s">
        <v>922</v>
      </c>
      <c r="H562" s="292" t="s">
        <v>923</v>
      </c>
      <c r="I562" s="292"/>
      <c r="J562" s="292"/>
      <c r="K562" s="292">
        <v>203</v>
      </c>
      <c r="L562" s="292">
        <v>11</v>
      </c>
      <c r="M562" s="292">
        <v>3</v>
      </c>
      <c r="N562" s="292" t="s">
        <v>871</v>
      </c>
      <c r="O562" s="292">
        <v>2</v>
      </c>
      <c r="P562" s="292"/>
      <c r="Q562" s="292"/>
      <c r="R562" s="292"/>
      <c r="S562" s="292"/>
      <c r="T562" s="292"/>
      <c r="U562" s="292"/>
      <c r="V562" s="292"/>
      <c r="W562" s="292">
        <v>49861.919999999998</v>
      </c>
      <c r="X562" s="292">
        <v>1</v>
      </c>
      <c r="Y562" s="292">
        <v>49861.919999999998</v>
      </c>
      <c r="Z562" s="292"/>
      <c r="AA562" s="292"/>
      <c r="AB562" s="292"/>
    </row>
    <row r="563">
      <c r="A563" s="292">
        <v>50</v>
      </c>
      <c r="B563" s="292">
        <v>0</v>
      </c>
      <c r="C563" s="292">
        <v>0</v>
      </c>
      <c r="D563" s="292">
        <v>1</v>
      </c>
      <c r="E563" s="292">
        <v>231</v>
      </c>
      <c r="F563" s="292">
        <f>ROUND(Source!BB550,O563)</f>
        <v>0</v>
      </c>
      <c r="G563" s="292" t="s">
        <v>924</v>
      </c>
      <c r="H563" s="292" t="s">
        <v>925</v>
      </c>
      <c r="I563" s="292"/>
      <c r="J563" s="292"/>
      <c r="K563" s="292">
        <v>231</v>
      </c>
      <c r="L563" s="292">
        <v>12</v>
      </c>
      <c r="M563" s="292">
        <v>3</v>
      </c>
      <c r="N563" s="292" t="s">
        <v>871</v>
      </c>
      <c r="O563" s="292">
        <v>2</v>
      </c>
      <c r="P563" s="292"/>
      <c r="Q563" s="292"/>
      <c r="R563" s="292"/>
      <c r="S563" s="292"/>
      <c r="T563" s="292"/>
      <c r="U563" s="292"/>
      <c r="V563" s="292"/>
      <c r="W563" s="292">
        <v>0</v>
      </c>
      <c r="X563" s="292">
        <v>1</v>
      </c>
      <c r="Y563" s="292">
        <v>0</v>
      </c>
      <c r="Z563" s="292"/>
      <c r="AA563" s="292"/>
      <c r="AB563" s="292"/>
    </row>
    <row r="564">
      <c r="A564" s="292">
        <v>50</v>
      </c>
      <c r="B564" s="292">
        <v>0</v>
      </c>
      <c r="C564" s="292">
        <v>0</v>
      </c>
      <c r="D564" s="292">
        <v>1</v>
      </c>
      <c r="E564" s="292">
        <v>204</v>
      </c>
      <c r="F564" s="292">
        <f>ROUND(Source!R550,O564)</f>
        <v>33149.779999999999</v>
      </c>
      <c r="G564" s="292" t="s">
        <v>926</v>
      </c>
      <c r="H564" s="292" t="s">
        <v>927</v>
      </c>
      <c r="I564" s="292"/>
      <c r="J564" s="292"/>
      <c r="K564" s="292">
        <v>204</v>
      </c>
      <c r="L564" s="292">
        <v>13</v>
      </c>
      <c r="M564" s="292">
        <v>3</v>
      </c>
      <c r="N564" s="292" t="s">
        <v>871</v>
      </c>
      <c r="O564" s="292">
        <v>2</v>
      </c>
      <c r="P564" s="292"/>
      <c r="Q564" s="292"/>
      <c r="R564" s="292"/>
      <c r="S564" s="292"/>
      <c r="T564" s="292"/>
      <c r="U564" s="292"/>
      <c r="V564" s="292"/>
      <c r="W564" s="292">
        <v>33149.779999999999</v>
      </c>
      <c r="X564" s="292">
        <v>1</v>
      </c>
      <c r="Y564" s="292">
        <v>33149.779999999999</v>
      </c>
      <c r="Z564" s="292"/>
      <c r="AA564" s="292"/>
      <c r="AB564" s="292"/>
    </row>
    <row r="565">
      <c r="A565" s="292">
        <v>50</v>
      </c>
      <c r="B565" s="292">
        <v>0</v>
      </c>
      <c r="C565" s="292">
        <v>0</v>
      </c>
      <c r="D565" s="292">
        <v>1</v>
      </c>
      <c r="E565" s="292">
        <v>205</v>
      </c>
      <c r="F565" s="292">
        <f>ROUND(Source!S550,O565)</f>
        <v>213711.61000000002</v>
      </c>
      <c r="G565" s="292" t="s">
        <v>928</v>
      </c>
      <c r="H565" s="292" t="s">
        <v>929</v>
      </c>
      <c r="I565" s="292"/>
      <c r="J565" s="292"/>
      <c r="K565" s="292">
        <v>205</v>
      </c>
      <c r="L565" s="292">
        <v>14</v>
      </c>
      <c r="M565" s="292">
        <v>3</v>
      </c>
      <c r="N565" s="292" t="s">
        <v>871</v>
      </c>
      <c r="O565" s="292">
        <v>2</v>
      </c>
      <c r="P565" s="292"/>
      <c r="Q565" s="292"/>
      <c r="R565" s="292"/>
      <c r="S565" s="292"/>
      <c r="T565" s="292"/>
      <c r="U565" s="292"/>
      <c r="V565" s="292"/>
      <c r="W565" s="292">
        <v>213711.60999999996</v>
      </c>
      <c r="X565" s="292">
        <v>1</v>
      </c>
      <c r="Y565" s="292">
        <v>213711.60999999996</v>
      </c>
      <c r="Z565" s="292"/>
      <c r="AA565" s="292"/>
      <c r="AB565" s="292"/>
    </row>
    <row r="566">
      <c r="A566" s="292">
        <v>50</v>
      </c>
      <c r="B566" s="292">
        <v>0</v>
      </c>
      <c r="C566" s="292">
        <v>0</v>
      </c>
      <c r="D566" s="292">
        <v>1</v>
      </c>
      <c r="E566" s="292">
        <v>232</v>
      </c>
      <c r="F566" s="292">
        <f>ROUND(Source!BC550,O566)</f>
        <v>0</v>
      </c>
      <c r="G566" s="292" t="s">
        <v>930</v>
      </c>
      <c r="H566" s="292" t="s">
        <v>931</v>
      </c>
      <c r="I566" s="292"/>
      <c r="J566" s="292"/>
      <c r="K566" s="292">
        <v>232</v>
      </c>
      <c r="L566" s="292">
        <v>15</v>
      </c>
      <c r="M566" s="292">
        <v>3</v>
      </c>
      <c r="N566" s="292" t="s">
        <v>871</v>
      </c>
      <c r="O566" s="292">
        <v>2</v>
      </c>
      <c r="P566" s="292"/>
      <c r="Q566" s="292"/>
      <c r="R566" s="292"/>
      <c r="S566" s="292"/>
      <c r="T566" s="292"/>
      <c r="U566" s="292"/>
      <c r="V566" s="292"/>
      <c r="W566" s="292">
        <v>0</v>
      </c>
      <c r="X566" s="292">
        <v>1</v>
      </c>
      <c r="Y566" s="292">
        <v>0</v>
      </c>
      <c r="Z566" s="292"/>
      <c r="AA566" s="292"/>
      <c r="AB566" s="292"/>
    </row>
    <row r="567">
      <c r="A567" s="292">
        <v>50</v>
      </c>
      <c r="B567" s="292">
        <v>0</v>
      </c>
      <c r="C567" s="292">
        <v>0</v>
      </c>
      <c r="D567" s="292">
        <v>1</v>
      </c>
      <c r="E567" s="292">
        <v>214</v>
      </c>
      <c r="F567" s="292">
        <f>ROUND(Source!AS550,O567)</f>
        <v>2026164.1700000002</v>
      </c>
      <c r="G567" s="292" t="s">
        <v>932</v>
      </c>
      <c r="H567" s="292" t="s">
        <v>933</v>
      </c>
      <c r="I567" s="292"/>
      <c r="J567" s="292"/>
      <c r="K567" s="292">
        <v>214</v>
      </c>
      <c r="L567" s="292">
        <v>16</v>
      </c>
      <c r="M567" s="292">
        <v>3</v>
      </c>
      <c r="N567" s="292" t="s">
        <v>871</v>
      </c>
      <c r="O567" s="292">
        <v>2</v>
      </c>
      <c r="P567" s="292"/>
      <c r="Q567" s="292"/>
      <c r="R567" s="292"/>
      <c r="S567" s="292"/>
      <c r="T567" s="292"/>
      <c r="U567" s="292"/>
      <c r="V567" s="292"/>
      <c r="W567" s="292">
        <v>2026164.1699999999</v>
      </c>
      <c r="X567" s="292">
        <v>1</v>
      </c>
      <c r="Y567" s="292">
        <v>2026164.1699999999</v>
      </c>
      <c r="Z567" s="292"/>
      <c r="AA567" s="292"/>
      <c r="AB567" s="292"/>
    </row>
    <row r="568">
      <c r="A568" s="292">
        <v>50</v>
      </c>
      <c r="B568" s="292">
        <v>0</v>
      </c>
      <c r="C568" s="292">
        <v>0</v>
      </c>
      <c r="D568" s="292">
        <v>1</v>
      </c>
      <c r="E568" s="292">
        <v>215</v>
      </c>
      <c r="F568" s="292">
        <f>ROUND(Source!AT550,O568)</f>
        <v>611807.78000000003</v>
      </c>
      <c r="G568" s="292" t="s">
        <v>934</v>
      </c>
      <c r="H568" s="292" t="s">
        <v>935</v>
      </c>
      <c r="I568" s="292"/>
      <c r="J568" s="292"/>
      <c r="K568" s="292">
        <v>215</v>
      </c>
      <c r="L568" s="292">
        <v>17</v>
      </c>
      <c r="M568" s="292">
        <v>3</v>
      </c>
      <c r="N568" s="292" t="s">
        <v>871</v>
      </c>
      <c r="O568" s="292">
        <v>2</v>
      </c>
      <c r="P568" s="292"/>
      <c r="Q568" s="292"/>
      <c r="R568" s="292"/>
      <c r="S568" s="292"/>
      <c r="T568" s="292"/>
      <c r="U568" s="292"/>
      <c r="V568" s="292"/>
      <c r="W568" s="292">
        <v>611807.78000000003</v>
      </c>
      <c r="X568" s="292">
        <v>1</v>
      </c>
      <c r="Y568" s="292">
        <v>611807.78000000003</v>
      </c>
      <c r="Z568" s="292"/>
      <c r="AA568" s="292"/>
      <c r="AB568" s="292"/>
    </row>
    <row r="569">
      <c r="A569" s="292">
        <v>50</v>
      </c>
      <c r="B569" s="292">
        <v>0</v>
      </c>
      <c r="C569" s="292">
        <v>0</v>
      </c>
      <c r="D569" s="292">
        <v>1</v>
      </c>
      <c r="E569" s="292">
        <v>217</v>
      </c>
      <c r="F569" s="292">
        <f>ROUND(Source!AU550,O569)</f>
        <v>0</v>
      </c>
      <c r="G569" s="292" t="s">
        <v>936</v>
      </c>
      <c r="H569" s="292" t="s">
        <v>937</v>
      </c>
      <c r="I569" s="292"/>
      <c r="J569" s="292"/>
      <c r="K569" s="292">
        <v>217</v>
      </c>
      <c r="L569" s="292">
        <v>18</v>
      </c>
      <c r="M569" s="292">
        <v>3</v>
      </c>
      <c r="N569" s="292" t="s">
        <v>871</v>
      </c>
      <c r="O569" s="292">
        <v>2</v>
      </c>
      <c r="P569" s="292"/>
      <c r="Q569" s="292"/>
      <c r="R569" s="292"/>
      <c r="S569" s="292"/>
      <c r="T569" s="292"/>
      <c r="U569" s="292"/>
      <c r="V569" s="292"/>
      <c r="W569" s="292">
        <v>0</v>
      </c>
      <c r="X569" s="292">
        <v>1</v>
      </c>
      <c r="Y569" s="292">
        <v>0</v>
      </c>
      <c r="Z569" s="292"/>
      <c r="AA569" s="292"/>
      <c r="AB569" s="292"/>
    </row>
    <row r="570">
      <c r="A570" s="292">
        <v>50</v>
      </c>
      <c r="B570" s="292">
        <v>0</v>
      </c>
      <c r="C570" s="292">
        <v>0</v>
      </c>
      <c r="D570" s="292">
        <v>1</v>
      </c>
      <c r="E570" s="292">
        <v>230</v>
      </c>
      <c r="F570" s="292">
        <f>ROUND(Source!BA550,O570)</f>
        <v>0</v>
      </c>
      <c r="G570" s="292" t="s">
        <v>938</v>
      </c>
      <c r="H570" s="292" t="s">
        <v>939</v>
      </c>
      <c r="I570" s="292"/>
      <c r="J570" s="292"/>
      <c r="K570" s="292">
        <v>230</v>
      </c>
      <c r="L570" s="292">
        <v>19</v>
      </c>
      <c r="M570" s="292">
        <v>3</v>
      </c>
      <c r="N570" s="292" t="s">
        <v>871</v>
      </c>
      <c r="O570" s="292">
        <v>2</v>
      </c>
      <c r="P570" s="292"/>
      <c r="Q570" s="292"/>
      <c r="R570" s="292"/>
      <c r="S570" s="292"/>
      <c r="T570" s="292"/>
      <c r="U570" s="292"/>
      <c r="V570" s="292"/>
      <c r="W570" s="292">
        <v>0</v>
      </c>
      <c r="X570" s="292">
        <v>1</v>
      </c>
      <c r="Y570" s="292">
        <v>0</v>
      </c>
      <c r="Z570" s="292"/>
      <c r="AA570" s="292"/>
      <c r="AB570" s="292"/>
    </row>
    <row r="571">
      <c r="A571" s="292">
        <v>50</v>
      </c>
      <c r="B571" s="292">
        <v>0</v>
      </c>
      <c r="C571" s="292">
        <v>0</v>
      </c>
      <c r="D571" s="292">
        <v>1</v>
      </c>
      <c r="E571" s="292">
        <v>206</v>
      </c>
      <c r="F571" s="292">
        <f>ROUND(Source!T550,O571)</f>
        <v>0</v>
      </c>
      <c r="G571" s="292" t="s">
        <v>940</v>
      </c>
      <c r="H571" s="292" t="s">
        <v>941</v>
      </c>
      <c r="I571" s="292"/>
      <c r="J571" s="292"/>
      <c r="K571" s="292">
        <v>206</v>
      </c>
      <c r="L571" s="292">
        <v>20</v>
      </c>
      <c r="M571" s="292">
        <v>3</v>
      </c>
      <c r="N571" s="292" t="s">
        <v>871</v>
      </c>
      <c r="O571" s="292">
        <v>2</v>
      </c>
      <c r="P571" s="292"/>
      <c r="Q571" s="292"/>
      <c r="R571" s="292"/>
      <c r="S571" s="292"/>
      <c r="T571" s="292"/>
      <c r="U571" s="292"/>
      <c r="V571" s="292"/>
      <c r="W571" s="292">
        <v>0</v>
      </c>
      <c r="X571" s="292">
        <v>1</v>
      </c>
      <c r="Y571" s="292">
        <v>0</v>
      </c>
      <c r="Z571" s="292"/>
      <c r="AA571" s="292"/>
      <c r="AB571" s="292"/>
    </row>
    <row r="572">
      <c r="A572" s="292">
        <v>50</v>
      </c>
      <c r="B572" s="292">
        <v>0</v>
      </c>
      <c r="C572" s="292">
        <v>0</v>
      </c>
      <c r="D572" s="292">
        <v>1</v>
      </c>
      <c r="E572" s="292">
        <v>207</v>
      </c>
      <c r="F572" s="292">
        <f>ROUND(Source!U550,O572)</f>
        <v>451.71354489999999</v>
      </c>
      <c r="G572" s="292" t="s">
        <v>942</v>
      </c>
      <c r="H572" s="292" t="s">
        <v>943</v>
      </c>
      <c r="I572" s="292"/>
      <c r="J572" s="292"/>
      <c r="K572" s="292">
        <v>207</v>
      </c>
      <c r="L572" s="292">
        <v>21</v>
      </c>
      <c r="M572" s="292">
        <v>3</v>
      </c>
      <c r="N572" s="292" t="s">
        <v>871</v>
      </c>
      <c r="O572" s="292">
        <v>7</v>
      </c>
      <c r="P572" s="292"/>
      <c r="Q572" s="292"/>
      <c r="R572" s="292"/>
      <c r="S572" s="292"/>
      <c r="T572" s="292"/>
      <c r="U572" s="292"/>
      <c r="V572" s="292"/>
      <c r="W572" s="292">
        <v>451.71354489999999</v>
      </c>
      <c r="X572" s="292">
        <v>1</v>
      </c>
      <c r="Y572" s="292">
        <v>451.71354489999999</v>
      </c>
      <c r="Z572" s="292"/>
      <c r="AA572" s="292"/>
      <c r="AB572" s="292"/>
    </row>
    <row r="573">
      <c r="A573" s="292">
        <v>50</v>
      </c>
      <c r="B573" s="292">
        <v>0</v>
      </c>
      <c r="C573" s="292">
        <v>0</v>
      </c>
      <c r="D573" s="292">
        <v>1</v>
      </c>
      <c r="E573" s="292">
        <v>208</v>
      </c>
      <c r="F573" s="292">
        <f>ROUND(Source!V550,O573)</f>
        <v>57.085697499999995</v>
      </c>
      <c r="G573" s="292" t="s">
        <v>944</v>
      </c>
      <c r="H573" s="292" t="s">
        <v>945</v>
      </c>
      <c r="I573" s="292"/>
      <c r="J573" s="292"/>
      <c r="K573" s="292">
        <v>208</v>
      </c>
      <c r="L573" s="292">
        <v>22</v>
      </c>
      <c r="M573" s="292">
        <v>3</v>
      </c>
      <c r="N573" s="292" t="s">
        <v>871</v>
      </c>
      <c r="O573" s="292">
        <v>7</v>
      </c>
      <c r="P573" s="292"/>
      <c r="Q573" s="292"/>
      <c r="R573" s="292"/>
      <c r="S573" s="292"/>
      <c r="T573" s="292"/>
      <c r="U573" s="292"/>
      <c r="V573" s="292"/>
      <c r="W573" s="292">
        <v>57.085697500000002</v>
      </c>
      <c r="X573" s="292">
        <v>1</v>
      </c>
      <c r="Y573" s="292">
        <v>57.085697500000002</v>
      </c>
      <c r="Z573" s="292"/>
      <c r="AA573" s="292"/>
      <c r="AB573" s="292"/>
    </row>
    <row r="574">
      <c r="A574" s="292">
        <v>50</v>
      </c>
      <c r="B574" s="292">
        <v>0</v>
      </c>
      <c r="C574" s="292">
        <v>0</v>
      </c>
      <c r="D574" s="292">
        <v>1</v>
      </c>
      <c r="E574" s="292">
        <v>209</v>
      </c>
      <c r="F574" s="292">
        <f>ROUND(Source!W550,O574)</f>
        <v>0</v>
      </c>
      <c r="G574" s="292" t="s">
        <v>946</v>
      </c>
      <c r="H574" s="292" t="s">
        <v>947</v>
      </c>
      <c r="I574" s="292"/>
      <c r="J574" s="292"/>
      <c r="K574" s="292">
        <v>209</v>
      </c>
      <c r="L574" s="292">
        <v>23</v>
      </c>
      <c r="M574" s="292">
        <v>3</v>
      </c>
      <c r="N574" s="292" t="s">
        <v>871</v>
      </c>
      <c r="O574" s="292">
        <v>2</v>
      </c>
      <c r="P574" s="292"/>
      <c r="Q574" s="292"/>
      <c r="R574" s="292"/>
      <c r="S574" s="292"/>
      <c r="T574" s="292"/>
      <c r="U574" s="292"/>
      <c r="V574" s="292"/>
      <c r="W574" s="292">
        <v>0</v>
      </c>
      <c r="X574" s="292">
        <v>1</v>
      </c>
      <c r="Y574" s="292">
        <v>0</v>
      </c>
      <c r="Z574" s="292"/>
      <c r="AA574" s="292"/>
      <c r="AB574" s="292"/>
    </row>
    <row r="575">
      <c r="A575" s="292">
        <v>50</v>
      </c>
      <c r="B575" s="292">
        <v>0</v>
      </c>
      <c r="C575" s="292">
        <v>0</v>
      </c>
      <c r="D575" s="292">
        <v>1</v>
      </c>
      <c r="E575" s="292">
        <v>233</v>
      </c>
      <c r="F575" s="292">
        <f>ROUND(Source!BD550,O575)</f>
        <v>60239.360000000001</v>
      </c>
      <c r="G575" s="292" t="s">
        <v>948</v>
      </c>
      <c r="H575" s="292" t="s">
        <v>949</v>
      </c>
      <c r="I575" s="292"/>
      <c r="J575" s="292"/>
      <c r="K575" s="292">
        <v>233</v>
      </c>
      <c r="L575" s="292">
        <v>24</v>
      </c>
      <c r="M575" s="292">
        <v>3</v>
      </c>
      <c r="N575" s="292" t="s">
        <v>871</v>
      </c>
      <c r="O575" s="292">
        <v>2</v>
      </c>
      <c r="P575" s="292"/>
      <c r="Q575" s="292"/>
      <c r="R575" s="292"/>
      <c r="S575" s="292"/>
      <c r="T575" s="292"/>
      <c r="U575" s="292"/>
      <c r="V575" s="292"/>
      <c r="W575" s="292">
        <v>60239.360000000001</v>
      </c>
      <c r="X575" s="292">
        <v>1</v>
      </c>
      <c r="Y575" s="292">
        <v>60239.360000000001</v>
      </c>
      <c r="Z575" s="292"/>
      <c r="AA575" s="292"/>
      <c r="AB575" s="292"/>
    </row>
    <row r="576">
      <c r="A576" s="292">
        <v>50</v>
      </c>
      <c r="B576" s="292">
        <v>0</v>
      </c>
      <c r="C576" s="292">
        <v>0</v>
      </c>
      <c r="D576" s="292">
        <v>1</v>
      </c>
      <c r="E576" s="292">
        <v>210</v>
      </c>
      <c r="F576" s="292">
        <f>ROUND(Source!X550,O576)</f>
        <v>233057.07000000001</v>
      </c>
      <c r="G576" s="292" t="s">
        <v>950</v>
      </c>
      <c r="H576" s="292" t="s">
        <v>951</v>
      </c>
      <c r="I576" s="292"/>
      <c r="J576" s="292"/>
      <c r="K576" s="292">
        <v>210</v>
      </c>
      <c r="L576" s="292">
        <v>25</v>
      </c>
      <c r="M576" s="292">
        <v>3</v>
      </c>
      <c r="N576" s="292" t="s">
        <v>871</v>
      </c>
      <c r="O576" s="292">
        <v>2</v>
      </c>
      <c r="P576" s="292"/>
      <c r="Q576" s="292"/>
      <c r="R576" s="292"/>
      <c r="S576" s="292"/>
      <c r="T576" s="292"/>
      <c r="U576" s="292"/>
      <c r="V576" s="292"/>
      <c r="W576" s="292">
        <v>233057.07000000001</v>
      </c>
      <c r="X576" s="292">
        <v>1</v>
      </c>
      <c r="Y576" s="292">
        <v>233057.07000000001</v>
      </c>
      <c r="Z576" s="292"/>
      <c r="AA576" s="292"/>
      <c r="AB576" s="292"/>
    </row>
    <row r="577">
      <c r="A577" s="292">
        <v>50</v>
      </c>
      <c r="B577" s="292">
        <v>0</v>
      </c>
      <c r="C577" s="292">
        <v>0</v>
      </c>
      <c r="D577" s="292">
        <v>1</v>
      </c>
      <c r="E577" s="292">
        <v>211</v>
      </c>
      <c r="F577" s="292">
        <f>ROUND(Source!Y550,O577)</f>
        <v>117177.22</v>
      </c>
      <c r="G577" s="292" t="s">
        <v>952</v>
      </c>
      <c r="H577" s="292" t="s">
        <v>953</v>
      </c>
      <c r="I577" s="292"/>
      <c r="J577" s="292"/>
      <c r="K577" s="292">
        <v>211</v>
      </c>
      <c r="L577" s="292">
        <v>26</v>
      </c>
      <c r="M577" s="292">
        <v>3</v>
      </c>
      <c r="N577" s="292" t="s">
        <v>871</v>
      </c>
      <c r="O577" s="292">
        <v>2</v>
      </c>
      <c r="P577" s="292"/>
      <c r="Q577" s="292"/>
      <c r="R577" s="292"/>
      <c r="S577" s="292"/>
      <c r="T577" s="292"/>
      <c r="U577" s="292"/>
      <c r="V577" s="292"/>
      <c r="W577" s="292">
        <v>117177.22</v>
      </c>
      <c r="X577" s="292">
        <v>1</v>
      </c>
      <c r="Y577" s="292">
        <v>117177.22</v>
      </c>
      <c r="Z577" s="292"/>
      <c r="AA577" s="292"/>
      <c r="AB577" s="292"/>
    </row>
    <row r="578">
      <c r="A578" s="292">
        <v>50</v>
      </c>
      <c r="B578" s="292">
        <v>0</v>
      </c>
      <c r="C578" s="292">
        <v>0</v>
      </c>
      <c r="D578" s="292">
        <v>1</v>
      </c>
      <c r="E578" s="292">
        <v>224</v>
      </c>
      <c r="F578" s="292">
        <f>ROUND(Source!AR550,O578)</f>
        <v>2637971.9500000002</v>
      </c>
      <c r="G578" s="292" t="s">
        <v>859</v>
      </c>
      <c r="H578" s="292" t="s">
        <v>954</v>
      </c>
      <c r="I578" s="292"/>
      <c r="J578" s="292"/>
      <c r="K578" s="292">
        <v>224</v>
      </c>
      <c r="L578" s="292">
        <v>27</v>
      </c>
      <c r="M578" s="292">
        <v>3</v>
      </c>
      <c r="N578" s="292" t="s">
        <v>871</v>
      </c>
      <c r="O578" s="292">
        <v>2</v>
      </c>
      <c r="P578" s="292"/>
      <c r="Q578" s="292"/>
      <c r="R578" s="292"/>
      <c r="S578" s="292"/>
      <c r="T578" s="292"/>
      <c r="U578" s="292"/>
      <c r="V578" s="292"/>
      <c r="W578" s="292">
        <v>2637971.9500000002</v>
      </c>
      <c r="X578" s="292">
        <v>1</v>
      </c>
      <c r="Y578" s="292">
        <v>2637971.9500000002</v>
      </c>
      <c r="Z578" s="292"/>
      <c r="AA578" s="292"/>
      <c r="AB578" s="292"/>
    </row>
    <row r="580">
      <c r="A580" s="289">
        <v>4</v>
      </c>
      <c r="B580" s="289">
        <v>1</v>
      </c>
      <c r="C580" s="289"/>
      <c r="D580" s="289">
        <f>ROW(A612)</f>
        <v>612</v>
      </c>
      <c r="E580" s="289"/>
      <c r="F580" s="289" t="s">
        <v>871</v>
      </c>
      <c r="G580" s="289" t="s">
        <v>1197</v>
      </c>
      <c r="H580" s="289" t="s">
        <v>871</v>
      </c>
      <c r="I580" s="289">
        <v>0</v>
      </c>
      <c r="J580" s="289"/>
      <c r="K580" s="289">
        <v>-1</v>
      </c>
      <c r="L580" s="289"/>
      <c r="M580" s="289" t="s">
        <v>871</v>
      </c>
      <c r="N580" s="289"/>
      <c r="O580" s="289"/>
      <c r="P580" s="289"/>
      <c r="Q580" s="289"/>
      <c r="R580" s="289"/>
      <c r="S580" s="289">
        <v>0</v>
      </c>
      <c r="T580" s="289"/>
      <c r="U580" s="289" t="s">
        <v>871</v>
      </c>
      <c r="V580" s="289">
        <v>0</v>
      </c>
      <c r="W580" s="289"/>
      <c r="X580" s="289"/>
      <c r="Y580" s="289"/>
      <c r="Z580" s="289"/>
      <c r="AA580" s="289"/>
      <c r="AB580" s="289" t="s">
        <v>871</v>
      </c>
      <c r="AC580" s="289" t="s">
        <v>871</v>
      </c>
      <c r="AD580" s="289" t="s">
        <v>871</v>
      </c>
      <c r="AE580" s="289" t="s">
        <v>871</v>
      </c>
      <c r="AF580" s="289" t="s">
        <v>871</v>
      </c>
      <c r="AG580" s="289" t="s">
        <v>871</v>
      </c>
      <c r="AH580" s="289"/>
      <c r="AI580" s="289"/>
      <c r="AJ580" s="289"/>
      <c r="AK580" s="289"/>
      <c r="AL580" s="289"/>
      <c r="AM580" s="289"/>
      <c r="AN580" s="289"/>
      <c r="AO580" s="289"/>
      <c r="AP580" s="289" t="s">
        <v>871</v>
      </c>
      <c r="AQ580" s="289" t="s">
        <v>871</v>
      </c>
      <c r="AR580" s="289" t="s">
        <v>871</v>
      </c>
      <c r="AS580" s="289"/>
      <c r="AT580" s="289"/>
      <c r="AU580" s="289"/>
      <c r="AV580" s="289"/>
      <c r="AW580" s="289"/>
      <c r="AX580" s="289"/>
      <c r="AY580" s="289"/>
      <c r="AZ580" s="289" t="s">
        <v>871</v>
      </c>
      <c r="BA580" s="289"/>
      <c r="BB580" s="289" t="s">
        <v>871</v>
      </c>
      <c r="BC580" s="289" t="s">
        <v>871</v>
      </c>
      <c r="BD580" s="289" t="s">
        <v>871</v>
      </c>
      <c r="BE580" s="289" t="s">
        <v>871</v>
      </c>
      <c r="BF580" s="289" t="s">
        <v>871</v>
      </c>
      <c r="BG580" s="289" t="s">
        <v>871</v>
      </c>
      <c r="BH580" s="289" t="s">
        <v>871</v>
      </c>
      <c r="BI580" s="289" t="s">
        <v>871</v>
      </c>
      <c r="BJ580" s="289" t="s">
        <v>871</v>
      </c>
      <c r="BK580" s="289" t="s">
        <v>871</v>
      </c>
      <c r="BL580" s="289" t="s">
        <v>871</v>
      </c>
      <c r="BM580" s="289" t="s">
        <v>871</v>
      </c>
      <c r="BN580" s="289" t="s">
        <v>871</v>
      </c>
      <c r="BO580" s="289" t="s">
        <v>871</v>
      </c>
      <c r="BP580" s="289" t="s">
        <v>871</v>
      </c>
      <c r="BQ580" s="289"/>
      <c r="BR580" s="289"/>
      <c r="BS580" s="289"/>
      <c r="BT580" s="289"/>
      <c r="BU580" s="289"/>
      <c r="BV580" s="289"/>
      <c r="BW580" s="289"/>
      <c r="BX580" s="289">
        <v>0</v>
      </c>
      <c r="BY580" s="289"/>
      <c r="BZ580" s="289"/>
      <c r="CA580" s="289"/>
      <c r="CB580" s="289"/>
      <c r="CC580" s="289"/>
      <c r="CD580" s="289"/>
      <c r="CE580" s="289"/>
      <c r="CF580" s="289"/>
      <c r="CG580" s="289"/>
      <c r="CH580" s="289"/>
      <c r="CI580" s="289"/>
      <c r="CJ580" s="289">
        <v>0</v>
      </c>
    </row>
    <row r="582">
      <c r="A582" s="290">
        <v>52</v>
      </c>
      <c r="B582" s="290">
        <f t="shared" ref="B582:G582" si="916">B612</f>
        <v>1</v>
      </c>
      <c r="C582" s="290">
        <f t="shared" si="916"/>
        <v>4</v>
      </c>
      <c r="D582" s="290">
        <f t="shared" si="916"/>
        <v>580</v>
      </c>
      <c r="E582" s="290">
        <f t="shared" si="916"/>
        <v>0</v>
      </c>
      <c r="F582" s="290" t="str">
        <f t="shared" si="916"/>
        <v/>
      </c>
      <c r="G582" s="290" t="str">
        <f t="shared" si="916"/>
        <v xml:space="preserve">Прокладка кабеля КЛ4-10 кВ в траншее</v>
      </c>
      <c r="H582" s="290"/>
      <c r="I582" s="290"/>
      <c r="J582" s="290"/>
      <c r="K582" s="290"/>
      <c r="L582" s="290"/>
      <c r="M582" s="290"/>
      <c r="N582" s="290"/>
      <c r="O582" s="290">
        <f t="shared" ref="O582:AT582" si="917">O612</f>
        <v>623894.88</v>
      </c>
      <c r="P582" s="290">
        <f t="shared" si="917"/>
        <v>542249.98999999999</v>
      </c>
      <c r="Q582" s="290">
        <f t="shared" si="917"/>
        <v>14106.92</v>
      </c>
      <c r="R582" s="290">
        <f t="shared" si="917"/>
        <v>9369.8700000000008</v>
      </c>
      <c r="S582" s="290">
        <f t="shared" si="917"/>
        <v>58168.099999999999</v>
      </c>
      <c r="T582" s="290">
        <f t="shared" si="917"/>
        <v>0</v>
      </c>
      <c r="U582" s="290">
        <f t="shared" si="917"/>
        <v>124.0606593</v>
      </c>
      <c r="V582" s="290">
        <f t="shared" si="917"/>
        <v>16.129542100000002</v>
      </c>
      <c r="W582" s="290">
        <f t="shared" si="917"/>
        <v>0</v>
      </c>
      <c r="X582" s="290">
        <f t="shared" si="917"/>
        <v>63702.520000000004</v>
      </c>
      <c r="Y582" s="290">
        <f t="shared" si="917"/>
        <v>31978.010000000002</v>
      </c>
      <c r="Z582" s="290">
        <f t="shared" si="917"/>
        <v>0</v>
      </c>
      <c r="AA582" s="290">
        <f t="shared" si="917"/>
        <v>0</v>
      </c>
      <c r="AB582" s="290">
        <f t="shared" si="917"/>
        <v>623894.88</v>
      </c>
      <c r="AC582" s="290">
        <f t="shared" si="917"/>
        <v>542249.98999999999</v>
      </c>
      <c r="AD582" s="290">
        <f t="shared" si="917"/>
        <v>14106.92</v>
      </c>
      <c r="AE582" s="290">
        <f t="shared" si="917"/>
        <v>9369.8700000000008</v>
      </c>
      <c r="AF582" s="290">
        <f t="shared" si="917"/>
        <v>58168.099999999999</v>
      </c>
      <c r="AG582" s="290">
        <f t="shared" si="917"/>
        <v>0</v>
      </c>
      <c r="AH582" s="290">
        <f t="shared" si="917"/>
        <v>124.0606593</v>
      </c>
      <c r="AI582" s="290">
        <f t="shared" si="917"/>
        <v>16.129542100000002</v>
      </c>
      <c r="AJ582" s="290">
        <f t="shared" si="917"/>
        <v>0</v>
      </c>
      <c r="AK582" s="290">
        <f t="shared" si="917"/>
        <v>63702.520000000004</v>
      </c>
      <c r="AL582" s="290">
        <f t="shared" si="917"/>
        <v>31978.010000000002</v>
      </c>
      <c r="AM582" s="290">
        <f t="shared" si="917"/>
        <v>0</v>
      </c>
      <c r="AN582" s="290">
        <f t="shared" si="917"/>
        <v>0</v>
      </c>
      <c r="AO582" s="290">
        <f t="shared" si="917"/>
        <v>0</v>
      </c>
      <c r="AP582" s="290">
        <f t="shared" si="917"/>
        <v>0</v>
      </c>
      <c r="AQ582" s="290">
        <f t="shared" si="917"/>
        <v>0</v>
      </c>
      <c r="AR582" s="290">
        <f t="shared" si="917"/>
        <v>736621.92000000004</v>
      </c>
      <c r="AS582" s="290">
        <f t="shared" si="917"/>
        <v>574751.78000000003</v>
      </c>
      <c r="AT582" s="290">
        <f t="shared" si="917"/>
        <v>161870.14000000001</v>
      </c>
      <c r="AU582" s="290">
        <f t="shared" ref="AU582:BZ582" si="918">AU612</f>
        <v>0</v>
      </c>
      <c r="AV582" s="290">
        <f t="shared" si="918"/>
        <v>542249.98999999999</v>
      </c>
      <c r="AW582" s="290">
        <f t="shared" si="918"/>
        <v>542249.98999999999</v>
      </c>
      <c r="AX582" s="290">
        <f t="shared" si="918"/>
        <v>0</v>
      </c>
      <c r="AY582" s="290">
        <f t="shared" si="918"/>
        <v>542249.98999999999</v>
      </c>
      <c r="AZ582" s="290">
        <f t="shared" si="918"/>
        <v>0</v>
      </c>
      <c r="BA582" s="290">
        <f t="shared" si="918"/>
        <v>0</v>
      </c>
      <c r="BB582" s="290">
        <f t="shared" si="918"/>
        <v>0</v>
      </c>
      <c r="BC582" s="290">
        <f t="shared" si="918"/>
        <v>0</v>
      </c>
      <c r="BD582" s="290">
        <f t="shared" si="918"/>
        <v>17046.510000000002</v>
      </c>
      <c r="BE582" s="290">
        <f t="shared" si="918"/>
        <v>0</v>
      </c>
      <c r="BF582" s="290">
        <f t="shared" si="918"/>
        <v>0</v>
      </c>
      <c r="BG582" s="290">
        <f t="shared" si="918"/>
        <v>0</v>
      </c>
      <c r="BH582" s="290">
        <f t="shared" si="918"/>
        <v>0</v>
      </c>
      <c r="BI582" s="290">
        <f t="shared" si="918"/>
        <v>0</v>
      </c>
      <c r="BJ582" s="290">
        <f t="shared" si="918"/>
        <v>0</v>
      </c>
      <c r="BK582" s="290">
        <f t="shared" si="918"/>
        <v>0</v>
      </c>
      <c r="BL582" s="290">
        <f t="shared" si="918"/>
        <v>0</v>
      </c>
      <c r="BM582" s="290">
        <f t="shared" si="918"/>
        <v>0</v>
      </c>
      <c r="BN582" s="290">
        <f t="shared" si="918"/>
        <v>0</v>
      </c>
      <c r="BO582" s="290">
        <f t="shared" si="918"/>
        <v>0</v>
      </c>
      <c r="BP582" s="290">
        <f t="shared" si="918"/>
        <v>0</v>
      </c>
      <c r="BQ582" s="290">
        <f t="shared" si="918"/>
        <v>0</v>
      </c>
      <c r="BR582" s="290">
        <f t="shared" si="918"/>
        <v>0</v>
      </c>
      <c r="BS582" s="290">
        <f t="shared" si="918"/>
        <v>0</v>
      </c>
      <c r="BT582" s="290">
        <f t="shared" si="918"/>
        <v>0</v>
      </c>
      <c r="BU582" s="290">
        <f t="shared" si="918"/>
        <v>0</v>
      </c>
      <c r="BV582" s="290">
        <f t="shared" si="918"/>
        <v>0</v>
      </c>
      <c r="BW582" s="290">
        <f t="shared" si="918"/>
        <v>0</v>
      </c>
      <c r="BX582" s="290">
        <f t="shared" si="918"/>
        <v>0</v>
      </c>
      <c r="BY582" s="290">
        <f t="shared" si="918"/>
        <v>0</v>
      </c>
      <c r="BZ582" s="290">
        <f t="shared" si="918"/>
        <v>0</v>
      </c>
      <c r="CA582" s="290">
        <f t="shared" ref="CA582:DF582" si="919">CA612</f>
        <v>736621.92000000004</v>
      </c>
      <c r="CB582" s="290">
        <f t="shared" si="919"/>
        <v>574751.78000000003</v>
      </c>
      <c r="CC582" s="290">
        <f t="shared" si="919"/>
        <v>161870.14000000001</v>
      </c>
      <c r="CD582" s="290">
        <f t="shared" si="919"/>
        <v>0</v>
      </c>
      <c r="CE582" s="290">
        <f t="shared" si="919"/>
        <v>542249.98999999999</v>
      </c>
      <c r="CF582" s="290">
        <f t="shared" si="919"/>
        <v>542249.98999999999</v>
      </c>
      <c r="CG582" s="290">
        <f t="shared" si="919"/>
        <v>0</v>
      </c>
      <c r="CH582" s="290">
        <f t="shared" si="919"/>
        <v>542249.98999999999</v>
      </c>
      <c r="CI582" s="290">
        <f t="shared" si="919"/>
        <v>0</v>
      </c>
      <c r="CJ582" s="290">
        <f t="shared" si="919"/>
        <v>0</v>
      </c>
      <c r="CK582" s="290">
        <f t="shared" si="919"/>
        <v>0</v>
      </c>
      <c r="CL582" s="290">
        <f t="shared" si="919"/>
        <v>0</v>
      </c>
      <c r="CM582" s="290">
        <f t="shared" si="919"/>
        <v>17046.510000000002</v>
      </c>
      <c r="CN582" s="290">
        <f t="shared" si="919"/>
        <v>0</v>
      </c>
      <c r="CO582" s="290">
        <f t="shared" si="919"/>
        <v>0</v>
      </c>
      <c r="CP582" s="290">
        <f t="shared" si="919"/>
        <v>0</v>
      </c>
      <c r="CQ582" s="290">
        <f t="shared" si="919"/>
        <v>0</v>
      </c>
      <c r="CR582" s="290">
        <f t="shared" si="919"/>
        <v>0</v>
      </c>
      <c r="CS582" s="290">
        <f t="shared" si="919"/>
        <v>0</v>
      </c>
      <c r="CT582" s="290">
        <f t="shared" si="919"/>
        <v>0</v>
      </c>
      <c r="CU582" s="290">
        <f t="shared" si="919"/>
        <v>0</v>
      </c>
      <c r="CV582" s="290">
        <f t="shared" si="919"/>
        <v>0</v>
      </c>
      <c r="CW582" s="290">
        <f t="shared" si="919"/>
        <v>0</v>
      </c>
      <c r="CX582" s="290">
        <f t="shared" si="919"/>
        <v>0</v>
      </c>
      <c r="CY582" s="290">
        <f t="shared" si="919"/>
        <v>0</v>
      </c>
      <c r="CZ582" s="290">
        <f t="shared" si="919"/>
        <v>0</v>
      </c>
      <c r="DA582" s="290">
        <f t="shared" si="919"/>
        <v>0</v>
      </c>
      <c r="DB582" s="290">
        <f t="shared" si="919"/>
        <v>0</v>
      </c>
      <c r="DC582" s="290">
        <f t="shared" si="919"/>
        <v>0</v>
      </c>
      <c r="DD582" s="290">
        <f t="shared" si="919"/>
        <v>0</v>
      </c>
      <c r="DE582" s="290">
        <f t="shared" si="919"/>
        <v>0</v>
      </c>
      <c r="DF582" s="290">
        <f t="shared" si="919"/>
        <v>0</v>
      </c>
      <c r="DG582" s="291">
        <f t="shared" ref="DG582:EL582" si="920">DG612</f>
        <v>0</v>
      </c>
      <c r="DH582" s="291">
        <f t="shared" si="920"/>
        <v>0</v>
      </c>
      <c r="DI582" s="291">
        <f t="shared" si="920"/>
        <v>0</v>
      </c>
      <c r="DJ582" s="291">
        <f t="shared" si="920"/>
        <v>0</v>
      </c>
      <c r="DK582" s="291">
        <f t="shared" si="920"/>
        <v>0</v>
      </c>
      <c r="DL582" s="291">
        <f t="shared" si="920"/>
        <v>0</v>
      </c>
      <c r="DM582" s="291">
        <f t="shared" si="920"/>
        <v>0</v>
      </c>
      <c r="DN582" s="291">
        <f t="shared" si="920"/>
        <v>0</v>
      </c>
      <c r="DO582" s="291">
        <f t="shared" si="920"/>
        <v>0</v>
      </c>
      <c r="DP582" s="291">
        <f t="shared" si="920"/>
        <v>0</v>
      </c>
      <c r="DQ582" s="291">
        <f t="shared" si="920"/>
        <v>0</v>
      </c>
      <c r="DR582" s="291">
        <f t="shared" si="920"/>
        <v>0</v>
      </c>
      <c r="DS582" s="291">
        <f t="shared" si="920"/>
        <v>0</v>
      </c>
      <c r="DT582" s="291">
        <f t="shared" si="920"/>
        <v>0</v>
      </c>
      <c r="DU582" s="291">
        <f t="shared" si="920"/>
        <v>0</v>
      </c>
      <c r="DV582" s="291">
        <f t="shared" si="920"/>
        <v>0</v>
      </c>
      <c r="DW582" s="291">
        <f t="shared" si="920"/>
        <v>0</v>
      </c>
      <c r="DX582" s="291">
        <f t="shared" si="920"/>
        <v>0</v>
      </c>
      <c r="DY582" s="291">
        <f t="shared" si="920"/>
        <v>0</v>
      </c>
      <c r="DZ582" s="291">
        <f t="shared" si="920"/>
        <v>0</v>
      </c>
      <c r="EA582" s="291">
        <f t="shared" si="920"/>
        <v>0</v>
      </c>
      <c r="EB582" s="291">
        <f t="shared" si="920"/>
        <v>0</v>
      </c>
      <c r="EC582" s="291">
        <f t="shared" si="920"/>
        <v>0</v>
      </c>
      <c r="ED582" s="291">
        <f t="shared" si="920"/>
        <v>0</v>
      </c>
      <c r="EE582" s="291">
        <f t="shared" si="920"/>
        <v>0</v>
      </c>
      <c r="EF582" s="291">
        <f t="shared" si="920"/>
        <v>0</v>
      </c>
      <c r="EG582" s="291">
        <f t="shared" si="920"/>
        <v>0</v>
      </c>
      <c r="EH582" s="291">
        <f t="shared" si="920"/>
        <v>0</v>
      </c>
      <c r="EI582" s="291">
        <f t="shared" si="920"/>
        <v>0</v>
      </c>
      <c r="EJ582" s="291">
        <f t="shared" si="920"/>
        <v>0</v>
      </c>
      <c r="EK582" s="291">
        <f t="shared" si="920"/>
        <v>0</v>
      </c>
      <c r="EL582" s="291">
        <f t="shared" si="920"/>
        <v>0</v>
      </c>
      <c r="EM582" s="291">
        <f t="shared" ref="EM582:FR582" si="921">EM612</f>
        <v>0</v>
      </c>
      <c r="EN582" s="291">
        <f t="shared" si="921"/>
        <v>0</v>
      </c>
      <c r="EO582" s="291">
        <f t="shared" si="921"/>
        <v>0</v>
      </c>
      <c r="EP582" s="291">
        <f t="shared" si="921"/>
        <v>0</v>
      </c>
      <c r="EQ582" s="291">
        <f t="shared" si="921"/>
        <v>0</v>
      </c>
      <c r="ER582" s="291">
        <f t="shared" si="921"/>
        <v>0</v>
      </c>
      <c r="ES582" s="291">
        <f t="shared" si="921"/>
        <v>0</v>
      </c>
      <c r="ET582" s="291">
        <f t="shared" si="921"/>
        <v>0</v>
      </c>
      <c r="EU582" s="291">
        <f t="shared" si="921"/>
        <v>0</v>
      </c>
      <c r="EV582" s="291">
        <f t="shared" si="921"/>
        <v>0</v>
      </c>
      <c r="EW582" s="291">
        <f t="shared" si="921"/>
        <v>0</v>
      </c>
      <c r="EX582" s="291">
        <f t="shared" si="921"/>
        <v>0</v>
      </c>
      <c r="EY582" s="291">
        <f t="shared" si="921"/>
        <v>0</v>
      </c>
      <c r="EZ582" s="291">
        <f t="shared" si="921"/>
        <v>0</v>
      </c>
      <c r="FA582" s="291">
        <f t="shared" si="921"/>
        <v>0</v>
      </c>
      <c r="FB582" s="291">
        <f t="shared" si="921"/>
        <v>0</v>
      </c>
      <c r="FC582" s="291">
        <f t="shared" si="921"/>
        <v>0</v>
      </c>
      <c r="FD582" s="291">
        <f t="shared" si="921"/>
        <v>0</v>
      </c>
      <c r="FE582" s="291">
        <f t="shared" si="921"/>
        <v>0</v>
      </c>
      <c r="FF582" s="291">
        <f t="shared" si="921"/>
        <v>0</v>
      </c>
      <c r="FG582" s="291">
        <f t="shared" si="921"/>
        <v>0</v>
      </c>
      <c r="FH582" s="291">
        <f t="shared" si="921"/>
        <v>0</v>
      </c>
      <c r="FI582" s="291">
        <f t="shared" si="921"/>
        <v>0</v>
      </c>
      <c r="FJ582" s="291">
        <f t="shared" si="921"/>
        <v>0</v>
      </c>
      <c r="FK582" s="291">
        <f t="shared" si="921"/>
        <v>0</v>
      </c>
      <c r="FL582" s="291">
        <f t="shared" si="921"/>
        <v>0</v>
      </c>
      <c r="FM582" s="291">
        <f t="shared" si="921"/>
        <v>0</v>
      </c>
      <c r="FN582" s="291">
        <f t="shared" si="921"/>
        <v>0</v>
      </c>
      <c r="FO582" s="291">
        <f t="shared" si="921"/>
        <v>0</v>
      </c>
      <c r="FP582" s="291">
        <f t="shared" si="921"/>
        <v>0</v>
      </c>
      <c r="FQ582" s="291">
        <f t="shared" si="921"/>
        <v>0</v>
      </c>
      <c r="FR582" s="291">
        <f t="shared" si="921"/>
        <v>0</v>
      </c>
      <c r="FS582" s="291">
        <f t="shared" ref="FS582:GX582" si="922">FS612</f>
        <v>0</v>
      </c>
      <c r="FT582" s="291">
        <f t="shared" si="922"/>
        <v>0</v>
      </c>
      <c r="FU582" s="291">
        <f t="shared" si="922"/>
        <v>0</v>
      </c>
      <c r="FV582" s="291">
        <f t="shared" si="922"/>
        <v>0</v>
      </c>
      <c r="FW582" s="291">
        <f t="shared" si="922"/>
        <v>0</v>
      </c>
      <c r="FX582" s="291">
        <f t="shared" si="922"/>
        <v>0</v>
      </c>
      <c r="FY582" s="291">
        <f t="shared" si="922"/>
        <v>0</v>
      </c>
      <c r="FZ582" s="291">
        <f t="shared" si="922"/>
        <v>0</v>
      </c>
      <c r="GA582" s="291">
        <f t="shared" si="922"/>
        <v>0</v>
      </c>
      <c r="GB582" s="291">
        <f t="shared" si="922"/>
        <v>0</v>
      </c>
      <c r="GC582" s="291">
        <f t="shared" si="922"/>
        <v>0</v>
      </c>
      <c r="GD582" s="291">
        <f t="shared" si="922"/>
        <v>0</v>
      </c>
      <c r="GE582" s="291">
        <f t="shared" si="922"/>
        <v>0</v>
      </c>
      <c r="GF582" s="291">
        <f t="shared" si="922"/>
        <v>0</v>
      </c>
      <c r="GG582" s="291">
        <f t="shared" si="922"/>
        <v>0</v>
      </c>
      <c r="GH582" s="291">
        <f t="shared" si="922"/>
        <v>0</v>
      </c>
      <c r="GI582" s="291">
        <f t="shared" si="922"/>
        <v>0</v>
      </c>
      <c r="GJ582" s="291">
        <f t="shared" si="922"/>
        <v>0</v>
      </c>
      <c r="GK582" s="291">
        <f t="shared" si="922"/>
        <v>0</v>
      </c>
      <c r="GL582" s="291">
        <f t="shared" si="922"/>
        <v>0</v>
      </c>
      <c r="GM582" s="291">
        <f t="shared" si="922"/>
        <v>0</v>
      </c>
      <c r="GN582" s="291">
        <f t="shared" si="922"/>
        <v>0</v>
      </c>
      <c r="GO582" s="291">
        <f t="shared" si="922"/>
        <v>0</v>
      </c>
      <c r="GP582" s="291">
        <f t="shared" si="922"/>
        <v>0</v>
      </c>
      <c r="GQ582" s="291">
        <f t="shared" si="922"/>
        <v>0</v>
      </c>
      <c r="GR582" s="291">
        <f t="shared" si="922"/>
        <v>0</v>
      </c>
      <c r="GS582" s="291">
        <f t="shared" si="922"/>
        <v>0</v>
      </c>
      <c r="GT582" s="291">
        <f t="shared" si="922"/>
        <v>0</v>
      </c>
      <c r="GU582" s="291">
        <f t="shared" si="922"/>
        <v>0</v>
      </c>
      <c r="GV582" s="291">
        <f t="shared" si="922"/>
        <v>0</v>
      </c>
      <c r="GW582" s="291">
        <f t="shared" si="922"/>
        <v>0</v>
      </c>
      <c r="GX582" s="291">
        <f t="shared" si="922"/>
        <v>0</v>
      </c>
    </row>
    <row r="584">
      <c r="A584">
        <v>17</v>
      </c>
      <c r="B584">
        <v>1</v>
      </c>
      <c r="C584">
        <f>ROW(SmtRes!A253)</f>
        <v>253</v>
      </c>
      <c r="D584">
        <f>ROW(EtalonRes!A252)</f>
        <v>252</v>
      </c>
      <c r="E584" t="s">
        <v>586</v>
      </c>
      <c r="F584" t="s">
        <v>956</v>
      </c>
      <c r="G584" t="s">
        <v>957</v>
      </c>
      <c r="H584" t="s">
        <v>958</v>
      </c>
      <c r="I584">
        <f>ROUND(57.078/1000,7)</f>
        <v>0.057077999999999997</v>
      </c>
      <c r="J584">
        <v>0</v>
      </c>
      <c r="K584">
        <f>ROUND(57.078/1000,7)</f>
        <v>0.057077999999999997</v>
      </c>
      <c r="O584">
        <f t="shared" ref="O584:O586" si="923">ROUND(CP584,2)</f>
        <v>2449.1700000000001</v>
      </c>
      <c r="P584">
        <f>SUMIF(SmtRes!AQ251:'SmtRes'!AQ253,"=1",SmtRes!DF251:'SmtRes'!DF253)</f>
        <v>0</v>
      </c>
      <c r="Q584">
        <f>SUMIF(SmtRes!AQ251:'SmtRes'!AQ253,"=1",SmtRes!DG251:'SmtRes'!DG253)</f>
        <v>1463.71</v>
      </c>
      <c r="R584">
        <f>SUMIF(SmtRes!AQ251:'SmtRes'!AQ253,"=1",SmtRes!DH251:'SmtRes'!DH253)</f>
        <v>792.75999999999999</v>
      </c>
      <c r="S584">
        <f>SUMIF(SmtRes!AQ251:'SmtRes'!AQ253,"=1",SmtRes!DI251:'SmtRes'!DI253)</f>
        <v>192.70000000000002</v>
      </c>
      <c r="T584">
        <f t="shared" ref="T584:T608" si="924">ROUND(CU584*I584,2)</f>
        <v>0</v>
      </c>
      <c r="U584">
        <f>SUMIF(SmtRes!AQ251:'SmtRes'!AQ253,"=1",SmtRes!CV251:'SmtRes'!CV253)</f>
        <v>0.45319929999999997</v>
      </c>
      <c r="V584">
        <f>SUMIF(SmtRes!AQ251:'SmtRes'!AQ253,"=1",SmtRes!CW251:'SmtRes'!CW253)</f>
        <v>1.1290027999999999</v>
      </c>
      <c r="W584">
        <f t="shared" ref="W584:W608" si="925">ROUND(CX584*I584,2)</f>
        <v>0</v>
      </c>
      <c r="X584">
        <f t="shared" ref="X584:X608" si="926">ROUND(CY584,2)</f>
        <v>906.62</v>
      </c>
      <c r="Y584">
        <f t="shared" ref="Y584:Y608" si="927">ROUND(CZ584,2)</f>
        <v>453.31</v>
      </c>
      <c r="AA584">
        <v>70177108</v>
      </c>
      <c r="AB584">
        <f t="shared" ref="AB584:AB608" si="928">ROUND((AC584+AD584+AF584),6)</f>
        <v>24224.880799999999</v>
      </c>
      <c r="AC584">
        <f t="shared" ref="AC584:AC586" si="929">ROUND((0),6)</f>
        <v>0</v>
      </c>
      <c r="AD584">
        <f>ROUND((((SUM(SmtRes!BR251:'SmtRes'!BR253))-(SUM(SmtRes!BS251:'SmtRes'!BS253)))+AE584),6)</f>
        <v>20848.713400000001</v>
      </c>
      <c r="AE584">
        <f>ROUND((SUM(SmtRes!BS251:'SmtRes'!BS253)),6)</f>
        <v>13889.1204</v>
      </c>
      <c r="AF584">
        <f>ROUND((SUM(SmtRes!BT251:'SmtRes'!BT253)),6)</f>
        <v>3376.1673999999998</v>
      </c>
      <c r="AG584">
        <f t="shared" ref="AG584:AG608" si="930">ROUND((AP584),6)</f>
        <v>0</v>
      </c>
      <c r="AH584">
        <f>(SUM(SmtRes!BU251:'SmtRes'!BU253))</f>
        <v>7.9400000000000004</v>
      </c>
      <c r="AI584">
        <f>(SUM(SmtRes!BV251:'SmtRes'!BV253))</f>
        <v>19.780000000000001</v>
      </c>
      <c r="AJ584">
        <f t="shared" ref="AJ584:AJ608" si="931">(AS584)</f>
        <v>0</v>
      </c>
      <c r="AK584">
        <v>38114.001199999999</v>
      </c>
      <c r="AL584">
        <v>0</v>
      </c>
      <c r="AM584">
        <v>20848.713400000001</v>
      </c>
      <c r="AN584">
        <v>13889.1204</v>
      </c>
      <c r="AO584">
        <v>3376.1673999999998</v>
      </c>
      <c r="AP584">
        <v>0</v>
      </c>
      <c r="AQ584">
        <v>7.9400000000000004</v>
      </c>
      <c r="AR584">
        <v>19.780000000000001</v>
      </c>
      <c r="AS584">
        <v>0</v>
      </c>
      <c r="AT584">
        <v>92</v>
      </c>
      <c r="AU584">
        <v>46</v>
      </c>
      <c r="AV584">
        <v>1</v>
      </c>
      <c r="AW584">
        <v>1</v>
      </c>
      <c r="AZ584">
        <v>1</v>
      </c>
      <c r="BA584">
        <v>1</v>
      </c>
      <c r="BB584">
        <v>1</v>
      </c>
      <c r="BC584">
        <v>1</v>
      </c>
      <c r="BD584" t="s">
        <v>871</v>
      </c>
      <c r="BE584" t="s">
        <v>871</v>
      </c>
      <c r="BF584" t="s">
        <v>871</v>
      </c>
      <c r="BG584" t="s">
        <v>871</v>
      </c>
      <c r="BH584">
        <v>0</v>
      </c>
      <c r="BI584">
        <v>1</v>
      </c>
      <c r="BJ584" t="s">
        <v>959</v>
      </c>
      <c r="BM584">
        <v>1001</v>
      </c>
      <c r="BN584">
        <v>0</v>
      </c>
      <c r="BO584" t="s">
        <v>871</v>
      </c>
      <c r="BP584">
        <v>0</v>
      </c>
      <c r="BQ584">
        <v>2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871</v>
      </c>
      <c r="BZ584">
        <v>92</v>
      </c>
      <c r="CA584">
        <v>46</v>
      </c>
      <c r="CB584" t="s">
        <v>871</v>
      </c>
      <c r="CE584">
        <v>0</v>
      </c>
      <c r="CF584">
        <v>0</v>
      </c>
      <c r="CG584">
        <v>0</v>
      </c>
      <c r="CM584">
        <v>0</v>
      </c>
      <c r="CN584" t="s">
        <v>871</v>
      </c>
      <c r="CO584">
        <v>0</v>
      </c>
      <c r="CP584">
        <f t="shared" ref="CP584:CP586" si="932">(P584+Q584+S584+R584)</f>
        <v>2449.1700000000001</v>
      </c>
      <c r="CQ584">
        <f>SUMIF(SmtRes!AQ251:'SmtRes'!AQ253,"=1",SmtRes!AA251:'SmtRes'!AA253)</f>
        <v>0</v>
      </c>
      <c r="CR584">
        <f>SUMIF(SmtRes!AQ251:'SmtRes'!AQ253,"=1",SmtRes!AB251:'SmtRes'!AB253)</f>
        <v>1296.46</v>
      </c>
      <c r="CS584">
        <f>SUMIF(SmtRes!AQ251:'SmtRes'!AQ253,"=1",SmtRes!AC251:'SmtRes'!AC253)</f>
        <v>702.17999999999995</v>
      </c>
      <c r="CT584">
        <f>SUMIF(SmtRes!AQ251:'SmtRes'!AQ253,"=1",SmtRes!AD251:'SmtRes'!AD253)</f>
        <v>425.20999999999998</v>
      </c>
      <c r="CU584">
        <f t="shared" ref="CU584:CU586" si="933">AG584</f>
        <v>0</v>
      </c>
      <c r="CV584">
        <f>SUMIF(SmtRes!AQ251:'SmtRes'!AQ253,"=1",SmtRes!BU251:'SmtRes'!BU253)</f>
        <v>7.9400000000000004</v>
      </c>
      <c r="CW584">
        <f>SUMIF(SmtRes!AQ251:'SmtRes'!AQ253,"=1",SmtRes!BV251:'SmtRes'!BV253)</f>
        <v>19.780000000000001</v>
      </c>
      <c r="CX584">
        <f t="shared" ref="CX584:CX586" si="934">AJ584</f>
        <v>0</v>
      </c>
      <c r="CY584">
        <f t="shared" ref="CY584:CY586" si="935">(((S584+R584)*AT584)/100)</f>
        <v>906.62320000000011</v>
      </c>
      <c r="CZ584">
        <f t="shared" ref="CZ584:CZ586" si="936">(((S584+R584)*AU584)/100)</f>
        <v>453.31160000000006</v>
      </c>
      <c r="DC584" t="s">
        <v>871</v>
      </c>
      <c r="DD584" t="s">
        <v>871</v>
      </c>
      <c r="DE584" t="s">
        <v>871</v>
      </c>
      <c r="DF584" t="s">
        <v>871</v>
      </c>
      <c r="DG584" t="s">
        <v>871</v>
      </c>
      <c r="DH584" t="s">
        <v>871</v>
      </c>
      <c r="DI584" t="s">
        <v>871</v>
      </c>
      <c r="DJ584" t="s">
        <v>871</v>
      </c>
      <c r="DK584" t="s">
        <v>871</v>
      </c>
      <c r="DL584" t="s">
        <v>871</v>
      </c>
      <c r="DM584" t="s">
        <v>871</v>
      </c>
      <c r="DN584">
        <v>0</v>
      </c>
      <c r="DO584">
        <v>0</v>
      </c>
      <c r="DP584">
        <v>1</v>
      </c>
      <c r="DQ584">
        <v>1</v>
      </c>
      <c r="DU584">
        <v>1007</v>
      </c>
      <c r="DV584" t="s">
        <v>958</v>
      </c>
      <c r="DW584" t="s">
        <v>958</v>
      </c>
      <c r="DX584">
        <v>1000</v>
      </c>
      <c r="DZ584" t="s">
        <v>871</v>
      </c>
      <c r="EA584" t="s">
        <v>871</v>
      </c>
      <c r="EB584" t="s">
        <v>871</v>
      </c>
      <c r="EC584" t="s">
        <v>871</v>
      </c>
      <c r="EE584">
        <v>62027864</v>
      </c>
      <c r="EF584">
        <v>2</v>
      </c>
      <c r="EG584" t="s">
        <v>960</v>
      </c>
      <c r="EH584">
        <v>1</v>
      </c>
      <c r="EI584" t="s">
        <v>961</v>
      </c>
      <c r="EJ584">
        <v>1</v>
      </c>
      <c r="EK584">
        <v>1001</v>
      </c>
      <c r="EL584" t="s">
        <v>962</v>
      </c>
      <c r="EM584" t="s">
        <v>963</v>
      </c>
      <c r="EO584" t="s">
        <v>871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7.9400000000000004</v>
      </c>
      <c r="EX584">
        <v>19.780000000000001</v>
      </c>
      <c r="EY584">
        <v>0</v>
      </c>
      <c r="FQ584">
        <v>0</v>
      </c>
      <c r="FR584">
        <v>0</v>
      </c>
      <c r="FS584">
        <v>0</v>
      </c>
      <c r="FX584">
        <v>92</v>
      </c>
      <c r="FY584">
        <v>46</v>
      </c>
      <c r="GA584" t="s">
        <v>871</v>
      </c>
      <c r="GD584">
        <v>1</v>
      </c>
      <c r="GF584">
        <v>376360918</v>
      </c>
      <c r="GG584">
        <v>2</v>
      </c>
      <c r="GH584">
        <v>1</v>
      </c>
      <c r="GI584">
        <v>-2</v>
      </c>
      <c r="GJ584">
        <v>0</v>
      </c>
      <c r="GK584">
        <v>0</v>
      </c>
      <c r="GL584">
        <f t="shared" ref="GL584:GL610" si="937">ROUND(IF(AND(BH584=3,BI584=3,FS584&lt;&gt;0),P584,0),2)</f>
        <v>0</v>
      </c>
      <c r="GM584">
        <f t="shared" ref="GM584:GM608" si="938">ROUND(O584+X584+Y584,2)+GX584</f>
        <v>3809.0999999999999</v>
      </c>
      <c r="GN584">
        <f t="shared" ref="GN584:GN610" si="939">IF(OR(BI584=0,BI584=1),GM584-GX584,0)</f>
        <v>3809.0999999999999</v>
      </c>
      <c r="GO584">
        <f t="shared" ref="GO584:GO610" si="940">IF(BI584=2,GM584-GX584,0)</f>
        <v>0</v>
      </c>
      <c r="GP584">
        <f t="shared" ref="GP584:GP610" si="941">IF(BI584=4,GM584-GX584,0)</f>
        <v>0</v>
      </c>
      <c r="GR584">
        <v>0</v>
      </c>
      <c r="GS584">
        <v>3</v>
      </c>
      <c r="GT584">
        <v>0</v>
      </c>
      <c r="GU584" t="s">
        <v>871</v>
      </c>
      <c r="GV584">
        <f t="shared" ref="GV584:GV608" si="942">ROUND((GT584),6)</f>
        <v>0</v>
      </c>
      <c r="GW584">
        <v>1</v>
      </c>
      <c r="GX584">
        <f t="shared" ref="GX584:GX608" si="943">ROUND(HC584*I584,2)</f>
        <v>0</v>
      </c>
      <c r="HA584">
        <v>0</v>
      </c>
      <c r="HB584">
        <v>0</v>
      </c>
      <c r="HC584">
        <f t="shared" si="884"/>
        <v>0</v>
      </c>
      <c r="HE584" t="s">
        <v>871</v>
      </c>
      <c r="HF584" t="s">
        <v>871</v>
      </c>
      <c r="HM584" t="s">
        <v>871</v>
      </c>
      <c r="HN584" t="s">
        <v>277</v>
      </c>
      <c r="HO584" t="s">
        <v>279</v>
      </c>
      <c r="HP584" t="s">
        <v>962</v>
      </c>
      <c r="HQ584" t="s">
        <v>962</v>
      </c>
      <c r="HS584">
        <v>0</v>
      </c>
      <c r="IK584">
        <v>0</v>
      </c>
    </row>
    <row r="585">
      <c r="A585">
        <v>17</v>
      </c>
      <c r="B585">
        <v>1</v>
      </c>
      <c r="C585">
        <f>ROW(SmtRes!A254)</f>
        <v>254</v>
      </c>
      <c r="D585">
        <f>ROW(EtalonRes!A253)</f>
        <v>253</v>
      </c>
      <c r="E585" t="s">
        <v>587</v>
      </c>
      <c r="F585" t="s">
        <v>964</v>
      </c>
      <c r="G585" t="s">
        <v>1078</v>
      </c>
      <c r="H585" t="s">
        <v>966</v>
      </c>
      <c r="I585">
        <f>ROUND(24.462/100,7)</f>
        <v>0.24461999999999998</v>
      </c>
      <c r="J585">
        <v>0</v>
      </c>
      <c r="K585">
        <f>ROUND(24.462/100,7)</f>
        <v>0.24461999999999998</v>
      </c>
      <c r="O585">
        <f t="shared" si="923"/>
        <v>16018.290000000001</v>
      </c>
      <c r="P585">
        <f>SUMIF(SmtRes!AQ254:'SmtRes'!AQ254,"=1",SmtRes!DF254:'SmtRes'!DF254)</f>
        <v>0</v>
      </c>
      <c r="Q585">
        <f>SUMIF(SmtRes!AQ254:'SmtRes'!AQ254,"=1",SmtRes!DG254:'SmtRes'!DG254)</f>
        <v>0</v>
      </c>
      <c r="R585">
        <f>SUMIF(SmtRes!AQ254:'SmtRes'!AQ254,"=1",SmtRes!DH254:'SmtRes'!DH254)</f>
        <v>0</v>
      </c>
      <c r="S585">
        <f>SUMIF(SmtRes!AQ254:'SmtRes'!AQ254,"=1",SmtRes!DI254:'SmtRes'!DI254)</f>
        <v>16018.290000000001</v>
      </c>
      <c r="T585">
        <f t="shared" si="924"/>
        <v>0</v>
      </c>
      <c r="U585">
        <f>SUMIF(SmtRes!AQ254:'SmtRes'!AQ254,"=1",SmtRes!CV254:'SmtRes'!CV254)</f>
        <v>37.671479999999995</v>
      </c>
      <c r="V585">
        <f>SUMIF(SmtRes!AQ254:'SmtRes'!AQ254,"=1",SmtRes!CW254:'SmtRes'!CW254)</f>
        <v>0</v>
      </c>
      <c r="W585">
        <f t="shared" si="925"/>
        <v>0</v>
      </c>
      <c r="X585">
        <f t="shared" si="926"/>
        <v>14256.280000000001</v>
      </c>
      <c r="Y585">
        <f t="shared" si="927"/>
        <v>6407.3199999999997</v>
      </c>
      <c r="AA585">
        <v>70177108</v>
      </c>
      <c r="AB585">
        <f t="shared" si="928"/>
        <v>65482.339999999997</v>
      </c>
      <c r="AC585">
        <f t="shared" si="929"/>
        <v>0</v>
      </c>
      <c r="AD585">
        <f>ROUND((((0)-(0))+AE585),6)</f>
        <v>0</v>
      </c>
      <c r="AE585">
        <f>ROUND((0),6)</f>
        <v>0</v>
      </c>
      <c r="AF585">
        <f>ROUND((SUM(SmtRes!BT254:'SmtRes'!BT254)),6)</f>
        <v>65482.339999999997</v>
      </c>
      <c r="AG585">
        <f t="shared" si="930"/>
        <v>0</v>
      </c>
      <c r="AH585">
        <f>(SUM(SmtRes!BU254:'SmtRes'!BU254))</f>
        <v>154</v>
      </c>
      <c r="AI585">
        <f>(0)</f>
        <v>0</v>
      </c>
      <c r="AJ585">
        <f t="shared" si="931"/>
        <v>0</v>
      </c>
      <c r="AK585">
        <v>65482.339999999997</v>
      </c>
      <c r="AL585">
        <v>0</v>
      </c>
      <c r="AM585">
        <v>0</v>
      </c>
      <c r="AN585">
        <v>0</v>
      </c>
      <c r="AO585">
        <v>65482.339999999997</v>
      </c>
      <c r="AP585">
        <v>0</v>
      </c>
      <c r="AQ585">
        <v>154</v>
      </c>
      <c r="AR585">
        <v>0</v>
      </c>
      <c r="AS585">
        <v>0</v>
      </c>
      <c r="AT585">
        <v>89</v>
      </c>
      <c r="AU585">
        <v>40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1</v>
      </c>
      <c r="BD585" t="s">
        <v>871</v>
      </c>
      <c r="BE585" t="s">
        <v>871</v>
      </c>
      <c r="BF585" t="s">
        <v>871</v>
      </c>
      <c r="BG585" t="s">
        <v>871</v>
      </c>
      <c r="BH585">
        <v>0</v>
      </c>
      <c r="BI585">
        <v>1</v>
      </c>
      <c r="BJ585" t="s">
        <v>967</v>
      </c>
      <c r="BM585">
        <v>1003</v>
      </c>
      <c r="BN585">
        <v>0</v>
      </c>
      <c r="BO585" t="s">
        <v>871</v>
      </c>
      <c r="BP585">
        <v>0</v>
      </c>
      <c r="BQ585">
        <v>2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871</v>
      </c>
      <c r="BZ585">
        <v>89</v>
      </c>
      <c r="CA585">
        <v>40</v>
      </c>
      <c r="CB585" t="s">
        <v>871</v>
      </c>
      <c r="CE585">
        <v>0</v>
      </c>
      <c r="CF585">
        <v>0</v>
      </c>
      <c r="CG585">
        <v>0</v>
      </c>
      <c r="CM585">
        <v>0</v>
      </c>
      <c r="CN585" t="s">
        <v>871</v>
      </c>
      <c r="CO585">
        <v>0</v>
      </c>
      <c r="CP585">
        <f t="shared" si="932"/>
        <v>16018.290000000001</v>
      </c>
      <c r="CQ585">
        <f>SUMIF(SmtRes!AQ254:'SmtRes'!AQ254,"=1",SmtRes!AA254:'SmtRes'!AA254)</f>
        <v>0</v>
      </c>
      <c r="CR585">
        <f>SUMIF(SmtRes!AQ254:'SmtRes'!AQ254,"=1",SmtRes!AB254:'SmtRes'!AB254)</f>
        <v>0</v>
      </c>
      <c r="CS585">
        <f>SUMIF(SmtRes!AQ254:'SmtRes'!AQ254,"=1",SmtRes!AC254:'SmtRes'!AC254)</f>
        <v>0</v>
      </c>
      <c r="CT585">
        <f>SUMIF(SmtRes!AQ254:'SmtRes'!AQ254,"=1",SmtRes!AD254:'SmtRes'!AD254)</f>
        <v>425.20999999999998</v>
      </c>
      <c r="CU585">
        <f t="shared" si="933"/>
        <v>0</v>
      </c>
      <c r="CV585">
        <f>SUMIF(SmtRes!AQ254:'SmtRes'!AQ254,"=1",SmtRes!BU254:'SmtRes'!BU254)</f>
        <v>154</v>
      </c>
      <c r="CW585">
        <f>SUMIF(SmtRes!AQ254:'SmtRes'!AQ254,"=1",SmtRes!BV254:'SmtRes'!BV254)</f>
        <v>0</v>
      </c>
      <c r="CX585">
        <f t="shared" si="934"/>
        <v>0</v>
      </c>
      <c r="CY585">
        <f t="shared" si="935"/>
        <v>14256.278100000001</v>
      </c>
      <c r="CZ585">
        <f t="shared" si="936"/>
        <v>6407.3160000000007</v>
      </c>
      <c r="DC585" t="s">
        <v>871</v>
      </c>
      <c r="DD585" t="s">
        <v>871</v>
      </c>
      <c r="DE585" t="s">
        <v>871</v>
      </c>
      <c r="DF585" t="s">
        <v>871</v>
      </c>
      <c r="DG585" t="s">
        <v>871</v>
      </c>
      <c r="DH585" t="s">
        <v>871</v>
      </c>
      <c r="DI585" t="s">
        <v>871</v>
      </c>
      <c r="DJ585" t="s">
        <v>871</v>
      </c>
      <c r="DK585" t="s">
        <v>871</v>
      </c>
      <c r="DL585" t="s">
        <v>871</v>
      </c>
      <c r="DM585" t="s">
        <v>871</v>
      </c>
      <c r="DN585">
        <v>0</v>
      </c>
      <c r="DO585">
        <v>0</v>
      </c>
      <c r="DP585">
        <v>1</v>
      </c>
      <c r="DQ585">
        <v>1</v>
      </c>
      <c r="DU585">
        <v>1007</v>
      </c>
      <c r="DV585" t="s">
        <v>966</v>
      </c>
      <c r="DW585" t="s">
        <v>966</v>
      </c>
      <c r="DX585">
        <v>100</v>
      </c>
      <c r="DZ585" t="s">
        <v>871</v>
      </c>
      <c r="EA585" t="s">
        <v>871</v>
      </c>
      <c r="EB585" t="s">
        <v>871</v>
      </c>
      <c r="EC585" t="s">
        <v>871</v>
      </c>
      <c r="EE585">
        <v>62027866</v>
      </c>
      <c r="EF585">
        <v>2</v>
      </c>
      <c r="EG585" t="s">
        <v>960</v>
      </c>
      <c r="EH585">
        <v>1</v>
      </c>
      <c r="EI585" t="s">
        <v>961</v>
      </c>
      <c r="EJ585">
        <v>1</v>
      </c>
      <c r="EK585">
        <v>1003</v>
      </c>
      <c r="EL585" t="s">
        <v>968</v>
      </c>
      <c r="EM585" t="s">
        <v>963</v>
      </c>
      <c r="EO585" t="s">
        <v>871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154</v>
      </c>
      <c r="EX585">
        <v>0</v>
      </c>
      <c r="EY585">
        <v>0</v>
      </c>
      <c r="FQ585">
        <v>0</v>
      </c>
      <c r="FR585">
        <v>0</v>
      </c>
      <c r="FS585">
        <v>0</v>
      </c>
      <c r="FX585">
        <v>89</v>
      </c>
      <c r="FY585">
        <v>40</v>
      </c>
      <c r="GA585" t="s">
        <v>871</v>
      </c>
      <c r="GD585">
        <v>1</v>
      </c>
      <c r="GF585">
        <v>-696138492</v>
      </c>
      <c r="GG585">
        <v>2</v>
      </c>
      <c r="GH585">
        <v>1</v>
      </c>
      <c r="GI585">
        <v>-2</v>
      </c>
      <c r="GJ585">
        <v>0</v>
      </c>
      <c r="GK585">
        <v>0</v>
      </c>
      <c r="GL585">
        <f t="shared" si="937"/>
        <v>0</v>
      </c>
      <c r="GM585">
        <f t="shared" si="938"/>
        <v>36681.889999999999</v>
      </c>
      <c r="GN585">
        <f t="shared" si="939"/>
        <v>36681.889999999999</v>
      </c>
      <c r="GO585">
        <f t="shared" si="940"/>
        <v>0</v>
      </c>
      <c r="GP585">
        <f t="shared" si="941"/>
        <v>0</v>
      </c>
      <c r="GR585">
        <v>0</v>
      </c>
      <c r="GS585">
        <v>0</v>
      </c>
      <c r="GT585">
        <v>0</v>
      </c>
      <c r="GU585" t="s">
        <v>871</v>
      </c>
      <c r="GV585">
        <f t="shared" si="942"/>
        <v>0</v>
      </c>
      <c r="GW585">
        <v>1</v>
      </c>
      <c r="GX585">
        <f t="shared" si="943"/>
        <v>0</v>
      </c>
      <c r="HA585">
        <v>0</v>
      </c>
      <c r="HB585">
        <v>0</v>
      </c>
      <c r="HC585">
        <f t="shared" si="884"/>
        <v>0</v>
      </c>
      <c r="HE585" t="s">
        <v>871</v>
      </c>
      <c r="HF585" t="s">
        <v>871</v>
      </c>
      <c r="HM585" t="s">
        <v>871</v>
      </c>
      <c r="HN585" t="s">
        <v>284</v>
      </c>
      <c r="HO585" t="s">
        <v>286</v>
      </c>
      <c r="HP585" t="s">
        <v>968</v>
      </c>
      <c r="HQ585" t="s">
        <v>968</v>
      </c>
      <c r="HS585">
        <v>0</v>
      </c>
      <c r="IK585">
        <v>0</v>
      </c>
    </row>
    <row r="586">
      <c r="A586">
        <v>17</v>
      </c>
      <c r="B586">
        <v>1</v>
      </c>
      <c r="C586">
        <f>ROW(SmtRes!A258)</f>
        <v>258</v>
      </c>
      <c r="D586">
        <f>ROW(EtalonRes!A257)</f>
        <v>257</v>
      </c>
      <c r="E586" t="s">
        <v>588</v>
      </c>
      <c r="F586" t="s">
        <v>1104</v>
      </c>
      <c r="G586" t="s">
        <v>1105</v>
      </c>
      <c r="H586" t="s">
        <v>1086</v>
      </c>
      <c r="I586">
        <f>ROUND(151/100,7)</f>
        <v>1.51</v>
      </c>
      <c r="J586">
        <v>0</v>
      </c>
      <c r="K586">
        <f>ROUND(151/100,7)</f>
        <v>1.51</v>
      </c>
      <c r="O586">
        <f t="shared" si="923"/>
        <v>10541.17</v>
      </c>
      <c r="P586">
        <f>SUMIF(SmtRes!AQ255:'SmtRes'!AQ258,"=1",SmtRes!DF255:'SmtRes'!DF258)</f>
        <v>0</v>
      </c>
      <c r="Q586">
        <f>SUMIF(SmtRes!AQ255:'SmtRes'!AQ258,"=1",SmtRes!DG255:'SmtRes'!DG258)</f>
        <v>3373.04</v>
      </c>
      <c r="R586">
        <f>SUMIF(SmtRes!AQ255:'SmtRes'!AQ258,"=1",SmtRes!DH255:'SmtRes'!DH258)</f>
        <v>3078.3600000000001</v>
      </c>
      <c r="S586">
        <f>SUMIF(SmtRes!AQ255:'SmtRes'!AQ258,"=1",SmtRes!DI255:'SmtRes'!DI258)</f>
        <v>4089.77</v>
      </c>
      <c r="T586">
        <f t="shared" si="924"/>
        <v>0</v>
      </c>
      <c r="U586">
        <f>SUMIF(SmtRes!AQ255:'SmtRes'!AQ258,"=1",SmtRes!CV255:'SmtRes'!CV258)</f>
        <v>8.0030000000000001</v>
      </c>
      <c r="V586">
        <f>SUMIF(SmtRes!AQ255:'SmtRes'!AQ258,"=1",SmtRes!CW255:'SmtRes'!CW258)</f>
        <v>5.8889999999999993</v>
      </c>
      <c r="W586">
        <f t="shared" si="925"/>
        <v>0</v>
      </c>
      <c r="X586">
        <f t="shared" si="926"/>
        <v>6953.0900000000001</v>
      </c>
      <c r="Y586">
        <f t="shared" si="927"/>
        <v>3655.75</v>
      </c>
      <c r="AA586">
        <v>70177108</v>
      </c>
      <c r="AB586">
        <f t="shared" si="928"/>
        <v>4942.2619999999997</v>
      </c>
      <c r="AC586">
        <f t="shared" si="929"/>
        <v>0</v>
      </c>
      <c r="AD586">
        <f>ROUND((((SUM(SmtRes!BR255:'SmtRes'!BR258))-(SUM(SmtRes!BS255:'SmtRes'!BS258)))+AE586),6)</f>
        <v>2233.8029999999999</v>
      </c>
      <c r="AE586">
        <f>ROUND((SUM(SmtRes!BS255:'SmtRes'!BS258)),6)</f>
        <v>2038.6469999999999</v>
      </c>
      <c r="AF586">
        <f>ROUND((SUM(SmtRes!BT255:'SmtRes'!BT258)),6)</f>
        <v>2708.4589999999998</v>
      </c>
      <c r="AG586">
        <f t="shared" si="930"/>
        <v>0</v>
      </c>
      <c r="AH586">
        <f>(SUM(SmtRes!BU255:'SmtRes'!BU258))</f>
        <v>5.2999999999999998</v>
      </c>
      <c r="AI586">
        <f>(SUM(SmtRes!BV255:'SmtRes'!BV258))</f>
        <v>3.8999999999999999</v>
      </c>
      <c r="AJ586">
        <f t="shared" si="931"/>
        <v>0</v>
      </c>
      <c r="AK586">
        <v>6980.9089999999997</v>
      </c>
      <c r="AL586">
        <v>0</v>
      </c>
      <c r="AM586">
        <v>2233.8029999999999</v>
      </c>
      <c r="AN586">
        <v>2038.6469999999999</v>
      </c>
      <c r="AO586">
        <v>2708.4589999999998</v>
      </c>
      <c r="AP586">
        <v>0</v>
      </c>
      <c r="AQ586">
        <v>5.2999999999999998</v>
      </c>
      <c r="AR586">
        <v>3.8999999999999999</v>
      </c>
      <c r="AS586">
        <v>0</v>
      </c>
      <c r="AT586">
        <v>97</v>
      </c>
      <c r="AU586">
        <v>51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871</v>
      </c>
      <c r="BE586" t="s">
        <v>871</v>
      </c>
      <c r="BF586" t="s">
        <v>871</v>
      </c>
      <c r="BG586" t="s">
        <v>871</v>
      </c>
      <c r="BH586">
        <v>0</v>
      </c>
      <c r="BI586">
        <v>2</v>
      </c>
      <c r="BJ586" t="s">
        <v>1106</v>
      </c>
      <c r="BM586">
        <v>108001</v>
      </c>
      <c r="BN586">
        <v>0</v>
      </c>
      <c r="BO586" t="s">
        <v>871</v>
      </c>
      <c r="BP586">
        <v>0</v>
      </c>
      <c r="BQ586">
        <v>3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871</v>
      </c>
      <c r="BZ586">
        <v>97</v>
      </c>
      <c r="CA586">
        <v>51</v>
      </c>
      <c r="CB586" t="s">
        <v>871</v>
      </c>
      <c r="CE586">
        <v>0</v>
      </c>
      <c r="CF586">
        <v>0</v>
      </c>
      <c r="CG586">
        <v>0</v>
      </c>
      <c r="CM586">
        <v>0</v>
      </c>
      <c r="CN586" t="s">
        <v>871</v>
      </c>
      <c r="CO586">
        <v>0</v>
      </c>
      <c r="CP586">
        <f t="shared" si="932"/>
        <v>10541.17</v>
      </c>
      <c r="CQ586">
        <f>SUMIF(SmtRes!AQ255:'SmtRes'!AQ258,"=1",SmtRes!AA255:'SmtRes'!AA258)</f>
        <v>0</v>
      </c>
      <c r="CR586">
        <f>SUMIF(SmtRes!AQ255:'SmtRes'!AQ258,"=1",SmtRes!AB255:'SmtRes'!AB258)</f>
        <v>572.76999999999998</v>
      </c>
      <c r="CS586">
        <f>SUMIF(SmtRes!AQ255:'SmtRes'!AQ258,"=1",SmtRes!AC255:'SmtRes'!AC258)</f>
        <v>522.73000000000002</v>
      </c>
      <c r="CT586">
        <f>SUMIF(SmtRes!AQ255:'SmtRes'!AQ258,"=1",SmtRes!AD255:'SmtRes'!AD258)</f>
        <v>511.02999999999997</v>
      </c>
      <c r="CU586">
        <f t="shared" si="933"/>
        <v>0</v>
      </c>
      <c r="CV586">
        <f>SUMIF(SmtRes!AQ255:'SmtRes'!AQ258,"=1",SmtRes!BU255:'SmtRes'!BU258)</f>
        <v>5.2999999999999998</v>
      </c>
      <c r="CW586">
        <f>SUMIF(SmtRes!AQ255:'SmtRes'!AQ258,"=1",SmtRes!BV255:'SmtRes'!BV258)</f>
        <v>3.8999999999999999</v>
      </c>
      <c r="CX586">
        <f t="shared" si="934"/>
        <v>0</v>
      </c>
      <c r="CY586">
        <f t="shared" si="935"/>
        <v>6953.0860999999995</v>
      </c>
      <c r="CZ586">
        <f t="shared" si="936"/>
        <v>3655.7463000000002</v>
      </c>
      <c r="DC586" t="s">
        <v>871</v>
      </c>
      <c r="DD586" t="s">
        <v>871</v>
      </c>
      <c r="DE586" t="s">
        <v>871</v>
      </c>
      <c r="DF586" t="s">
        <v>871</v>
      </c>
      <c r="DG586" t="s">
        <v>871</v>
      </c>
      <c r="DH586" t="s">
        <v>871</v>
      </c>
      <c r="DI586" t="s">
        <v>871</v>
      </c>
      <c r="DJ586" t="s">
        <v>871</v>
      </c>
      <c r="DK586" t="s">
        <v>871</v>
      </c>
      <c r="DL586" t="s">
        <v>871</v>
      </c>
      <c r="DM586" t="s">
        <v>871</v>
      </c>
      <c r="DN586">
        <v>0</v>
      </c>
      <c r="DO586">
        <v>0</v>
      </c>
      <c r="DP586">
        <v>1</v>
      </c>
      <c r="DQ586">
        <v>1</v>
      </c>
      <c r="DU586">
        <v>1003</v>
      </c>
      <c r="DV586" t="s">
        <v>1086</v>
      </c>
      <c r="DW586" t="s">
        <v>1086</v>
      </c>
      <c r="DX586">
        <v>100</v>
      </c>
      <c r="DZ586" t="s">
        <v>871</v>
      </c>
      <c r="EA586" t="s">
        <v>871</v>
      </c>
      <c r="EB586" t="s">
        <v>871</v>
      </c>
      <c r="EC586" t="s">
        <v>871</v>
      </c>
      <c r="EE586">
        <v>62027773</v>
      </c>
      <c r="EF586">
        <v>3</v>
      </c>
      <c r="EG586" t="s">
        <v>895</v>
      </c>
      <c r="EH586">
        <v>0</v>
      </c>
      <c r="EI586" t="s">
        <v>871</v>
      </c>
      <c r="EJ586">
        <v>2</v>
      </c>
      <c r="EK586">
        <v>108001</v>
      </c>
      <c r="EL586" t="s">
        <v>896</v>
      </c>
      <c r="EM586" t="s">
        <v>897</v>
      </c>
      <c r="EO586" t="s">
        <v>871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5.2999999999999998</v>
      </c>
      <c r="EX586">
        <v>3.8999999999999999</v>
      </c>
      <c r="EY586">
        <v>0</v>
      </c>
      <c r="FQ586">
        <v>0</v>
      </c>
      <c r="FR586">
        <v>0</v>
      </c>
      <c r="FS586">
        <v>0</v>
      </c>
      <c r="FX586">
        <v>97</v>
      </c>
      <c r="FY586">
        <v>51</v>
      </c>
      <c r="GA586" t="s">
        <v>871</v>
      </c>
      <c r="GD586">
        <v>1</v>
      </c>
      <c r="GF586">
        <v>-1058727259</v>
      </c>
      <c r="GG586">
        <v>2</v>
      </c>
      <c r="GH586">
        <v>1</v>
      </c>
      <c r="GI586">
        <v>-2</v>
      </c>
      <c r="GJ586">
        <v>0</v>
      </c>
      <c r="GK586">
        <v>0</v>
      </c>
      <c r="GL586">
        <f t="shared" si="937"/>
        <v>0</v>
      </c>
      <c r="GM586">
        <f t="shared" si="938"/>
        <v>21150.010000000002</v>
      </c>
      <c r="GN586">
        <f t="shared" si="939"/>
        <v>0</v>
      </c>
      <c r="GO586">
        <f t="shared" si="940"/>
        <v>21150.010000000002</v>
      </c>
      <c r="GP586">
        <f t="shared" si="941"/>
        <v>0</v>
      </c>
      <c r="GR586">
        <v>0</v>
      </c>
      <c r="GS586">
        <v>0</v>
      </c>
      <c r="GT586">
        <v>0</v>
      </c>
      <c r="GU586" t="s">
        <v>871</v>
      </c>
      <c r="GV586">
        <f t="shared" si="942"/>
        <v>0</v>
      </c>
      <c r="GW586">
        <v>1</v>
      </c>
      <c r="GX586">
        <f t="shared" si="943"/>
        <v>0</v>
      </c>
      <c r="HA586">
        <v>0</v>
      </c>
      <c r="HB586">
        <v>0</v>
      </c>
      <c r="HC586">
        <f t="shared" si="884"/>
        <v>0</v>
      </c>
      <c r="HE586" t="s">
        <v>871</v>
      </c>
      <c r="HF586" t="s">
        <v>871</v>
      </c>
      <c r="HM586" t="s">
        <v>871</v>
      </c>
      <c r="HN586" t="s">
        <v>218</v>
      </c>
      <c r="HO586" t="s">
        <v>221</v>
      </c>
      <c r="HP586" t="s">
        <v>896</v>
      </c>
      <c r="HQ586" t="s">
        <v>896</v>
      </c>
      <c r="HS586">
        <v>0</v>
      </c>
      <c r="IK586">
        <v>0</v>
      </c>
    </row>
    <row r="587">
      <c r="A587">
        <v>18</v>
      </c>
      <c r="B587">
        <v>1</v>
      </c>
      <c r="C587">
        <v>258</v>
      </c>
      <c r="E587" t="s">
        <v>1198</v>
      </c>
      <c r="F587" t="s">
        <v>900</v>
      </c>
      <c r="G587" t="s">
        <v>901</v>
      </c>
      <c r="H587" t="s">
        <v>220</v>
      </c>
      <c r="I587">
        <f>J587</f>
        <v>2</v>
      </c>
      <c r="J587">
        <v>2</v>
      </c>
      <c r="K587">
        <v>2</v>
      </c>
      <c r="O587">
        <f>ROUND(P587,2)</f>
        <v>81.799999999999997</v>
      </c>
      <c r="P587">
        <f>ROUND(ROUND(ROUND(SUMIF(SmtRes!AQ255:'SmtRes'!AQ258,"=1",SmtRes!CU255:'SmtRes'!CU258),2),2)*I587/100,2)</f>
        <v>81.799999999999997</v>
      </c>
      <c r="Q587">
        <f>ROUND(CR587*I587,2)</f>
        <v>0</v>
      </c>
      <c r="R587">
        <f>ROUND(CS587*I587,2)</f>
        <v>0</v>
      </c>
      <c r="S587">
        <f>ROUND(CT587*I587,2)</f>
        <v>0</v>
      </c>
      <c r="T587">
        <f t="shared" si="924"/>
        <v>0</v>
      </c>
      <c r="U587">
        <f>ROUND(CV587*I587,7)</f>
        <v>0</v>
      </c>
      <c r="V587">
        <f>ROUND(CW587*I587,7)</f>
        <v>0</v>
      </c>
      <c r="W587">
        <f t="shared" si="925"/>
        <v>0</v>
      </c>
      <c r="X587">
        <f t="shared" si="926"/>
        <v>0</v>
      </c>
      <c r="Y587">
        <f t="shared" si="927"/>
        <v>0</v>
      </c>
      <c r="AA587">
        <v>70177108</v>
      </c>
      <c r="AB587">
        <f t="shared" si="928"/>
        <v>0</v>
      </c>
      <c r="AC587">
        <f>ROUND((ES587),6)</f>
        <v>0</v>
      </c>
      <c r="AD587">
        <f>ROUND((((ET587)-(EU587))+AE587),6)</f>
        <v>0</v>
      </c>
      <c r="AE587">
        <f>ROUND((EU587),6)</f>
        <v>0</v>
      </c>
      <c r="AF587">
        <f>ROUND((EV587),6)</f>
        <v>0</v>
      </c>
      <c r="AG587">
        <f t="shared" si="930"/>
        <v>0</v>
      </c>
      <c r="AH587">
        <f>(EW587)</f>
        <v>0</v>
      </c>
      <c r="AI587">
        <f>(EX587)</f>
        <v>0</v>
      </c>
      <c r="AJ587">
        <f t="shared" si="931"/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97</v>
      </c>
      <c r="AU587">
        <v>51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</v>
      </c>
      <c r="BD587" t="s">
        <v>871</v>
      </c>
      <c r="BE587" t="s">
        <v>871</v>
      </c>
      <c r="BF587" t="s">
        <v>871</v>
      </c>
      <c r="BG587" t="s">
        <v>871</v>
      </c>
      <c r="BH587">
        <v>3</v>
      </c>
      <c r="BI587">
        <v>2</v>
      </c>
      <c r="BJ587" t="s">
        <v>871</v>
      </c>
      <c r="BM587">
        <v>108001</v>
      </c>
      <c r="BN587">
        <v>0</v>
      </c>
      <c r="BO587" t="s">
        <v>871</v>
      </c>
      <c r="BP587">
        <v>0</v>
      </c>
      <c r="BQ587">
        <v>3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871</v>
      </c>
      <c r="BZ587">
        <v>97</v>
      </c>
      <c r="CA587">
        <v>51</v>
      </c>
      <c r="CB587" t="s">
        <v>871</v>
      </c>
      <c r="CE587">
        <v>0</v>
      </c>
      <c r="CF587">
        <v>0</v>
      </c>
      <c r="CG587">
        <v>0</v>
      </c>
      <c r="CM587">
        <v>0</v>
      </c>
      <c r="CN587" t="s">
        <v>871</v>
      </c>
      <c r="CO587">
        <v>0</v>
      </c>
      <c r="CP587">
        <f>0</f>
        <v>0</v>
      </c>
      <c r="CQ587">
        <f>0</f>
        <v>0</v>
      </c>
      <c r="CR587">
        <f>0</f>
        <v>0</v>
      </c>
      <c r="CS587">
        <f>0</f>
        <v>0</v>
      </c>
      <c r="CT587">
        <f>0</f>
        <v>0</v>
      </c>
      <c r="CU587">
        <f>0</f>
        <v>0</v>
      </c>
      <c r="CV587">
        <f>0</f>
        <v>0</v>
      </c>
      <c r="CW587">
        <f>0</f>
        <v>0</v>
      </c>
      <c r="CX587">
        <f>0</f>
        <v>0</v>
      </c>
      <c r="CY587">
        <f>0</f>
        <v>0</v>
      </c>
      <c r="CZ587">
        <f>0</f>
        <v>0</v>
      </c>
      <c r="DC587" t="s">
        <v>871</v>
      </c>
      <c r="DD587" t="s">
        <v>871</v>
      </c>
      <c r="DE587" t="s">
        <v>871</v>
      </c>
      <c r="DF587" t="s">
        <v>871</v>
      </c>
      <c r="DG587" t="s">
        <v>871</v>
      </c>
      <c r="DH587" t="s">
        <v>871</v>
      </c>
      <c r="DI587" t="s">
        <v>871</v>
      </c>
      <c r="DJ587" t="s">
        <v>871</v>
      </c>
      <c r="DK587" t="s">
        <v>871</v>
      </c>
      <c r="DL587" t="s">
        <v>871</v>
      </c>
      <c r="DM587" t="s">
        <v>871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220</v>
      </c>
      <c r="DW587" t="s">
        <v>220</v>
      </c>
      <c r="DX587">
        <v>1</v>
      </c>
      <c r="DZ587" t="s">
        <v>871</v>
      </c>
      <c r="EA587" t="s">
        <v>871</v>
      </c>
      <c r="EB587" t="s">
        <v>871</v>
      </c>
      <c r="EC587" t="s">
        <v>871</v>
      </c>
      <c r="EE587">
        <v>62027773</v>
      </c>
      <c r="EF587">
        <v>3</v>
      </c>
      <c r="EG587" t="s">
        <v>895</v>
      </c>
      <c r="EH587">
        <v>0</v>
      </c>
      <c r="EI587" t="s">
        <v>871</v>
      </c>
      <c r="EJ587">
        <v>2</v>
      </c>
      <c r="EK587">
        <v>108001</v>
      </c>
      <c r="EL587" t="s">
        <v>896</v>
      </c>
      <c r="EM587" t="s">
        <v>897</v>
      </c>
      <c r="EO587" t="s">
        <v>871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FQ587">
        <v>0</v>
      </c>
      <c r="FR587">
        <v>0</v>
      </c>
      <c r="FS587">
        <v>0</v>
      </c>
      <c r="FX587">
        <v>97</v>
      </c>
      <c r="FY587">
        <v>51</v>
      </c>
      <c r="GA587" t="s">
        <v>871</v>
      </c>
      <c r="GD587">
        <v>1</v>
      </c>
      <c r="GF587">
        <v>274903907</v>
      </c>
      <c r="GG587">
        <v>2</v>
      </c>
      <c r="GH587">
        <v>1</v>
      </c>
      <c r="GI587">
        <v>-2</v>
      </c>
      <c r="GJ587">
        <v>0</v>
      </c>
      <c r="GK587">
        <v>0</v>
      </c>
      <c r="GL587">
        <f t="shared" si="937"/>
        <v>0</v>
      </c>
      <c r="GM587">
        <f t="shared" si="938"/>
        <v>81.799999999999997</v>
      </c>
      <c r="GN587">
        <f t="shared" si="939"/>
        <v>0</v>
      </c>
      <c r="GO587">
        <f t="shared" si="940"/>
        <v>81.799999999999997</v>
      </c>
      <c r="GP587">
        <f t="shared" si="941"/>
        <v>0</v>
      </c>
      <c r="GR587">
        <v>0</v>
      </c>
      <c r="GS587">
        <v>0</v>
      </c>
      <c r="GT587">
        <v>0</v>
      </c>
      <c r="GU587" t="s">
        <v>871</v>
      </c>
      <c r="GV587">
        <f t="shared" si="942"/>
        <v>0</v>
      </c>
      <c r="GW587">
        <v>1</v>
      </c>
      <c r="GX587">
        <f t="shared" si="943"/>
        <v>0</v>
      </c>
      <c r="HA587">
        <v>0</v>
      </c>
      <c r="HB587">
        <v>0</v>
      </c>
      <c r="HC587">
        <f>0</f>
        <v>0</v>
      </c>
      <c r="HE587" t="s">
        <v>871</v>
      </c>
      <c r="HF587" t="s">
        <v>871</v>
      </c>
      <c r="HM587" t="s">
        <v>871</v>
      </c>
      <c r="HN587" t="s">
        <v>218</v>
      </c>
      <c r="HO587" t="s">
        <v>221</v>
      </c>
      <c r="HP587" t="s">
        <v>896</v>
      </c>
      <c r="HQ587" t="s">
        <v>896</v>
      </c>
      <c r="HS587">
        <v>0</v>
      </c>
      <c r="IK587">
        <v>0</v>
      </c>
    </row>
    <row r="588">
      <c r="A588">
        <v>17</v>
      </c>
      <c r="B588">
        <v>1</v>
      </c>
      <c r="C588">
        <f>ROW(SmtRes!A262)</f>
        <v>262</v>
      </c>
      <c r="D588">
        <f>ROW(EtalonRes!A261)</f>
        <v>261</v>
      </c>
      <c r="E588" t="s">
        <v>590</v>
      </c>
      <c r="F588" t="s">
        <v>1108</v>
      </c>
      <c r="G588" t="s">
        <v>1109</v>
      </c>
      <c r="H588" t="s">
        <v>1086</v>
      </c>
      <c r="I588">
        <f>ROUND(151/100,7)</f>
        <v>1.51</v>
      </c>
      <c r="J588">
        <v>0</v>
      </c>
      <c r="K588">
        <f>ROUND(151/100,7)</f>
        <v>1.51</v>
      </c>
      <c r="O588">
        <f>ROUND(CP588,2)</f>
        <v>1667.9300000000001</v>
      </c>
      <c r="P588">
        <f>SUMIF(SmtRes!AQ259:'SmtRes'!AQ262,"=1",SmtRes!DF259:'SmtRes'!DF262)</f>
        <v>0</v>
      </c>
      <c r="Q588">
        <f>SUMIF(SmtRes!AQ259:'SmtRes'!AQ262,"=1",SmtRes!DG259:'SmtRes'!DG262)</f>
        <v>69.189999999999998</v>
      </c>
      <c r="R588">
        <f>SUMIF(SmtRes!AQ259:'SmtRes'!AQ262,"=1",SmtRes!DH259:'SmtRes'!DH262)</f>
        <v>63.149999999999999</v>
      </c>
      <c r="S588">
        <f>SUMIF(SmtRes!AQ259:'SmtRes'!AQ262,"=1",SmtRes!DI259:'SmtRes'!DI262)</f>
        <v>1535.5900000000001</v>
      </c>
      <c r="T588">
        <f t="shared" si="924"/>
        <v>0</v>
      </c>
      <c r="U588">
        <f>SUMIF(SmtRes!AQ259:'SmtRes'!AQ262,"=1",SmtRes!CV259:'SmtRes'!CV262)</f>
        <v>3.0048999999999997</v>
      </c>
      <c r="V588">
        <f>SUMIF(SmtRes!AQ259:'SmtRes'!AQ262,"=1",SmtRes!CW259:'SmtRes'!CW262)</f>
        <v>0.12079999999999999</v>
      </c>
      <c r="W588">
        <f t="shared" si="925"/>
        <v>0</v>
      </c>
      <c r="X588">
        <f t="shared" si="926"/>
        <v>1550.78</v>
      </c>
      <c r="Y588">
        <f t="shared" si="927"/>
        <v>815.36000000000001</v>
      </c>
      <c r="AA588">
        <v>70177108</v>
      </c>
      <c r="AB588">
        <f t="shared" si="928"/>
        <v>1062.7712999999999</v>
      </c>
      <c r="AC588">
        <f>ROUND((0),6)</f>
        <v>0</v>
      </c>
      <c r="AD588">
        <f>ROUND((((SUM(SmtRes!BR259:'SmtRes'!BR262))-(SUM(SmtRes!BS259:'SmtRes'!BS262)))+AE588),6)</f>
        <v>45.821599999999997</v>
      </c>
      <c r="AE588">
        <f>ROUND((SUM(SmtRes!BS259:'SmtRes'!BS262)),6)</f>
        <v>41.818399999999997</v>
      </c>
      <c r="AF588">
        <f>ROUND((SUM(SmtRes!BT259:'SmtRes'!BT262)),6)</f>
        <v>1016.9497</v>
      </c>
      <c r="AG588">
        <f t="shared" si="930"/>
        <v>0</v>
      </c>
      <c r="AH588">
        <f>(SUM(SmtRes!BU259:'SmtRes'!BU262))</f>
        <v>1.99</v>
      </c>
      <c r="AI588">
        <f>(SUM(SmtRes!BV259:'SmtRes'!BV262))</f>
        <v>0.080000000000000002</v>
      </c>
      <c r="AJ588">
        <f t="shared" si="931"/>
        <v>0</v>
      </c>
      <c r="AK588">
        <v>1104.5897</v>
      </c>
      <c r="AL588">
        <v>0</v>
      </c>
      <c r="AM588">
        <v>45.821599999999997</v>
      </c>
      <c r="AN588">
        <v>41.818400000000004</v>
      </c>
      <c r="AO588">
        <v>1016.9496999999999</v>
      </c>
      <c r="AP588">
        <v>0</v>
      </c>
      <c r="AQ588">
        <v>1.99</v>
      </c>
      <c r="AR588">
        <v>0.080000000000000002</v>
      </c>
      <c r="AS588">
        <v>0</v>
      </c>
      <c r="AT588">
        <v>97</v>
      </c>
      <c r="AU588">
        <v>51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</v>
      </c>
      <c r="BD588" t="s">
        <v>871</v>
      </c>
      <c r="BE588" t="s">
        <v>871</v>
      </c>
      <c r="BF588" t="s">
        <v>871</v>
      </c>
      <c r="BG588" t="s">
        <v>871</v>
      </c>
      <c r="BH588">
        <v>0</v>
      </c>
      <c r="BI588">
        <v>2</v>
      </c>
      <c r="BJ588" t="s">
        <v>1110</v>
      </c>
      <c r="BM588">
        <v>108001</v>
      </c>
      <c r="BN588">
        <v>0</v>
      </c>
      <c r="BO588" t="s">
        <v>871</v>
      </c>
      <c r="BP588">
        <v>0</v>
      </c>
      <c r="BQ588">
        <v>3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871</v>
      </c>
      <c r="BZ588">
        <v>97</v>
      </c>
      <c r="CA588">
        <v>51</v>
      </c>
      <c r="CB588" t="s">
        <v>871</v>
      </c>
      <c r="CE588">
        <v>0</v>
      </c>
      <c r="CF588">
        <v>0</v>
      </c>
      <c r="CG588">
        <v>0</v>
      </c>
      <c r="CM588">
        <v>0</v>
      </c>
      <c r="CN588" t="s">
        <v>871</v>
      </c>
      <c r="CO588">
        <v>0</v>
      </c>
      <c r="CP588">
        <f>(P588+Q588+S588+R588)</f>
        <v>1667.9300000000003</v>
      </c>
      <c r="CQ588">
        <f>SUMIF(SmtRes!AQ259:'SmtRes'!AQ262,"=1",SmtRes!AA259:'SmtRes'!AA262)</f>
        <v>0</v>
      </c>
      <c r="CR588">
        <f>SUMIF(SmtRes!AQ259:'SmtRes'!AQ262,"=1",SmtRes!AB259:'SmtRes'!AB262)</f>
        <v>572.76999999999998</v>
      </c>
      <c r="CS588">
        <f>SUMIF(SmtRes!AQ259:'SmtRes'!AQ262,"=1",SmtRes!AC259:'SmtRes'!AC262)</f>
        <v>522.73000000000002</v>
      </c>
      <c r="CT588">
        <f>SUMIF(SmtRes!AQ259:'SmtRes'!AQ262,"=1",SmtRes!AD259:'SmtRes'!AD262)</f>
        <v>511.02999999999997</v>
      </c>
      <c r="CU588">
        <f>AG588</f>
        <v>0</v>
      </c>
      <c r="CV588">
        <f>SUMIF(SmtRes!AQ259:'SmtRes'!AQ262,"=1",SmtRes!BU259:'SmtRes'!BU262)</f>
        <v>1.99</v>
      </c>
      <c r="CW588">
        <f>SUMIF(SmtRes!AQ259:'SmtRes'!AQ262,"=1",SmtRes!BV259:'SmtRes'!BV262)</f>
        <v>0.080000000000000002</v>
      </c>
      <c r="CX588">
        <f>AJ588</f>
        <v>0</v>
      </c>
      <c r="CY588">
        <f>(((S588+R588)*AT588)/100)</f>
        <v>1550.7778000000003</v>
      </c>
      <c r="CZ588">
        <f>(((S588+R588)*AU588)/100)</f>
        <v>815.3574000000001</v>
      </c>
      <c r="DC588" t="s">
        <v>871</v>
      </c>
      <c r="DD588" t="s">
        <v>871</v>
      </c>
      <c r="DE588" t="s">
        <v>871</v>
      </c>
      <c r="DF588" t="s">
        <v>871</v>
      </c>
      <c r="DG588" t="s">
        <v>871</v>
      </c>
      <c r="DH588" t="s">
        <v>871</v>
      </c>
      <c r="DI588" t="s">
        <v>871</v>
      </c>
      <c r="DJ588" t="s">
        <v>871</v>
      </c>
      <c r="DK588" t="s">
        <v>871</v>
      </c>
      <c r="DL588" t="s">
        <v>871</v>
      </c>
      <c r="DM588" t="s">
        <v>871</v>
      </c>
      <c r="DN588">
        <v>0</v>
      </c>
      <c r="DO588">
        <v>0</v>
      </c>
      <c r="DP588">
        <v>1</v>
      </c>
      <c r="DQ588">
        <v>1</v>
      </c>
      <c r="DU588">
        <v>1003</v>
      </c>
      <c r="DV588" t="s">
        <v>1086</v>
      </c>
      <c r="DW588" t="s">
        <v>1086</v>
      </c>
      <c r="DX588">
        <v>100</v>
      </c>
      <c r="DZ588" t="s">
        <v>871</v>
      </c>
      <c r="EA588" t="s">
        <v>871</v>
      </c>
      <c r="EB588" t="s">
        <v>871</v>
      </c>
      <c r="EC588" t="s">
        <v>871</v>
      </c>
      <c r="EE588">
        <v>62027773</v>
      </c>
      <c r="EF588">
        <v>3</v>
      </c>
      <c r="EG588" t="s">
        <v>895</v>
      </c>
      <c r="EH588">
        <v>0</v>
      </c>
      <c r="EI588" t="s">
        <v>871</v>
      </c>
      <c r="EJ588">
        <v>2</v>
      </c>
      <c r="EK588">
        <v>108001</v>
      </c>
      <c r="EL588" t="s">
        <v>896</v>
      </c>
      <c r="EM588" t="s">
        <v>897</v>
      </c>
      <c r="EO588" t="s">
        <v>871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1.99</v>
      </c>
      <c r="EX588">
        <v>0.080000000000000002</v>
      </c>
      <c r="EY588">
        <v>0</v>
      </c>
      <c r="FQ588">
        <v>0</v>
      </c>
      <c r="FR588">
        <v>0</v>
      </c>
      <c r="FS588">
        <v>0</v>
      </c>
      <c r="FX588">
        <v>97</v>
      </c>
      <c r="FY588">
        <v>51</v>
      </c>
      <c r="GA588" t="s">
        <v>871</v>
      </c>
      <c r="GD588">
        <v>1</v>
      </c>
      <c r="GF588">
        <v>-1240809406</v>
      </c>
      <c r="GG588">
        <v>2</v>
      </c>
      <c r="GH588">
        <v>1</v>
      </c>
      <c r="GI588">
        <v>-2</v>
      </c>
      <c r="GJ588">
        <v>0</v>
      </c>
      <c r="GK588">
        <v>0</v>
      </c>
      <c r="GL588">
        <f t="shared" si="937"/>
        <v>0</v>
      </c>
      <c r="GM588">
        <f t="shared" si="938"/>
        <v>4034.0700000000002</v>
      </c>
      <c r="GN588">
        <f t="shared" si="939"/>
        <v>0</v>
      </c>
      <c r="GO588">
        <f t="shared" si="940"/>
        <v>4034.0700000000002</v>
      </c>
      <c r="GP588">
        <f t="shared" si="941"/>
        <v>0</v>
      </c>
      <c r="GR588">
        <v>0</v>
      </c>
      <c r="GS588">
        <v>0</v>
      </c>
      <c r="GT588">
        <v>0</v>
      </c>
      <c r="GU588" t="s">
        <v>871</v>
      </c>
      <c r="GV588">
        <f t="shared" si="942"/>
        <v>0</v>
      </c>
      <c r="GW588">
        <v>1</v>
      </c>
      <c r="GX588">
        <f t="shared" si="943"/>
        <v>0</v>
      </c>
      <c r="HA588">
        <v>0</v>
      </c>
      <c r="HB588">
        <v>0</v>
      </c>
      <c r="HC588">
        <f>GV588*GW588</f>
        <v>0</v>
      </c>
      <c r="HE588" t="s">
        <v>871</v>
      </c>
      <c r="HF588" t="s">
        <v>871</v>
      </c>
      <c r="HM588" t="s">
        <v>871</v>
      </c>
      <c r="HN588" t="s">
        <v>218</v>
      </c>
      <c r="HO588" t="s">
        <v>221</v>
      </c>
      <c r="HP588" t="s">
        <v>896</v>
      </c>
      <c r="HQ588" t="s">
        <v>896</v>
      </c>
      <c r="HS588">
        <v>0</v>
      </c>
      <c r="IK588">
        <v>0</v>
      </c>
    </row>
    <row r="589">
      <c r="A589">
        <v>18</v>
      </c>
      <c r="B589">
        <v>1</v>
      </c>
      <c r="C589">
        <v>262</v>
      </c>
      <c r="E589" t="s">
        <v>1199</v>
      </c>
      <c r="F589" t="s">
        <v>900</v>
      </c>
      <c r="G589" t="s">
        <v>901</v>
      </c>
      <c r="H589" t="s">
        <v>220</v>
      </c>
      <c r="I589">
        <f>J589</f>
        <v>2</v>
      </c>
      <c r="J589">
        <v>2</v>
      </c>
      <c r="K589">
        <v>2</v>
      </c>
      <c r="O589">
        <f>ROUND(P589,2)</f>
        <v>30.710000000000001</v>
      </c>
      <c r="P589">
        <f>ROUND(ROUND(ROUND(SUMIF(SmtRes!AQ259:'SmtRes'!AQ262,"=1",SmtRes!CU259:'SmtRes'!CU262),2),2)*I589/100,2)</f>
        <v>30.710000000000001</v>
      </c>
      <c r="Q589">
        <f t="shared" ref="Q589:Q590" si="944">ROUND(CR589*I589,2)</f>
        <v>0</v>
      </c>
      <c r="R589">
        <f t="shared" ref="R589:R590" si="945">ROUND(CS589*I589,2)</f>
        <v>0</v>
      </c>
      <c r="S589">
        <f t="shared" ref="S589:S590" si="946">ROUND(CT589*I589,2)</f>
        <v>0</v>
      </c>
      <c r="T589">
        <f t="shared" si="924"/>
        <v>0</v>
      </c>
      <c r="U589">
        <f t="shared" ref="U589:U590" si="947">ROUND(CV589*I589,7)</f>
        <v>0</v>
      </c>
      <c r="V589">
        <f t="shared" ref="V589:V590" si="948">ROUND(CW589*I589,7)</f>
        <v>0</v>
      </c>
      <c r="W589">
        <f t="shared" si="925"/>
        <v>0</v>
      </c>
      <c r="X589">
        <f t="shared" si="926"/>
        <v>0</v>
      </c>
      <c r="Y589">
        <f t="shared" si="927"/>
        <v>0</v>
      </c>
      <c r="AA589">
        <v>70177108</v>
      </c>
      <c r="AB589">
        <f t="shared" si="928"/>
        <v>0</v>
      </c>
      <c r="AC589">
        <f t="shared" ref="AC589:AC590" si="949">ROUND((ES589),6)</f>
        <v>0</v>
      </c>
      <c r="AD589">
        <f t="shared" ref="AD589:AD590" si="950">ROUND((((ET589)-(EU589))+AE589),6)</f>
        <v>0</v>
      </c>
      <c r="AE589">
        <f t="shared" ref="AE589:AE590" si="951">ROUND((EU589),6)</f>
        <v>0</v>
      </c>
      <c r="AF589">
        <f t="shared" ref="AF589:AF590" si="952">ROUND((EV589),6)</f>
        <v>0</v>
      </c>
      <c r="AG589">
        <f t="shared" si="930"/>
        <v>0</v>
      </c>
      <c r="AH589">
        <f t="shared" ref="AH589:AH590" si="953">(EW589)</f>
        <v>0</v>
      </c>
      <c r="AI589">
        <f t="shared" ref="AI589:AI590" si="954">(EX589)</f>
        <v>0</v>
      </c>
      <c r="AJ589">
        <f t="shared" si="931"/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97</v>
      </c>
      <c r="AU589">
        <v>51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1</v>
      </c>
      <c r="BD589" t="s">
        <v>871</v>
      </c>
      <c r="BE589" t="s">
        <v>871</v>
      </c>
      <c r="BF589" t="s">
        <v>871</v>
      </c>
      <c r="BG589" t="s">
        <v>871</v>
      </c>
      <c r="BH589">
        <v>3</v>
      </c>
      <c r="BI589">
        <v>2</v>
      </c>
      <c r="BJ589" t="s">
        <v>871</v>
      </c>
      <c r="BM589">
        <v>108001</v>
      </c>
      <c r="BN589">
        <v>0</v>
      </c>
      <c r="BO589" t="s">
        <v>871</v>
      </c>
      <c r="BP589">
        <v>0</v>
      </c>
      <c r="BQ589">
        <v>3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871</v>
      </c>
      <c r="BZ589">
        <v>97</v>
      </c>
      <c r="CA589">
        <v>51</v>
      </c>
      <c r="CB589" t="s">
        <v>871</v>
      </c>
      <c r="CE589">
        <v>0</v>
      </c>
      <c r="CF589">
        <v>0</v>
      </c>
      <c r="CG589">
        <v>0</v>
      </c>
      <c r="CM589">
        <v>0</v>
      </c>
      <c r="CN589" t="s">
        <v>871</v>
      </c>
      <c r="CO589">
        <v>0</v>
      </c>
      <c r="CP589">
        <f>0</f>
        <v>0</v>
      </c>
      <c r="CQ589">
        <f>0</f>
        <v>0</v>
      </c>
      <c r="CR589">
        <f>0</f>
        <v>0</v>
      </c>
      <c r="CS589">
        <f>0</f>
        <v>0</v>
      </c>
      <c r="CT589">
        <f>0</f>
        <v>0</v>
      </c>
      <c r="CU589">
        <f>0</f>
        <v>0</v>
      </c>
      <c r="CV589">
        <f>0</f>
        <v>0</v>
      </c>
      <c r="CW589">
        <f>0</f>
        <v>0</v>
      </c>
      <c r="CX589">
        <f>0</f>
        <v>0</v>
      </c>
      <c r="CY589">
        <f t="shared" ref="CY589:CY590" si="955">0</f>
        <v>0</v>
      </c>
      <c r="CZ589">
        <f t="shared" ref="CZ589:CZ590" si="956">0</f>
        <v>0</v>
      </c>
      <c r="DC589" t="s">
        <v>871</v>
      </c>
      <c r="DD589" t="s">
        <v>871</v>
      </c>
      <c r="DE589" t="s">
        <v>871</v>
      </c>
      <c r="DF589" t="s">
        <v>871</v>
      </c>
      <c r="DG589" t="s">
        <v>871</v>
      </c>
      <c r="DH589" t="s">
        <v>871</v>
      </c>
      <c r="DI589" t="s">
        <v>871</v>
      </c>
      <c r="DJ589" t="s">
        <v>871</v>
      </c>
      <c r="DK589" t="s">
        <v>871</v>
      </c>
      <c r="DL589" t="s">
        <v>871</v>
      </c>
      <c r="DM589" t="s">
        <v>871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220</v>
      </c>
      <c r="DW589" t="s">
        <v>220</v>
      </c>
      <c r="DX589">
        <v>1</v>
      </c>
      <c r="DZ589" t="s">
        <v>871</v>
      </c>
      <c r="EA589" t="s">
        <v>871</v>
      </c>
      <c r="EB589" t="s">
        <v>871</v>
      </c>
      <c r="EC589" t="s">
        <v>871</v>
      </c>
      <c r="EE589">
        <v>62027773</v>
      </c>
      <c r="EF589">
        <v>3</v>
      </c>
      <c r="EG589" t="s">
        <v>895</v>
      </c>
      <c r="EH589">
        <v>0</v>
      </c>
      <c r="EI589" t="s">
        <v>871</v>
      </c>
      <c r="EJ589">
        <v>2</v>
      </c>
      <c r="EK589">
        <v>108001</v>
      </c>
      <c r="EL589" t="s">
        <v>896</v>
      </c>
      <c r="EM589" t="s">
        <v>897</v>
      </c>
      <c r="EO589" t="s">
        <v>871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FQ589">
        <v>0</v>
      </c>
      <c r="FR589">
        <v>0</v>
      </c>
      <c r="FS589">
        <v>0</v>
      </c>
      <c r="FX589">
        <v>97</v>
      </c>
      <c r="FY589">
        <v>51</v>
      </c>
      <c r="GA589" t="s">
        <v>871</v>
      </c>
      <c r="GD589">
        <v>1</v>
      </c>
      <c r="GF589">
        <v>274903907</v>
      </c>
      <c r="GG589">
        <v>2</v>
      </c>
      <c r="GH589">
        <v>1</v>
      </c>
      <c r="GI589">
        <v>-2</v>
      </c>
      <c r="GJ589">
        <v>0</v>
      </c>
      <c r="GK589">
        <v>0</v>
      </c>
      <c r="GL589">
        <f t="shared" si="937"/>
        <v>0</v>
      </c>
      <c r="GM589">
        <f t="shared" si="938"/>
        <v>30.710000000000001</v>
      </c>
      <c r="GN589">
        <f t="shared" si="939"/>
        <v>0</v>
      </c>
      <c r="GO589">
        <f t="shared" si="940"/>
        <v>30.710000000000001</v>
      </c>
      <c r="GP589">
        <f t="shared" si="941"/>
        <v>0</v>
      </c>
      <c r="GR589">
        <v>0</v>
      </c>
      <c r="GS589">
        <v>3</v>
      </c>
      <c r="GT589">
        <v>0</v>
      </c>
      <c r="GU589" t="s">
        <v>871</v>
      </c>
      <c r="GV589">
        <f t="shared" si="942"/>
        <v>0</v>
      </c>
      <c r="GW589">
        <v>1</v>
      </c>
      <c r="GX589">
        <f t="shared" si="943"/>
        <v>0</v>
      </c>
      <c r="HA589">
        <v>0</v>
      </c>
      <c r="HB589">
        <v>0</v>
      </c>
      <c r="HC589">
        <f>0</f>
        <v>0</v>
      </c>
      <c r="HE589" t="s">
        <v>871</v>
      </c>
      <c r="HF589" t="s">
        <v>871</v>
      </c>
      <c r="HM589" t="s">
        <v>871</v>
      </c>
      <c r="HN589" t="s">
        <v>218</v>
      </c>
      <c r="HO589" t="s">
        <v>221</v>
      </c>
      <c r="HP589" t="s">
        <v>896</v>
      </c>
      <c r="HQ589" t="s">
        <v>896</v>
      </c>
      <c r="HS589">
        <v>0</v>
      </c>
      <c r="IK589">
        <v>0</v>
      </c>
    </row>
    <row r="590">
      <c r="A590">
        <v>17</v>
      </c>
      <c r="B590">
        <v>1</v>
      </c>
      <c r="E590" t="s">
        <v>592</v>
      </c>
      <c r="F590" t="s">
        <v>984</v>
      </c>
      <c r="G590" t="s">
        <v>985</v>
      </c>
      <c r="H590" t="s">
        <v>297</v>
      </c>
      <c r="I590">
        <v>29.899999999999999</v>
      </c>
      <c r="J590">
        <v>0</v>
      </c>
      <c r="K590">
        <v>29.899999999999999</v>
      </c>
      <c r="O590">
        <f t="shared" ref="O590:O591" si="957">ROUND(CP590,2)</f>
        <v>23500.5</v>
      </c>
      <c r="P590">
        <f>ROUND(CQ590*I590,2)</f>
        <v>23500.5</v>
      </c>
      <c r="Q590">
        <f t="shared" si="944"/>
        <v>0</v>
      </c>
      <c r="R590">
        <f t="shared" si="945"/>
        <v>0</v>
      </c>
      <c r="S590">
        <f t="shared" si="946"/>
        <v>0</v>
      </c>
      <c r="T590">
        <f t="shared" si="924"/>
        <v>0</v>
      </c>
      <c r="U590">
        <f t="shared" si="947"/>
        <v>0</v>
      </c>
      <c r="V590">
        <f t="shared" si="948"/>
        <v>0</v>
      </c>
      <c r="W590">
        <f t="shared" si="925"/>
        <v>0</v>
      </c>
      <c r="X590">
        <f t="shared" si="926"/>
        <v>0</v>
      </c>
      <c r="Y590">
        <f t="shared" si="927"/>
        <v>0</v>
      </c>
      <c r="AA590">
        <v>70177108</v>
      </c>
      <c r="AB590">
        <f t="shared" si="928"/>
        <v>573.69999999999993</v>
      </c>
      <c r="AC590">
        <f t="shared" si="949"/>
        <v>573.69999999999993</v>
      </c>
      <c r="AD590">
        <f t="shared" si="950"/>
        <v>0</v>
      </c>
      <c r="AE590">
        <f t="shared" si="951"/>
        <v>0</v>
      </c>
      <c r="AF590">
        <f t="shared" si="952"/>
        <v>0</v>
      </c>
      <c r="AG590">
        <f t="shared" si="930"/>
        <v>0</v>
      </c>
      <c r="AH590">
        <f t="shared" si="953"/>
        <v>0</v>
      </c>
      <c r="AI590">
        <f t="shared" si="954"/>
        <v>0</v>
      </c>
      <c r="AJ590">
        <f t="shared" si="931"/>
        <v>0</v>
      </c>
      <c r="AK590">
        <v>573.70000000000005</v>
      </c>
      <c r="AL590">
        <v>573.70000000000005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1.3700000000000001</v>
      </c>
      <c r="BD590" t="s">
        <v>871</v>
      </c>
      <c r="BE590" t="s">
        <v>871</v>
      </c>
      <c r="BF590" t="s">
        <v>871</v>
      </c>
      <c r="BG590" t="s">
        <v>871</v>
      </c>
      <c r="BH590">
        <v>3</v>
      </c>
      <c r="BI590">
        <v>1</v>
      </c>
      <c r="BJ590" t="s">
        <v>986</v>
      </c>
      <c r="BM590">
        <v>500001</v>
      </c>
      <c r="BN590">
        <v>0</v>
      </c>
      <c r="BO590" t="s">
        <v>984</v>
      </c>
      <c r="BP590">
        <v>1</v>
      </c>
      <c r="BQ590">
        <v>8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871</v>
      </c>
      <c r="BZ590">
        <v>0</v>
      </c>
      <c r="CA590">
        <v>0</v>
      </c>
      <c r="CB590" t="s">
        <v>871</v>
      </c>
      <c r="CE590">
        <v>0</v>
      </c>
      <c r="CF590">
        <v>0</v>
      </c>
      <c r="CG590">
        <v>0</v>
      </c>
      <c r="CM590">
        <v>0</v>
      </c>
      <c r="CN590" t="s">
        <v>871</v>
      </c>
      <c r="CO590">
        <v>0</v>
      </c>
      <c r="CP590">
        <f t="shared" ref="CP590:CP591" si="958">(P590+Q590+S590+R590)</f>
        <v>23500.5</v>
      </c>
      <c r="CQ590">
        <f>ROUND(AL590*BC590,2)</f>
        <v>785.97000000000003</v>
      </c>
      <c r="CR590">
        <f>ROUND(AM590*BB590,2)</f>
        <v>0</v>
      </c>
      <c r="CS590">
        <f>ROUND(AN590*BS590,2)</f>
        <v>0</v>
      </c>
      <c r="CT590">
        <f>ROUND(AO590*BA590,2)</f>
        <v>0</v>
      </c>
      <c r="CU590">
        <f t="shared" ref="CU590:CU591" si="959">AG590</f>
        <v>0</v>
      </c>
      <c r="CV590">
        <f>AH590</f>
        <v>0</v>
      </c>
      <c r="CW590">
        <f>AI590</f>
        <v>0</v>
      </c>
      <c r="CX590">
        <f t="shared" ref="CX590:CX591" si="960">AJ590</f>
        <v>0</v>
      </c>
      <c r="CY590">
        <f t="shared" si="955"/>
        <v>0</v>
      </c>
      <c r="CZ590">
        <f t="shared" si="956"/>
        <v>0</v>
      </c>
      <c r="DC590" t="s">
        <v>871</v>
      </c>
      <c r="DD590" t="s">
        <v>871</v>
      </c>
      <c r="DE590" t="s">
        <v>871</v>
      </c>
      <c r="DF590" t="s">
        <v>871</v>
      </c>
      <c r="DG590" t="s">
        <v>871</v>
      </c>
      <c r="DH590" t="s">
        <v>871</v>
      </c>
      <c r="DI590" t="s">
        <v>871</v>
      </c>
      <c r="DJ590" t="s">
        <v>871</v>
      </c>
      <c r="DK590" t="s">
        <v>871</v>
      </c>
      <c r="DL590" t="s">
        <v>871</v>
      </c>
      <c r="DM590" t="s">
        <v>871</v>
      </c>
      <c r="DN590">
        <v>0</v>
      </c>
      <c r="DO590">
        <v>0</v>
      </c>
      <c r="DP590">
        <v>1</v>
      </c>
      <c r="DQ590">
        <v>1</v>
      </c>
      <c r="DU590">
        <v>1007</v>
      </c>
      <c r="DV590" t="s">
        <v>297</v>
      </c>
      <c r="DW590" t="s">
        <v>297</v>
      </c>
      <c r="DX590">
        <v>1</v>
      </c>
      <c r="DZ590" t="s">
        <v>871</v>
      </c>
      <c r="EA590" t="s">
        <v>871</v>
      </c>
      <c r="EB590" t="s">
        <v>871</v>
      </c>
      <c r="EC590" t="s">
        <v>871</v>
      </c>
      <c r="EE590">
        <v>62027823</v>
      </c>
      <c r="EF590">
        <v>8</v>
      </c>
      <c r="EG590" t="s">
        <v>987</v>
      </c>
      <c r="EH590">
        <v>0</v>
      </c>
      <c r="EI590" t="s">
        <v>871</v>
      </c>
      <c r="EJ590">
        <v>1</v>
      </c>
      <c r="EK590">
        <v>500001</v>
      </c>
      <c r="EL590" t="s">
        <v>988</v>
      </c>
      <c r="EM590" t="s">
        <v>989</v>
      </c>
      <c r="EO590" t="s">
        <v>871</v>
      </c>
      <c r="EQ590">
        <v>0</v>
      </c>
      <c r="ER590">
        <v>573.70000000000005</v>
      </c>
      <c r="ES590">
        <v>573.70000000000005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FQ590">
        <v>0</v>
      </c>
      <c r="FR590">
        <v>0</v>
      </c>
      <c r="FS590">
        <v>0</v>
      </c>
      <c r="FX590">
        <v>0</v>
      </c>
      <c r="FY590">
        <v>0</v>
      </c>
      <c r="GA590" t="s">
        <v>871</v>
      </c>
      <c r="GD590">
        <v>1</v>
      </c>
      <c r="GF590">
        <v>-2054378043</v>
      </c>
      <c r="GG590">
        <v>2</v>
      </c>
      <c r="GH590">
        <v>1</v>
      </c>
      <c r="GI590">
        <v>2</v>
      </c>
      <c r="GJ590">
        <v>0</v>
      </c>
      <c r="GK590">
        <v>0</v>
      </c>
      <c r="GL590">
        <f t="shared" si="937"/>
        <v>0</v>
      </c>
      <c r="GM590">
        <f t="shared" si="938"/>
        <v>23500.5</v>
      </c>
      <c r="GN590">
        <f t="shared" si="939"/>
        <v>23500.5</v>
      </c>
      <c r="GO590">
        <f t="shared" si="940"/>
        <v>0</v>
      </c>
      <c r="GP590">
        <f t="shared" si="941"/>
        <v>0</v>
      </c>
      <c r="GR590">
        <v>0</v>
      </c>
      <c r="GS590">
        <v>0</v>
      </c>
      <c r="GT590">
        <v>0</v>
      </c>
      <c r="GU590" t="s">
        <v>871</v>
      </c>
      <c r="GV590">
        <f t="shared" si="942"/>
        <v>0</v>
      </c>
      <c r="GW590">
        <v>1</v>
      </c>
      <c r="GX590">
        <f t="shared" si="943"/>
        <v>0</v>
      </c>
      <c r="HA590">
        <v>0</v>
      </c>
      <c r="HB590">
        <v>0</v>
      </c>
      <c r="HC590">
        <f t="shared" ref="HC590:HC591" si="961">GV590*GW590</f>
        <v>0</v>
      </c>
      <c r="HE590" t="s">
        <v>871</v>
      </c>
      <c r="HF590" t="s">
        <v>871</v>
      </c>
      <c r="HM590" t="s">
        <v>871</v>
      </c>
      <c r="HN590" t="s">
        <v>871</v>
      </c>
      <c r="HO590" t="s">
        <v>871</v>
      </c>
      <c r="HP590" t="s">
        <v>871</v>
      </c>
      <c r="HQ590" t="s">
        <v>871</v>
      </c>
      <c r="HS590">
        <v>0</v>
      </c>
      <c r="IK590">
        <v>0</v>
      </c>
    </row>
    <row r="591">
      <c r="A591">
        <v>17</v>
      </c>
      <c r="B591">
        <v>1</v>
      </c>
      <c r="C591">
        <f>ROW(SmtRes!A274)</f>
        <v>274</v>
      </c>
      <c r="D591">
        <f>ROW(EtalonRes!A273)</f>
        <v>273</v>
      </c>
      <c r="E591" t="s">
        <v>593</v>
      </c>
      <c r="F591" t="s">
        <v>1163</v>
      </c>
      <c r="G591" t="s">
        <v>1164</v>
      </c>
      <c r="H591" t="s">
        <v>1086</v>
      </c>
      <c r="I591">
        <f>ROUND(302/100,7)</f>
        <v>3.02</v>
      </c>
      <c r="J591">
        <v>0</v>
      </c>
      <c r="K591">
        <f>ROUND(302/100,7)</f>
        <v>3.02</v>
      </c>
      <c r="O591">
        <f t="shared" si="957"/>
        <v>42080.230000000003</v>
      </c>
      <c r="P591">
        <f>SUMIF(SmtRes!AQ263:'SmtRes'!AQ274,"=1",SmtRes!DF263:'SmtRes'!DF274)</f>
        <v>1802.9799999999998</v>
      </c>
      <c r="Q591">
        <f>SUMIF(SmtRes!AQ263:'SmtRes'!AQ274,"=1",SmtRes!DG263:'SmtRes'!DG274)</f>
        <v>8478.9300000000003</v>
      </c>
      <c r="R591">
        <f>SUMIF(SmtRes!AQ263:'SmtRes'!AQ274,"=1",SmtRes!DH263:'SmtRes'!DH274)</f>
        <v>4882.9799999999996</v>
      </c>
      <c r="S591">
        <f>SUMIF(SmtRes!AQ263:'SmtRes'!AQ274,"=1",SmtRes!DI263:'SmtRes'!DI274)</f>
        <v>26915.34</v>
      </c>
      <c r="T591">
        <f t="shared" si="924"/>
        <v>0</v>
      </c>
      <c r="U591">
        <f>SUMIF(SmtRes!AQ263:'SmtRes'!AQ274,"=1",SmtRes!CV263:'SmtRes'!CV274)</f>
        <v>52.668799999999997</v>
      </c>
      <c r="V591">
        <f>SUMIF(SmtRes!AQ263:'SmtRes'!AQ274,"=1",SmtRes!CW263:'SmtRes'!CW274)</f>
        <v>7.9727999999999994</v>
      </c>
      <c r="W591">
        <f t="shared" si="925"/>
        <v>0</v>
      </c>
      <c r="X591">
        <f t="shared" si="926"/>
        <v>30844.369999999999</v>
      </c>
      <c r="Y591">
        <f t="shared" si="927"/>
        <v>16217.140000000001</v>
      </c>
      <c r="AA591">
        <v>70177108</v>
      </c>
      <c r="AB591">
        <f t="shared" si="928"/>
        <v>12294.386998</v>
      </c>
      <c r="AC591">
        <f>ROUND((SUM(SmtRes!BQ263:'SmtRes'!BQ274)),6)</f>
        <v>596.82109800000001</v>
      </c>
      <c r="AD591">
        <f>ROUND((((SUM(SmtRes!BR263:'SmtRes'!BR274))-(SUM(SmtRes!BS263:'SmtRes'!BS274)))+AE591),6)</f>
        <v>2785.2026999999998</v>
      </c>
      <c r="AE591">
        <f>ROUND((SUM(SmtRes!BS263:'SmtRes'!BS274)),6)</f>
        <v>1616.8812</v>
      </c>
      <c r="AF591">
        <f>ROUND((SUM(SmtRes!BT263:'SmtRes'!BT274)),6)</f>
        <v>8912.3631999999998</v>
      </c>
      <c r="AG591">
        <f t="shared" si="930"/>
        <v>0</v>
      </c>
      <c r="AH591">
        <f>(SUM(SmtRes!BU263:'SmtRes'!BU274))</f>
        <v>17.440000000000001</v>
      </c>
      <c r="AI591">
        <f>(SUM(SmtRes!BV263:'SmtRes'!BV274))</f>
        <v>2.6400000000000001</v>
      </c>
      <c r="AJ591">
        <f t="shared" si="931"/>
        <v>0</v>
      </c>
      <c r="AK591">
        <v>13911.268198400001</v>
      </c>
      <c r="AL591">
        <v>596.8210984000001</v>
      </c>
      <c r="AM591">
        <v>2785.2027000000003</v>
      </c>
      <c r="AN591">
        <v>1616.8812</v>
      </c>
      <c r="AO591">
        <v>8912.3631999999998</v>
      </c>
      <c r="AP591">
        <v>0</v>
      </c>
      <c r="AQ591">
        <v>17.440000000000001</v>
      </c>
      <c r="AR591">
        <v>2.6400000000000001</v>
      </c>
      <c r="AS591">
        <v>0</v>
      </c>
      <c r="AT591">
        <v>97</v>
      </c>
      <c r="AU591">
        <v>51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1</v>
      </c>
      <c r="BD591" t="s">
        <v>871</v>
      </c>
      <c r="BE591" t="s">
        <v>871</v>
      </c>
      <c r="BF591" t="s">
        <v>871</v>
      </c>
      <c r="BG591" t="s">
        <v>871</v>
      </c>
      <c r="BH591">
        <v>0</v>
      </c>
      <c r="BI591">
        <v>2</v>
      </c>
      <c r="BJ591" t="s">
        <v>1165</v>
      </c>
      <c r="BM591">
        <v>108001</v>
      </c>
      <c r="BN591">
        <v>0</v>
      </c>
      <c r="BO591" t="s">
        <v>871</v>
      </c>
      <c r="BP591">
        <v>0</v>
      </c>
      <c r="BQ591">
        <v>3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871</v>
      </c>
      <c r="BZ591">
        <v>97</v>
      </c>
      <c r="CA591">
        <v>51</v>
      </c>
      <c r="CB591" t="s">
        <v>871</v>
      </c>
      <c r="CE591">
        <v>0</v>
      </c>
      <c r="CF591">
        <v>0</v>
      </c>
      <c r="CG591">
        <v>0</v>
      </c>
      <c r="CM591">
        <v>0</v>
      </c>
      <c r="CN591" t="s">
        <v>871</v>
      </c>
      <c r="CO591">
        <v>0</v>
      </c>
      <c r="CP591">
        <f t="shared" si="958"/>
        <v>42080.229999999996</v>
      </c>
      <c r="CQ591">
        <f>SUMIF(SmtRes!AQ263:'SmtRes'!AQ274,"=1",SmtRes!AA263:'SmtRes'!AA274)</f>
        <v>215006.85999999999</v>
      </c>
      <c r="CR591">
        <f>SUMIF(SmtRes!AQ263:'SmtRes'!AQ274,"=1",SmtRes!AB263:'SmtRes'!AB274)</f>
        <v>2083.3000000000002</v>
      </c>
      <c r="CS591">
        <f>SUMIF(SmtRes!AQ263:'SmtRes'!AQ274,"=1",SmtRes!AC263:'SmtRes'!AC274)</f>
        <v>1224.9099999999999</v>
      </c>
      <c r="CT591">
        <f>SUMIF(SmtRes!AQ263:'SmtRes'!AQ274,"=1",SmtRes!AD263:'SmtRes'!AD274)</f>
        <v>511.02999999999997</v>
      </c>
      <c r="CU591">
        <f t="shared" si="959"/>
        <v>0</v>
      </c>
      <c r="CV591">
        <f>SUMIF(SmtRes!AQ263:'SmtRes'!AQ274,"=1",SmtRes!BU263:'SmtRes'!BU274)</f>
        <v>17.440000000000001</v>
      </c>
      <c r="CW591">
        <f>SUMIF(SmtRes!AQ263:'SmtRes'!AQ274,"=1",SmtRes!BV263:'SmtRes'!BV274)</f>
        <v>2.6400000000000001</v>
      </c>
      <c r="CX591">
        <f t="shared" si="960"/>
        <v>0</v>
      </c>
      <c r="CY591">
        <f>(((S591+R591)*AT591)/100)</f>
        <v>30844.3704</v>
      </c>
      <c r="CZ591">
        <f>(((S591+R591)*AU591)/100)</f>
        <v>16217.1432</v>
      </c>
      <c r="DC591" t="s">
        <v>871</v>
      </c>
      <c r="DD591" t="s">
        <v>871</v>
      </c>
      <c r="DE591" t="s">
        <v>871</v>
      </c>
      <c r="DF591" t="s">
        <v>871</v>
      </c>
      <c r="DG591" t="s">
        <v>871</v>
      </c>
      <c r="DH591" t="s">
        <v>871</v>
      </c>
      <c r="DI591" t="s">
        <v>871</v>
      </c>
      <c r="DJ591" t="s">
        <v>871</v>
      </c>
      <c r="DK591" t="s">
        <v>871</v>
      </c>
      <c r="DL591" t="s">
        <v>871</v>
      </c>
      <c r="DM591" t="s">
        <v>871</v>
      </c>
      <c r="DN591">
        <v>0</v>
      </c>
      <c r="DO591">
        <v>0</v>
      </c>
      <c r="DP591">
        <v>1</v>
      </c>
      <c r="DQ591">
        <v>1</v>
      </c>
      <c r="DU591">
        <v>1003</v>
      </c>
      <c r="DV591" t="s">
        <v>1086</v>
      </c>
      <c r="DW591" t="s">
        <v>1086</v>
      </c>
      <c r="DX591">
        <v>100</v>
      </c>
      <c r="DZ591" t="s">
        <v>871</v>
      </c>
      <c r="EA591" t="s">
        <v>871</v>
      </c>
      <c r="EB591" t="s">
        <v>871</v>
      </c>
      <c r="EC591" t="s">
        <v>871</v>
      </c>
      <c r="EE591">
        <v>62027773</v>
      </c>
      <c r="EF591">
        <v>3</v>
      </c>
      <c r="EG591" t="s">
        <v>895</v>
      </c>
      <c r="EH591">
        <v>0</v>
      </c>
      <c r="EI591" t="s">
        <v>871</v>
      </c>
      <c r="EJ591">
        <v>2</v>
      </c>
      <c r="EK591">
        <v>108001</v>
      </c>
      <c r="EL591" t="s">
        <v>896</v>
      </c>
      <c r="EM591" t="s">
        <v>897</v>
      </c>
      <c r="EO591" t="s">
        <v>871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17.440000000000001</v>
      </c>
      <c r="EX591">
        <v>2.6400000000000001</v>
      </c>
      <c r="EY591">
        <v>0</v>
      </c>
      <c r="FQ591">
        <v>0</v>
      </c>
      <c r="FR591">
        <v>0</v>
      </c>
      <c r="FS591">
        <v>0</v>
      </c>
      <c r="FX591">
        <v>97</v>
      </c>
      <c r="FY591">
        <v>51</v>
      </c>
      <c r="GA591" t="s">
        <v>871</v>
      </c>
      <c r="GD591">
        <v>1</v>
      </c>
      <c r="GF591">
        <v>-724502108</v>
      </c>
      <c r="GG591">
        <v>2</v>
      </c>
      <c r="GH591">
        <v>1</v>
      </c>
      <c r="GI591">
        <v>-2</v>
      </c>
      <c r="GJ591">
        <v>0</v>
      </c>
      <c r="GK591">
        <v>0</v>
      </c>
      <c r="GL591">
        <f t="shared" si="937"/>
        <v>0</v>
      </c>
      <c r="GM591">
        <f t="shared" si="938"/>
        <v>89141.740000000005</v>
      </c>
      <c r="GN591">
        <f t="shared" si="939"/>
        <v>0</v>
      </c>
      <c r="GO591">
        <f t="shared" si="940"/>
        <v>89141.740000000005</v>
      </c>
      <c r="GP591">
        <f t="shared" si="941"/>
        <v>0</v>
      </c>
      <c r="GR591">
        <v>0</v>
      </c>
      <c r="GS591">
        <v>0</v>
      </c>
      <c r="GT591">
        <v>0</v>
      </c>
      <c r="GU591" t="s">
        <v>871</v>
      </c>
      <c r="GV591">
        <f t="shared" si="942"/>
        <v>0</v>
      </c>
      <c r="GW591">
        <v>1</v>
      </c>
      <c r="GX591">
        <f t="shared" si="943"/>
        <v>0</v>
      </c>
      <c r="HA591">
        <v>0</v>
      </c>
      <c r="HB591">
        <v>0</v>
      </c>
      <c r="HC591">
        <f t="shared" si="961"/>
        <v>0</v>
      </c>
      <c r="HE591" t="s">
        <v>871</v>
      </c>
      <c r="HF591" t="s">
        <v>871</v>
      </c>
      <c r="HM591" t="s">
        <v>871</v>
      </c>
      <c r="HN591" t="s">
        <v>218</v>
      </c>
      <c r="HO591" t="s">
        <v>221</v>
      </c>
      <c r="HP591" t="s">
        <v>896</v>
      </c>
      <c r="HQ591" t="s">
        <v>896</v>
      </c>
      <c r="HS591">
        <v>0</v>
      </c>
      <c r="IK591">
        <v>0</v>
      </c>
    </row>
    <row r="592">
      <c r="A592">
        <v>18</v>
      </c>
      <c r="B592">
        <v>1</v>
      </c>
      <c r="C592">
        <v>274</v>
      </c>
      <c r="E592" t="s">
        <v>1200</v>
      </c>
      <c r="F592" t="s">
        <v>900</v>
      </c>
      <c r="G592" t="s">
        <v>901</v>
      </c>
      <c r="H592" t="s">
        <v>220</v>
      </c>
      <c r="I592">
        <f>J592</f>
        <v>2</v>
      </c>
      <c r="J592">
        <v>2</v>
      </c>
      <c r="K592">
        <v>2</v>
      </c>
      <c r="O592">
        <f>ROUND(P592,2)</f>
        <v>538.31000000000006</v>
      </c>
      <c r="P592">
        <f>ROUND(ROUND(ROUND(SUMIF(SmtRes!AQ263:'SmtRes'!AQ274,"=1",SmtRes!CU263:'SmtRes'!CU274),2),2)*I592/100,2)</f>
        <v>538.31000000000006</v>
      </c>
      <c r="Q592">
        <f t="shared" ref="Q592:Q593" si="962">ROUND(CR592*I592,2)</f>
        <v>0</v>
      </c>
      <c r="R592">
        <f t="shared" ref="R592:R593" si="963">ROUND(CS592*I592,2)</f>
        <v>0</v>
      </c>
      <c r="S592">
        <f t="shared" ref="S592:S593" si="964">ROUND(CT592*I592,2)</f>
        <v>0</v>
      </c>
      <c r="T592">
        <f t="shared" si="924"/>
        <v>0</v>
      </c>
      <c r="U592">
        <f t="shared" ref="U592:U593" si="965">ROUND(CV592*I592,7)</f>
        <v>0</v>
      </c>
      <c r="V592">
        <f t="shared" ref="V592:V593" si="966">ROUND(CW592*I592,7)</f>
        <v>0</v>
      </c>
      <c r="W592">
        <f t="shared" si="925"/>
        <v>0</v>
      </c>
      <c r="X592">
        <f t="shared" si="926"/>
        <v>0</v>
      </c>
      <c r="Y592">
        <f t="shared" si="927"/>
        <v>0</v>
      </c>
      <c r="AA592">
        <v>70177108</v>
      </c>
      <c r="AB592">
        <f t="shared" si="928"/>
        <v>0</v>
      </c>
      <c r="AC592">
        <f t="shared" ref="AC592:AC593" si="967">ROUND((ES592),6)</f>
        <v>0</v>
      </c>
      <c r="AD592">
        <f>ROUND((((ET592)-(EU592))+AE592),6)</f>
        <v>0</v>
      </c>
      <c r="AE592">
        <f t="shared" ref="AE592:AE593" si="968">ROUND((EU592),6)</f>
        <v>0</v>
      </c>
      <c r="AF592">
        <f t="shared" ref="AF592:AF593" si="969">ROUND((EV592),6)</f>
        <v>0</v>
      </c>
      <c r="AG592">
        <f t="shared" si="930"/>
        <v>0</v>
      </c>
      <c r="AH592">
        <f t="shared" ref="AH592:AH593" si="970">(EW592)</f>
        <v>0</v>
      </c>
      <c r="AI592">
        <f t="shared" ref="AI592:AI593" si="971">(EX592)</f>
        <v>0</v>
      </c>
      <c r="AJ592">
        <f t="shared" si="931"/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97</v>
      </c>
      <c r="AU592">
        <v>51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871</v>
      </c>
      <c r="BE592" t="s">
        <v>871</v>
      </c>
      <c r="BF592" t="s">
        <v>871</v>
      </c>
      <c r="BG592" t="s">
        <v>871</v>
      </c>
      <c r="BH592">
        <v>3</v>
      </c>
      <c r="BI592">
        <v>2</v>
      </c>
      <c r="BJ592" t="s">
        <v>871</v>
      </c>
      <c r="BM592">
        <v>108001</v>
      </c>
      <c r="BN592">
        <v>0</v>
      </c>
      <c r="BO592" t="s">
        <v>871</v>
      </c>
      <c r="BP592">
        <v>0</v>
      </c>
      <c r="BQ592">
        <v>3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871</v>
      </c>
      <c r="BZ592">
        <v>97</v>
      </c>
      <c r="CA592">
        <v>51</v>
      </c>
      <c r="CB592" t="s">
        <v>871</v>
      </c>
      <c r="CE592">
        <v>0</v>
      </c>
      <c r="CF592">
        <v>0</v>
      </c>
      <c r="CG592">
        <v>0</v>
      </c>
      <c r="CM592">
        <v>0</v>
      </c>
      <c r="CN592" t="s">
        <v>871</v>
      </c>
      <c r="CO592">
        <v>0</v>
      </c>
      <c r="CP592">
        <f>0</f>
        <v>0</v>
      </c>
      <c r="CQ592">
        <f>0</f>
        <v>0</v>
      </c>
      <c r="CR592">
        <f>0</f>
        <v>0</v>
      </c>
      <c r="CS592">
        <f>0</f>
        <v>0</v>
      </c>
      <c r="CT592">
        <f>0</f>
        <v>0</v>
      </c>
      <c r="CU592">
        <f>0</f>
        <v>0</v>
      </c>
      <c r="CV592">
        <f>0</f>
        <v>0</v>
      </c>
      <c r="CW592">
        <f>0</f>
        <v>0</v>
      </c>
      <c r="CX592">
        <f>0</f>
        <v>0</v>
      </c>
      <c r="CY592">
        <f t="shared" ref="CY592:CY593" si="972">0</f>
        <v>0</v>
      </c>
      <c r="CZ592">
        <f t="shared" ref="CZ592:CZ593" si="973">0</f>
        <v>0</v>
      </c>
      <c r="DC592" t="s">
        <v>871</v>
      </c>
      <c r="DD592" t="s">
        <v>871</v>
      </c>
      <c r="DE592" t="s">
        <v>871</v>
      </c>
      <c r="DF592" t="s">
        <v>871</v>
      </c>
      <c r="DG592" t="s">
        <v>871</v>
      </c>
      <c r="DH592" t="s">
        <v>871</v>
      </c>
      <c r="DI592" t="s">
        <v>871</v>
      </c>
      <c r="DJ592" t="s">
        <v>871</v>
      </c>
      <c r="DK592" t="s">
        <v>871</v>
      </c>
      <c r="DL592" t="s">
        <v>871</v>
      </c>
      <c r="DM592" t="s">
        <v>871</v>
      </c>
      <c r="DN592">
        <v>0</v>
      </c>
      <c r="DO592">
        <v>0</v>
      </c>
      <c r="DP592">
        <v>1</v>
      </c>
      <c r="DQ592">
        <v>1</v>
      </c>
      <c r="DU592">
        <v>1013</v>
      </c>
      <c r="DV592" t="s">
        <v>220</v>
      </c>
      <c r="DW592" t="s">
        <v>220</v>
      </c>
      <c r="DX592">
        <v>1</v>
      </c>
      <c r="DZ592" t="s">
        <v>871</v>
      </c>
      <c r="EA592" t="s">
        <v>871</v>
      </c>
      <c r="EB592" t="s">
        <v>871</v>
      </c>
      <c r="EC592" t="s">
        <v>871</v>
      </c>
      <c r="EE592">
        <v>62027773</v>
      </c>
      <c r="EF592">
        <v>3</v>
      </c>
      <c r="EG592" t="s">
        <v>895</v>
      </c>
      <c r="EH592">
        <v>0</v>
      </c>
      <c r="EI592" t="s">
        <v>871</v>
      </c>
      <c r="EJ592">
        <v>2</v>
      </c>
      <c r="EK592">
        <v>108001</v>
      </c>
      <c r="EL592" t="s">
        <v>896</v>
      </c>
      <c r="EM592" t="s">
        <v>897</v>
      </c>
      <c r="EO592" t="s">
        <v>871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v>0</v>
      </c>
      <c r="FS592">
        <v>0</v>
      </c>
      <c r="FX592">
        <v>97</v>
      </c>
      <c r="FY592">
        <v>51</v>
      </c>
      <c r="GA592" t="s">
        <v>871</v>
      </c>
      <c r="GD592">
        <v>1</v>
      </c>
      <c r="GF592">
        <v>274903907</v>
      </c>
      <c r="GG592">
        <v>2</v>
      </c>
      <c r="GH592">
        <v>1</v>
      </c>
      <c r="GI592">
        <v>-2</v>
      </c>
      <c r="GJ592">
        <v>0</v>
      </c>
      <c r="GK592">
        <v>0</v>
      </c>
      <c r="GL592">
        <f t="shared" si="937"/>
        <v>0</v>
      </c>
      <c r="GM592">
        <f t="shared" si="938"/>
        <v>538.31000000000006</v>
      </c>
      <c r="GN592">
        <f t="shared" si="939"/>
        <v>0</v>
      </c>
      <c r="GO592">
        <f t="shared" si="940"/>
        <v>538.31000000000006</v>
      </c>
      <c r="GP592">
        <f t="shared" si="941"/>
        <v>0</v>
      </c>
      <c r="GR592">
        <v>0</v>
      </c>
      <c r="GS592">
        <v>3</v>
      </c>
      <c r="GT592">
        <v>0</v>
      </c>
      <c r="GU592" t="s">
        <v>871</v>
      </c>
      <c r="GV592">
        <f t="shared" si="942"/>
        <v>0</v>
      </c>
      <c r="GW592">
        <v>1</v>
      </c>
      <c r="GX592">
        <f t="shared" si="943"/>
        <v>0</v>
      </c>
      <c r="HA592">
        <v>0</v>
      </c>
      <c r="HB592">
        <v>0</v>
      </c>
      <c r="HC592">
        <f>0</f>
        <v>0</v>
      </c>
      <c r="HE592" t="s">
        <v>871</v>
      </c>
      <c r="HF592" t="s">
        <v>871</v>
      </c>
      <c r="HM592" t="s">
        <v>871</v>
      </c>
      <c r="HN592" t="s">
        <v>218</v>
      </c>
      <c r="HO592" t="s">
        <v>221</v>
      </c>
      <c r="HP592" t="s">
        <v>896</v>
      </c>
      <c r="HQ592" t="s">
        <v>896</v>
      </c>
      <c r="HS592">
        <v>0</v>
      </c>
      <c r="IK592">
        <v>0</v>
      </c>
    </row>
    <row r="593">
      <c r="A593">
        <v>17</v>
      </c>
      <c r="B593">
        <v>1</v>
      </c>
      <c r="E593" t="s">
        <v>595</v>
      </c>
      <c r="F593" t="s">
        <v>1167</v>
      </c>
      <c r="G593" t="s">
        <v>1168</v>
      </c>
      <c r="H593" t="s">
        <v>979</v>
      </c>
      <c r="I593">
        <v>308.04000000000002</v>
      </c>
      <c r="J593">
        <v>0</v>
      </c>
      <c r="K593">
        <v>308.04000000000002</v>
      </c>
      <c r="O593">
        <f t="shared" ref="O593:O594" si="974">ROUND(CP593,2)</f>
        <v>479575.15000000002</v>
      </c>
      <c r="P593">
        <f>ROUND(CQ593*I593,2)</f>
        <v>479575.15000000002</v>
      </c>
      <c r="Q593">
        <f t="shared" si="962"/>
        <v>0</v>
      </c>
      <c r="R593">
        <f t="shared" si="963"/>
        <v>0</v>
      </c>
      <c r="S593">
        <f t="shared" si="964"/>
        <v>0</v>
      </c>
      <c r="T593">
        <f t="shared" si="924"/>
        <v>0</v>
      </c>
      <c r="U593">
        <f t="shared" si="965"/>
        <v>0</v>
      </c>
      <c r="V593">
        <f t="shared" si="966"/>
        <v>0</v>
      </c>
      <c r="W593">
        <f t="shared" si="925"/>
        <v>0</v>
      </c>
      <c r="X593">
        <f t="shared" si="926"/>
        <v>0</v>
      </c>
      <c r="Y593">
        <f t="shared" si="927"/>
        <v>0</v>
      </c>
      <c r="AA593">
        <v>70177108</v>
      </c>
      <c r="AB593">
        <f t="shared" si="928"/>
        <v>1556.8599999999999</v>
      </c>
      <c r="AC593">
        <f t="shared" si="967"/>
        <v>1556.8599999999999</v>
      </c>
      <c r="AD593">
        <f>ROUND((ET593),6)</f>
        <v>0</v>
      </c>
      <c r="AE593">
        <f t="shared" si="968"/>
        <v>0</v>
      </c>
      <c r="AF593">
        <f t="shared" si="969"/>
        <v>0</v>
      </c>
      <c r="AG593">
        <f t="shared" si="930"/>
        <v>0</v>
      </c>
      <c r="AH593">
        <f t="shared" si="970"/>
        <v>0</v>
      </c>
      <c r="AI593">
        <f t="shared" si="971"/>
        <v>0</v>
      </c>
      <c r="AJ593">
        <f t="shared" si="931"/>
        <v>0</v>
      </c>
      <c r="AK593">
        <v>1556.8599999999999</v>
      </c>
      <c r="AL593">
        <v>1556.8599999999999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871</v>
      </c>
      <c r="BE593" t="s">
        <v>871</v>
      </c>
      <c r="BF593" t="s">
        <v>871</v>
      </c>
      <c r="BG593" t="s">
        <v>871</v>
      </c>
      <c r="BH593">
        <v>3</v>
      </c>
      <c r="BI593">
        <v>1</v>
      </c>
      <c r="BJ593" t="s">
        <v>1167</v>
      </c>
      <c r="BM593">
        <v>900</v>
      </c>
      <c r="BN593">
        <v>0</v>
      </c>
      <c r="BO593" t="s">
        <v>871</v>
      </c>
      <c r="BP593">
        <v>0</v>
      </c>
      <c r="BQ593">
        <v>90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871</v>
      </c>
      <c r="BZ593">
        <v>0</v>
      </c>
      <c r="CA593">
        <v>0</v>
      </c>
      <c r="CB593" t="s">
        <v>871</v>
      </c>
      <c r="CE593">
        <v>0</v>
      </c>
      <c r="CF593">
        <v>0</v>
      </c>
      <c r="CG593">
        <v>0</v>
      </c>
      <c r="CM593">
        <v>0</v>
      </c>
      <c r="CN593" t="s">
        <v>871</v>
      </c>
      <c r="CO593">
        <v>0</v>
      </c>
      <c r="CP593">
        <f t="shared" ref="CP593:CP594" si="975">(P593+Q593+S593+R593)</f>
        <v>479575.15000000002</v>
      </c>
      <c r="CQ593">
        <f>ROUND(AL593,2)</f>
        <v>1556.8600000000001</v>
      </c>
      <c r="CR593">
        <f>ROUND(AM593,2)</f>
        <v>0</v>
      </c>
      <c r="CS593">
        <f>ROUND(AN593*BS593,2)</f>
        <v>0</v>
      </c>
      <c r="CT593">
        <f>ROUND(AO593*BA593,2)</f>
        <v>0</v>
      </c>
      <c r="CU593">
        <f t="shared" ref="CU593:CU594" si="976">AG593</f>
        <v>0</v>
      </c>
      <c r="CV593">
        <f>AH593</f>
        <v>0</v>
      </c>
      <c r="CW593">
        <f>AI593</f>
        <v>0</v>
      </c>
      <c r="CX593">
        <f t="shared" ref="CX593:CX594" si="977">AJ593</f>
        <v>0</v>
      </c>
      <c r="CY593">
        <f t="shared" si="972"/>
        <v>0</v>
      </c>
      <c r="CZ593">
        <f t="shared" si="973"/>
        <v>0</v>
      </c>
      <c r="DC593" t="s">
        <v>871</v>
      </c>
      <c r="DD593" t="s">
        <v>871</v>
      </c>
      <c r="DE593" t="s">
        <v>871</v>
      </c>
      <c r="DF593" t="s">
        <v>871</v>
      </c>
      <c r="DG593" t="s">
        <v>871</v>
      </c>
      <c r="DH593" t="s">
        <v>871</v>
      </c>
      <c r="DI593" t="s">
        <v>871</v>
      </c>
      <c r="DJ593" t="s">
        <v>871</v>
      </c>
      <c r="DK593" t="s">
        <v>871</v>
      </c>
      <c r="DL593" t="s">
        <v>871</v>
      </c>
      <c r="DM593" t="s">
        <v>871</v>
      </c>
      <c r="DN593">
        <v>0</v>
      </c>
      <c r="DO593">
        <v>0</v>
      </c>
      <c r="DP593">
        <v>1</v>
      </c>
      <c r="DQ593">
        <v>1</v>
      </c>
      <c r="DU593">
        <v>1003</v>
      </c>
      <c r="DV593" t="s">
        <v>979</v>
      </c>
      <c r="DW593" t="s">
        <v>979</v>
      </c>
      <c r="DX593">
        <v>1</v>
      </c>
      <c r="DZ593" t="s">
        <v>871</v>
      </c>
      <c r="EA593" t="s">
        <v>871</v>
      </c>
      <c r="EB593" t="s">
        <v>871</v>
      </c>
      <c r="EC593" t="s">
        <v>871</v>
      </c>
      <c r="EE593">
        <v>62028326</v>
      </c>
      <c r="EF593">
        <v>90</v>
      </c>
      <c r="EG593" t="s">
        <v>980</v>
      </c>
      <c r="EH593">
        <v>0</v>
      </c>
      <c r="EI593" t="s">
        <v>871</v>
      </c>
      <c r="EJ593">
        <v>1</v>
      </c>
      <c r="EK593">
        <v>900</v>
      </c>
      <c r="EL593" t="s">
        <v>980</v>
      </c>
      <c r="EM593" t="s">
        <v>981</v>
      </c>
      <c r="EO593" t="s">
        <v>871</v>
      </c>
      <c r="EQ593">
        <v>16</v>
      </c>
      <c r="ER593">
        <v>0</v>
      </c>
      <c r="ES593">
        <v>1556.8599999999999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5</v>
      </c>
      <c r="FC593">
        <v>0</v>
      </c>
      <c r="FD593">
        <v>18</v>
      </c>
      <c r="FF593">
        <v>1556.8599999999999</v>
      </c>
      <c r="FQ593">
        <v>0</v>
      </c>
      <c r="FR593">
        <v>0</v>
      </c>
      <c r="FS593">
        <v>0</v>
      </c>
      <c r="FX593">
        <v>0</v>
      </c>
      <c r="FY593">
        <v>0</v>
      </c>
      <c r="GA593" t="s">
        <v>871</v>
      </c>
      <c r="GD593">
        <v>1</v>
      </c>
      <c r="GF593">
        <v>-544458246</v>
      </c>
      <c r="GG593">
        <v>2</v>
      </c>
      <c r="GH593">
        <v>3</v>
      </c>
      <c r="GI593">
        <v>-2</v>
      </c>
      <c r="GJ593">
        <v>0</v>
      </c>
      <c r="GK593">
        <v>0</v>
      </c>
      <c r="GL593">
        <f t="shared" si="937"/>
        <v>0</v>
      </c>
      <c r="GM593">
        <f t="shared" si="938"/>
        <v>479575.15000000002</v>
      </c>
      <c r="GN593">
        <f t="shared" si="939"/>
        <v>479575.15000000002</v>
      </c>
      <c r="GO593">
        <f t="shared" si="940"/>
        <v>0</v>
      </c>
      <c r="GP593">
        <f t="shared" si="941"/>
        <v>0</v>
      </c>
      <c r="GR593">
        <v>1</v>
      </c>
      <c r="GS593">
        <v>1</v>
      </c>
      <c r="GT593">
        <v>0</v>
      </c>
      <c r="GU593" t="s">
        <v>871</v>
      </c>
      <c r="GV593">
        <f t="shared" si="942"/>
        <v>0</v>
      </c>
      <c r="GW593">
        <v>1</v>
      </c>
      <c r="GX593">
        <f t="shared" si="943"/>
        <v>0</v>
      </c>
      <c r="HA593">
        <v>0</v>
      </c>
      <c r="HB593">
        <v>0</v>
      </c>
      <c r="HC593">
        <f t="shared" ref="HC593:HC594" si="978">GV593*GW593</f>
        <v>0</v>
      </c>
      <c r="HE593" t="s">
        <v>871</v>
      </c>
      <c r="HF593" t="s">
        <v>871</v>
      </c>
      <c r="HG593">
        <f t="shared" ref="HG550:HG613" si="979">ROUND(ROUND(AL593,2)*I593,2)</f>
        <v>479575.15000000002</v>
      </c>
      <c r="HM593" t="s">
        <v>871</v>
      </c>
      <c r="HN593" t="s">
        <v>871</v>
      </c>
      <c r="HO593" t="s">
        <v>871</v>
      </c>
      <c r="HP593" t="s">
        <v>871</v>
      </c>
      <c r="HQ593" t="s">
        <v>871</v>
      </c>
      <c r="HS593">
        <v>0</v>
      </c>
      <c r="IK593">
        <v>0</v>
      </c>
    </row>
    <row r="594">
      <c r="A594">
        <v>17</v>
      </c>
      <c r="B594">
        <v>1</v>
      </c>
      <c r="C594">
        <f>ROW(SmtRes!A278)</f>
        <v>278</v>
      </c>
      <c r="D594">
        <f>ROW(EtalonRes!A277)</f>
        <v>277</v>
      </c>
      <c r="E594" t="s">
        <v>596</v>
      </c>
      <c r="F594" t="s">
        <v>1118</v>
      </c>
      <c r="G594" t="s">
        <v>1119</v>
      </c>
      <c r="H594" t="s">
        <v>1086</v>
      </c>
      <c r="I594">
        <f>ROUND(151/100,7)</f>
        <v>1.51</v>
      </c>
      <c r="J594">
        <v>0</v>
      </c>
      <c r="K594">
        <f>ROUND(151/100,7)</f>
        <v>1.51</v>
      </c>
      <c r="O594">
        <f t="shared" si="974"/>
        <v>3578.1900000000001</v>
      </c>
      <c r="P594">
        <f>SUMIF(SmtRes!AQ275:'SmtRes'!AQ278,"=1",SmtRes!DF275:'SmtRes'!DF278)</f>
        <v>0</v>
      </c>
      <c r="Q594">
        <f>SUMIF(SmtRes!AQ275:'SmtRes'!AQ278,"=1",SmtRes!DG275:'SmtRes'!DG278)</f>
        <v>432.44</v>
      </c>
      <c r="R594">
        <f>SUMIF(SmtRes!AQ275:'SmtRes'!AQ278,"=1",SmtRes!DH275:'SmtRes'!DH278)</f>
        <v>394.66000000000003</v>
      </c>
      <c r="S594">
        <f>SUMIF(SmtRes!AQ275:'SmtRes'!AQ278,"=1",SmtRes!DI275:'SmtRes'!DI278)</f>
        <v>2751.0900000000001</v>
      </c>
      <c r="T594">
        <f t="shared" si="924"/>
        <v>0</v>
      </c>
      <c r="U594">
        <f>SUMIF(SmtRes!AQ275:'SmtRes'!AQ278,"=1",SmtRes!CV275:'SmtRes'!CV278)</f>
        <v>6.2966999999999995</v>
      </c>
      <c r="V594">
        <f>SUMIF(SmtRes!AQ275:'SmtRes'!AQ278,"=1",SmtRes!CW275:'SmtRes'!CW278)</f>
        <v>0.755</v>
      </c>
      <c r="W594">
        <f t="shared" si="925"/>
        <v>0</v>
      </c>
      <c r="X594">
        <f t="shared" si="926"/>
        <v>3051.3800000000001</v>
      </c>
      <c r="Y594">
        <f t="shared" si="927"/>
        <v>1604.3299999999999</v>
      </c>
      <c r="AA594">
        <v>70177108</v>
      </c>
      <c r="AB594">
        <f t="shared" si="928"/>
        <v>2108.2997</v>
      </c>
      <c r="AC594">
        <f>ROUND((0),6)</f>
        <v>0</v>
      </c>
      <c r="AD594">
        <f>ROUND((((SUM(SmtRes!BR275:'SmtRes'!BR278))-(SUM(SmtRes!BS275:'SmtRes'!BS278)))+AE594),6)</f>
        <v>286.38499999999999</v>
      </c>
      <c r="AE594">
        <f>ROUND((SUM(SmtRes!BS275:'SmtRes'!BS278)),6)</f>
        <v>261.36500000000001</v>
      </c>
      <c r="AF594">
        <f>ROUND((SUM(SmtRes!BT275:'SmtRes'!BT278)),6)</f>
        <v>1821.9146999999998</v>
      </c>
      <c r="AG594">
        <f t="shared" si="930"/>
        <v>0</v>
      </c>
      <c r="AH594">
        <f>(SUM(SmtRes!BU275:'SmtRes'!BU278))</f>
        <v>4.1699999999999999</v>
      </c>
      <c r="AI594">
        <f>(SUM(SmtRes!BV275:'SmtRes'!BV278))</f>
        <v>0.5</v>
      </c>
      <c r="AJ594">
        <f t="shared" si="931"/>
        <v>0</v>
      </c>
      <c r="AK594">
        <v>2369.6647000000003</v>
      </c>
      <c r="AL594">
        <v>0</v>
      </c>
      <c r="AM594">
        <v>286.38499999999999</v>
      </c>
      <c r="AN594">
        <v>261.36500000000001</v>
      </c>
      <c r="AO594">
        <v>1821.9147</v>
      </c>
      <c r="AP594">
        <v>0</v>
      </c>
      <c r="AQ594">
        <v>4.1699999999999999</v>
      </c>
      <c r="AR594">
        <v>0.5</v>
      </c>
      <c r="AS594">
        <v>0</v>
      </c>
      <c r="AT594">
        <v>97</v>
      </c>
      <c r="AU594">
        <v>51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871</v>
      </c>
      <c r="BE594" t="s">
        <v>871</v>
      </c>
      <c r="BF594" t="s">
        <v>871</v>
      </c>
      <c r="BG594" t="s">
        <v>871</v>
      </c>
      <c r="BH594">
        <v>0</v>
      </c>
      <c r="BI594">
        <v>2</v>
      </c>
      <c r="BJ594" t="s">
        <v>1120</v>
      </c>
      <c r="BM594">
        <v>108001</v>
      </c>
      <c r="BN594">
        <v>0</v>
      </c>
      <c r="BO594" t="s">
        <v>871</v>
      </c>
      <c r="BP594">
        <v>0</v>
      </c>
      <c r="BQ594">
        <v>3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871</v>
      </c>
      <c r="BZ594">
        <v>97</v>
      </c>
      <c r="CA594">
        <v>51</v>
      </c>
      <c r="CB594" t="s">
        <v>871</v>
      </c>
      <c r="CE594">
        <v>0</v>
      </c>
      <c r="CF594">
        <v>0</v>
      </c>
      <c r="CG594">
        <v>0</v>
      </c>
      <c r="CM594">
        <v>0</v>
      </c>
      <c r="CN594" t="s">
        <v>871</v>
      </c>
      <c r="CO594">
        <v>0</v>
      </c>
      <c r="CP594">
        <f t="shared" si="975"/>
        <v>3578.1900000000001</v>
      </c>
      <c r="CQ594">
        <f>SUMIF(SmtRes!AQ275:'SmtRes'!AQ278,"=1",SmtRes!AA275:'SmtRes'!AA278)</f>
        <v>0</v>
      </c>
      <c r="CR594">
        <f>SUMIF(SmtRes!AQ275:'SmtRes'!AQ278,"=1",SmtRes!AB275:'SmtRes'!AB278)</f>
        <v>572.76999999999998</v>
      </c>
      <c r="CS594">
        <f>SUMIF(SmtRes!AQ275:'SmtRes'!AQ278,"=1",SmtRes!AC275:'SmtRes'!AC278)</f>
        <v>522.73000000000002</v>
      </c>
      <c r="CT594">
        <f>SUMIF(SmtRes!AQ275:'SmtRes'!AQ278,"=1",SmtRes!AD275:'SmtRes'!AD278)</f>
        <v>436.91000000000003</v>
      </c>
      <c r="CU594">
        <f t="shared" si="976"/>
        <v>0</v>
      </c>
      <c r="CV594">
        <f>SUMIF(SmtRes!AQ275:'SmtRes'!AQ278,"=1",SmtRes!BU275:'SmtRes'!BU278)</f>
        <v>4.1699999999999999</v>
      </c>
      <c r="CW594">
        <f>SUMIF(SmtRes!AQ275:'SmtRes'!AQ278,"=1",SmtRes!BV275:'SmtRes'!BV278)</f>
        <v>0.5</v>
      </c>
      <c r="CX594">
        <f t="shared" si="977"/>
        <v>0</v>
      </c>
      <c r="CY594">
        <f>(((S594+R594)*AT594)/100)</f>
        <v>3051.3775000000001</v>
      </c>
      <c r="CZ594">
        <f>(((S594+R594)*AU594)/100)</f>
        <v>1604.3325</v>
      </c>
      <c r="DC594" t="s">
        <v>871</v>
      </c>
      <c r="DD594" t="s">
        <v>871</v>
      </c>
      <c r="DE594" t="s">
        <v>871</v>
      </c>
      <c r="DF594" t="s">
        <v>871</v>
      </c>
      <c r="DG594" t="s">
        <v>871</v>
      </c>
      <c r="DH594" t="s">
        <v>871</v>
      </c>
      <c r="DI594" t="s">
        <v>871</v>
      </c>
      <c r="DJ594" t="s">
        <v>871</v>
      </c>
      <c r="DK594" t="s">
        <v>871</v>
      </c>
      <c r="DL594" t="s">
        <v>871</v>
      </c>
      <c r="DM594" t="s">
        <v>871</v>
      </c>
      <c r="DN594">
        <v>0</v>
      </c>
      <c r="DO594">
        <v>0</v>
      </c>
      <c r="DP594">
        <v>1</v>
      </c>
      <c r="DQ594">
        <v>1</v>
      </c>
      <c r="DU594">
        <v>1003</v>
      </c>
      <c r="DV594" t="s">
        <v>1086</v>
      </c>
      <c r="DW594" t="s">
        <v>1086</v>
      </c>
      <c r="DX594">
        <v>100</v>
      </c>
      <c r="DZ594" t="s">
        <v>871</v>
      </c>
      <c r="EA594" t="s">
        <v>871</v>
      </c>
      <c r="EB594" t="s">
        <v>871</v>
      </c>
      <c r="EC594" t="s">
        <v>871</v>
      </c>
      <c r="EE594">
        <v>62027773</v>
      </c>
      <c r="EF594">
        <v>3</v>
      </c>
      <c r="EG594" t="s">
        <v>895</v>
      </c>
      <c r="EH594">
        <v>0</v>
      </c>
      <c r="EI594" t="s">
        <v>871</v>
      </c>
      <c r="EJ594">
        <v>2</v>
      </c>
      <c r="EK594">
        <v>108001</v>
      </c>
      <c r="EL594" t="s">
        <v>896</v>
      </c>
      <c r="EM594" t="s">
        <v>897</v>
      </c>
      <c r="EO594" t="s">
        <v>871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4.1699999999999999</v>
      </c>
      <c r="EX594">
        <v>0.5</v>
      </c>
      <c r="EY594">
        <v>0</v>
      </c>
      <c r="FQ594">
        <v>0</v>
      </c>
      <c r="FR594">
        <v>0</v>
      </c>
      <c r="FS594">
        <v>0</v>
      </c>
      <c r="FX594">
        <v>97</v>
      </c>
      <c r="FY594">
        <v>51</v>
      </c>
      <c r="GA594" t="s">
        <v>871</v>
      </c>
      <c r="GD594">
        <v>1</v>
      </c>
      <c r="GF594">
        <v>-354204755</v>
      </c>
      <c r="GG594">
        <v>2</v>
      </c>
      <c r="GH594">
        <v>1</v>
      </c>
      <c r="GI594">
        <v>-2</v>
      </c>
      <c r="GJ594">
        <v>0</v>
      </c>
      <c r="GK594">
        <v>0</v>
      </c>
      <c r="GL594">
        <f t="shared" si="937"/>
        <v>0</v>
      </c>
      <c r="GM594">
        <f t="shared" si="938"/>
        <v>8233.8999999999996</v>
      </c>
      <c r="GN594">
        <f t="shared" si="939"/>
        <v>0</v>
      </c>
      <c r="GO594">
        <f t="shared" si="940"/>
        <v>8233.8999999999996</v>
      </c>
      <c r="GP594">
        <f t="shared" si="941"/>
        <v>0</v>
      </c>
      <c r="GR594">
        <v>0</v>
      </c>
      <c r="GS594">
        <v>3</v>
      </c>
      <c r="GT594">
        <v>0</v>
      </c>
      <c r="GU594" t="s">
        <v>871</v>
      </c>
      <c r="GV594">
        <f t="shared" si="942"/>
        <v>0</v>
      </c>
      <c r="GW594">
        <v>1</v>
      </c>
      <c r="GX594">
        <f t="shared" si="943"/>
        <v>0</v>
      </c>
      <c r="HA594">
        <v>0</v>
      </c>
      <c r="HB594">
        <v>0</v>
      </c>
      <c r="HC594">
        <f t="shared" si="978"/>
        <v>0</v>
      </c>
      <c r="HE594" t="s">
        <v>871</v>
      </c>
      <c r="HF594" t="s">
        <v>871</v>
      </c>
      <c r="HM594" t="s">
        <v>871</v>
      </c>
      <c r="HN594" t="s">
        <v>218</v>
      </c>
      <c r="HO594" t="s">
        <v>221</v>
      </c>
      <c r="HP594" t="s">
        <v>896</v>
      </c>
      <c r="HQ594" t="s">
        <v>896</v>
      </c>
      <c r="HS594">
        <v>0</v>
      </c>
      <c r="IK594">
        <v>0</v>
      </c>
    </row>
    <row r="595">
      <c r="A595">
        <v>18</v>
      </c>
      <c r="B595">
        <v>1</v>
      </c>
      <c r="C595">
        <v>278</v>
      </c>
      <c r="E595" t="s">
        <v>1201</v>
      </c>
      <c r="F595" t="s">
        <v>900</v>
      </c>
      <c r="G595" t="s">
        <v>901</v>
      </c>
      <c r="H595" t="s">
        <v>220</v>
      </c>
      <c r="I595">
        <f>J595</f>
        <v>2</v>
      </c>
      <c r="J595">
        <v>2</v>
      </c>
      <c r="K595">
        <v>2</v>
      </c>
      <c r="O595">
        <f>ROUND(P595,2)</f>
        <v>55.020000000000003</v>
      </c>
      <c r="P595">
        <f>ROUND(ROUND(ROUND(SUMIF(SmtRes!AQ275:'SmtRes'!AQ278,"=1",SmtRes!CU275:'SmtRes'!CU278),2),2)*I595/100,2)</f>
        <v>55.020000000000003</v>
      </c>
      <c r="Q595">
        <f t="shared" ref="Q595:Q596" si="980">ROUND(CR595*I595,2)</f>
        <v>0</v>
      </c>
      <c r="R595">
        <f t="shared" ref="R595:R596" si="981">ROUND(CS595*I595,2)</f>
        <v>0</v>
      </c>
      <c r="S595">
        <f t="shared" ref="S595:S596" si="982">ROUND(CT595*I595,2)</f>
        <v>0</v>
      </c>
      <c r="T595">
        <f t="shared" si="924"/>
        <v>0</v>
      </c>
      <c r="U595">
        <f t="shared" ref="U595:U596" si="983">ROUND(CV595*I595,7)</f>
        <v>0</v>
      </c>
      <c r="V595">
        <f t="shared" ref="V595:V596" si="984">ROUND(CW595*I595,7)</f>
        <v>0</v>
      </c>
      <c r="W595">
        <f t="shared" si="925"/>
        <v>0</v>
      </c>
      <c r="X595">
        <f t="shared" si="926"/>
        <v>0</v>
      </c>
      <c r="Y595">
        <f t="shared" si="927"/>
        <v>0</v>
      </c>
      <c r="AA595">
        <v>70177108</v>
      </c>
      <c r="AB595">
        <f t="shared" si="928"/>
        <v>0</v>
      </c>
      <c r="AC595">
        <f t="shared" ref="AC595:AC596" si="985">ROUND((ES595),6)</f>
        <v>0</v>
      </c>
      <c r="AD595">
        <f t="shared" ref="AD595:AD596" si="986">ROUND((((ET595)-(EU595))+AE595),6)</f>
        <v>0</v>
      </c>
      <c r="AE595">
        <f t="shared" ref="AE595:AE596" si="987">ROUND((EU595),6)</f>
        <v>0</v>
      </c>
      <c r="AF595">
        <f t="shared" ref="AF595:AF596" si="988">ROUND((EV595),6)</f>
        <v>0</v>
      </c>
      <c r="AG595">
        <f t="shared" si="930"/>
        <v>0</v>
      </c>
      <c r="AH595">
        <f t="shared" ref="AH595:AH596" si="989">(EW595)</f>
        <v>0</v>
      </c>
      <c r="AI595">
        <f t="shared" ref="AI595:AI596" si="990">(EX595)</f>
        <v>0</v>
      </c>
      <c r="AJ595">
        <f t="shared" si="931"/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97</v>
      </c>
      <c r="AU595">
        <v>51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871</v>
      </c>
      <c r="BE595" t="s">
        <v>871</v>
      </c>
      <c r="BF595" t="s">
        <v>871</v>
      </c>
      <c r="BG595" t="s">
        <v>871</v>
      </c>
      <c r="BH595">
        <v>3</v>
      </c>
      <c r="BI595">
        <v>2</v>
      </c>
      <c r="BJ595" t="s">
        <v>871</v>
      </c>
      <c r="BM595">
        <v>108001</v>
      </c>
      <c r="BN595">
        <v>0</v>
      </c>
      <c r="BO595" t="s">
        <v>871</v>
      </c>
      <c r="BP595">
        <v>0</v>
      </c>
      <c r="BQ595">
        <v>3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871</v>
      </c>
      <c r="BZ595">
        <v>97</v>
      </c>
      <c r="CA595">
        <v>51</v>
      </c>
      <c r="CB595" t="s">
        <v>871</v>
      </c>
      <c r="CE595">
        <v>0</v>
      </c>
      <c r="CF595">
        <v>0</v>
      </c>
      <c r="CG595">
        <v>0</v>
      </c>
      <c r="CM595">
        <v>0</v>
      </c>
      <c r="CN595" t="s">
        <v>871</v>
      </c>
      <c r="CO595">
        <v>0</v>
      </c>
      <c r="CP595">
        <f>0</f>
        <v>0</v>
      </c>
      <c r="CQ595">
        <f>0</f>
        <v>0</v>
      </c>
      <c r="CR595">
        <f>0</f>
        <v>0</v>
      </c>
      <c r="CS595">
        <f>0</f>
        <v>0</v>
      </c>
      <c r="CT595">
        <f>0</f>
        <v>0</v>
      </c>
      <c r="CU595">
        <f>0</f>
        <v>0</v>
      </c>
      <c r="CV595">
        <f>0</f>
        <v>0</v>
      </c>
      <c r="CW595">
        <f>0</f>
        <v>0</v>
      </c>
      <c r="CX595">
        <f>0</f>
        <v>0</v>
      </c>
      <c r="CY595">
        <f t="shared" ref="CY595:CY596" si="991">0</f>
        <v>0</v>
      </c>
      <c r="CZ595">
        <f t="shared" ref="CZ595:CZ596" si="992">0</f>
        <v>0</v>
      </c>
      <c r="DC595" t="s">
        <v>871</v>
      </c>
      <c r="DD595" t="s">
        <v>871</v>
      </c>
      <c r="DE595" t="s">
        <v>871</v>
      </c>
      <c r="DF595" t="s">
        <v>871</v>
      </c>
      <c r="DG595" t="s">
        <v>871</v>
      </c>
      <c r="DH595" t="s">
        <v>871</v>
      </c>
      <c r="DI595" t="s">
        <v>871</v>
      </c>
      <c r="DJ595" t="s">
        <v>871</v>
      </c>
      <c r="DK595" t="s">
        <v>871</v>
      </c>
      <c r="DL595" t="s">
        <v>871</v>
      </c>
      <c r="DM595" t="s">
        <v>871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220</v>
      </c>
      <c r="DW595" t="s">
        <v>220</v>
      </c>
      <c r="DX595">
        <v>1</v>
      </c>
      <c r="DZ595" t="s">
        <v>871</v>
      </c>
      <c r="EA595" t="s">
        <v>871</v>
      </c>
      <c r="EB595" t="s">
        <v>871</v>
      </c>
      <c r="EC595" t="s">
        <v>871</v>
      </c>
      <c r="EE595">
        <v>62027773</v>
      </c>
      <c r="EF595">
        <v>3</v>
      </c>
      <c r="EG595" t="s">
        <v>895</v>
      </c>
      <c r="EH595">
        <v>0</v>
      </c>
      <c r="EI595" t="s">
        <v>871</v>
      </c>
      <c r="EJ595">
        <v>2</v>
      </c>
      <c r="EK595">
        <v>108001</v>
      </c>
      <c r="EL595" t="s">
        <v>896</v>
      </c>
      <c r="EM595" t="s">
        <v>897</v>
      </c>
      <c r="EO595" t="s">
        <v>871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v>0</v>
      </c>
      <c r="FS595">
        <v>0</v>
      </c>
      <c r="FX595">
        <v>97</v>
      </c>
      <c r="FY595">
        <v>51</v>
      </c>
      <c r="GA595" t="s">
        <v>871</v>
      </c>
      <c r="GD595">
        <v>1</v>
      </c>
      <c r="GF595">
        <v>274903907</v>
      </c>
      <c r="GG595">
        <v>2</v>
      </c>
      <c r="GH595">
        <v>1</v>
      </c>
      <c r="GI595">
        <v>-2</v>
      </c>
      <c r="GJ595">
        <v>0</v>
      </c>
      <c r="GK595">
        <v>0</v>
      </c>
      <c r="GL595">
        <f t="shared" si="937"/>
        <v>0</v>
      </c>
      <c r="GM595">
        <f t="shared" si="938"/>
        <v>55.020000000000003</v>
      </c>
      <c r="GN595">
        <f t="shared" si="939"/>
        <v>0</v>
      </c>
      <c r="GO595">
        <f t="shared" si="940"/>
        <v>55.020000000000003</v>
      </c>
      <c r="GP595">
        <f t="shared" si="941"/>
        <v>0</v>
      </c>
      <c r="GR595">
        <v>0</v>
      </c>
      <c r="GS595">
        <v>3</v>
      </c>
      <c r="GT595">
        <v>0</v>
      </c>
      <c r="GU595" t="s">
        <v>871</v>
      </c>
      <c r="GV595">
        <f t="shared" si="942"/>
        <v>0</v>
      </c>
      <c r="GW595">
        <v>1</v>
      </c>
      <c r="GX595">
        <f t="shared" si="943"/>
        <v>0</v>
      </c>
      <c r="HA595">
        <v>0</v>
      </c>
      <c r="HB595">
        <v>0</v>
      </c>
      <c r="HC595">
        <f>0</f>
        <v>0</v>
      </c>
      <c r="HE595" t="s">
        <v>871</v>
      </c>
      <c r="HF595" t="s">
        <v>871</v>
      </c>
      <c r="HM595" t="s">
        <v>871</v>
      </c>
      <c r="HN595" t="s">
        <v>218</v>
      </c>
      <c r="HO595" t="s">
        <v>221</v>
      </c>
      <c r="HP595" t="s">
        <v>896</v>
      </c>
      <c r="HQ595" t="s">
        <v>896</v>
      </c>
      <c r="HS595">
        <v>0</v>
      </c>
      <c r="IK595">
        <v>0</v>
      </c>
    </row>
    <row r="596">
      <c r="A596">
        <v>17</v>
      </c>
      <c r="B596">
        <v>1</v>
      </c>
      <c r="E596" t="s">
        <v>598</v>
      </c>
      <c r="F596" t="s">
        <v>1122</v>
      </c>
      <c r="G596" t="s">
        <v>1123</v>
      </c>
      <c r="H596" t="s">
        <v>890</v>
      </c>
      <c r="I596">
        <v>315</v>
      </c>
      <c r="J596">
        <v>0</v>
      </c>
      <c r="K596">
        <v>315</v>
      </c>
      <c r="O596">
        <f t="shared" ref="O596:O599" si="993">ROUND(CP596,2)</f>
        <v>32073.299999999999</v>
      </c>
      <c r="P596">
        <f>ROUND(CQ596*I596,2)</f>
        <v>32073.299999999999</v>
      </c>
      <c r="Q596">
        <f t="shared" si="980"/>
        <v>0</v>
      </c>
      <c r="R596">
        <f t="shared" si="981"/>
        <v>0</v>
      </c>
      <c r="S596">
        <f t="shared" si="982"/>
        <v>0</v>
      </c>
      <c r="T596">
        <f t="shared" si="924"/>
        <v>0</v>
      </c>
      <c r="U596">
        <f t="shared" si="983"/>
        <v>0</v>
      </c>
      <c r="V596">
        <f t="shared" si="984"/>
        <v>0</v>
      </c>
      <c r="W596">
        <f t="shared" si="925"/>
        <v>0</v>
      </c>
      <c r="X596">
        <f t="shared" si="926"/>
        <v>0</v>
      </c>
      <c r="Y596">
        <f t="shared" si="927"/>
        <v>0</v>
      </c>
      <c r="AA596">
        <v>70177108</v>
      </c>
      <c r="AB596">
        <f t="shared" si="928"/>
        <v>80.810000000000002</v>
      </c>
      <c r="AC596">
        <f t="shared" si="985"/>
        <v>80.810000000000002</v>
      </c>
      <c r="AD596">
        <f t="shared" si="986"/>
        <v>0</v>
      </c>
      <c r="AE596">
        <f t="shared" si="987"/>
        <v>0</v>
      </c>
      <c r="AF596">
        <f t="shared" si="988"/>
        <v>0</v>
      </c>
      <c r="AG596">
        <f t="shared" si="930"/>
        <v>0</v>
      </c>
      <c r="AH596">
        <f t="shared" si="989"/>
        <v>0</v>
      </c>
      <c r="AI596">
        <f t="shared" si="990"/>
        <v>0</v>
      </c>
      <c r="AJ596">
        <f t="shared" si="931"/>
        <v>0</v>
      </c>
      <c r="AK596">
        <v>80.810000000000002</v>
      </c>
      <c r="AL596">
        <v>80.810000000000002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1.26</v>
      </c>
      <c r="BD596" t="s">
        <v>871</v>
      </c>
      <c r="BE596" t="s">
        <v>871</v>
      </c>
      <c r="BF596" t="s">
        <v>871</v>
      </c>
      <c r="BG596" t="s">
        <v>871</v>
      </c>
      <c r="BH596">
        <v>3</v>
      </c>
      <c r="BI596">
        <v>2</v>
      </c>
      <c r="BJ596" t="s">
        <v>1124</v>
      </c>
      <c r="BM596">
        <v>500002</v>
      </c>
      <c r="BN596">
        <v>0</v>
      </c>
      <c r="BO596" t="s">
        <v>1122</v>
      </c>
      <c r="BP596">
        <v>1</v>
      </c>
      <c r="BQ596">
        <v>12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871</v>
      </c>
      <c r="BZ596">
        <v>0</v>
      </c>
      <c r="CA596">
        <v>0</v>
      </c>
      <c r="CB596" t="s">
        <v>871</v>
      </c>
      <c r="CE596">
        <v>0</v>
      </c>
      <c r="CF596">
        <v>0</v>
      </c>
      <c r="CG596">
        <v>0</v>
      </c>
      <c r="CM596">
        <v>0</v>
      </c>
      <c r="CN596" t="s">
        <v>871</v>
      </c>
      <c r="CO596">
        <v>0</v>
      </c>
      <c r="CP596">
        <f t="shared" ref="CP596:CP599" si="994">(P596+Q596+S596+R596)</f>
        <v>32073.299999999999</v>
      </c>
      <c r="CQ596">
        <f>ROUND(AL596*BC596,2)</f>
        <v>101.82000000000001</v>
      </c>
      <c r="CR596">
        <f>ROUND(AM596*BB596,2)</f>
        <v>0</v>
      </c>
      <c r="CS596">
        <f>ROUND(AN596*BS596,2)</f>
        <v>0</v>
      </c>
      <c r="CT596">
        <f>ROUND(AO596*BA596,2)</f>
        <v>0</v>
      </c>
      <c r="CU596">
        <f t="shared" ref="CU596:CU599" si="995">AG596</f>
        <v>0</v>
      </c>
      <c r="CV596">
        <f>AH596</f>
        <v>0</v>
      </c>
      <c r="CW596">
        <f>AI596</f>
        <v>0</v>
      </c>
      <c r="CX596">
        <f t="shared" ref="CX596:CX599" si="996">AJ596</f>
        <v>0</v>
      </c>
      <c r="CY596">
        <f t="shared" si="991"/>
        <v>0</v>
      </c>
      <c r="CZ596">
        <f t="shared" si="992"/>
        <v>0</v>
      </c>
      <c r="DC596" t="s">
        <v>871</v>
      </c>
      <c r="DD596" t="s">
        <v>871</v>
      </c>
      <c r="DE596" t="s">
        <v>871</v>
      </c>
      <c r="DF596" t="s">
        <v>871</v>
      </c>
      <c r="DG596" t="s">
        <v>871</v>
      </c>
      <c r="DH596" t="s">
        <v>871</v>
      </c>
      <c r="DI596" t="s">
        <v>871</v>
      </c>
      <c r="DJ596" t="s">
        <v>871</v>
      </c>
      <c r="DK596" t="s">
        <v>871</v>
      </c>
      <c r="DL596" t="s">
        <v>871</v>
      </c>
      <c r="DM596" t="s">
        <v>871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890</v>
      </c>
      <c r="DW596" t="s">
        <v>890</v>
      </c>
      <c r="DX596">
        <v>1</v>
      </c>
      <c r="DZ596" t="s">
        <v>871</v>
      </c>
      <c r="EA596" t="s">
        <v>871</v>
      </c>
      <c r="EB596" t="s">
        <v>871</v>
      </c>
      <c r="EC596" t="s">
        <v>871</v>
      </c>
      <c r="EE596">
        <v>62027824</v>
      </c>
      <c r="EF596">
        <v>12</v>
      </c>
      <c r="EG596" t="s">
        <v>1125</v>
      </c>
      <c r="EH596">
        <v>0</v>
      </c>
      <c r="EI596" t="s">
        <v>871</v>
      </c>
      <c r="EJ596">
        <v>2</v>
      </c>
      <c r="EK596">
        <v>500002</v>
      </c>
      <c r="EL596" t="s">
        <v>1126</v>
      </c>
      <c r="EM596" t="s">
        <v>1127</v>
      </c>
      <c r="EO596" t="s">
        <v>871</v>
      </c>
      <c r="EQ596">
        <v>0</v>
      </c>
      <c r="ER596">
        <v>80.810000000000002</v>
      </c>
      <c r="ES596">
        <v>80.810000000000002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FQ596">
        <v>0</v>
      </c>
      <c r="FR596">
        <v>0</v>
      </c>
      <c r="FS596">
        <v>0</v>
      </c>
      <c r="FX596">
        <v>0</v>
      </c>
      <c r="FY596">
        <v>0</v>
      </c>
      <c r="GA596" t="s">
        <v>871</v>
      </c>
      <c r="GD596">
        <v>1</v>
      </c>
      <c r="GF596">
        <v>1248270440</v>
      </c>
      <c r="GG596">
        <v>2</v>
      </c>
      <c r="GH596">
        <v>1</v>
      </c>
      <c r="GI596">
        <v>2</v>
      </c>
      <c r="GJ596">
        <v>0</v>
      </c>
      <c r="GK596">
        <v>0</v>
      </c>
      <c r="GL596">
        <f t="shared" si="937"/>
        <v>0</v>
      </c>
      <c r="GM596">
        <f t="shared" si="938"/>
        <v>32073.299999999999</v>
      </c>
      <c r="GN596">
        <f t="shared" si="939"/>
        <v>0</v>
      </c>
      <c r="GO596">
        <f t="shared" si="940"/>
        <v>32073.299999999999</v>
      </c>
      <c r="GP596">
        <f t="shared" si="941"/>
        <v>0</v>
      </c>
      <c r="GR596">
        <v>0</v>
      </c>
      <c r="GS596">
        <v>3</v>
      </c>
      <c r="GT596">
        <v>0</v>
      </c>
      <c r="GU596" t="s">
        <v>871</v>
      </c>
      <c r="GV596">
        <f t="shared" si="942"/>
        <v>0</v>
      </c>
      <c r="GW596">
        <v>1</v>
      </c>
      <c r="GX596">
        <f t="shared" si="943"/>
        <v>0</v>
      </c>
      <c r="HA596">
        <v>0</v>
      </c>
      <c r="HB596">
        <v>0</v>
      </c>
      <c r="HC596">
        <f t="shared" ref="HC596:HC599" si="997">GV596*GW596</f>
        <v>0</v>
      </c>
      <c r="HE596" t="s">
        <v>871</v>
      </c>
      <c r="HF596" t="s">
        <v>871</v>
      </c>
      <c r="HM596" t="s">
        <v>871</v>
      </c>
      <c r="HN596" t="s">
        <v>871</v>
      </c>
      <c r="HO596" t="s">
        <v>871</v>
      </c>
      <c r="HP596" t="s">
        <v>871</v>
      </c>
      <c r="HQ596" t="s">
        <v>871</v>
      </c>
      <c r="HS596">
        <v>0</v>
      </c>
      <c r="IK596">
        <v>0</v>
      </c>
    </row>
    <row r="597">
      <c r="A597">
        <v>17</v>
      </c>
      <c r="B597">
        <v>1</v>
      </c>
      <c r="C597">
        <f>ROW(SmtRes!A280)</f>
        <v>280</v>
      </c>
      <c r="D597">
        <f>ROW(EtalonRes!A279)</f>
        <v>279</v>
      </c>
      <c r="E597" t="s">
        <v>599</v>
      </c>
      <c r="F597" t="s">
        <v>1135</v>
      </c>
      <c r="G597" t="s">
        <v>1136</v>
      </c>
      <c r="H597" t="s">
        <v>958</v>
      </c>
      <c r="I597">
        <f>ROUND(38.052/1000,7)</f>
        <v>0.038051999999999996</v>
      </c>
      <c r="J597">
        <v>0</v>
      </c>
      <c r="K597">
        <f>ROUND(38.052/1000,7)</f>
        <v>0.038051999999999996</v>
      </c>
      <c r="O597">
        <f t="shared" si="993"/>
        <v>447.56999999999999</v>
      </c>
      <c r="P597">
        <f>SUMIF(SmtRes!AQ279:'SmtRes'!AQ280,"=1",SmtRes!DF279:'SmtRes'!DF280)</f>
        <v>0</v>
      </c>
      <c r="Q597">
        <f>SUMIF(SmtRes!AQ279:'SmtRes'!AQ280,"=1",SmtRes!DG279:'SmtRes'!DG280)</f>
        <v>289.61000000000001</v>
      </c>
      <c r="R597">
        <f>SUMIF(SmtRes!AQ279:'SmtRes'!AQ280,"=1",SmtRes!DH279:'SmtRes'!DH280)</f>
        <v>157.96000000000001</v>
      </c>
      <c r="S597">
        <f>SUMIF(SmtRes!AQ279:'SmtRes'!AQ280,"=1",SmtRes!DI279:'SmtRes'!DI280)</f>
        <v>0</v>
      </c>
      <c r="T597">
        <f t="shared" si="924"/>
        <v>0</v>
      </c>
      <c r="U597">
        <f>SUMIF(SmtRes!AQ279:'SmtRes'!AQ280,"=1",SmtRes!CV279:'SmtRes'!CV280)</f>
        <v>0</v>
      </c>
      <c r="V597">
        <f>SUMIF(SmtRes!AQ279:'SmtRes'!AQ280,"=1",SmtRes!CW279:'SmtRes'!CW280)</f>
        <v>0.26293929999999999</v>
      </c>
      <c r="W597">
        <f t="shared" si="925"/>
        <v>0</v>
      </c>
      <c r="X597">
        <f t="shared" si="926"/>
        <v>145.31999999999999</v>
      </c>
      <c r="Y597">
        <f t="shared" si="927"/>
        <v>72.659999999999997</v>
      </c>
      <c r="AA597">
        <v>70177108</v>
      </c>
      <c r="AB597">
        <f t="shared" si="928"/>
        <v>5722.5855999999994</v>
      </c>
      <c r="AC597">
        <f t="shared" ref="AC597:AC599" si="998">ROUND((0),6)</f>
        <v>0</v>
      </c>
      <c r="AD597">
        <f>ROUND((((SUM(SmtRes!BR279:'SmtRes'!BR280))-(SUM(SmtRes!BS279:'SmtRes'!BS280)))+AE597),6)</f>
        <v>5722.5855999999994</v>
      </c>
      <c r="AE597">
        <f>ROUND((SUM(SmtRes!BS279:'SmtRes'!BS280)),6)</f>
        <v>4151.1824999999999</v>
      </c>
      <c r="AF597">
        <f>ROUND((0),6)</f>
        <v>0</v>
      </c>
      <c r="AG597">
        <f t="shared" si="930"/>
        <v>0</v>
      </c>
      <c r="AH597">
        <f>(0)</f>
        <v>0</v>
      </c>
      <c r="AI597">
        <f>(SUM(SmtRes!BV279:'SmtRes'!BV280))</f>
        <v>6.9100000000000001</v>
      </c>
      <c r="AJ597">
        <f t="shared" si="931"/>
        <v>0</v>
      </c>
      <c r="AK597">
        <v>9873.7681000000011</v>
      </c>
      <c r="AL597">
        <v>0</v>
      </c>
      <c r="AM597">
        <v>5722.5856000000003</v>
      </c>
      <c r="AN597">
        <v>4151.1824999999999</v>
      </c>
      <c r="AO597">
        <v>0</v>
      </c>
      <c r="AP597">
        <v>0</v>
      </c>
      <c r="AQ597">
        <v>0</v>
      </c>
      <c r="AR597">
        <v>6.9100000000000001</v>
      </c>
      <c r="AS597">
        <v>0</v>
      </c>
      <c r="AT597">
        <v>92</v>
      </c>
      <c r="AU597">
        <v>46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871</v>
      </c>
      <c r="BE597" t="s">
        <v>871</v>
      </c>
      <c r="BF597" t="s">
        <v>871</v>
      </c>
      <c r="BG597" t="s">
        <v>871</v>
      </c>
      <c r="BH597">
        <v>0</v>
      </c>
      <c r="BI597">
        <v>1</v>
      </c>
      <c r="BJ597" t="s">
        <v>1137</v>
      </c>
      <c r="BM597">
        <v>1001</v>
      </c>
      <c r="BN597">
        <v>0</v>
      </c>
      <c r="BO597" t="s">
        <v>871</v>
      </c>
      <c r="BP597">
        <v>0</v>
      </c>
      <c r="BQ597">
        <v>2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871</v>
      </c>
      <c r="BZ597">
        <v>92</v>
      </c>
      <c r="CA597">
        <v>46</v>
      </c>
      <c r="CB597" t="s">
        <v>871</v>
      </c>
      <c r="CE597">
        <v>0</v>
      </c>
      <c r="CF597">
        <v>0</v>
      </c>
      <c r="CG597">
        <v>0</v>
      </c>
      <c r="CM597">
        <v>0</v>
      </c>
      <c r="CN597" t="s">
        <v>871</v>
      </c>
      <c r="CO597">
        <v>0</v>
      </c>
      <c r="CP597">
        <f t="shared" si="994"/>
        <v>447.57000000000005</v>
      </c>
      <c r="CQ597">
        <f>SUMIF(SmtRes!AQ279:'SmtRes'!AQ280,"=1",SmtRes!AA279:'SmtRes'!AA280)</f>
        <v>0</v>
      </c>
      <c r="CR597">
        <f>SUMIF(SmtRes!AQ279:'SmtRes'!AQ280,"=1",SmtRes!AB279:'SmtRes'!AB280)</f>
        <v>1101.45</v>
      </c>
      <c r="CS597">
        <f>SUMIF(SmtRes!AQ279:'SmtRes'!AQ280,"=1",SmtRes!AC279:'SmtRes'!AC280)</f>
        <v>600.75</v>
      </c>
      <c r="CT597">
        <f>SUMIF(SmtRes!AQ279:'SmtRes'!AQ280,"=1",SmtRes!AD279:'SmtRes'!AD280)</f>
        <v>0</v>
      </c>
      <c r="CU597">
        <f t="shared" si="995"/>
        <v>0</v>
      </c>
      <c r="CV597">
        <f>SUMIF(SmtRes!AQ279:'SmtRes'!AQ280,"=1",SmtRes!BU279:'SmtRes'!BU280)</f>
        <v>0</v>
      </c>
      <c r="CW597">
        <f>SUMIF(SmtRes!AQ279:'SmtRes'!AQ280,"=1",SmtRes!BV279:'SmtRes'!BV280)</f>
        <v>6.9100000000000001</v>
      </c>
      <c r="CX597">
        <f t="shared" si="996"/>
        <v>0</v>
      </c>
      <c r="CY597">
        <f t="shared" ref="CY597:CY599" si="999">(((S597+R597)*AT597)/100)</f>
        <v>145.32320000000001</v>
      </c>
      <c r="CZ597">
        <f t="shared" ref="CZ597:CZ599" si="1000">(((S597+R597)*AU597)/100)</f>
        <v>72.661600000000007</v>
      </c>
      <c r="DC597" t="s">
        <v>871</v>
      </c>
      <c r="DD597" t="s">
        <v>871</v>
      </c>
      <c r="DE597" t="s">
        <v>871</v>
      </c>
      <c r="DF597" t="s">
        <v>871</v>
      </c>
      <c r="DG597" t="s">
        <v>871</v>
      </c>
      <c r="DH597" t="s">
        <v>871</v>
      </c>
      <c r="DI597" t="s">
        <v>871</v>
      </c>
      <c r="DJ597" t="s">
        <v>871</v>
      </c>
      <c r="DK597" t="s">
        <v>871</v>
      </c>
      <c r="DL597" t="s">
        <v>871</v>
      </c>
      <c r="DM597" t="s">
        <v>871</v>
      </c>
      <c r="DN597">
        <v>0</v>
      </c>
      <c r="DO597">
        <v>0</v>
      </c>
      <c r="DP597">
        <v>1</v>
      </c>
      <c r="DQ597">
        <v>1</v>
      </c>
      <c r="DU597">
        <v>1007</v>
      </c>
      <c r="DV597" t="s">
        <v>958</v>
      </c>
      <c r="DW597" t="s">
        <v>958</v>
      </c>
      <c r="DX597">
        <v>1000</v>
      </c>
      <c r="DZ597" t="s">
        <v>871</v>
      </c>
      <c r="EA597" t="s">
        <v>871</v>
      </c>
      <c r="EB597" t="s">
        <v>871</v>
      </c>
      <c r="EC597" t="s">
        <v>871</v>
      </c>
      <c r="EE597">
        <v>62027864</v>
      </c>
      <c r="EF597">
        <v>2</v>
      </c>
      <c r="EG597" t="s">
        <v>960</v>
      </c>
      <c r="EH597">
        <v>1</v>
      </c>
      <c r="EI597" t="s">
        <v>961</v>
      </c>
      <c r="EJ597">
        <v>1</v>
      </c>
      <c r="EK597">
        <v>1001</v>
      </c>
      <c r="EL597" t="s">
        <v>962</v>
      </c>
      <c r="EM597" t="s">
        <v>963</v>
      </c>
      <c r="EO597" t="s">
        <v>871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6.9100000000000001</v>
      </c>
      <c r="EY597">
        <v>0</v>
      </c>
      <c r="FQ597">
        <v>0</v>
      </c>
      <c r="FR597">
        <v>0</v>
      </c>
      <c r="FS597">
        <v>0</v>
      </c>
      <c r="FX597">
        <v>92</v>
      </c>
      <c r="FY597">
        <v>46</v>
      </c>
      <c r="GA597" t="s">
        <v>871</v>
      </c>
      <c r="GD597">
        <v>1</v>
      </c>
      <c r="GF597">
        <v>364021641</v>
      </c>
      <c r="GG597">
        <v>2</v>
      </c>
      <c r="GH597">
        <v>1</v>
      </c>
      <c r="GI597">
        <v>-2</v>
      </c>
      <c r="GJ597">
        <v>0</v>
      </c>
      <c r="GK597">
        <v>0</v>
      </c>
      <c r="GL597">
        <f t="shared" si="937"/>
        <v>0</v>
      </c>
      <c r="GM597">
        <f t="shared" si="938"/>
        <v>665.55000000000007</v>
      </c>
      <c r="GN597">
        <f t="shared" si="939"/>
        <v>665.55000000000007</v>
      </c>
      <c r="GO597">
        <f t="shared" si="940"/>
        <v>0</v>
      </c>
      <c r="GP597">
        <f t="shared" si="941"/>
        <v>0</v>
      </c>
      <c r="GR597">
        <v>0</v>
      </c>
      <c r="GS597">
        <v>3</v>
      </c>
      <c r="GT597">
        <v>0</v>
      </c>
      <c r="GU597" t="s">
        <v>871</v>
      </c>
      <c r="GV597">
        <f t="shared" si="942"/>
        <v>0</v>
      </c>
      <c r="GW597">
        <v>1</v>
      </c>
      <c r="GX597">
        <f t="shared" si="943"/>
        <v>0</v>
      </c>
      <c r="HA597">
        <v>0</v>
      </c>
      <c r="HB597">
        <v>0</v>
      </c>
      <c r="HC597">
        <f t="shared" si="997"/>
        <v>0</v>
      </c>
      <c r="HE597" t="s">
        <v>871</v>
      </c>
      <c r="HF597" t="s">
        <v>871</v>
      </c>
      <c r="HM597" t="s">
        <v>871</v>
      </c>
      <c r="HN597" t="s">
        <v>277</v>
      </c>
      <c r="HO597" t="s">
        <v>279</v>
      </c>
      <c r="HP597" t="s">
        <v>962</v>
      </c>
      <c r="HQ597" t="s">
        <v>962</v>
      </c>
      <c r="HS597">
        <v>0</v>
      </c>
      <c r="IK597">
        <v>0</v>
      </c>
    </row>
    <row r="598">
      <c r="A598">
        <v>17</v>
      </c>
      <c r="B598">
        <v>1</v>
      </c>
      <c r="C598">
        <f>ROW(SmtRes!A281)</f>
        <v>281</v>
      </c>
      <c r="D598">
        <f>ROW(EtalonRes!A280)</f>
        <v>280</v>
      </c>
      <c r="E598" t="s">
        <v>600</v>
      </c>
      <c r="F598" t="s">
        <v>1040</v>
      </c>
      <c r="G598" t="s">
        <v>1041</v>
      </c>
      <c r="H598" t="s">
        <v>966</v>
      </c>
      <c r="I598">
        <f>ROUND(16.308/100,7)</f>
        <v>0.16308</v>
      </c>
      <c r="J598">
        <v>0</v>
      </c>
      <c r="K598">
        <f>ROUND(16.308/100,7)</f>
        <v>0.16308</v>
      </c>
      <c r="O598">
        <f t="shared" si="993"/>
        <v>5883.4400000000005</v>
      </c>
      <c r="P598">
        <f>SUMIF(SmtRes!AQ281:'SmtRes'!AQ281,"=1",SmtRes!DF281:'SmtRes'!DF281)</f>
        <v>0</v>
      </c>
      <c r="Q598">
        <f>SUMIF(SmtRes!AQ281:'SmtRes'!AQ281,"=1",SmtRes!DG281:'SmtRes'!DG281)</f>
        <v>0</v>
      </c>
      <c r="R598">
        <f>SUMIF(SmtRes!AQ281:'SmtRes'!AQ281,"=1",SmtRes!DH281:'SmtRes'!DH281)</f>
        <v>0</v>
      </c>
      <c r="S598">
        <f>SUMIF(SmtRes!AQ281:'SmtRes'!AQ281,"=1",SmtRes!DI281:'SmtRes'!DI281)</f>
        <v>5883.4400000000005</v>
      </c>
      <c r="T598">
        <f t="shared" si="924"/>
        <v>0</v>
      </c>
      <c r="U598">
        <f>SUMIF(SmtRes!AQ281:'SmtRes'!AQ281,"=1",SmtRes!CV281:'SmtRes'!CV281)</f>
        <v>14.43258</v>
      </c>
      <c r="V598">
        <f>SUMIF(SmtRes!AQ281:'SmtRes'!AQ281,"=1",SmtRes!CW281:'SmtRes'!CW281)</f>
        <v>0</v>
      </c>
      <c r="W598">
        <f t="shared" si="925"/>
        <v>0</v>
      </c>
      <c r="X598">
        <f t="shared" si="926"/>
        <v>5236.2600000000002</v>
      </c>
      <c r="Y598">
        <f t="shared" si="927"/>
        <v>2353.3800000000001</v>
      </c>
      <c r="AA598">
        <v>70177108</v>
      </c>
      <c r="AB598">
        <f t="shared" si="928"/>
        <v>36077.025000000001</v>
      </c>
      <c r="AC598">
        <f t="shared" si="998"/>
        <v>0</v>
      </c>
      <c r="AD598">
        <f t="shared" ref="AD598:AD599" si="1001">ROUND((((0)-(0))+AE598),6)</f>
        <v>0</v>
      </c>
      <c r="AE598">
        <f t="shared" ref="AE598:AE599" si="1002">ROUND((0),6)</f>
        <v>0</v>
      </c>
      <c r="AF598">
        <f>ROUND((SUM(SmtRes!BT281:'SmtRes'!BT281)),6)</f>
        <v>36077.025000000001</v>
      </c>
      <c r="AG598">
        <f t="shared" si="930"/>
        <v>0</v>
      </c>
      <c r="AH598">
        <f>(SUM(SmtRes!BU281:'SmtRes'!BU281))</f>
        <v>88.5</v>
      </c>
      <c r="AI598">
        <f t="shared" ref="AI598:AI599" si="1003">(0)</f>
        <v>0</v>
      </c>
      <c r="AJ598">
        <f t="shared" si="931"/>
        <v>0</v>
      </c>
      <c r="AK598">
        <v>36077.025000000001</v>
      </c>
      <c r="AL598">
        <v>0</v>
      </c>
      <c r="AM598">
        <v>0</v>
      </c>
      <c r="AN598">
        <v>0</v>
      </c>
      <c r="AO598">
        <v>36077.025000000001</v>
      </c>
      <c r="AP598">
        <v>0</v>
      </c>
      <c r="AQ598">
        <v>88.5</v>
      </c>
      <c r="AR598">
        <v>0</v>
      </c>
      <c r="AS598">
        <v>0</v>
      </c>
      <c r="AT598">
        <v>89</v>
      </c>
      <c r="AU598">
        <v>40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871</v>
      </c>
      <c r="BE598" t="s">
        <v>871</v>
      </c>
      <c r="BF598" t="s">
        <v>871</v>
      </c>
      <c r="BG598" t="s">
        <v>871</v>
      </c>
      <c r="BH598">
        <v>0</v>
      </c>
      <c r="BI598">
        <v>1</v>
      </c>
      <c r="BJ598" t="s">
        <v>1042</v>
      </c>
      <c r="BM598">
        <v>1003</v>
      </c>
      <c r="BN598">
        <v>0</v>
      </c>
      <c r="BO598" t="s">
        <v>871</v>
      </c>
      <c r="BP598">
        <v>0</v>
      </c>
      <c r="BQ598">
        <v>2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871</v>
      </c>
      <c r="BZ598">
        <v>89</v>
      </c>
      <c r="CA598">
        <v>40</v>
      </c>
      <c r="CB598" t="s">
        <v>871</v>
      </c>
      <c r="CE598">
        <v>0</v>
      </c>
      <c r="CF598">
        <v>0</v>
      </c>
      <c r="CG598">
        <v>0</v>
      </c>
      <c r="CM598">
        <v>0</v>
      </c>
      <c r="CN598" t="s">
        <v>871</v>
      </c>
      <c r="CO598">
        <v>0</v>
      </c>
      <c r="CP598">
        <f t="shared" si="994"/>
        <v>5883.4400000000005</v>
      </c>
      <c r="CQ598">
        <f>SUMIF(SmtRes!AQ281:'SmtRes'!AQ281,"=1",SmtRes!AA281:'SmtRes'!AA281)</f>
        <v>0</v>
      </c>
      <c r="CR598">
        <f>SUMIF(SmtRes!AQ281:'SmtRes'!AQ281,"=1",SmtRes!AB281:'SmtRes'!AB281)</f>
        <v>0</v>
      </c>
      <c r="CS598">
        <f>SUMIF(SmtRes!AQ281:'SmtRes'!AQ281,"=1",SmtRes!AC281:'SmtRes'!AC281)</f>
        <v>0</v>
      </c>
      <c r="CT598">
        <f>SUMIF(SmtRes!AQ281:'SmtRes'!AQ281,"=1",SmtRes!AD281:'SmtRes'!AD281)</f>
        <v>407.64999999999998</v>
      </c>
      <c r="CU598">
        <f t="shared" si="995"/>
        <v>0</v>
      </c>
      <c r="CV598">
        <f>SUMIF(SmtRes!AQ281:'SmtRes'!AQ281,"=1",SmtRes!BU281:'SmtRes'!BU281)</f>
        <v>88.5</v>
      </c>
      <c r="CW598">
        <f>SUMIF(SmtRes!AQ281:'SmtRes'!AQ281,"=1",SmtRes!BV281:'SmtRes'!BV281)</f>
        <v>0</v>
      </c>
      <c r="CX598">
        <f t="shared" si="996"/>
        <v>0</v>
      </c>
      <c r="CY598">
        <f t="shared" si="999"/>
        <v>5236.2616000000007</v>
      </c>
      <c r="CZ598">
        <f t="shared" si="1000"/>
        <v>2353.3760000000002</v>
      </c>
      <c r="DC598" t="s">
        <v>871</v>
      </c>
      <c r="DD598" t="s">
        <v>871</v>
      </c>
      <c r="DE598" t="s">
        <v>871</v>
      </c>
      <c r="DF598" t="s">
        <v>871</v>
      </c>
      <c r="DG598" t="s">
        <v>871</v>
      </c>
      <c r="DH598" t="s">
        <v>871</v>
      </c>
      <c r="DI598" t="s">
        <v>871</v>
      </c>
      <c r="DJ598" t="s">
        <v>871</v>
      </c>
      <c r="DK598" t="s">
        <v>871</v>
      </c>
      <c r="DL598" t="s">
        <v>871</v>
      </c>
      <c r="DM598" t="s">
        <v>871</v>
      </c>
      <c r="DN598">
        <v>0</v>
      </c>
      <c r="DO598">
        <v>0</v>
      </c>
      <c r="DP598">
        <v>1</v>
      </c>
      <c r="DQ598">
        <v>1</v>
      </c>
      <c r="DU598">
        <v>1007</v>
      </c>
      <c r="DV598" t="s">
        <v>966</v>
      </c>
      <c r="DW598" t="s">
        <v>966</v>
      </c>
      <c r="DX598">
        <v>100</v>
      </c>
      <c r="DZ598" t="s">
        <v>871</v>
      </c>
      <c r="EA598" t="s">
        <v>871</v>
      </c>
      <c r="EB598" t="s">
        <v>871</v>
      </c>
      <c r="EC598" t="s">
        <v>871</v>
      </c>
      <c r="EE598">
        <v>62027866</v>
      </c>
      <c r="EF598">
        <v>2</v>
      </c>
      <c r="EG598" t="s">
        <v>960</v>
      </c>
      <c r="EH598">
        <v>1</v>
      </c>
      <c r="EI598" t="s">
        <v>961</v>
      </c>
      <c r="EJ598">
        <v>1</v>
      </c>
      <c r="EK598">
        <v>1003</v>
      </c>
      <c r="EL598" t="s">
        <v>968</v>
      </c>
      <c r="EM598" t="s">
        <v>963</v>
      </c>
      <c r="EO598" t="s">
        <v>871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88.5</v>
      </c>
      <c r="EX598">
        <v>0</v>
      </c>
      <c r="EY598">
        <v>0</v>
      </c>
      <c r="FQ598">
        <v>0</v>
      </c>
      <c r="FR598">
        <v>0</v>
      </c>
      <c r="FS598">
        <v>0</v>
      </c>
      <c r="FX598">
        <v>89</v>
      </c>
      <c r="FY598">
        <v>40</v>
      </c>
      <c r="GA598" t="s">
        <v>871</v>
      </c>
      <c r="GD598">
        <v>1</v>
      </c>
      <c r="GF598">
        <v>-234245951</v>
      </c>
      <c r="GG598">
        <v>2</v>
      </c>
      <c r="GH598">
        <v>1</v>
      </c>
      <c r="GI598">
        <v>-2</v>
      </c>
      <c r="GJ598">
        <v>0</v>
      </c>
      <c r="GK598">
        <v>0</v>
      </c>
      <c r="GL598">
        <f t="shared" si="937"/>
        <v>0</v>
      </c>
      <c r="GM598">
        <f t="shared" si="938"/>
        <v>13473.08</v>
      </c>
      <c r="GN598">
        <f t="shared" si="939"/>
        <v>13473.08</v>
      </c>
      <c r="GO598">
        <f t="shared" si="940"/>
        <v>0</v>
      </c>
      <c r="GP598">
        <f t="shared" si="941"/>
        <v>0</v>
      </c>
      <c r="GR598">
        <v>0</v>
      </c>
      <c r="GS598">
        <v>0</v>
      </c>
      <c r="GT598">
        <v>0</v>
      </c>
      <c r="GU598" t="s">
        <v>871</v>
      </c>
      <c r="GV598">
        <f t="shared" si="942"/>
        <v>0</v>
      </c>
      <c r="GW598">
        <v>1</v>
      </c>
      <c r="GX598">
        <f t="shared" si="943"/>
        <v>0</v>
      </c>
      <c r="HA598">
        <v>0</v>
      </c>
      <c r="HB598">
        <v>0</v>
      </c>
      <c r="HC598">
        <f t="shared" si="997"/>
        <v>0</v>
      </c>
      <c r="HE598" t="s">
        <v>871</v>
      </c>
      <c r="HF598" t="s">
        <v>871</v>
      </c>
      <c r="HM598" t="s">
        <v>871</v>
      </c>
      <c r="HN598" t="s">
        <v>284</v>
      </c>
      <c r="HO598" t="s">
        <v>286</v>
      </c>
      <c r="HP598" t="s">
        <v>968</v>
      </c>
      <c r="HQ598" t="s">
        <v>968</v>
      </c>
      <c r="HS598">
        <v>0</v>
      </c>
      <c r="IK598">
        <v>0</v>
      </c>
    </row>
    <row r="599">
      <c r="A599">
        <v>17</v>
      </c>
      <c r="B599">
        <v>1</v>
      </c>
      <c r="C599">
        <f>ROW(SmtRes!A289)</f>
        <v>289</v>
      </c>
      <c r="D599">
        <f>ROW(EtalonRes!A285)</f>
        <v>285</v>
      </c>
      <c r="E599" t="s">
        <v>601</v>
      </c>
      <c r="F599" t="s">
        <v>1138</v>
      </c>
      <c r="G599" t="s">
        <v>1139</v>
      </c>
      <c r="H599" t="s">
        <v>890</v>
      </c>
      <c r="I599">
        <v>3</v>
      </c>
      <c r="J599">
        <v>0</v>
      </c>
      <c r="K599">
        <v>3</v>
      </c>
      <c r="O599">
        <f t="shared" si="993"/>
        <v>781.88</v>
      </c>
      <c r="P599">
        <f>SUMIF(SmtRes!AQ282:'SmtRes'!AQ289,"=1",SmtRes!DF282:'SmtRes'!DF289)</f>
        <v>0</v>
      </c>
      <c r="Q599">
        <f>SUMIF(SmtRes!AQ282:'SmtRes'!AQ289,"=1",SmtRes!DG282:'SmtRes'!DG289)</f>
        <v>0</v>
      </c>
      <c r="R599">
        <f>SUMIF(SmtRes!AQ282:'SmtRes'!AQ289,"=1",SmtRes!DH282:'SmtRes'!DH289)</f>
        <v>0</v>
      </c>
      <c r="S599">
        <f>SUMIF(SmtRes!AQ282:'SmtRes'!AQ289,"=1",SmtRes!DI282:'SmtRes'!DI289)</f>
        <v>781.88</v>
      </c>
      <c r="T599">
        <f t="shared" si="924"/>
        <v>0</v>
      </c>
      <c r="U599">
        <f>SUMIF(SmtRes!AQ282:'SmtRes'!AQ289,"=1",SmtRes!CV282:'SmtRes'!CV289)</f>
        <v>1.53</v>
      </c>
      <c r="V599">
        <f>SUMIF(SmtRes!AQ282:'SmtRes'!AQ289,"=1",SmtRes!CW282:'SmtRes'!CW289)</f>
        <v>0</v>
      </c>
      <c r="W599">
        <f t="shared" si="925"/>
        <v>0</v>
      </c>
      <c r="X599">
        <f t="shared" si="926"/>
        <v>758.41999999999996</v>
      </c>
      <c r="Y599">
        <f t="shared" si="927"/>
        <v>398.75999999999999</v>
      </c>
      <c r="AA599">
        <v>70177108</v>
      </c>
      <c r="AB599">
        <f t="shared" si="928"/>
        <v>260.62529999999998</v>
      </c>
      <c r="AC599">
        <f t="shared" si="998"/>
        <v>0</v>
      </c>
      <c r="AD599">
        <f t="shared" si="1001"/>
        <v>0</v>
      </c>
      <c r="AE599">
        <f t="shared" si="1002"/>
        <v>0</v>
      </c>
      <c r="AF599">
        <f>ROUND((SUM(SmtRes!BT282:'SmtRes'!BT289)),6)</f>
        <v>260.62529999999998</v>
      </c>
      <c r="AG599">
        <f t="shared" si="930"/>
        <v>0</v>
      </c>
      <c r="AH599">
        <f>(SUM(SmtRes!BU282:'SmtRes'!BU289))</f>
        <v>0.51000000000000001</v>
      </c>
      <c r="AI599">
        <f t="shared" si="1003"/>
        <v>0</v>
      </c>
      <c r="AJ599">
        <f t="shared" si="931"/>
        <v>0</v>
      </c>
      <c r="AK599">
        <v>260.62529999999998</v>
      </c>
      <c r="AL599">
        <v>0</v>
      </c>
      <c r="AM599">
        <v>0</v>
      </c>
      <c r="AN599">
        <v>0</v>
      </c>
      <c r="AO599">
        <v>260.62529999999998</v>
      </c>
      <c r="AP599">
        <v>0</v>
      </c>
      <c r="AQ599">
        <v>0.51000000000000001</v>
      </c>
      <c r="AR599">
        <v>0</v>
      </c>
      <c r="AS599">
        <v>0</v>
      </c>
      <c r="AT599">
        <v>97</v>
      </c>
      <c r="AU599">
        <v>51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871</v>
      </c>
      <c r="BE599" t="s">
        <v>871</v>
      </c>
      <c r="BF599" t="s">
        <v>871</v>
      </c>
      <c r="BG599" t="s">
        <v>871</v>
      </c>
      <c r="BH599">
        <v>0</v>
      </c>
      <c r="BI599">
        <v>2</v>
      </c>
      <c r="BJ599" t="s">
        <v>1140</v>
      </c>
      <c r="BM599">
        <v>108001</v>
      </c>
      <c r="BN599">
        <v>0</v>
      </c>
      <c r="BO599" t="s">
        <v>871</v>
      </c>
      <c r="BP599">
        <v>0</v>
      </c>
      <c r="BQ599">
        <v>3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871</v>
      </c>
      <c r="BZ599">
        <v>97</v>
      </c>
      <c r="CA599">
        <v>51</v>
      </c>
      <c r="CB599" t="s">
        <v>871</v>
      </c>
      <c r="CE599">
        <v>0</v>
      </c>
      <c r="CF599">
        <v>0</v>
      </c>
      <c r="CG599">
        <v>0</v>
      </c>
      <c r="CM599">
        <v>0</v>
      </c>
      <c r="CN599" t="s">
        <v>871</v>
      </c>
      <c r="CO599">
        <v>0</v>
      </c>
      <c r="CP599">
        <f t="shared" si="994"/>
        <v>781.88</v>
      </c>
      <c r="CQ599">
        <f>SUMIF(SmtRes!AQ282:'SmtRes'!AQ289,"=1",SmtRes!AA282:'SmtRes'!AA289)</f>
        <v>0</v>
      </c>
      <c r="CR599">
        <f>SUMIF(SmtRes!AQ282:'SmtRes'!AQ289,"=1",SmtRes!AB282:'SmtRes'!AB289)</f>
        <v>0</v>
      </c>
      <c r="CS599">
        <f>SUMIF(SmtRes!AQ282:'SmtRes'!AQ289,"=1",SmtRes!AC282:'SmtRes'!AC289)</f>
        <v>0</v>
      </c>
      <c r="CT599">
        <f>SUMIF(SmtRes!AQ282:'SmtRes'!AQ289,"=1",SmtRes!AD282:'SmtRes'!AD289)</f>
        <v>511.02999999999997</v>
      </c>
      <c r="CU599">
        <f t="shared" si="995"/>
        <v>0</v>
      </c>
      <c r="CV599">
        <f>SUMIF(SmtRes!AQ282:'SmtRes'!AQ289,"=1",SmtRes!BU282:'SmtRes'!BU289)</f>
        <v>0.51000000000000001</v>
      </c>
      <c r="CW599">
        <f>SUMIF(SmtRes!AQ282:'SmtRes'!AQ289,"=1",SmtRes!BV282:'SmtRes'!BV289)</f>
        <v>0</v>
      </c>
      <c r="CX599">
        <f t="shared" si="996"/>
        <v>0</v>
      </c>
      <c r="CY599">
        <f t="shared" si="999"/>
        <v>758.42359999999996</v>
      </c>
      <c r="CZ599">
        <f t="shared" si="1000"/>
        <v>398.75879999999995</v>
      </c>
      <c r="DC599" t="s">
        <v>871</v>
      </c>
      <c r="DD599" t="s">
        <v>871</v>
      </c>
      <c r="DE599" t="s">
        <v>871</v>
      </c>
      <c r="DF599" t="s">
        <v>871</v>
      </c>
      <c r="DG599" t="s">
        <v>871</v>
      </c>
      <c r="DH599" t="s">
        <v>871</v>
      </c>
      <c r="DI599" t="s">
        <v>871</v>
      </c>
      <c r="DJ599" t="s">
        <v>871</v>
      </c>
      <c r="DK599" t="s">
        <v>871</v>
      </c>
      <c r="DL599" t="s">
        <v>871</v>
      </c>
      <c r="DM599" t="s">
        <v>871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890</v>
      </c>
      <c r="DW599" t="s">
        <v>890</v>
      </c>
      <c r="DX599">
        <v>1</v>
      </c>
      <c r="DZ599" t="s">
        <v>871</v>
      </c>
      <c r="EA599" t="s">
        <v>871</v>
      </c>
      <c r="EB599" t="s">
        <v>871</v>
      </c>
      <c r="EC599" t="s">
        <v>871</v>
      </c>
      <c r="EE599">
        <v>62027773</v>
      </c>
      <c r="EF599">
        <v>3</v>
      </c>
      <c r="EG599" t="s">
        <v>895</v>
      </c>
      <c r="EH599">
        <v>0</v>
      </c>
      <c r="EI599" t="s">
        <v>871</v>
      </c>
      <c r="EJ599">
        <v>2</v>
      </c>
      <c r="EK599">
        <v>108001</v>
      </c>
      <c r="EL599" t="s">
        <v>896</v>
      </c>
      <c r="EM599" t="s">
        <v>897</v>
      </c>
      <c r="EO599" t="s">
        <v>871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0.51000000000000001</v>
      </c>
      <c r="EX599">
        <v>0</v>
      </c>
      <c r="EY599">
        <v>0</v>
      </c>
      <c r="FQ599">
        <v>0</v>
      </c>
      <c r="FR599">
        <v>0</v>
      </c>
      <c r="FS599">
        <v>0</v>
      </c>
      <c r="FX599">
        <v>97</v>
      </c>
      <c r="FY599">
        <v>51</v>
      </c>
      <c r="GA599" t="s">
        <v>871</v>
      </c>
      <c r="GD599">
        <v>1</v>
      </c>
      <c r="GF599">
        <v>1743564158</v>
      </c>
      <c r="GG599">
        <v>2</v>
      </c>
      <c r="GH599">
        <v>1</v>
      </c>
      <c r="GI599">
        <v>-2</v>
      </c>
      <c r="GJ599">
        <v>0</v>
      </c>
      <c r="GK599">
        <v>0</v>
      </c>
      <c r="GL599">
        <f t="shared" si="937"/>
        <v>0</v>
      </c>
      <c r="GM599">
        <f t="shared" si="938"/>
        <v>1939.0599999999999</v>
      </c>
      <c r="GN599">
        <f t="shared" si="939"/>
        <v>0</v>
      </c>
      <c r="GO599">
        <f t="shared" si="940"/>
        <v>1939.0599999999999</v>
      </c>
      <c r="GP599">
        <f t="shared" si="941"/>
        <v>0</v>
      </c>
      <c r="GR599">
        <v>0</v>
      </c>
      <c r="GS599">
        <v>0</v>
      </c>
      <c r="GT599">
        <v>0</v>
      </c>
      <c r="GU599" t="s">
        <v>871</v>
      </c>
      <c r="GV599">
        <f t="shared" si="942"/>
        <v>0</v>
      </c>
      <c r="GW599">
        <v>1</v>
      </c>
      <c r="GX599">
        <f t="shared" si="943"/>
        <v>0</v>
      </c>
      <c r="HA599">
        <v>0</v>
      </c>
      <c r="HB599">
        <v>0</v>
      </c>
      <c r="HC599">
        <f t="shared" si="997"/>
        <v>0</v>
      </c>
      <c r="HE599" t="s">
        <v>871</v>
      </c>
      <c r="HF599" t="s">
        <v>871</v>
      </c>
      <c r="HM599" t="s">
        <v>871</v>
      </c>
      <c r="HN599" t="s">
        <v>218</v>
      </c>
      <c r="HO599" t="s">
        <v>221</v>
      </c>
      <c r="HP599" t="s">
        <v>896</v>
      </c>
      <c r="HQ599" t="s">
        <v>896</v>
      </c>
      <c r="HS599">
        <v>0</v>
      </c>
      <c r="IK599">
        <v>0</v>
      </c>
    </row>
    <row r="600">
      <c r="A600">
        <v>18</v>
      </c>
      <c r="B600">
        <v>1</v>
      </c>
      <c r="C600">
        <v>289</v>
      </c>
      <c r="E600" t="s">
        <v>1202</v>
      </c>
      <c r="F600" t="s">
        <v>900</v>
      </c>
      <c r="G600" t="s">
        <v>901</v>
      </c>
      <c r="H600" t="s">
        <v>220</v>
      </c>
      <c r="I600">
        <f>J600</f>
        <v>2</v>
      </c>
      <c r="J600">
        <v>2</v>
      </c>
      <c r="K600">
        <v>2</v>
      </c>
      <c r="O600">
        <f>ROUND(P600,2)</f>
        <v>15.640000000000001</v>
      </c>
      <c r="P600">
        <f>ROUND(ROUND(ROUND(SUMIF(SmtRes!AQ282:'SmtRes'!AQ289,"=1",SmtRes!CU282:'SmtRes'!CU289),2),2)*I600/100,2)</f>
        <v>15.640000000000001</v>
      </c>
      <c r="Q600">
        <f t="shared" ref="Q600:Q608" si="1004">ROUND(CR600*I600,2)</f>
        <v>0</v>
      </c>
      <c r="R600">
        <f t="shared" ref="R600:R608" si="1005">ROUND(CS600*I600,2)</f>
        <v>0</v>
      </c>
      <c r="S600">
        <f t="shared" ref="S600:S608" si="1006">ROUND(CT600*I600,2)</f>
        <v>0</v>
      </c>
      <c r="T600">
        <f t="shared" si="924"/>
        <v>0</v>
      </c>
      <c r="U600">
        <f t="shared" ref="U600:U608" si="1007">ROUND(CV600*I600,7)</f>
        <v>0</v>
      </c>
      <c r="V600">
        <f t="shared" ref="V600:V608" si="1008">ROUND(CW600*I600,7)</f>
        <v>0</v>
      </c>
      <c r="W600">
        <f t="shared" si="925"/>
        <v>0</v>
      </c>
      <c r="X600">
        <f t="shared" si="926"/>
        <v>0</v>
      </c>
      <c r="Y600">
        <f t="shared" si="927"/>
        <v>0</v>
      </c>
      <c r="AA600">
        <v>70177108</v>
      </c>
      <c r="AB600">
        <f t="shared" si="928"/>
        <v>0</v>
      </c>
      <c r="AC600">
        <f t="shared" ref="AC600:AC608" si="1009">ROUND((ES600),6)</f>
        <v>0</v>
      </c>
      <c r="AD600">
        <f t="shared" ref="AD600:AD608" si="1010">ROUND((((ET600)-(EU600))+AE600),6)</f>
        <v>0</v>
      </c>
      <c r="AE600">
        <f t="shared" ref="AE600:AE608" si="1011">ROUND((EU600),6)</f>
        <v>0</v>
      </c>
      <c r="AF600">
        <f t="shared" ref="AF600:AF608" si="1012">ROUND((EV600),6)</f>
        <v>0</v>
      </c>
      <c r="AG600">
        <f t="shared" si="930"/>
        <v>0</v>
      </c>
      <c r="AH600">
        <f t="shared" ref="AH600:AH608" si="1013">(EW600)</f>
        <v>0</v>
      </c>
      <c r="AI600">
        <f t="shared" ref="AI600:AI608" si="1014">(EX600)</f>
        <v>0</v>
      </c>
      <c r="AJ600">
        <f t="shared" si="931"/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97</v>
      </c>
      <c r="AU600">
        <v>51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871</v>
      </c>
      <c r="BE600" t="s">
        <v>871</v>
      </c>
      <c r="BF600" t="s">
        <v>871</v>
      </c>
      <c r="BG600" t="s">
        <v>871</v>
      </c>
      <c r="BH600">
        <v>3</v>
      </c>
      <c r="BI600">
        <v>2</v>
      </c>
      <c r="BJ600" t="s">
        <v>871</v>
      </c>
      <c r="BM600">
        <v>108001</v>
      </c>
      <c r="BN600">
        <v>0</v>
      </c>
      <c r="BO600" t="s">
        <v>871</v>
      </c>
      <c r="BP600">
        <v>0</v>
      </c>
      <c r="BQ600">
        <v>3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871</v>
      </c>
      <c r="BZ600">
        <v>97</v>
      </c>
      <c r="CA600">
        <v>51</v>
      </c>
      <c r="CB600" t="s">
        <v>871</v>
      </c>
      <c r="CE600">
        <v>0</v>
      </c>
      <c r="CF600">
        <v>0</v>
      </c>
      <c r="CG600">
        <v>0</v>
      </c>
      <c r="CM600">
        <v>0</v>
      </c>
      <c r="CN600" t="s">
        <v>871</v>
      </c>
      <c r="CO600">
        <v>0</v>
      </c>
      <c r="CP600">
        <f>0</f>
        <v>0</v>
      </c>
      <c r="CQ600">
        <f>0</f>
        <v>0</v>
      </c>
      <c r="CR600">
        <f>0</f>
        <v>0</v>
      </c>
      <c r="CS600">
        <f>0</f>
        <v>0</v>
      </c>
      <c r="CT600">
        <f>0</f>
        <v>0</v>
      </c>
      <c r="CU600">
        <f>0</f>
        <v>0</v>
      </c>
      <c r="CV600">
        <f>0</f>
        <v>0</v>
      </c>
      <c r="CW600">
        <f>0</f>
        <v>0</v>
      </c>
      <c r="CX600">
        <f>0</f>
        <v>0</v>
      </c>
      <c r="CY600">
        <f>0</f>
        <v>0</v>
      </c>
      <c r="CZ600">
        <f>0</f>
        <v>0</v>
      </c>
      <c r="DC600" t="s">
        <v>871</v>
      </c>
      <c r="DD600" t="s">
        <v>871</v>
      </c>
      <c r="DE600" t="s">
        <v>871</v>
      </c>
      <c r="DF600" t="s">
        <v>871</v>
      </c>
      <c r="DG600" t="s">
        <v>871</v>
      </c>
      <c r="DH600" t="s">
        <v>871</v>
      </c>
      <c r="DI600" t="s">
        <v>871</v>
      </c>
      <c r="DJ600" t="s">
        <v>871</v>
      </c>
      <c r="DK600" t="s">
        <v>871</v>
      </c>
      <c r="DL600" t="s">
        <v>871</v>
      </c>
      <c r="DM600" t="s">
        <v>871</v>
      </c>
      <c r="DN600">
        <v>0</v>
      </c>
      <c r="DO600">
        <v>0</v>
      </c>
      <c r="DP600">
        <v>1</v>
      </c>
      <c r="DQ600">
        <v>1</v>
      </c>
      <c r="DU600">
        <v>1013</v>
      </c>
      <c r="DV600" t="s">
        <v>220</v>
      </c>
      <c r="DW600" t="s">
        <v>220</v>
      </c>
      <c r="DX600">
        <v>1</v>
      </c>
      <c r="DZ600" t="s">
        <v>871</v>
      </c>
      <c r="EA600" t="s">
        <v>871</v>
      </c>
      <c r="EB600" t="s">
        <v>871</v>
      </c>
      <c r="EC600" t="s">
        <v>871</v>
      </c>
      <c r="EE600">
        <v>62027773</v>
      </c>
      <c r="EF600">
        <v>3</v>
      </c>
      <c r="EG600" t="s">
        <v>895</v>
      </c>
      <c r="EH600">
        <v>0</v>
      </c>
      <c r="EI600" t="s">
        <v>871</v>
      </c>
      <c r="EJ600">
        <v>2</v>
      </c>
      <c r="EK600">
        <v>108001</v>
      </c>
      <c r="EL600" t="s">
        <v>896</v>
      </c>
      <c r="EM600" t="s">
        <v>897</v>
      </c>
      <c r="EO600" t="s">
        <v>871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FQ600">
        <v>0</v>
      </c>
      <c r="FR600">
        <v>0</v>
      </c>
      <c r="FS600">
        <v>0</v>
      </c>
      <c r="FX600">
        <v>97</v>
      </c>
      <c r="FY600">
        <v>51</v>
      </c>
      <c r="GA600" t="s">
        <v>871</v>
      </c>
      <c r="GD600">
        <v>1</v>
      </c>
      <c r="GF600">
        <v>274903907</v>
      </c>
      <c r="GG600">
        <v>2</v>
      </c>
      <c r="GH600">
        <v>1</v>
      </c>
      <c r="GI600">
        <v>-2</v>
      </c>
      <c r="GJ600">
        <v>0</v>
      </c>
      <c r="GK600">
        <v>0</v>
      </c>
      <c r="GL600">
        <f t="shared" si="937"/>
        <v>0</v>
      </c>
      <c r="GM600">
        <f t="shared" si="938"/>
        <v>15.640000000000001</v>
      </c>
      <c r="GN600">
        <f t="shared" si="939"/>
        <v>0</v>
      </c>
      <c r="GO600">
        <f t="shared" si="940"/>
        <v>15.640000000000001</v>
      </c>
      <c r="GP600">
        <f t="shared" si="941"/>
        <v>0</v>
      </c>
      <c r="GR600">
        <v>0</v>
      </c>
      <c r="GS600">
        <v>0</v>
      </c>
      <c r="GT600">
        <v>0</v>
      </c>
      <c r="GU600" t="s">
        <v>871</v>
      </c>
      <c r="GV600">
        <f t="shared" si="942"/>
        <v>0</v>
      </c>
      <c r="GW600">
        <v>1</v>
      </c>
      <c r="GX600">
        <f t="shared" si="943"/>
        <v>0</v>
      </c>
      <c r="HA600">
        <v>0</v>
      </c>
      <c r="HB600">
        <v>0</v>
      </c>
      <c r="HC600">
        <f>0</f>
        <v>0</v>
      </c>
      <c r="HE600" t="s">
        <v>871</v>
      </c>
      <c r="HF600" t="s">
        <v>871</v>
      </c>
      <c r="HM600" t="s">
        <v>871</v>
      </c>
      <c r="HN600" t="s">
        <v>218</v>
      </c>
      <c r="HO600" t="s">
        <v>221</v>
      </c>
      <c r="HP600" t="s">
        <v>896</v>
      </c>
      <c r="HQ600" t="s">
        <v>896</v>
      </c>
      <c r="HS600">
        <v>0</v>
      </c>
      <c r="IK600">
        <v>0</v>
      </c>
    </row>
    <row r="601">
      <c r="A601">
        <v>18</v>
      </c>
      <c r="B601">
        <v>1</v>
      </c>
      <c r="C601">
        <v>283</v>
      </c>
      <c r="E601" t="s">
        <v>1203</v>
      </c>
      <c r="F601" t="s">
        <v>1143</v>
      </c>
      <c r="G601" t="s">
        <v>1144</v>
      </c>
      <c r="H601" t="s">
        <v>294</v>
      </c>
      <c r="I601">
        <f>I599*J601</f>
        <v>0.0031799999999999997</v>
      </c>
      <c r="J601">
        <v>0.00106</v>
      </c>
      <c r="K601">
        <v>0.00106</v>
      </c>
      <c r="O601">
        <f t="shared" ref="O601:O608" si="1015">ROUND(CP601,2)</f>
        <v>163.75999999999999</v>
      </c>
      <c r="P601">
        <f t="shared" ref="P601:P608" si="1016">ROUND(CQ601*I601,2)</f>
        <v>163.75999999999999</v>
      </c>
      <c r="Q601">
        <f t="shared" si="1004"/>
        <v>0</v>
      </c>
      <c r="R601">
        <f t="shared" si="1005"/>
        <v>0</v>
      </c>
      <c r="S601">
        <f t="shared" si="1006"/>
        <v>0</v>
      </c>
      <c r="T601">
        <f t="shared" si="924"/>
        <v>0</v>
      </c>
      <c r="U601">
        <f t="shared" si="1007"/>
        <v>0</v>
      </c>
      <c r="V601">
        <f t="shared" si="1008"/>
        <v>0</v>
      </c>
      <c r="W601">
        <f t="shared" si="925"/>
        <v>0</v>
      </c>
      <c r="X601">
        <f t="shared" si="926"/>
        <v>0</v>
      </c>
      <c r="Y601">
        <f t="shared" si="927"/>
        <v>0</v>
      </c>
      <c r="AA601">
        <v>70177108</v>
      </c>
      <c r="AB601">
        <f t="shared" si="928"/>
        <v>51495.860000000001</v>
      </c>
      <c r="AC601">
        <f t="shared" si="1009"/>
        <v>51495.860000000001</v>
      </c>
      <c r="AD601">
        <f t="shared" si="1010"/>
        <v>0</v>
      </c>
      <c r="AE601">
        <f t="shared" si="1011"/>
        <v>0</v>
      </c>
      <c r="AF601">
        <f t="shared" si="1012"/>
        <v>0</v>
      </c>
      <c r="AG601">
        <f t="shared" si="930"/>
        <v>0</v>
      </c>
      <c r="AH601">
        <f t="shared" si="1013"/>
        <v>0</v>
      </c>
      <c r="AI601">
        <f t="shared" si="1014"/>
        <v>0</v>
      </c>
      <c r="AJ601">
        <f t="shared" si="931"/>
        <v>0</v>
      </c>
      <c r="AK601">
        <v>51495.860000000001</v>
      </c>
      <c r="AL601">
        <v>51495.860000000001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97</v>
      </c>
      <c r="AU601">
        <v>51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871</v>
      </c>
      <c r="BE601" t="s">
        <v>871</v>
      </c>
      <c r="BF601" t="s">
        <v>871</v>
      </c>
      <c r="BG601" t="s">
        <v>871</v>
      </c>
      <c r="BH601">
        <v>3</v>
      </c>
      <c r="BI601">
        <v>2</v>
      </c>
      <c r="BJ601" t="s">
        <v>1145</v>
      </c>
      <c r="BM601">
        <v>108001</v>
      </c>
      <c r="BN601">
        <v>0</v>
      </c>
      <c r="BO601" t="s">
        <v>871</v>
      </c>
      <c r="BP601">
        <v>0</v>
      </c>
      <c r="BQ601">
        <v>3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871</v>
      </c>
      <c r="BZ601">
        <v>97</v>
      </c>
      <c r="CA601">
        <v>51</v>
      </c>
      <c r="CB601" t="s">
        <v>871</v>
      </c>
      <c r="CE601">
        <v>0</v>
      </c>
      <c r="CF601">
        <v>0</v>
      </c>
      <c r="CG601">
        <v>0</v>
      </c>
      <c r="CM601">
        <v>0</v>
      </c>
      <c r="CN601" t="s">
        <v>871</v>
      </c>
      <c r="CO601">
        <v>0</v>
      </c>
      <c r="CP601">
        <f t="shared" ref="CP601:CP608" si="1017">(P601+Q601+S601+R601)</f>
        <v>163.75999999999999</v>
      </c>
      <c r="CQ601">
        <f t="shared" ref="CQ601:CQ608" si="1018">ROUND(AL601*BC601,2)</f>
        <v>51495.860000000001</v>
      </c>
      <c r="CR601">
        <f t="shared" ref="CR601:CR608" si="1019">ROUND(AM601*BB601,2)</f>
        <v>0</v>
      </c>
      <c r="CS601">
        <f t="shared" ref="CS601:CS608" si="1020">ROUND(AN601*BS601,2)</f>
        <v>0</v>
      </c>
      <c r="CT601">
        <f t="shared" ref="CT601:CT608" si="1021">ROUND(AO601*BA601,2)</f>
        <v>0</v>
      </c>
      <c r="CU601">
        <f t="shared" ref="CU601:CX608" si="1022">AG601</f>
        <v>0</v>
      </c>
      <c r="CV601">
        <f t="shared" si="1022"/>
        <v>0</v>
      </c>
      <c r="CW601">
        <f t="shared" si="1022"/>
        <v>0</v>
      </c>
      <c r="CX601">
        <f t="shared" si="1022"/>
        <v>0</v>
      </c>
      <c r="CY601">
        <f t="shared" ref="CY601:CY606" si="1023">(((S601+R601)*AT601)/100)</f>
        <v>0</v>
      </c>
      <c r="CZ601">
        <f t="shared" ref="CZ601:CZ606" si="1024">(((S601+R601)*AU601)/100)</f>
        <v>0</v>
      </c>
      <c r="DC601" t="s">
        <v>871</v>
      </c>
      <c r="DD601" t="s">
        <v>871</v>
      </c>
      <c r="DE601" t="s">
        <v>871</v>
      </c>
      <c r="DF601" t="s">
        <v>871</v>
      </c>
      <c r="DG601" t="s">
        <v>871</v>
      </c>
      <c r="DH601" t="s">
        <v>871</v>
      </c>
      <c r="DI601" t="s">
        <v>871</v>
      </c>
      <c r="DJ601" t="s">
        <v>871</v>
      </c>
      <c r="DK601" t="s">
        <v>871</v>
      </c>
      <c r="DL601" t="s">
        <v>871</v>
      </c>
      <c r="DM601" t="s">
        <v>871</v>
      </c>
      <c r="DN601">
        <v>0</v>
      </c>
      <c r="DO601">
        <v>0</v>
      </c>
      <c r="DP601">
        <v>1</v>
      </c>
      <c r="DQ601">
        <v>1</v>
      </c>
      <c r="DU601">
        <v>1009</v>
      </c>
      <c r="DV601" t="s">
        <v>294</v>
      </c>
      <c r="DW601" t="s">
        <v>294</v>
      </c>
      <c r="DX601">
        <v>1000</v>
      </c>
      <c r="DZ601" t="s">
        <v>871</v>
      </c>
      <c r="EA601" t="s">
        <v>871</v>
      </c>
      <c r="EB601" t="s">
        <v>871</v>
      </c>
      <c r="EC601" t="s">
        <v>871</v>
      </c>
      <c r="EE601">
        <v>62027773</v>
      </c>
      <c r="EF601">
        <v>3</v>
      </c>
      <c r="EG601" t="s">
        <v>895</v>
      </c>
      <c r="EH601">
        <v>0</v>
      </c>
      <c r="EI601" t="s">
        <v>871</v>
      </c>
      <c r="EJ601">
        <v>2</v>
      </c>
      <c r="EK601">
        <v>108001</v>
      </c>
      <c r="EL601" t="s">
        <v>896</v>
      </c>
      <c r="EM601" t="s">
        <v>897</v>
      </c>
      <c r="EO601" t="s">
        <v>871</v>
      </c>
      <c r="EQ601">
        <v>0</v>
      </c>
      <c r="ER601">
        <v>51495.860000000001</v>
      </c>
      <c r="ES601">
        <v>51495.860000000001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v>0</v>
      </c>
      <c r="FS601">
        <v>0</v>
      </c>
      <c r="FX601">
        <v>97</v>
      </c>
      <c r="FY601">
        <v>51</v>
      </c>
      <c r="GA601" t="s">
        <v>871</v>
      </c>
      <c r="GD601">
        <v>1</v>
      </c>
      <c r="GF601">
        <v>-981157516</v>
      </c>
      <c r="GG601">
        <v>2</v>
      </c>
      <c r="GH601">
        <v>1</v>
      </c>
      <c r="GI601">
        <v>-2</v>
      </c>
      <c r="GJ601">
        <v>0</v>
      </c>
      <c r="GK601">
        <v>0</v>
      </c>
      <c r="GL601">
        <f t="shared" si="937"/>
        <v>0</v>
      </c>
      <c r="GM601">
        <f t="shared" si="938"/>
        <v>163.75999999999999</v>
      </c>
      <c r="GN601">
        <f t="shared" si="939"/>
        <v>0</v>
      </c>
      <c r="GO601">
        <f t="shared" si="940"/>
        <v>163.75999999999999</v>
      </c>
      <c r="GP601">
        <f t="shared" si="941"/>
        <v>0</v>
      </c>
      <c r="GR601">
        <v>0</v>
      </c>
      <c r="GS601">
        <v>0</v>
      </c>
      <c r="GT601">
        <v>0</v>
      </c>
      <c r="GU601" t="s">
        <v>871</v>
      </c>
      <c r="GV601">
        <f t="shared" si="942"/>
        <v>0</v>
      </c>
      <c r="GW601">
        <v>1</v>
      </c>
      <c r="GX601">
        <f t="shared" si="943"/>
        <v>0</v>
      </c>
      <c r="HA601">
        <v>0</v>
      </c>
      <c r="HB601">
        <v>0</v>
      </c>
      <c r="HC601">
        <f t="shared" ref="HC601:HC664" si="1025">GV601*GW601</f>
        <v>0</v>
      </c>
      <c r="HE601" t="s">
        <v>871</v>
      </c>
      <c r="HF601" t="s">
        <v>871</v>
      </c>
      <c r="HM601" t="s">
        <v>871</v>
      </c>
      <c r="HN601" t="s">
        <v>218</v>
      </c>
      <c r="HO601" t="s">
        <v>221</v>
      </c>
      <c r="HP601" t="s">
        <v>896</v>
      </c>
      <c r="HQ601" t="s">
        <v>896</v>
      </c>
      <c r="HS601">
        <v>0</v>
      </c>
      <c r="IK601">
        <v>0</v>
      </c>
    </row>
    <row r="602">
      <c r="A602">
        <v>18</v>
      </c>
      <c r="B602">
        <v>1</v>
      </c>
      <c r="C602">
        <v>285</v>
      </c>
      <c r="E602" t="s">
        <v>1204</v>
      </c>
      <c r="F602" t="s">
        <v>534</v>
      </c>
      <c r="G602" t="s">
        <v>535</v>
      </c>
      <c r="H602" t="s">
        <v>294</v>
      </c>
      <c r="I602">
        <f>I599*J602</f>
        <v>0.015269999999999999</v>
      </c>
      <c r="J602">
        <v>0.0050899999999999999</v>
      </c>
      <c r="K602">
        <v>0.0050899999999999999</v>
      </c>
      <c r="O602">
        <f t="shared" si="1015"/>
        <v>760.38</v>
      </c>
      <c r="P602">
        <f t="shared" si="1016"/>
        <v>760.38</v>
      </c>
      <c r="Q602">
        <f t="shared" si="1004"/>
        <v>0</v>
      </c>
      <c r="R602">
        <f t="shared" si="1005"/>
        <v>0</v>
      </c>
      <c r="S602">
        <f t="shared" si="1006"/>
        <v>0</v>
      </c>
      <c r="T602">
        <f t="shared" si="924"/>
        <v>0</v>
      </c>
      <c r="U602">
        <f t="shared" si="1007"/>
        <v>0</v>
      </c>
      <c r="V602">
        <f t="shared" si="1008"/>
        <v>0</v>
      </c>
      <c r="W602">
        <f t="shared" si="925"/>
        <v>0</v>
      </c>
      <c r="X602">
        <f t="shared" si="926"/>
        <v>0</v>
      </c>
      <c r="Y602">
        <f t="shared" si="927"/>
        <v>0</v>
      </c>
      <c r="AA602">
        <v>70177108</v>
      </c>
      <c r="AB602">
        <f t="shared" si="928"/>
        <v>49795.860000000001</v>
      </c>
      <c r="AC602">
        <f t="shared" si="1009"/>
        <v>49795.860000000001</v>
      </c>
      <c r="AD602">
        <f t="shared" si="1010"/>
        <v>0</v>
      </c>
      <c r="AE602">
        <f t="shared" si="1011"/>
        <v>0</v>
      </c>
      <c r="AF602">
        <f t="shared" si="1012"/>
        <v>0</v>
      </c>
      <c r="AG602">
        <f t="shared" si="930"/>
        <v>0</v>
      </c>
      <c r="AH602">
        <f t="shared" si="1013"/>
        <v>0</v>
      </c>
      <c r="AI602">
        <f t="shared" si="1014"/>
        <v>0</v>
      </c>
      <c r="AJ602">
        <f t="shared" si="931"/>
        <v>0</v>
      </c>
      <c r="AK602">
        <v>49795.860000000001</v>
      </c>
      <c r="AL602">
        <v>49795.860000000001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97</v>
      </c>
      <c r="AU602">
        <v>51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871</v>
      </c>
      <c r="BE602" t="s">
        <v>871</v>
      </c>
      <c r="BF602" t="s">
        <v>871</v>
      </c>
      <c r="BG602" t="s">
        <v>871</v>
      </c>
      <c r="BH602">
        <v>3</v>
      </c>
      <c r="BI602">
        <v>2</v>
      </c>
      <c r="BJ602" t="s">
        <v>1083</v>
      </c>
      <c r="BM602">
        <v>108001</v>
      </c>
      <c r="BN602">
        <v>0</v>
      </c>
      <c r="BO602" t="s">
        <v>871</v>
      </c>
      <c r="BP602">
        <v>0</v>
      </c>
      <c r="BQ602">
        <v>3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871</v>
      </c>
      <c r="BZ602">
        <v>97</v>
      </c>
      <c r="CA602">
        <v>51</v>
      </c>
      <c r="CB602" t="s">
        <v>871</v>
      </c>
      <c r="CE602">
        <v>0</v>
      </c>
      <c r="CF602">
        <v>0</v>
      </c>
      <c r="CG602">
        <v>0</v>
      </c>
      <c r="CM602">
        <v>0</v>
      </c>
      <c r="CN602" t="s">
        <v>871</v>
      </c>
      <c r="CO602">
        <v>0</v>
      </c>
      <c r="CP602">
        <f t="shared" si="1017"/>
        <v>760.38</v>
      </c>
      <c r="CQ602">
        <f t="shared" si="1018"/>
        <v>49795.860000000001</v>
      </c>
      <c r="CR602">
        <f t="shared" si="1019"/>
        <v>0</v>
      </c>
      <c r="CS602">
        <f t="shared" si="1020"/>
        <v>0</v>
      </c>
      <c r="CT602">
        <f t="shared" si="1021"/>
        <v>0</v>
      </c>
      <c r="CU602">
        <f t="shared" si="1022"/>
        <v>0</v>
      </c>
      <c r="CV602">
        <f t="shared" si="1022"/>
        <v>0</v>
      </c>
      <c r="CW602">
        <f t="shared" si="1022"/>
        <v>0</v>
      </c>
      <c r="CX602">
        <f t="shared" si="1022"/>
        <v>0</v>
      </c>
      <c r="CY602">
        <f t="shared" si="1023"/>
        <v>0</v>
      </c>
      <c r="CZ602">
        <f t="shared" si="1024"/>
        <v>0</v>
      </c>
      <c r="DC602" t="s">
        <v>871</v>
      </c>
      <c r="DD602" t="s">
        <v>871</v>
      </c>
      <c r="DE602" t="s">
        <v>871</v>
      </c>
      <c r="DF602" t="s">
        <v>871</v>
      </c>
      <c r="DG602" t="s">
        <v>871</v>
      </c>
      <c r="DH602" t="s">
        <v>871</v>
      </c>
      <c r="DI602" t="s">
        <v>871</v>
      </c>
      <c r="DJ602" t="s">
        <v>871</v>
      </c>
      <c r="DK602" t="s">
        <v>871</v>
      </c>
      <c r="DL602" t="s">
        <v>871</v>
      </c>
      <c r="DM602" t="s">
        <v>871</v>
      </c>
      <c r="DN602">
        <v>0</v>
      </c>
      <c r="DO602">
        <v>0</v>
      </c>
      <c r="DP602">
        <v>1</v>
      </c>
      <c r="DQ602">
        <v>1</v>
      </c>
      <c r="DU602">
        <v>1009</v>
      </c>
      <c r="DV602" t="s">
        <v>294</v>
      </c>
      <c r="DW602" t="s">
        <v>294</v>
      </c>
      <c r="DX602">
        <v>1000</v>
      </c>
      <c r="DZ602" t="s">
        <v>871</v>
      </c>
      <c r="EA602" t="s">
        <v>871</v>
      </c>
      <c r="EB602" t="s">
        <v>871</v>
      </c>
      <c r="EC602" t="s">
        <v>871</v>
      </c>
      <c r="EE602">
        <v>62027773</v>
      </c>
      <c r="EF602">
        <v>3</v>
      </c>
      <c r="EG602" t="s">
        <v>895</v>
      </c>
      <c r="EH602">
        <v>0</v>
      </c>
      <c r="EI602" t="s">
        <v>871</v>
      </c>
      <c r="EJ602">
        <v>2</v>
      </c>
      <c r="EK602">
        <v>108001</v>
      </c>
      <c r="EL602" t="s">
        <v>896</v>
      </c>
      <c r="EM602" t="s">
        <v>897</v>
      </c>
      <c r="EO602" t="s">
        <v>871</v>
      </c>
      <c r="EQ602">
        <v>0</v>
      </c>
      <c r="ER602">
        <v>49795.860000000001</v>
      </c>
      <c r="ES602">
        <v>49795.860000000001</v>
      </c>
      <c r="ET602">
        <v>0</v>
      </c>
      <c r="EU602">
        <v>0</v>
      </c>
      <c r="EV602">
        <v>0</v>
      </c>
      <c r="EW602">
        <v>0</v>
      </c>
      <c r="EX602">
        <v>0</v>
      </c>
      <c r="FQ602">
        <v>0</v>
      </c>
      <c r="FR602">
        <v>0</v>
      </c>
      <c r="FS602">
        <v>0</v>
      </c>
      <c r="FX602">
        <v>97</v>
      </c>
      <c r="FY602">
        <v>51</v>
      </c>
      <c r="GA602" t="s">
        <v>871</v>
      </c>
      <c r="GD602">
        <v>1</v>
      </c>
      <c r="GF602">
        <v>751182391</v>
      </c>
      <c r="GG602">
        <v>2</v>
      </c>
      <c r="GH602">
        <v>1</v>
      </c>
      <c r="GI602">
        <v>-2</v>
      </c>
      <c r="GJ602">
        <v>0</v>
      </c>
      <c r="GK602">
        <v>0</v>
      </c>
      <c r="GL602">
        <f t="shared" si="937"/>
        <v>0</v>
      </c>
      <c r="GM602">
        <f t="shared" si="938"/>
        <v>760.38</v>
      </c>
      <c r="GN602">
        <f t="shared" si="939"/>
        <v>0</v>
      </c>
      <c r="GO602">
        <f t="shared" si="940"/>
        <v>760.38</v>
      </c>
      <c r="GP602">
        <f t="shared" si="941"/>
        <v>0</v>
      </c>
      <c r="GR602">
        <v>0</v>
      </c>
      <c r="GS602">
        <v>0</v>
      </c>
      <c r="GT602">
        <v>0</v>
      </c>
      <c r="GU602" t="s">
        <v>871</v>
      </c>
      <c r="GV602">
        <f t="shared" si="942"/>
        <v>0</v>
      </c>
      <c r="GW602">
        <v>1</v>
      </c>
      <c r="GX602">
        <f t="shared" si="943"/>
        <v>0</v>
      </c>
      <c r="HA602">
        <v>0</v>
      </c>
      <c r="HB602">
        <v>0</v>
      </c>
      <c r="HC602">
        <f t="shared" si="1025"/>
        <v>0</v>
      </c>
      <c r="HE602" t="s">
        <v>871</v>
      </c>
      <c r="HF602" t="s">
        <v>871</v>
      </c>
      <c r="HM602" t="s">
        <v>871</v>
      </c>
      <c r="HN602" t="s">
        <v>218</v>
      </c>
      <c r="HO602" t="s">
        <v>221</v>
      </c>
      <c r="HP602" t="s">
        <v>896</v>
      </c>
      <c r="HQ602" t="s">
        <v>896</v>
      </c>
      <c r="HS602">
        <v>0</v>
      </c>
      <c r="IK602">
        <v>0</v>
      </c>
    </row>
    <row r="603">
      <c r="A603">
        <v>18</v>
      </c>
      <c r="B603">
        <v>1</v>
      </c>
      <c r="C603">
        <v>287</v>
      </c>
      <c r="E603" t="s">
        <v>1205</v>
      </c>
      <c r="F603" t="s">
        <v>1148</v>
      </c>
      <c r="G603" t="s">
        <v>1149</v>
      </c>
      <c r="H603" t="s">
        <v>294</v>
      </c>
      <c r="I603">
        <f>I599*J603</f>
        <v>0.00059999999999999995</v>
      </c>
      <c r="J603">
        <v>0.00019999999999999998</v>
      </c>
      <c r="K603">
        <v>0.00020000000000000001</v>
      </c>
      <c r="O603">
        <f t="shared" si="1015"/>
        <v>276.59000000000003</v>
      </c>
      <c r="P603">
        <f t="shared" si="1016"/>
        <v>276.59000000000003</v>
      </c>
      <c r="Q603">
        <f t="shared" si="1004"/>
        <v>0</v>
      </c>
      <c r="R603">
        <f t="shared" si="1005"/>
        <v>0</v>
      </c>
      <c r="S603">
        <f t="shared" si="1006"/>
        <v>0</v>
      </c>
      <c r="T603">
        <f t="shared" si="924"/>
        <v>0</v>
      </c>
      <c r="U603">
        <f t="shared" si="1007"/>
        <v>0</v>
      </c>
      <c r="V603">
        <f t="shared" si="1008"/>
        <v>0</v>
      </c>
      <c r="W603">
        <f t="shared" si="925"/>
        <v>0</v>
      </c>
      <c r="X603">
        <f t="shared" si="926"/>
        <v>0</v>
      </c>
      <c r="Y603">
        <f t="shared" si="927"/>
        <v>0</v>
      </c>
      <c r="AA603">
        <v>70177108</v>
      </c>
      <c r="AB603">
        <f t="shared" si="928"/>
        <v>360146.04999999999</v>
      </c>
      <c r="AC603">
        <f t="shared" si="1009"/>
        <v>360146.04999999999</v>
      </c>
      <c r="AD603">
        <f t="shared" si="1010"/>
        <v>0</v>
      </c>
      <c r="AE603">
        <f t="shared" si="1011"/>
        <v>0</v>
      </c>
      <c r="AF603">
        <f t="shared" si="1012"/>
        <v>0</v>
      </c>
      <c r="AG603">
        <f t="shared" si="930"/>
        <v>0</v>
      </c>
      <c r="AH603">
        <f t="shared" si="1013"/>
        <v>0</v>
      </c>
      <c r="AI603">
        <f t="shared" si="1014"/>
        <v>0</v>
      </c>
      <c r="AJ603">
        <f t="shared" si="931"/>
        <v>0</v>
      </c>
      <c r="AK603">
        <v>360146.04999999999</v>
      </c>
      <c r="AL603">
        <v>360146.04999999999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97</v>
      </c>
      <c r="AU603">
        <v>51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1.28</v>
      </c>
      <c r="BD603" t="s">
        <v>871</v>
      </c>
      <c r="BE603" t="s">
        <v>871</v>
      </c>
      <c r="BF603" t="s">
        <v>871</v>
      </c>
      <c r="BG603" t="s">
        <v>871</v>
      </c>
      <c r="BH603">
        <v>3</v>
      </c>
      <c r="BI603">
        <v>2</v>
      </c>
      <c r="BJ603" t="s">
        <v>1150</v>
      </c>
      <c r="BM603">
        <v>108001</v>
      </c>
      <c r="BN603">
        <v>0</v>
      </c>
      <c r="BO603" t="s">
        <v>1148</v>
      </c>
      <c r="BP603">
        <v>1</v>
      </c>
      <c r="BQ603">
        <v>3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871</v>
      </c>
      <c r="BZ603">
        <v>97</v>
      </c>
      <c r="CA603">
        <v>51</v>
      </c>
      <c r="CB603" t="s">
        <v>871</v>
      </c>
      <c r="CE603">
        <v>0</v>
      </c>
      <c r="CF603">
        <v>0</v>
      </c>
      <c r="CG603">
        <v>0</v>
      </c>
      <c r="CM603">
        <v>0</v>
      </c>
      <c r="CN603" t="s">
        <v>871</v>
      </c>
      <c r="CO603">
        <v>0</v>
      </c>
      <c r="CP603">
        <f t="shared" si="1017"/>
        <v>276.59000000000003</v>
      </c>
      <c r="CQ603">
        <f t="shared" si="1018"/>
        <v>460986.94</v>
      </c>
      <c r="CR603">
        <f t="shared" si="1019"/>
        <v>0</v>
      </c>
      <c r="CS603">
        <f t="shared" si="1020"/>
        <v>0</v>
      </c>
      <c r="CT603">
        <f t="shared" si="1021"/>
        <v>0</v>
      </c>
      <c r="CU603">
        <f t="shared" si="1022"/>
        <v>0</v>
      </c>
      <c r="CV603">
        <f t="shared" si="1022"/>
        <v>0</v>
      </c>
      <c r="CW603">
        <f t="shared" si="1022"/>
        <v>0</v>
      </c>
      <c r="CX603">
        <f t="shared" si="1022"/>
        <v>0</v>
      </c>
      <c r="CY603">
        <f t="shared" si="1023"/>
        <v>0</v>
      </c>
      <c r="CZ603">
        <f t="shared" si="1024"/>
        <v>0</v>
      </c>
      <c r="DC603" t="s">
        <v>871</v>
      </c>
      <c r="DD603" t="s">
        <v>871</v>
      </c>
      <c r="DE603" t="s">
        <v>871</v>
      </c>
      <c r="DF603" t="s">
        <v>871</v>
      </c>
      <c r="DG603" t="s">
        <v>871</v>
      </c>
      <c r="DH603" t="s">
        <v>871</v>
      </c>
      <c r="DI603" t="s">
        <v>871</v>
      </c>
      <c r="DJ603" t="s">
        <v>871</v>
      </c>
      <c r="DK603" t="s">
        <v>871</v>
      </c>
      <c r="DL603" t="s">
        <v>871</v>
      </c>
      <c r="DM603" t="s">
        <v>871</v>
      </c>
      <c r="DN603">
        <v>0</v>
      </c>
      <c r="DO603">
        <v>0</v>
      </c>
      <c r="DP603">
        <v>1</v>
      </c>
      <c r="DQ603">
        <v>1</v>
      </c>
      <c r="DU603">
        <v>1009</v>
      </c>
      <c r="DV603" t="s">
        <v>294</v>
      </c>
      <c r="DW603" t="s">
        <v>294</v>
      </c>
      <c r="DX603">
        <v>1000</v>
      </c>
      <c r="DZ603" t="s">
        <v>871</v>
      </c>
      <c r="EA603" t="s">
        <v>871</v>
      </c>
      <c r="EB603" t="s">
        <v>871</v>
      </c>
      <c r="EC603" t="s">
        <v>871</v>
      </c>
      <c r="EE603">
        <v>62027773</v>
      </c>
      <c r="EF603">
        <v>3</v>
      </c>
      <c r="EG603" t="s">
        <v>895</v>
      </c>
      <c r="EH603">
        <v>0</v>
      </c>
      <c r="EI603" t="s">
        <v>871</v>
      </c>
      <c r="EJ603">
        <v>2</v>
      </c>
      <c r="EK603">
        <v>108001</v>
      </c>
      <c r="EL603" t="s">
        <v>896</v>
      </c>
      <c r="EM603" t="s">
        <v>897</v>
      </c>
      <c r="EO603" t="s">
        <v>871</v>
      </c>
      <c r="EQ603">
        <v>0</v>
      </c>
      <c r="ER603">
        <v>360146.04999999999</v>
      </c>
      <c r="ES603">
        <v>360146.04999999999</v>
      </c>
      <c r="ET603">
        <v>0</v>
      </c>
      <c r="EU603">
        <v>0</v>
      </c>
      <c r="EV603">
        <v>0</v>
      </c>
      <c r="EW603">
        <v>0</v>
      </c>
      <c r="EX603">
        <v>0</v>
      </c>
      <c r="FQ603">
        <v>0</v>
      </c>
      <c r="FR603">
        <v>0</v>
      </c>
      <c r="FS603">
        <v>0</v>
      </c>
      <c r="FX603">
        <v>97</v>
      </c>
      <c r="FY603">
        <v>51</v>
      </c>
      <c r="GA603" t="s">
        <v>871</v>
      </c>
      <c r="GD603">
        <v>1</v>
      </c>
      <c r="GF603">
        <v>1510164835</v>
      </c>
      <c r="GG603">
        <v>2</v>
      </c>
      <c r="GH603">
        <v>1</v>
      </c>
      <c r="GI603">
        <v>2</v>
      </c>
      <c r="GJ603">
        <v>0</v>
      </c>
      <c r="GK603">
        <v>0</v>
      </c>
      <c r="GL603">
        <f t="shared" si="937"/>
        <v>0</v>
      </c>
      <c r="GM603">
        <f t="shared" si="938"/>
        <v>276.59000000000003</v>
      </c>
      <c r="GN603">
        <f t="shared" si="939"/>
        <v>0</v>
      </c>
      <c r="GO603">
        <f t="shared" si="940"/>
        <v>276.59000000000003</v>
      </c>
      <c r="GP603">
        <f t="shared" si="941"/>
        <v>0</v>
      </c>
      <c r="GR603">
        <v>0</v>
      </c>
      <c r="GS603">
        <v>0</v>
      </c>
      <c r="GT603">
        <v>0</v>
      </c>
      <c r="GU603" t="s">
        <v>871</v>
      </c>
      <c r="GV603">
        <f t="shared" si="942"/>
        <v>0</v>
      </c>
      <c r="GW603">
        <v>1</v>
      </c>
      <c r="GX603">
        <f t="shared" si="943"/>
        <v>0</v>
      </c>
      <c r="HA603">
        <v>0</v>
      </c>
      <c r="HB603">
        <v>0</v>
      </c>
      <c r="HC603">
        <f t="shared" si="1025"/>
        <v>0</v>
      </c>
      <c r="HE603" t="s">
        <v>871</v>
      </c>
      <c r="HF603" t="s">
        <v>871</v>
      </c>
      <c r="HM603" t="s">
        <v>871</v>
      </c>
      <c r="HN603" t="s">
        <v>218</v>
      </c>
      <c r="HO603" t="s">
        <v>221</v>
      </c>
      <c r="HP603" t="s">
        <v>896</v>
      </c>
      <c r="HQ603" t="s">
        <v>896</v>
      </c>
      <c r="HS603">
        <v>0</v>
      </c>
      <c r="IK603">
        <v>0</v>
      </c>
    </row>
    <row r="604">
      <c r="A604">
        <v>18</v>
      </c>
      <c r="B604">
        <v>1</v>
      </c>
      <c r="C604">
        <v>284</v>
      </c>
      <c r="E604" t="s">
        <v>1206</v>
      </c>
      <c r="F604" t="s">
        <v>1143</v>
      </c>
      <c r="G604" t="s">
        <v>1144</v>
      </c>
      <c r="H604" t="s">
        <v>294</v>
      </c>
      <c r="I604">
        <f>I599*J604</f>
        <v>-0.0031799999999999997</v>
      </c>
      <c r="J604">
        <v>-0.00106</v>
      </c>
      <c r="K604">
        <v>-0.00106</v>
      </c>
      <c r="O604">
        <f t="shared" si="1015"/>
        <v>-163.75999999999999</v>
      </c>
      <c r="P604">
        <f t="shared" si="1016"/>
        <v>-163.75999999999999</v>
      </c>
      <c r="Q604">
        <f t="shared" si="1004"/>
        <v>0</v>
      </c>
      <c r="R604">
        <f t="shared" si="1005"/>
        <v>0</v>
      </c>
      <c r="S604">
        <f t="shared" si="1006"/>
        <v>0</v>
      </c>
      <c r="T604">
        <f t="shared" si="924"/>
        <v>0</v>
      </c>
      <c r="U604">
        <f t="shared" si="1007"/>
        <v>0</v>
      </c>
      <c r="V604">
        <f t="shared" si="1008"/>
        <v>0</v>
      </c>
      <c r="W604">
        <f t="shared" si="925"/>
        <v>0</v>
      </c>
      <c r="X604">
        <f t="shared" si="926"/>
        <v>0</v>
      </c>
      <c r="Y604">
        <f t="shared" si="927"/>
        <v>0</v>
      </c>
      <c r="AA604">
        <v>70177108</v>
      </c>
      <c r="AB604">
        <f t="shared" si="928"/>
        <v>51495.860000000001</v>
      </c>
      <c r="AC604">
        <f t="shared" si="1009"/>
        <v>51495.860000000001</v>
      </c>
      <c r="AD604">
        <f t="shared" si="1010"/>
        <v>0</v>
      </c>
      <c r="AE604">
        <f t="shared" si="1011"/>
        <v>0</v>
      </c>
      <c r="AF604">
        <f t="shared" si="1012"/>
        <v>0</v>
      </c>
      <c r="AG604">
        <f t="shared" si="930"/>
        <v>0</v>
      </c>
      <c r="AH604">
        <f t="shared" si="1013"/>
        <v>0</v>
      </c>
      <c r="AI604">
        <f t="shared" si="1014"/>
        <v>0</v>
      </c>
      <c r="AJ604">
        <f t="shared" si="931"/>
        <v>0</v>
      </c>
      <c r="AK604">
        <v>51495.860000000001</v>
      </c>
      <c r="AL604">
        <v>51495.860000000001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97</v>
      </c>
      <c r="AU604">
        <v>51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871</v>
      </c>
      <c r="BE604" t="s">
        <v>871</v>
      </c>
      <c r="BF604" t="s">
        <v>871</v>
      </c>
      <c r="BG604" t="s">
        <v>871</v>
      </c>
      <c r="BH604">
        <v>3</v>
      </c>
      <c r="BI604">
        <v>2</v>
      </c>
      <c r="BJ604" t="s">
        <v>1145</v>
      </c>
      <c r="BM604">
        <v>108001</v>
      </c>
      <c r="BN604">
        <v>0</v>
      </c>
      <c r="BO604" t="s">
        <v>871</v>
      </c>
      <c r="BP604">
        <v>0</v>
      </c>
      <c r="BQ604">
        <v>3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871</v>
      </c>
      <c r="BZ604">
        <v>97</v>
      </c>
      <c r="CA604">
        <v>51</v>
      </c>
      <c r="CB604" t="s">
        <v>871</v>
      </c>
      <c r="CE604">
        <v>0</v>
      </c>
      <c r="CF604">
        <v>0</v>
      </c>
      <c r="CG604">
        <v>0</v>
      </c>
      <c r="CM604">
        <v>0</v>
      </c>
      <c r="CN604" t="s">
        <v>871</v>
      </c>
      <c r="CO604">
        <v>0</v>
      </c>
      <c r="CP604">
        <f t="shared" si="1017"/>
        <v>-163.75999999999999</v>
      </c>
      <c r="CQ604">
        <f t="shared" si="1018"/>
        <v>51495.860000000001</v>
      </c>
      <c r="CR604">
        <f t="shared" si="1019"/>
        <v>0</v>
      </c>
      <c r="CS604">
        <f t="shared" si="1020"/>
        <v>0</v>
      </c>
      <c r="CT604">
        <f t="shared" si="1021"/>
        <v>0</v>
      </c>
      <c r="CU604">
        <f t="shared" si="1022"/>
        <v>0</v>
      </c>
      <c r="CV604">
        <f t="shared" si="1022"/>
        <v>0</v>
      </c>
      <c r="CW604">
        <f t="shared" si="1022"/>
        <v>0</v>
      </c>
      <c r="CX604">
        <f t="shared" si="1022"/>
        <v>0</v>
      </c>
      <c r="CY604">
        <f t="shared" si="1023"/>
        <v>0</v>
      </c>
      <c r="CZ604">
        <f t="shared" si="1024"/>
        <v>0</v>
      </c>
      <c r="DC604" t="s">
        <v>871</v>
      </c>
      <c r="DD604" t="s">
        <v>871</v>
      </c>
      <c r="DE604" t="s">
        <v>871</v>
      </c>
      <c r="DF604" t="s">
        <v>871</v>
      </c>
      <c r="DG604" t="s">
        <v>871</v>
      </c>
      <c r="DH604" t="s">
        <v>871</v>
      </c>
      <c r="DI604" t="s">
        <v>871</v>
      </c>
      <c r="DJ604" t="s">
        <v>871</v>
      </c>
      <c r="DK604" t="s">
        <v>871</v>
      </c>
      <c r="DL604" t="s">
        <v>871</v>
      </c>
      <c r="DM604" t="s">
        <v>871</v>
      </c>
      <c r="DN604">
        <v>0</v>
      </c>
      <c r="DO604">
        <v>0</v>
      </c>
      <c r="DP604">
        <v>1</v>
      </c>
      <c r="DQ604">
        <v>1</v>
      </c>
      <c r="DU604">
        <v>1009</v>
      </c>
      <c r="DV604" t="s">
        <v>294</v>
      </c>
      <c r="DW604" t="s">
        <v>294</v>
      </c>
      <c r="DX604">
        <v>1000</v>
      </c>
      <c r="DZ604" t="s">
        <v>871</v>
      </c>
      <c r="EA604" t="s">
        <v>871</v>
      </c>
      <c r="EB604" t="s">
        <v>871</v>
      </c>
      <c r="EC604" t="s">
        <v>871</v>
      </c>
      <c r="EE604">
        <v>62027773</v>
      </c>
      <c r="EF604">
        <v>3</v>
      </c>
      <c r="EG604" t="s">
        <v>895</v>
      </c>
      <c r="EH604">
        <v>0</v>
      </c>
      <c r="EI604" t="s">
        <v>871</v>
      </c>
      <c r="EJ604">
        <v>2</v>
      </c>
      <c r="EK604">
        <v>108001</v>
      </c>
      <c r="EL604" t="s">
        <v>896</v>
      </c>
      <c r="EM604" t="s">
        <v>897</v>
      </c>
      <c r="EO604" t="s">
        <v>871</v>
      </c>
      <c r="EQ604">
        <v>0</v>
      </c>
      <c r="ER604">
        <v>51495.860000000001</v>
      </c>
      <c r="ES604">
        <v>51495.860000000001</v>
      </c>
      <c r="ET604">
        <v>0</v>
      </c>
      <c r="EU604">
        <v>0</v>
      </c>
      <c r="EV604">
        <v>0</v>
      </c>
      <c r="EW604">
        <v>0</v>
      </c>
      <c r="EX604">
        <v>0</v>
      </c>
      <c r="FQ604">
        <v>0</v>
      </c>
      <c r="FR604">
        <v>0</v>
      </c>
      <c r="FS604">
        <v>0</v>
      </c>
      <c r="FX604">
        <v>97</v>
      </c>
      <c r="FY604">
        <v>51</v>
      </c>
      <c r="GA604" t="s">
        <v>871</v>
      </c>
      <c r="GD604">
        <v>1</v>
      </c>
      <c r="GF604">
        <v>-981157516</v>
      </c>
      <c r="GG604">
        <v>2</v>
      </c>
      <c r="GH604">
        <v>1</v>
      </c>
      <c r="GI604">
        <v>-2</v>
      </c>
      <c r="GJ604">
        <v>0</v>
      </c>
      <c r="GK604">
        <v>0</v>
      </c>
      <c r="GL604">
        <f t="shared" si="937"/>
        <v>0</v>
      </c>
      <c r="GM604">
        <f t="shared" si="938"/>
        <v>-163.75999999999999</v>
      </c>
      <c r="GN604">
        <f t="shared" si="939"/>
        <v>0</v>
      </c>
      <c r="GO604">
        <f t="shared" si="940"/>
        <v>-163.75999999999999</v>
      </c>
      <c r="GP604">
        <f t="shared" si="941"/>
        <v>0</v>
      </c>
      <c r="GR604">
        <v>0</v>
      </c>
      <c r="GS604">
        <v>0</v>
      </c>
      <c r="GT604">
        <v>0</v>
      </c>
      <c r="GU604" t="s">
        <v>871</v>
      </c>
      <c r="GV604">
        <f t="shared" si="942"/>
        <v>0</v>
      </c>
      <c r="GW604">
        <v>1</v>
      </c>
      <c r="GX604">
        <f t="shared" si="943"/>
        <v>0</v>
      </c>
      <c r="HA604">
        <v>0</v>
      </c>
      <c r="HB604">
        <v>0</v>
      </c>
      <c r="HC604">
        <f t="shared" si="1025"/>
        <v>0</v>
      </c>
      <c r="HE604" t="s">
        <v>871</v>
      </c>
      <c r="HF604" t="s">
        <v>871</v>
      </c>
      <c r="HM604" t="s">
        <v>871</v>
      </c>
      <c r="HN604" t="s">
        <v>218</v>
      </c>
      <c r="HO604" t="s">
        <v>221</v>
      </c>
      <c r="HP604" t="s">
        <v>896</v>
      </c>
      <c r="HQ604" t="s">
        <v>896</v>
      </c>
      <c r="HS604">
        <v>0</v>
      </c>
      <c r="IK604">
        <v>0</v>
      </c>
    </row>
    <row r="605">
      <c r="A605">
        <v>18</v>
      </c>
      <c r="B605">
        <v>1</v>
      </c>
      <c r="C605">
        <v>286</v>
      </c>
      <c r="E605" t="s">
        <v>1207</v>
      </c>
      <c r="F605" t="s">
        <v>534</v>
      </c>
      <c r="G605" t="s">
        <v>535</v>
      </c>
      <c r="H605" t="s">
        <v>294</v>
      </c>
      <c r="I605">
        <f>I599*J605</f>
        <v>-0.015269999999999999</v>
      </c>
      <c r="J605">
        <v>-0.0050899999999999999</v>
      </c>
      <c r="K605">
        <v>-0.0050899999999999999</v>
      </c>
      <c r="O605">
        <f t="shared" si="1015"/>
        <v>-760.38</v>
      </c>
      <c r="P605">
        <f t="shared" si="1016"/>
        <v>-760.38</v>
      </c>
      <c r="Q605">
        <f t="shared" si="1004"/>
        <v>0</v>
      </c>
      <c r="R605">
        <f t="shared" si="1005"/>
        <v>0</v>
      </c>
      <c r="S605">
        <f t="shared" si="1006"/>
        <v>0</v>
      </c>
      <c r="T605">
        <f t="shared" si="924"/>
        <v>0</v>
      </c>
      <c r="U605">
        <f t="shared" si="1007"/>
        <v>0</v>
      </c>
      <c r="V605">
        <f t="shared" si="1008"/>
        <v>0</v>
      </c>
      <c r="W605">
        <f t="shared" si="925"/>
        <v>0</v>
      </c>
      <c r="X605">
        <f t="shared" si="926"/>
        <v>0</v>
      </c>
      <c r="Y605">
        <f t="shared" si="927"/>
        <v>0</v>
      </c>
      <c r="AA605">
        <v>70177108</v>
      </c>
      <c r="AB605">
        <f t="shared" si="928"/>
        <v>49795.860000000001</v>
      </c>
      <c r="AC605">
        <f t="shared" si="1009"/>
        <v>49795.860000000001</v>
      </c>
      <c r="AD605">
        <f t="shared" si="1010"/>
        <v>0</v>
      </c>
      <c r="AE605">
        <f t="shared" si="1011"/>
        <v>0</v>
      </c>
      <c r="AF605">
        <f t="shared" si="1012"/>
        <v>0</v>
      </c>
      <c r="AG605">
        <f t="shared" si="930"/>
        <v>0</v>
      </c>
      <c r="AH605">
        <f t="shared" si="1013"/>
        <v>0</v>
      </c>
      <c r="AI605">
        <f t="shared" si="1014"/>
        <v>0</v>
      </c>
      <c r="AJ605">
        <f t="shared" si="931"/>
        <v>0</v>
      </c>
      <c r="AK605">
        <v>49795.860000000001</v>
      </c>
      <c r="AL605">
        <v>49795.860000000001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97</v>
      </c>
      <c r="AU605">
        <v>51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871</v>
      </c>
      <c r="BE605" t="s">
        <v>871</v>
      </c>
      <c r="BF605" t="s">
        <v>871</v>
      </c>
      <c r="BG605" t="s">
        <v>871</v>
      </c>
      <c r="BH605">
        <v>3</v>
      </c>
      <c r="BI605">
        <v>2</v>
      </c>
      <c r="BJ605" t="s">
        <v>1083</v>
      </c>
      <c r="BM605">
        <v>108001</v>
      </c>
      <c r="BN605">
        <v>0</v>
      </c>
      <c r="BO605" t="s">
        <v>871</v>
      </c>
      <c r="BP605">
        <v>0</v>
      </c>
      <c r="BQ605">
        <v>3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871</v>
      </c>
      <c r="BZ605">
        <v>97</v>
      </c>
      <c r="CA605">
        <v>51</v>
      </c>
      <c r="CB605" t="s">
        <v>871</v>
      </c>
      <c r="CE605">
        <v>0</v>
      </c>
      <c r="CF605">
        <v>0</v>
      </c>
      <c r="CG605">
        <v>0</v>
      </c>
      <c r="CM605">
        <v>0</v>
      </c>
      <c r="CN605" t="s">
        <v>871</v>
      </c>
      <c r="CO605">
        <v>0</v>
      </c>
      <c r="CP605">
        <f t="shared" si="1017"/>
        <v>-760.38</v>
      </c>
      <c r="CQ605">
        <f t="shared" si="1018"/>
        <v>49795.860000000001</v>
      </c>
      <c r="CR605">
        <f t="shared" si="1019"/>
        <v>0</v>
      </c>
      <c r="CS605">
        <f t="shared" si="1020"/>
        <v>0</v>
      </c>
      <c r="CT605">
        <f t="shared" si="1021"/>
        <v>0</v>
      </c>
      <c r="CU605">
        <f t="shared" si="1022"/>
        <v>0</v>
      </c>
      <c r="CV605">
        <f t="shared" si="1022"/>
        <v>0</v>
      </c>
      <c r="CW605">
        <f t="shared" si="1022"/>
        <v>0</v>
      </c>
      <c r="CX605">
        <f t="shared" si="1022"/>
        <v>0</v>
      </c>
      <c r="CY605">
        <f t="shared" si="1023"/>
        <v>0</v>
      </c>
      <c r="CZ605">
        <f t="shared" si="1024"/>
        <v>0</v>
      </c>
      <c r="DC605" t="s">
        <v>871</v>
      </c>
      <c r="DD605" t="s">
        <v>871</v>
      </c>
      <c r="DE605" t="s">
        <v>871</v>
      </c>
      <c r="DF605" t="s">
        <v>871</v>
      </c>
      <c r="DG605" t="s">
        <v>871</v>
      </c>
      <c r="DH605" t="s">
        <v>871</v>
      </c>
      <c r="DI605" t="s">
        <v>871</v>
      </c>
      <c r="DJ605" t="s">
        <v>871</v>
      </c>
      <c r="DK605" t="s">
        <v>871</v>
      </c>
      <c r="DL605" t="s">
        <v>871</v>
      </c>
      <c r="DM605" t="s">
        <v>871</v>
      </c>
      <c r="DN605">
        <v>0</v>
      </c>
      <c r="DO605">
        <v>0</v>
      </c>
      <c r="DP605">
        <v>1</v>
      </c>
      <c r="DQ605">
        <v>1</v>
      </c>
      <c r="DU605">
        <v>1009</v>
      </c>
      <c r="DV605" t="s">
        <v>294</v>
      </c>
      <c r="DW605" t="s">
        <v>294</v>
      </c>
      <c r="DX605">
        <v>1000</v>
      </c>
      <c r="DZ605" t="s">
        <v>871</v>
      </c>
      <c r="EA605" t="s">
        <v>871</v>
      </c>
      <c r="EB605" t="s">
        <v>871</v>
      </c>
      <c r="EC605" t="s">
        <v>871</v>
      </c>
      <c r="EE605">
        <v>62027773</v>
      </c>
      <c r="EF605">
        <v>3</v>
      </c>
      <c r="EG605" t="s">
        <v>895</v>
      </c>
      <c r="EH605">
        <v>0</v>
      </c>
      <c r="EI605" t="s">
        <v>871</v>
      </c>
      <c r="EJ605">
        <v>2</v>
      </c>
      <c r="EK605">
        <v>108001</v>
      </c>
      <c r="EL605" t="s">
        <v>896</v>
      </c>
      <c r="EM605" t="s">
        <v>897</v>
      </c>
      <c r="EO605" t="s">
        <v>871</v>
      </c>
      <c r="EQ605">
        <v>0</v>
      </c>
      <c r="ER605">
        <v>49795.860000000001</v>
      </c>
      <c r="ES605">
        <v>49795.860000000001</v>
      </c>
      <c r="ET605">
        <v>0</v>
      </c>
      <c r="EU605">
        <v>0</v>
      </c>
      <c r="EV605">
        <v>0</v>
      </c>
      <c r="EW605">
        <v>0</v>
      </c>
      <c r="EX605">
        <v>0</v>
      </c>
      <c r="FQ605">
        <v>0</v>
      </c>
      <c r="FR605">
        <v>0</v>
      </c>
      <c r="FS605">
        <v>0</v>
      </c>
      <c r="FX605">
        <v>97</v>
      </c>
      <c r="FY605">
        <v>51</v>
      </c>
      <c r="GA605" t="s">
        <v>871</v>
      </c>
      <c r="GD605">
        <v>1</v>
      </c>
      <c r="GF605">
        <v>751182391</v>
      </c>
      <c r="GG605">
        <v>2</v>
      </c>
      <c r="GH605">
        <v>1</v>
      </c>
      <c r="GI605">
        <v>-2</v>
      </c>
      <c r="GJ605">
        <v>0</v>
      </c>
      <c r="GK605">
        <v>0</v>
      </c>
      <c r="GL605">
        <f t="shared" si="937"/>
        <v>0</v>
      </c>
      <c r="GM605">
        <f t="shared" si="938"/>
        <v>-760.38</v>
      </c>
      <c r="GN605">
        <f t="shared" si="939"/>
        <v>0</v>
      </c>
      <c r="GO605">
        <f t="shared" si="940"/>
        <v>-760.38</v>
      </c>
      <c r="GP605">
        <f t="shared" si="941"/>
        <v>0</v>
      </c>
      <c r="GR605">
        <v>0</v>
      </c>
      <c r="GS605">
        <v>0</v>
      </c>
      <c r="GT605">
        <v>0</v>
      </c>
      <c r="GU605" t="s">
        <v>871</v>
      </c>
      <c r="GV605">
        <f t="shared" si="942"/>
        <v>0</v>
      </c>
      <c r="GW605">
        <v>1</v>
      </c>
      <c r="GX605">
        <f t="shared" si="943"/>
        <v>0</v>
      </c>
      <c r="HA605">
        <v>0</v>
      </c>
      <c r="HB605">
        <v>0</v>
      </c>
      <c r="HC605">
        <f t="shared" si="1025"/>
        <v>0</v>
      </c>
      <c r="HE605" t="s">
        <v>871</v>
      </c>
      <c r="HF605" t="s">
        <v>871</v>
      </c>
      <c r="HM605" t="s">
        <v>871</v>
      </c>
      <c r="HN605" t="s">
        <v>218</v>
      </c>
      <c r="HO605" t="s">
        <v>221</v>
      </c>
      <c r="HP605" t="s">
        <v>896</v>
      </c>
      <c r="HQ605" t="s">
        <v>896</v>
      </c>
      <c r="HS605">
        <v>0</v>
      </c>
      <c r="IK605">
        <v>0</v>
      </c>
    </row>
    <row r="606">
      <c r="A606">
        <v>18</v>
      </c>
      <c r="B606">
        <v>1</v>
      </c>
      <c r="C606">
        <v>288</v>
      </c>
      <c r="E606" t="s">
        <v>1208</v>
      </c>
      <c r="F606" t="s">
        <v>1148</v>
      </c>
      <c r="G606" t="s">
        <v>1149</v>
      </c>
      <c r="H606" t="s">
        <v>294</v>
      </c>
      <c r="I606">
        <f>I599*J606</f>
        <v>-0.00059999999999999995</v>
      </c>
      <c r="J606">
        <v>-0.00019999999999999998</v>
      </c>
      <c r="K606">
        <v>-0.00020000000000000001</v>
      </c>
      <c r="O606">
        <f t="shared" si="1015"/>
        <v>-276.59000000000003</v>
      </c>
      <c r="P606">
        <f t="shared" si="1016"/>
        <v>-276.59000000000003</v>
      </c>
      <c r="Q606">
        <f t="shared" si="1004"/>
        <v>0</v>
      </c>
      <c r="R606">
        <f t="shared" si="1005"/>
        <v>0</v>
      </c>
      <c r="S606">
        <f t="shared" si="1006"/>
        <v>0</v>
      </c>
      <c r="T606">
        <f t="shared" si="924"/>
        <v>0</v>
      </c>
      <c r="U606">
        <f t="shared" si="1007"/>
        <v>0</v>
      </c>
      <c r="V606">
        <f t="shared" si="1008"/>
        <v>0</v>
      </c>
      <c r="W606">
        <f t="shared" si="925"/>
        <v>0</v>
      </c>
      <c r="X606">
        <f t="shared" si="926"/>
        <v>0</v>
      </c>
      <c r="Y606">
        <f t="shared" si="927"/>
        <v>0</v>
      </c>
      <c r="AA606">
        <v>70177108</v>
      </c>
      <c r="AB606">
        <f t="shared" si="928"/>
        <v>360146.04999999999</v>
      </c>
      <c r="AC606">
        <f t="shared" si="1009"/>
        <v>360146.04999999999</v>
      </c>
      <c r="AD606">
        <f t="shared" si="1010"/>
        <v>0</v>
      </c>
      <c r="AE606">
        <f t="shared" si="1011"/>
        <v>0</v>
      </c>
      <c r="AF606">
        <f t="shared" si="1012"/>
        <v>0</v>
      </c>
      <c r="AG606">
        <f t="shared" si="930"/>
        <v>0</v>
      </c>
      <c r="AH606">
        <f t="shared" si="1013"/>
        <v>0</v>
      </c>
      <c r="AI606">
        <f t="shared" si="1014"/>
        <v>0</v>
      </c>
      <c r="AJ606">
        <f t="shared" si="931"/>
        <v>0</v>
      </c>
      <c r="AK606">
        <v>360146.04999999999</v>
      </c>
      <c r="AL606">
        <v>360146.04999999999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97</v>
      </c>
      <c r="AU606">
        <v>51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1.28</v>
      </c>
      <c r="BD606" t="s">
        <v>871</v>
      </c>
      <c r="BE606" t="s">
        <v>871</v>
      </c>
      <c r="BF606" t="s">
        <v>871</v>
      </c>
      <c r="BG606" t="s">
        <v>871</v>
      </c>
      <c r="BH606">
        <v>3</v>
      </c>
      <c r="BI606">
        <v>2</v>
      </c>
      <c r="BJ606" t="s">
        <v>1150</v>
      </c>
      <c r="BM606">
        <v>108001</v>
      </c>
      <c r="BN606">
        <v>0</v>
      </c>
      <c r="BO606" t="s">
        <v>1148</v>
      </c>
      <c r="BP606">
        <v>1</v>
      </c>
      <c r="BQ606">
        <v>3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871</v>
      </c>
      <c r="BZ606">
        <v>97</v>
      </c>
      <c r="CA606">
        <v>51</v>
      </c>
      <c r="CB606" t="s">
        <v>871</v>
      </c>
      <c r="CE606">
        <v>0</v>
      </c>
      <c r="CF606">
        <v>0</v>
      </c>
      <c r="CG606">
        <v>0</v>
      </c>
      <c r="CM606">
        <v>0</v>
      </c>
      <c r="CN606" t="s">
        <v>871</v>
      </c>
      <c r="CO606">
        <v>0</v>
      </c>
      <c r="CP606">
        <f t="shared" si="1017"/>
        <v>-276.59000000000003</v>
      </c>
      <c r="CQ606">
        <f t="shared" si="1018"/>
        <v>460986.94</v>
      </c>
      <c r="CR606">
        <f t="shared" si="1019"/>
        <v>0</v>
      </c>
      <c r="CS606">
        <f t="shared" si="1020"/>
        <v>0</v>
      </c>
      <c r="CT606">
        <f t="shared" si="1021"/>
        <v>0</v>
      </c>
      <c r="CU606">
        <f t="shared" si="1022"/>
        <v>0</v>
      </c>
      <c r="CV606">
        <f t="shared" si="1022"/>
        <v>0</v>
      </c>
      <c r="CW606">
        <f t="shared" si="1022"/>
        <v>0</v>
      </c>
      <c r="CX606">
        <f t="shared" si="1022"/>
        <v>0</v>
      </c>
      <c r="CY606">
        <f t="shared" si="1023"/>
        <v>0</v>
      </c>
      <c r="CZ606">
        <f t="shared" si="1024"/>
        <v>0</v>
      </c>
      <c r="DC606" t="s">
        <v>871</v>
      </c>
      <c r="DD606" t="s">
        <v>871</v>
      </c>
      <c r="DE606" t="s">
        <v>871</v>
      </c>
      <c r="DF606" t="s">
        <v>871</v>
      </c>
      <c r="DG606" t="s">
        <v>871</v>
      </c>
      <c r="DH606" t="s">
        <v>871</v>
      </c>
      <c r="DI606" t="s">
        <v>871</v>
      </c>
      <c r="DJ606" t="s">
        <v>871</v>
      </c>
      <c r="DK606" t="s">
        <v>871</v>
      </c>
      <c r="DL606" t="s">
        <v>871</v>
      </c>
      <c r="DM606" t="s">
        <v>871</v>
      </c>
      <c r="DN606">
        <v>0</v>
      </c>
      <c r="DO606">
        <v>0</v>
      </c>
      <c r="DP606">
        <v>1</v>
      </c>
      <c r="DQ606">
        <v>1</v>
      </c>
      <c r="DU606">
        <v>1009</v>
      </c>
      <c r="DV606" t="s">
        <v>294</v>
      </c>
      <c r="DW606" t="s">
        <v>294</v>
      </c>
      <c r="DX606">
        <v>1000</v>
      </c>
      <c r="DZ606" t="s">
        <v>871</v>
      </c>
      <c r="EA606" t="s">
        <v>871</v>
      </c>
      <c r="EB606" t="s">
        <v>871</v>
      </c>
      <c r="EC606" t="s">
        <v>871</v>
      </c>
      <c r="EE606">
        <v>62027773</v>
      </c>
      <c r="EF606">
        <v>3</v>
      </c>
      <c r="EG606" t="s">
        <v>895</v>
      </c>
      <c r="EH606">
        <v>0</v>
      </c>
      <c r="EI606" t="s">
        <v>871</v>
      </c>
      <c r="EJ606">
        <v>2</v>
      </c>
      <c r="EK606">
        <v>108001</v>
      </c>
      <c r="EL606" t="s">
        <v>896</v>
      </c>
      <c r="EM606" t="s">
        <v>897</v>
      </c>
      <c r="EO606" t="s">
        <v>871</v>
      </c>
      <c r="EQ606">
        <v>0</v>
      </c>
      <c r="ER606">
        <v>360146.04999999999</v>
      </c>
      <c r="ES606">
        <v>360146.04999999999</v>
      </c>
      <c r="ET606">
        <v>0</v>
      </c>
      <c r="EU606">
        <v>0</v>
      </c>
      <c r="EV606">
        <v>0</v>
      </c>
      <c r="EW606">
        <v>0</v>
      </c>
      <c r="EX606">
        <v>0</v>
      </c>
      <c r="FQ606">
        <v>0</v>
      </c>
      <c r="FR606">
        <v>0</v>
      </c>
      <c r="FS606">
        <v>0</v>
      </c>
      <c r="FX606">
        <v>97</v>
      </c>
      <c r="FY606">
        <v>51</v>
      </c>
      <c r="GA606" t="s">
        <v>871</v>
      </c>
      <c r="GD606">
        <v>1</v>
      </c>
      <c r="GF606">
        <v>1510164835</v>
      </c>
      <c r="GG606">
        <v>2</v>
      </c>
      <c r="GH606">
        <v>1</v>
      </c>
      <c r="GI606">
        <v>2</v>
      </c>
      <c r="GJ606">
        <v>0</v>
      </c>
      <c r="GK606">
        <v>0</v>
      </c>
      <c r="GL606">
        <f t="shared" si="937"/>
        <v>0</v>
      </c>
      <c r="GM606">
        <f t="shared" si="938"/>
        <v>-276.59000000000003</v>
      </c>
      <c r="GN606">
        <f t="shared" si="939"/>
        <v>0</v>
      </c>
      <c r="GO606">
        <f t="shared" si="940"/>
        <v>-276.59000000000003</v>
      </c>
      <c r="GP606">
        <f t="shared" si="941"/>
        <v>0</v>
      </c>
      <c r="GR606">
        <v>0</v>
      </c>
      <c r="GS606">
        <v>0</v>
      </c>
      <c r="GT606">
        <v>0</v>
      </c>
      <c r="GU606" t="s">
        <v>871</v>
      </c>
      <c r="GV606">
        <f t="shared" si="942"/>
        <v>0</v>
      </c>
      <c r="GW606">
        <v>1</v>
      </c>
      <c r="GX606">
        <f t="shared" si="943"/>
        <v>0</v>
      </c>
      <c r="HA606">
        <v>0</v>
      </c>
      <c r="HB606">
        <v>0</v>
      </c>
      <c r="HC606">
        <f t="shared" si="1025"/>
        <v>0</v>
      </c>
      <c r="HE606" t="s">
        <v>871</v>
      </c>
      <c r="HF606" t="s">
        <v>871</v>
      </c>
      <c r="HM606" t="s">
        <v>871</v>
      </c>
      <c r="HN606" t="s">
        <v>218</v>
      </c>
      <c r="HO606" t="s">
        <v>221</v>
      </c>
      <c r="HP606" t="s">
        <v>896</v>
      </c>
      <c r="HQ606" t="s">
        <v>896</v>
      </c>
      <c r="HS606">
        <v>0</v>
      </c>
      <c r="IK606">
        <v>0</v>
      </c>
    </row>
    <row r="607">
      <c r="A607">
        <v>17</v>
      </c>
      <c r="B607">
        <v>1</v>
      </c>
      <c r="E607" t="s">
        <v>609</v>
      </c>
      <c r="F607" t="s">
        <v>1154</v>
      </c>
      <c r="G607" t="s">
        <v>1155</v>
      </c>
      <c r="H607" t="s">
        <v>327</v>
      </c>
      <c r="I607">
        <f t="shared" ref="I607:I608" si="1026">ROUND(3/100,7)</f>
        <v>0.029999999999999999</v>
      </c>
      <c r="J607">
        <v>0</v>
      </c>
      <c r="K607">
        <f t="shared" ref="K607:K608" si="1027">ROUND(3/100,7)</f>
        <v>0.029999999999999999</v>
      </c>
      <c r="O607">
        <f t="shared" si="1015"/>
        <v>1034.29</v>
      </c>
      <c r="P607">
        <f t="shared" si="1016"/>
        <v>1034.29</v>
      </c>
      <c r="Q607">
        <f t="shared" si="1004"/>
        <v>0</v>
      </c>
      <c r="R607">
        <f t="shared" si="1005"/>
        <v>0</v>
      </c>
      <c r="S607">
        <f t="shared" si="1006"/>
        <v>0</v>
      </c>
      <c r="T607">
        <f t="shared" si="924"/>
        <v>0</v>
      </c>
      <c r="U607">
        <f t="shared" si="1007"/>
        <v>0</v>
      </c>
      <c r="V607">
        <f t="shared" si="1008"/>
        <v>0</v>
      </c>
      <c r="W607">
        <f t="shared" si="925"/>
        <v>0</v>
      </c>
      <c r="X607">
        <f t="shared" si="926"/>
        <v>0</v>
      </c>
      <c r="Y607">
        <f t="shared" si="927"/>
        <v>0</v>
      </c>
      <c r="AA607">
        <v>70177108</v>
      </c>
      <c r="AB607">
        <f t="shared" si="928"/>
        <v>25728.619999999999</v>
      </c>
      <c r="AC607">
        <f t="shared" si="1009"/>
        <v>25728.619999999999</v>
      </c>
      <c r="AD607">
        <f t="shared" si="1010"/>
        <v>0</v>
      </c>
      <c r="AE607">
        <f t="shared" si="1011"/>
        <v>0</v>
      </c>
      <c r="AF607">
        <f t="shared" si="1012"/>
        <v>0</v>
      </c>
      <c r="AG607">
        <f t="shared" si="930"/>
        <v>0</v>
      </c>
      <c r="AH607">
        <f t="shared" si="1013"/>
        <v>0</v>
      </c>
      <c r="AI607">
        <f t="shared" si="1014"/>
        <v>0</v>
      </c>
      <c r="AJ607">
        <f t="shared" si="931"/>
        <v>0</v>
      </c>
      <c r="AK607">
        <v>25728.619999999999</v>
      </c>
      <c r="AL607">
        <v>25728.619999999999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1.3400000000000001</v>
      </c>
      <c r="BD607" t="s">
        <v>871</v>
      </c>
      <c r="BE607" t="s">
        <v>871</v>
      </c>
      <c r="BF607" t="s">
        <v>871</v>
      </c>
      <c r="BG607" t="s">
        <v>871</v>
      </c>
      <c r="BH607">
        <v>3</v>
      </c>
      <c r="BI607">
        <v>2</v>
      </c>
      <c r="BJ607" t="s">
        <v>1156</v>
      </c>
      <c r="BM607">
        <v>500002</v>
      </c>
      <c r="BN607">
        <v>0</v>
      </c>
      <c r="BO607" t="s">
        <v>1154</v>
      </c>
      <c r="BP607">
        <v>1</v>
      </c>
      <c r="BQ607">
        <v>12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871</v>
      </c>
      <c r="BZ607">
        <v>0</v>
      </c>
      <c r="CA607">
        <v>0</v>
      </c>
      <c r="CB607" t="s">
        <v>871</v>
      </c>
      <c r="CE607">
        <v>0</v>
      </c>
      <c r="CF607">
        <v>0</v>
      </c>
      <c r="CG607">
        <v>0</v>
      </c>
      <c r="CM607">
        <v>0</v>
      </c>
      <c r="CN607" t="s">
        <v>871</v>
      </c>
      <c r="CO607">
        <v>0</v>
      </c>
      <c r="CP607">
        <f t="shared" si="1017"/>
        <v>1034.29</v>
      </c>
      <c r="CQ607">
        <f t="shared" si="1018"/>
        <v>34476.349999999999</v>
      </c>
      <c r="CR607">
        <f t="shared" si="1019"/>
        <v>0</v>
      </c>
      <c r="CS607">
        <f t="shared" si="1020"/>
        <v>0</v>
      </c>
      <c r="CT607">
        <f t="shared" si="1021"/>
        <v>0</v>
      </c>
      <c r="CU607">
        <f t="shared" si="1022"/>
        <v>0</v>
      </c>
      <c r="CV607">
        <f t="shared" si="1022"/>
        <v>0</v>
      </c>
      <c r="CW607">
        <f t="shared" si="1022"/>
        <v>0</v>
      </c>
      <c r="CX607">
        <f t="shared" si="1022"/>
        <v>0</v>
      </c>
      <c r="CY607">
        <f t="shared" ref="CY607:CY608" si="1028">0</f>
        <v>0</v>
      </c>
      <c r="CZ607">
        <f t="shared" ref="CZ607:CZ608" si="1029">0</f>
        <v>0</v>
      </c>
      <c r="DC607" t="s">
        <v>871</v>
      </c>
      <c r="DD607" t="s">
        <v>871</v>
      </c>
      <c r="DE607" t="s">
        <v>871</v>
      </c>
      <c r="DF607" t="s">
        <v>871</v>
      </c>
      <c r="DG607" t="s">
        <v>871</v>
      </c>
      <c r="DH607" t="s">
        <v>871</v>
      </c>
      <c r="DI607" t="s">
        <v>871</v>
      </c>
      <c r="DJ607" t="s">
        <v>871</v>
      </c>
      <c r="DK607" t="s">
        <v>871</v>
      </c>
      <c r="DL607" t="s">
        <v>871</v>
      </c>
      <c r="DM607" t="s">
        <v>871</v>
      </c>
      <c r="DN607">
        <v>0</v>
      </c>
      <c r="DO607">
        <v>0</v>
      </c>
      <c r="DP607">
        <v>1</v>
      </c>
      <c r="DQ607">
        <v>1</v>
      </c>
      <c r="DU607">
        <v>1013</v>
      </c>
      <c r="DV607" t="s">
        <v>327</v>
      </c>
      <c r="DW607" t="s">
        <v>327</v>
      </c>
      <c r="DX607">
        <v>1</v>
      </c>
      <c r="DZ607" t="s">
        <v>871</v>
      </c>
      <c r="EA607" t="s">
        <v>871</v>
      </c>
      <c r="EB607" t="s">
        <v>871</v>
      </c>
      <c r="EC607" t="s">
        <v>871</v>
      </c>
      <c r="EE607">
        <v>62027824</v>
      </c>
      <c r="EF607">
        <v>12</v>
      </c>
      <c r="EG607" t="s">
        <v>1125</v>
      </c>
      <c r="EH607">
        <v>0</v>
      </c>
      <c r="EI607" t="s">
        <v>871</v>
      </c>
      <c r="EJ607">
        <v>2</v>
      </c>
      <c r="EK607">
        <v>500002</v>
      </c>
      <c r="EL607" t="s">
        <v>1126</v>
      </c>
      <c r="EM607" t="s">
        <v>1127</v>
      </c>
      <c r="EO607" t="s">
        <v>871</v>
      </c>
      <c r="EQ607">
        <v>0</v>
      </c>
      <c r="ER607">
        <v>25728.619999999999</v>
      </c>
      <c r="ES607">
        <v>25728.619999999999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FQ607">
        <v>0</v>
      </c>
      <c r="FR607">
        <v>0</v>
      </c>
      <c r="FS607">
        <v>0</v>
      </c>
      <c r="FX607">
        <v>0</v>
      </c>
      <c r="FY607">
        <v>0</v>
      </c>
      <c r="GA607" t="s">
        <v>871</v>
      </c>
      <c r="GD607">
        <v>1</v>
      </c>
      <c r="GF607">
        <v>-569677864</v>
      </c>
      <c r="GG607">
        <v>2</v>
      </c>
      <c r="GH607">
        <v>1</v>
      </c>
      <c r="GI607">
        <v>2</v>
      </c>
      <c r="GJ607">
        <v>0</v>
      </c>
      <c r="GK607">
        <v>0</v>
      </c>
      <c r="GL607">
        <f t="shared" si="937"/>
        <v>0</v>
      </c>
      <c r="GM607">
        <f t="shared" si="938"/>
        <v>1034.29</v>
      </c>
      <c r="GN607">
        <f t="shared" si="939"/>
        <v>0</v>
      </c>
      <c r="GO607">
        <f t="shared" si="940"/>
        <v>1034.29</v>
      </c>
      <c r="GP607">
        <f t="shared" si="941"/>
        <v>0</v>
      </c>
      <c r="GR607">
        <v>0</v>
      </c>
      <c r="GS607">
        <v>3</v>
      </c>
      <c r="GT607">
        <v>0</v>
      </c>
      <c r="GU607" t="s">
        <v>871</v>
      </c>
      <c r="GV607">
        <f t="shared" si="942"/>
        <v>0</v>
      </c>
      <c r="GW607">
        <v>1</v>
      </c>
      <c r="GX607">
        <f t="shared" si="943"/>
        <v>0</v>
      </c>
      <c r="HA607">
        <v>0</v>
      </c>
      <c r="HB607">
        <v>0</v>
      </c>
      <c r="HC607">
        <f t="shared" si="1025"/>
        <v>0</v>
      </c>
      <c r="HE607" t="s">
        <v>871</v>
      </c>
      <c r="HF607" t="s">
        <v>871</v>
      </c>
      <c r="HM607" t="s">
        <v>871</v>
      </c>
      <c r="HN607" t="s">
        <v>871</v>
      </c>
      <c r="HO607" t="s">
        <v>871</v>
      </c>
      <c r="HP607" t="s">
        <v>871</v>
      </c>
      <c r="HQ607" t="s">
        <v>871</v>
      </c>
      <c r="HS607">
        <v>0</v>
      </c>
      <c r="IK607">
        <v>0</v>
      </c>
    </row>
    <row r="608">
      <c r="A608">
        <v>17</v>
      </c>
      <c r="B608">
        <v>1</v>
      </c>
      <c r="E608" t="s">
        <v>610</v>
      </c>
      <c r="F608" t="s">
        <v>1157</v>
      </c>
      <c r="G608" t="s">
        <v>1158</v>
      </c>
      <c r="H608" t="s">
        <v>327</v>
      </c>
      <c r="I608">
        <f t="shared" si="1026"/>
        <v>0.029999999999999999</v>
      </c>
      <c r="J608">
        <v>0</v>
      </c>
      <c r="K608">
        <f t="shared" si="1027"/>
        <v>0.029999999999999999</v>
      </c>
      <c r="O608">
        <f t="shared" si="1015"/>
        <v>3542.29</v>
      </c>
      <c r="P608">
        <f t="shared" si="1016"/>
        <v>3542.29</v>
      </c>
      <c r="Q608">
        <f t="shared" si="1004"/>
        <v>0</v>
      </c>
      <c r="R608">
        <f t="shared" si="1005"/>
        <v>0</v>
      </c>
      <c r="S608">
        <f t="shared" si="1006"/>
        <v>0</v>
      </c>
      <c r="T608">
        <f t="shared" si="924"/>
        <v>0</v>
      </c>
      <c r="U608">
        <f t="shared" si="1007"/>
        <v>0</v>
      </c>
      <c r="V608">
        <f t="shared" si="1008"/>
        <v>0</v>
      </c>
      <c r="W608">
        <f t="shared" si="925"/>
        <v>0</v>
      </c>
      <c r="X608">
        <f t="shared" si="926"/>
        <v>0</v>
      </c>
      <c r="Y608">
        <f t="shared" si="927"/>
        <v>0</v>
      </c>
      <c r="AA608">
        <v>70177108</v>
      </c>
      <c r="AB608">
        <f t="shared" si="928"/>
        <v>88116.76999999999</v>
      </c>
      <c r="AC608">
        <f t="shared" si="1009"/>
        <v>88116.76999999999</v>
      </c>
      <c r="AD608">
        <f t="shared" si="1010"/>
        <v>0</v>
      </c>
      <c r="AE608">
        <f t="shared" si="1011"/>
        <v>0</v>
      </c>
      <c r="AF608">
        <f t="shared" si="1012"/>
        <v>0</v>
      </c>
      <c r="AG608">
        <f t="shared" si="930"/>
        <v>0</v>
      </c>
      <c r="AH608">
        <f t="shared" si="1013"/>
        <v>0</v>
      </c>
      <c r="AI608">
        <f t="shared" si="1014"/>
        <v>0</v>
      </c>
      <c r="AJ608">
        <f t="shared" si="931"/>
        <v>0</v>
      </c>
      <c r="AK608">
        <v>88116.770000000004</v>
      </c>
      <c r="AL608">
        <v>88116.770000000004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1.3400000000000001</v>
      </c>
      <c r="BD608" t="s">
        <v>871</v>
      </c>
      <c r="BE608" t="s">
        <v>871</v>
      </c>
      <c r="BF608" t="s">
        <v>871</v>
      </c>
      <c r="BG608" t="s">
        <v>871</v>
      </c>
      <c r="BH608">
        <v>3</v>
      </c>
      <c r="BI608">
        <v>2</v>
      </c>
      <c r="BJ608" t="s">
        <v>1159</v>
      </c>
      <c r="BM608">
        <v>500002</v>
      </c>
      <c r="BN608">
        <v>0</v>
      </c>
      <c r="BO608" t="s">
        <v>1157</v>
      </c>
      <c r="BP608">
        <v>1</v>
      </c>
      <c r="BQ608">
        <v>12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871</v>
      </c>
      <c r="BZ608">
        <v>0</v>
      </c>
      <c r="CA608">
        <v>0</v>
      </c>
      <c r="CB608" t="s">
        <v>871</v>
      </c>
      <c r="CE608">
        <v>0</v>
      </c>
      <c r="CF608">
        <v>0</v>
      </c>
      <c r="CG608">
        <v>0</v>
      </c>
      <c r="CM608">
        <v>0</v>
      </c>
      <c r="CN608" t="s">
        <v>871</v>
      </c>
      <c r="CO608">
        <v>0</v>
      </c>
      <c r="CP608">
        <f t="shared" si="1017"/>
        <v>3542.29</v>
      </c>
      <c r="CQ608">
        <f t="shared" si="1018"/>
        <v>118076.47</v>
      </c>
      <c r="CR608">
        <f t="shared" si="1019"/>
        <v>0</v>
      </c>
      <c r="CS608">
        <f t="shared" si="1020"/>
        <v>0</v>
      </c>
      <c r="CT608">
        <f t="shared" si="1021"/>
        <v>0</v>
      </c>
      <c r="CU608">
        <f t="shared" si="1022"/>
        <v>0</v>
      </c>
      <c r="CV608">
        <f t="shared" si="1022"/>
        <v>0</v>
      </c>
      <c r="CW608">
        <f t="shared" si="1022"/>
        <v>0</v>
      </c>
      <c r="CX608">
        <f t="shared" si="1022"/>
        <v>0</v>
      </c>
      <c r="CY608">
        <f t="shared" si="1028"/>
        <v>0</v>
      </c>
      <c r="CZ608">
        <f t="shared" si="1029"/>
        <v>0</v>
      </c>
      <c r="DC608" t="s">
        <v>871</v>
      </c>
      <c r="DD608" t="s">
        <v>871</v>
      </c>
      <c r="DE608" t="s">
        <v>871</v>
      </c>
      <c r="DF608" t="s">
        <v>871</v>
      </c>
      <c r="DG608" t="s">
        <v>871</v>
      </c>
      <c r="DH608" t="s">
        <v>871</v>
      </c>
      <c r="DI608" t="s">
        <v>871</v>
      </c>
      <c r="DJ608" t="s">
        <v>871</v>
      </c>
      <c r="DK608" t="s">
        <v>871</v>
      </c>
      <c r="DL608" t="s">
        <v>871</v>
      </c>
      <c r="DM608" t="s">
        <v>871</v>
      </c>
      <c r="DN608">
        <v>0</v>
      </c>
      <c r="DO608">
        <v>0</v>
      </c>
      <c r="DP608">
        <v>1</v>
      </c>
      <c r="DQ608">
        <v>1</v>
      </c>
      <c r="DU608">
        <v>1013</v>
      </c>
      <c r="DV608" t="s">
        <v>327</v>
      </c>
      <c r="DW608" t="s">
        <v>327</v>
      </c>
      <c r="DX608">
        <v>1</v>
      </c>
      <c r="DZ608" t="s">
        <v>871</v>
      </c>
      <c r="EA608" t="s">
        <v>871</v>
      </c>
      <c r="EB608" t="s">
        <v>871</v>
      </c>
      <c r="EC608" t="s">
        <v>871</v>
      </c>
      <c r="EE608">
        <v>62027824</v>
      </c>
      <c r="EF608">
        <v>12</v>
      </c>
      <c r="EG608" t="s">
        <v>1125</v>
      </c>
      <c r="EH608">
        <v>0</v>
      </c>
      <c r="EI608" t="s">
        <v>871</v>
      </c>
      <c r="EJ608">
        <v>2</v>
      </c>
      <c r="EK608">
        <v>500002</v>
      </c>
      <c r="EL608" t="s">
        <v>1126</v>
      </c>
      <c r="EM608" t="s">
        <v>1127</v>
      </c>
      <c r="EO608" t="s">
        <v>871</v>
      </c>
      <c r="EQ608">
        <v>0</v>
      </c>
      <c r="ER608">
        <v>88116.770000000004</v>
      </c>
      <c r="ES608">
        <v>88116.770000000004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FQ608">
        <v>0</v>
      </c>
      <c r="FR608">
        <v>0</v>
      </c>
      <c r="FS608">
        <v>0</v>
      </c>
      <c r="FX608">
        <v>0</v>
      </c>
      <c r="FY608">
        <v>0</v>
      </c>
      <c r="GA608" t="s">
        <v>871</v>
      </c>
      <c r="GD608">
        <v>1</v>
      </c>
      <c r="GF608">
        <v>-243121898</v>
      </c>
      <c r="GG608">
        <v>2</v>
      </c>
      <c r="GH608">
        <v>1</v>
      </c>
      <c r="GI608">
        <v>2</v>
      </c>
      <c r="GJ608">
        <v>0</v>
      </c>
      <c r="GK608">
        <v>0</v>
      </c>
      <c r="GL608">
        <f t="shared" si="937"/>
        <v>0</v>
      </c>
      <c r="GM608">
        <f t="shared" si="938"/>
        <v>3542.29</v>
      </c>
      <c r="GN608">
        <f t="shared" si="939"/>
        <v>0</v>
      </c>
      <c r="GO608">
        <f t="shared" si="940"/>
        <v>3542.29</v>
      </c>
      <c r="GP608">
        <f t="shared" si="941"/>
        <v>0</v>
      </c>
      <c r="GR608">
        <v>0</v>
      </c>
      <c r="GS608">
        <v>0</v>
      </c>
      <c r="GT608">
        <v>0</v>
      </c>
      <c r="GU608" t="s">
        <v>871</v>
      </c>
      <c r="GV608">
        <f t="shared" si="942"/>
        <v>0</v>
      </c>
      <c r="GW608">
        <v>1</v>
      </c>
      <c r="GX608">
        <f t="shared" si="943"/>
        <v>0</v>
      </c>
      <c r="HA608">
        <v>0</v>
      </c>
      <c r="HB608">
        <v>0</v>
      </c>
      <c r="HC608">
        <f t="shared" si="1025"/>
        <v>0</v>
      </c>
      <c r="HE608" t="s">
        <v>871</v>
      </c>
      <c r="HF608" t="s">
        <v>871</v>
      </c>
      <c r="HM608" t="s">
        <v>871</v>
      </c>
      <c r="HN608" t="s">
        <v>871</v>
      </c>
      <c r="HO608" t="s">
        <v>871</v>
      </c>
      <c r="HP608" t="s">
        <v>871</v>
      </c>
      <c r="HQ608" t="s">
        <v>871</v>
      </c>
      <c r="HS608">
        <v>0</v>
      </c>
      <c r="IK608">
        <v>0</v>
      </c>
    </row>
    <row r="609">
      <c r="A609">
        <v>17</v>
      </c>
      <c r="B609">
        <v>1</v>
      </c>
      <c r="E609" t="s">
        <v>611</v>
      </c>
      <c r="F609" t="s">
        <v>461</v>
      </c>
      <c r="G609" t="s">
        <v>1064</v>
      </c>
      <c r="H609" t="s">
        <v>1065</v>
      </c>
      <c r="I609">
        <v>47.600000000000001</v>
      </c>
      <c r="J609">
        <v>0</v>
      </c>
      <c r="K609">
        <v>47.600000000000001</v>
      </c>
      <c r="O609">
        <f t="shared" ref="O609:O610" si="1030">0</f>
        <v>0</v>
      </c>
      <c r="P609">
        <f t="shared" ref="P609:P610" si="1031">0</f>
        <v>0</v>
      </c>
      <c r="Q609">
        <f t="shared" ref="Q609:Q610" si="1032">0</f>
        <v>0</v>
      </c>
      <c r="R609">
        <f t="shared" ref="R609:R610" si="1033">0</f>
        <v>0</v>
      </c>
      <c r="S609">
        <f t="shared" ref="S609:S610" si="1034">0</f>
        <v>0</v>
      </c>
      <c r="T609">
        <f t="shared" ref="T609:T610" si="1035">0</f>
        <v>0</v>
      </c>
      <c r="U609">
        <f t="shared" ref="U609:U610" si="1036">0</f>
        <v>0</v>
      </c>
      <c r="V609">
        <f t="shared" ref="V609:V610" si="1037">0</f>
        <v>0</v>
      </c>
      <c r="W609">
        <f t="shared" ref="W609:W610" si="1038">0</f>
        <v>0</v>
      </c>
      <c r="X609">
        <f t="shared" ref="X609:X610" si="1039">0</f>
        <v>0</v>
      </c>
      <c r="Y609">
        <f t="shared" ref="Y609:Y610" si="1040">0</f>
        <v>0</v>
      </c>
      <c r="AA609">
        <v>70177108</v>
      </c>
      <c r="AB609">
        <f t="shared" ref="AB609:AB610" si="1041">ROUND((AK609),6)</f>
        <v>94.879999999999995</v>
      </c>
      <c r="AC609">
        <f t="shared" ref="AC609:AC610" si="1042">0</f>
        <v>0</v>
      </c>
      <c r="AD609">
        <f t="shared" ref="AD609:AD610" si="1043">0</f>
        <v>0</v>
      </c>
      <c r="AE609">
        <f t="shared" ref="AE609:AE610" si="1044">0</f>
        <v>0</v>
      </c>
      <c r="AF609">
        <f t="shared" ref="AF609:AF610" si="1045">0</f>
        <v>0</v>
      </c>
      <c r="AG609">
        <f t="shared" ref="AG609:AG610" si="1046">0</f>
        <v>0</v>
      </c>
      <c r="AH609">
        <f t="shared" ref="AH609:AH610" si="1047">0</f>
        <v>0</v>
      </c>
      <c r="AI609">
        <f t="shared" ref="AI609:AI610" si="1048">0</f>
        <v>0</v>
      </c>
      <c r="AJ609">
        <f t="shared" ref="AJ609:AJ610" si="1049">0</f>
        <v>0</v>
      </c>
      <c r="AK609">
        <v>94.879999999999995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871</v>
      </c>
      <c r="BE609" t="s">
        <v>871</v>
      </c>
      <c r="BF609" t="s">
        <v>871</v>
      </c>
      <c r="BG609" t="s">
        <v>871</v>
      </c>
      <c r="BH609">
        <v>0</v>
      </c>
      <c r="BI609">
        <v>1</v>
      </c>
      <c r="BJ609" t="s">
        <v>461</v>
      </c>
      <c r="BM609">
        <v>700007</v>
      </c>
      <c r="BN609">
        <v>0</v>
      </c>
      <c r="BO609" t="s">
        <v>871</v>
      </c>
      <c r="BP609">
        <v>0</v>
      </c>
      <c r="BQ609">
        <v>19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871</v>
      </c>
      <c r="BZ609">
        <v>94</v>
      </c>
      <c r="CA609">
        <v>42</v>
      </c>
      <c r="CB609" t="s">
        <v>871</v>
      </c>
      <c r="CE609">
        <v>0</v>
      </c>
      <c r="CF609">
        <v>0</v>
      </c>
      <c r="CG609">
        <v>0</v>
      </c>
      <c r="CM609">
        <v>0</v>
      </c>
      <c r="CN609" t="s">
        <v>871</v>
      </c>
      <c r="CO609">
        <v>0</v>
      </c>
      <c r="CP609">
        <f t="shared" ref="CP609:CP610" si="1050">AB609*AZ609</f>
        <v>94.879999999999995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C609" t="s">
        <v>871</v>
      </c>
      <c r="DD609" t="s">
        <v>871</v>
      </c>
      <c r="DE609" t="s">
        <v>871</v>
      </c>
      <c r="DF609" t="s">
        <v>871</v>
      </c>
      <c r="DG609" t="s">
        <v>871</v>
      </c>
      <c r="DH609" t="s">
        <v>871</v>
      </c>
      <c r="DI609" t="s">
        <v>871</v>
      </c>
      <c r="DJ609" t="s">
        <v>871</v>
      </c>
      <c r="DK609" t="s">
        <v>871</v>
      </c>
      <c r="DL609" t="s">
        <v>871</v>
      </c>
      <c r="DM609" t="s">
        <v>871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1065</v>
      </c>
      <c r="DW609" t="s">
        <v>1065</v>
      </c>
      <c r="DX609">
        <v>1</v>
      </c>
      <c r="DZ609" t="s">
        <v>871</v>
      </c>
      <c r="EA609" t="s">
        <v>871</v>
      </c>
      <c r="EB609" t="s">
        <v>871</v>
      </c>
      <c r="EC609" t="s">
        <v>871</v>
      </c>
      <c r="EE609">
        <v>62028329</v>
      </c>
      <c r="EF609">
        <v>19</v>
      </c>
      <c r="EG609" t="s">
        <v>1066</v>
      </c>
      <c r="EH609">
        <v>106</v>
      </c>
      <c r="EI609" t="s">
        <v>1066</v>
      </c>
      <c r="EJ609">
        <v>1</v>
      </c>
      <c r="EK609">
        <v>700007</v>
      </c>
      <c r="EL609" t="s">
        <v>1066</v>
      </c>
      <c r="EM609" t="s">
        <v>1067</v>
      </c>
      <c r="EO609" t="s">
        <v>871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FQ609">
        <v>0</v>
      </c>
      <c r="FR609">
        <v>0</v>
      </c>
      <c r="FS609">
        <v>0</v>
      </c>
      <c r="FX609">
        <v>0</v>
      </c>
      <c r="FY609">
        <v>0</v>
      </c>
      <c r="GA609" t="s">
        <v>871</v>
      </c>
      <c r="GD609">
        <v>1</v>
      </c>
      <c r="GF609">
        <v>616225687</v>
      </c>
      <c r="GG609">
        <v>2</v>
      </c>
      <c r="GH609">
        <v>1</v>
      </c>
      <c r="GI609">
        <v>-2</v>
      </c>
      <c r="GJ609">
        <v>2</v>
      </c>
      <c r="GK609">
        <v>0</v>
      </c>
      <c r="GL609">
        <f t="shared" si="937"/>
        <v>0</v>
      </c>
      <c r="GM609">
        <f t="shared" ref="GM609:GM610" si="1051">ROUND(CP609*I609,2)</f>
        <v>4516.29</v>
      </c>
      <c r="GN609">
        <f t="shared" si="939"/>
        <v>4516.29</v>
      </c>
      <c r="GO609">
        <f t="shared" si="940"/>
        <v>0</v>
      </c>
      <c r="GP609">
        <f t="shared" si="941"/>
        <v>0</v>
      </c>
      <c r="GR609">
        <v>0</v>
      </c>
      <c r="GS609">
        <v>3</v>
      </c>
      <c r="GT609">
        <v>0</v>
      </c>
      <c r="GU609" t="s">
        <v>871</v>
      </c>
      <c r="GV609">
        <f t="shared" ref="GV609:GV610" si="1052">0</f>
        <v>0</v>
      </c>
      <c r="GW609">
        <v>1</v>
      </c>
      <c r="GX609">
        <f t="shared" ref="GX609:GX610" si="1053">0</f>
        <v>0</v>
      </c>
      <c r="HA609">
        <v>0</v>
      </c>
      <c r="HB609">
        <v>0</v>
      </c>
      <c r="HC609">
        <v>0</v>
      </c>
      <c r="HD609">
        <f t="shared" ref="HD578:HD641" si="1054">GM609</f>
        <v>4516.29</v>
      </c>
      <c r="HE609" t="s">
        <v>871</v>
      </c>
      <c r="HF609" t="s">
        <v>871</v>
      </c>
      <c r="HM609" t="s">
        <v>871</v>
      </c>
      <c r="HN609" t="s">
        <v>1068</v>
      </c>
      <c r="HO609" t="s">
        <v>1069</v>
      </c>
      <c r="HP609" t="s">
        <v>1066</v>
      </c>
      <c r="HQ609" t="s">
        <v>1066</v>
      </c>
      <c r="HS609">
        <v>0</v>
      </c>
      <c r="IK609">
        <v>0</v>
      </c>
    </row>
    <row r="610">
      <c r="A610">
        <v>17</v>
      </c>
      <c r="B610">
        <v>1</v>
      </c>
      <c r="E610" t="s">
        <v>612</v>
      </c>
      <c r="F610" t="s">
        <v>523</v>
      </c>
      <c r="G610" t="s">
        <v>1160</v>
      </c>
      <c r="H610" t="s">
        <v>1065</v>
      </c>
      <c r="I610">
        <v>47.600000000000001</v>
      </c>
      <c r="J610">
        <v>0</v>
      </c>
      <c r="K610">
        <v>47.600000000000001</v>
      </c>
      <c r="O610">
        <f t="shared" si="1030"/>
        <v>0</v>
      </c>
      <c r="P610">
        <f t="shared" si="1031"/>
        <v>0</v>
      </c>
      <c r="Q610">
        <f t="shared" si="1032"/>
        <v>0</v>
      </c>
      <c r="R610">
        <f t="shared" si="1033"/>
        <v>0</v>
      </c>
      <c r="S610">
        <f t="shared" si="1034"/>
        <v>0</v>
      </c>
      <c r="T610">
        <f t="shared" si="1035"/>
        <v>0</v>
      </c>
      <c r="U610">
        <f t="shared" si="1036"/>
        <v>0</v>
      </c>
      <c r="V610">
        <f t="shared" si="1037"/>
        <v>0</v>
      </c>
      <c r="W610">
        <f t="shared" si="1038"/>
        <v>0</v>
      </c>
      <c r="X610">
        <f t="shared" si="1039"/>
        <v>0</v>
      </c>
      <c r="Y610">
        <f t="shared" si="1040"/>
        <v>0</v>
      </c>
      <c r="AA610">
        <v>70177108</v>
      </c>
      <c r="AB610">
        <f t="shared" si="1041"/>
        <v>263.24000000000001</v>
      </c>
      <c r="AC610">
        <f t="shared" si="1042"/>
        <v>0</v>
      </c>
      <c r="AD610">
        <f t="shared" si="1043"/>
        <v>0</v>
      </c>
      <c r="AE610">
        <f t="shared" si="1044"/>
        <v>0</v>
      </c>
      <c r="AF610">
        <f t="shared" si="1045"/>
        <v>0</v>
      </c>
      <c r="AG610">
        <f t="shared" si="1046"/>
        <v>0</v>
      </c>
      <c r="AH610">
        <f t="shared" si="1047"/>
        <v>0</v>
      </c>
      <c r="AI610">
        <f t="shared" si="1048"/>
        <v>0</v>
      </c>
      <c r="AJ610">
        <f t="shared" si="1049"/>
        <v>0</v>
      </c>
      <c r="AK610">
        <v>263.24000000000001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871</v>
      </c>
      <c r="BE610" t="s">
        <v>871</v>
      </c>
      <c r="BF610" t="s">
        <v>871</v>
      </c>
      <c r="BG610" t="s">
        <v>871</v>
      </c>
      <c r="BH610">
        <v>0</v>
      </c>
      <c r="BI610">
        <v>1</v>
      </c>
      <c r="BJ610" t="s">
        <v>523</v>
      </c>
      <c r="BM610">
        <v>700008</v>
      </c>
      <c r="BN610">
        <v>0</v>
      </c>
      <c r="BO610" t="s">
        <v>871</v>
      </c>
      <c r="BP610">
        <v>0</v>
      </c>
      <c r="BQ610">
        <v>10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871</v>
      </c>
      <c r="BZ610">
        <v>94</v>
      </c>
      <c r="CA610">
        <v>61</v>
      </c>
      <c r="CB610" t="s">
        <v>871</v>
      </c>
      <c r="CE610">
        <v>0</v>
      </c>
      <c r="CF610">
        <v>0</v>
      </c>
      <c r="CG610">
        <v>0</v>
      </c>
      <c r="CM610">
        <v>0</v>
      </c>
      <c r="CN610" t="s">
        <v>871</v>
      </c>
      <c r="CO610">
        <v>0</v>
      </c>
      <c r="CP610">
        <f t="shared" si="1050"/>
        <v>263.24000000000001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C610" t="s">
        <v>871</v>
      </c>
      <c r="DD610" t="s">
        <v>871</v>
      </c>
      <c r="DE610" t="s">
        <v>871</v>
      </c>
      <c r="DF610" t="s">
        <v>871</v>
      </c>
      <c r="DG610" t="s">
        <v>871</v>
      </c>
      <c r="DH610" t="s">
        <v>871</v>
      </c>
      <c r="DI610" t="s">
        <v>871</v>
      </c>
      <c r="DJ610" t="s">
        <v>871</v>
      </c>
      <c r="DK610" t="s">
        <v>871</v>
      </c>
      <c r="DL610" t="s">
        <v>871</v>
      </c>
      <c r="DM610" t="s">
        <v>871</v>
      </c>
      <c r="DN610">
        <v>0</v>
      </c>
      <c r="DO610">
        <v>0</v>
      </c>
      <c r="DP610">
        <v>1</v>
      </c>
      <c r="DQ610">
        <v>1</v>
      </c>
      <c r="DU610">
        <v>1013</v>
      </c>
      <c r="DV610" t="s">
        <v>1065</v>
      </c>
      <c r="DW610" t="s">
        <v>1065</v>
      </c>
      <c r="DX610">
        <v>1</v>
      </c>
      <c r="DZ610" t="s">
        <v>871</v>
      </c>
      <c r="EA610" t="s">
        <v>871</v>
      </c>
      <c r="EB610" t="s">
        <v>871</v>
      </c>
      <c r="EC610" t="s">
        <v>871</v>
      </c>
      <c r="EE610">
        <v>62028330</v>
      </c>
      <c r="EF610">
        <v>10</v>
      </c>
      <c r="EG610" t="s">
        <v>1071</v>
      </c>
      <c r="EH610">
        <v>107</v>
      </c>
      <c r="EI610" t="s">
        <v>1072</v>
      </c>
      <c r="EJ610">
        <v>1</v>
      </c>
      <c r="EK610">
        <v>700008</v>
      </c>
      <c r="EL610" t="s">
        <v>1073</v>
      </c>
      <c r="EM610" t="s">
        <v>1074</v>
      </c>
      <c r="EO610" t="s">
        <v>871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FQ610">
        <v>0</v>
      </c>
      <c r="FR610">
        <v>0</v>
      </c>
      <c r="FS610">
        <v>0</v>
      </c>
      <c r="FX610">
        <v>0</v>
      </c>
      <c r="FY610">
        <v>0</v>
      </c>
      <c r="GA610" t="s">
        <v>871</v>
      </c>
      <c r="GD610">
        <v>1</v>
      </c>
      <c r="GF610">
        <v>1597170070</v>
      </c>
      <c r="GG610">
        <v>2</v>
      </c>
      <c r="GH610">
        <v>1</v>
      </c>
      <c r="GI610">
        <v>-2</v>
      </c>
      <c r="GJ610">
        <v>2</v>
      </c>
      <c r="GK610">
        <v>0</v>
      </c>
      <c r="GL610">
        <f t="shared" si="937"/>
        <v>0</v>
      </c>
      <c r="GM610">
        <f t="shared" si="1051"/>
        <v>12530.220000000001</v>
      </c>
      <c r="GN610">
        <f t="shared" si="939"/>
        <v>12530.220000000001</v>
      </c>
      <c r="GO610">
        <f t="shared" si="940"/>
        <v>0</v>
      </c>
      <c r="GP610">
        <f t="shared" si="941"/>
        <v>0</v>
      </c>
      <c r="GR610">
        <v>0</v>
      </c>
      <c r="GS610">
        <v>3</v>
      </c>
      <c r="GT610">
        <v>0</v>
      </c>
      <c r="GU610" t="s">
        <v>871</v>
      </c>
      <c r="GV610">
        <f t="shared" si="1052"/>
        <v>0</v>
      </c>
      <c r="GW610">
        <v>1</v>
      </c>
      <c r="GX610">
        <f t="shared" si="1053"/>
        <v>0</v>
      </c>
      <c r="HA610">
        <v>0</v>
      </c>
      <c r="HB610">
        <v>0</v>
      </c>
      <c r="HC610">
        <v>0</v>
      </c>
      <c r="HD610">
        <f t="shared" si="1054"/>
        <v>12530.220000000001</v>
      </c>
      <c r="HE610" t="s">
        <v>871</v>
      </c>
      <c r="HF610" t="s">
        <v>871</v>
      </c>
      <c r="HM610" t="s">
        <v>871</v>
      </c>
      <c r="HN610" t="s">
        <v>1075</v>
      </c>
      <c r="HO610" t="s">
        <v>1076</v>
      </c>
      <c r="HP610" t="s">
        <v>1072</v>
      </c>
      <c r="HQ610" t="s">
        <v>1072</v>
      </c>
      <c r="HS610">
        <v>0</v>
      </c>
      <c r="IK610">
        <v>0</v>
      </c>
    </row>
    <row r="612">
      <c r="A612" s="290">
        <v>51</v>
      </c>
      <c r="B612" s="290">
        <f>B580</f>
        <v>1</v>
      </c>
      <c r="C612" s="290">
        <f>A580</f>
        <v>4</v>
      </c>
      <c r="D612" s="290">
        <f>ROW(A580)</f>
        <v>580</v>
      </c>
      <c r="E612" s="290"/>
      <c r="F612" s="290" t="str">
        <f>IF(F580&lt;&gt;"",F580,"")</f>
        <v/>
      </c>
      <c r="G612" s="290" t="str">
        <f>IF(G580&lt;&gt;"",G580,"")</f>
        <v xml:space="preserve">Прокладка кабеля КЛ4-10 кВ в траншее</v>
      </c>
      <c r="H612" s="290">
        <v>0</v>
      </c>
      <c r="I612" s="290"/>
      <c r="J612" s="290"/>
      <c r="K612" s="290"/>
      <c r="L612" s="290"/>
      <c r="M612" s="290"/>
      <c r="N612" s="290"/>
      <c r="O612" s="290">
        <f t="shared" ref="O612:T612" si="1055">ROUND(AB612,2)</f>
        <v>623894.88</v>
      </c>
      <c r="P612" s="290">
        <f t="shared" si="1055"/>
        <v>542249.98999999999</v>
      </c>
      <c r="Q612" s="290">
        <f t="shared" si="1055"/>
        <v>14106.92</v>
      </c>
      <c r="R612" s="290">
        <f t="shared" si="1055"/>
        <v>9369.8700000000008</v>
      </c>
      <c r="S612" s="290">
        <f t="shared" si="1055"/>
        <v>58168.099999999999</v>
      </c>
      <c r="T612" s="290">
        <f t="shared" si="1055"/>
        <v>0</v>
      </c>
      <c r="U612" s="290">
        <f>AH612</f>
        <v>124.0606593</v>
      </c>
      <c r="V612" s="290">
        <f>AI612</f>
        <v>16.129542100000002</v>
      </c>
      <c r="W612" s="290">
        <f>ROUND(AJ612,2)</f>
        <v>0</v>
      </c>
      <c r="X612" s="290">
        <f>ROUND(AK612,2)</f>
        <v>63702.520000000004</v>
      </c>
      <c r="Y612" s="290">
        <f>ROUND(AL612,2)</f>
        <v>31978.010000000002</v>
      </c>
      <c r="Z612" s="290"/>
      <c r="AA612" s="290"/>
      <c r="AB612" s="290">
        <f>ROUND(SUMIF(AA584:AA610,"=70177108",O584:O610),2)</f>
        <v>623894.88</v>
      </c>
      <c r="AC612" s="290">
        <f>ROUND(SUMIF(AA584:AA610,"=70177108",P584:P610),2)</f>
        <v>542249.98999999999</v>
      </c>
      <c r="AD612" s="290">
        <f>ROUND(SUMIF(AA584:AA610,"=70177108",Q584:Q610),2)</f>
        <v>14106.92</v>
      </c>
      <c r="AE612" s="290">
        <f>ROUND(SUMIF(AA584:AA610,"=70177108",R584:R610),2)</f>
        <v>9369.8700000000008</v>
      </c>
      <c r="AF612" s="290">
        <f>ROUND(SUMIF(AA584:AA610,"=70177108",S584:S610),2)</f>
        <v>58168.099999999999</v>
      </c>
      <c r="AG612" s="290">
        <f>ROUND(SUMIF(AA584:AA610,"=70177108",T584:T610),2)</f>
        <v>0</v>
      </c>
      <c r="AH612" s="290">
        <f>SUMIF(AA584:AA610,"=70177108",U584:U610)</f>
        <v>124.0606593</v>
      </c>
      <c r="AI612" s="290">
        <f>SUMIF(AA584:AA610,"=70177108",V584:V610)</f>
        <v>16.129542100000002</v>
      </c>
      <c r="AJ612" s="290">
        <f>ROUND(SUMIF(AA584:AA610,"=70177108",W584:W610),2)</f>
        <v>0</v>
      </c>
      <c r="AK612" s="290">
        <f>ROUND(SUMIF(AA584:AA610,"=70177108",X584:X610),2)</f>
        <v>63702.520000000004</v>
      </c>
      <c r="AL612" s="290">
        <f>ROUND(SUMIF(AA584:AA610,"=70177108",Y584:Y610),2)</f>
        <v>31978.010000000002</v>
      </c>
      <c r="AM612" s="290"/>
      <c r="AN612" s="290"/>
      <c r="AO612" s="290">
        <f t="shared" ref="AO612:BD612" si="1056">ROUND(BX612,2)</f>
        <v>0</v>
      </c>
      <c r="AP612" s="290">
        <f t="shared" si="1056"/>
        <v>0</v>
      </c>
      <c r="AQ612" s="290">
        <f t="shared" si="1056"/>
        <v>0</v>
      </c>
      <c r="AR612" s="290">
        <f t="shared" si="1056"/>
        <v>736621.92000000004</v>
      </c>
      <c r="AS612" s="290">
        <f t="shared" si="1056"/>
        <v>574751.78000000003</v>
      </c>
      <c r="AT612" s="290">
        <f t="shared" si="1056"/>
        <v>161870.14000000001</v>
      </c>
      <c r="AU612" s="290">
        <f t="shared" si="1056"/>
        <v>0</v>
      </c>
      <c r="AV612" s="290">
        <f t="shared" si="1056"/>
        <v>542249.98999999999</v>
      </c>
      <c r="AW612" s="290">
        <f t="shared" si="1056"/>
        <v>542249.98999999999</v>
      </c>
      <c r="AX612" s="290">
        <f t="shared" si="1056"/>
        <v>0</v>
      </c>
      <c r="AY612" s="290">
        <f t="shared" si="1056"/>
        <v>542249.98999999999</v>
      </c>
      <c r="AZ612" s="290">
        <f t="shared" si="1056"/>
        <v>0</v>
      </c>
      <c r="BA612" s="290">
        <f t="shared" si="1056"/>
        <v>0</v>
      </c>
      <c r="BB612" s="290">
        <f t="shared" si="1056"/>
        <v>0</v>
      </c>
      <c r="BC612" s="290">
        <f t="shared" si="1056"/>
        <v>0</v>
      </c>
      <c r="BD612" s="290">
        <f t="shared" si="1056"/>
        <v>17046.510000000002</v>
      </c>
      <c r="BE612" s="290"/>
      <c r="BF612" s="290"/>
      <c r="BG612" s="290"/>
      <c r="BH612" s="290"/>
      <c r="BI612" s="290"/>
      <c r="BJ612" s="290"/>
      <c r="BK612" s="290"/>
      <c r="BL612" s="290"/>
      <c r="BM612" s="290"/>
      <c r="BN612" s="290"/>
      <c r="BO612" s="290"/>
      <c r="BP612" s="290"/>
      <c r="BQ612" s="290"/>
      <c r="BR612" s="290"/>
      <c r="BS612" s="290"/>
      <c r="BT612" s="290"/>
      <c r="BU612" s="290"/>
      <c r="BV612" s="290"/>
      <c r="BW612" s="290"/>
      <c r="BX612" s="290">
        <f>ROUND(SUMIF(AA584:AA610,"=70177108",FQ584:FQ610),2)</f>
        <v>0</v>
      </c>
      <c r="BY612" s="290">
        <f>ROUND(SUMIF(AA584:AA610,"=70177108",FR584:FR610),2)</f>
        <v>0</v>
      </c>
      <c r="BZ612" s="290">
        <f>ROUND(SUMIF(AA584:AA610,"=70177108",GL584:GL610),2)</f>
        <v>0</v>
      </c>
      <c r="CA612" s="290">
        <f>ROUND(SUMIF(AA584:AA610,"=70177108",GM584:GM610),2)</f>
        <v>736621.92000000004</v>
      </c>
      <c r="CB612" s="290">
        <f>ROUND(SUMIF(AA584:AA610,"=70177108",GN584:GN610),2)</f>
        <v>574751.78000000003</v>
      </c>
      <c r="CC612" s="290">
        <f>ROUND(SUMIF(AA584:AA610,"=70177108",GO584:GO610),2)</f>
        <v>161870.14000000001</v>
      </c>
      <c r="CD612" s="290">
        <f>ROUND(SUMIF(AA584:AA610,"=70177108",GP584:GP610),2)</f>
        <v>0</v>
      </c>
      <c r="CE612" s="290">
        <f>AC612-BX612</f>
        <v>542249.98999999999</v>
      </c>
      <c r="CF612" s="290">
        <f>AC612-BY612</f>
        <v>542249.98999999999</v>
      </c>
      <c r="CG612" s="290">
        <f>BX612-BZ612</f>
        <v>0</v>
      </c>
      <c r="CH612" s="290">
        <f>AC612-BX612-BY612+BZ612</f>
        <v>542249.98999999999</v>
      </c>
      <c r="CI612" s="290">
        <f>BY612-BZ612</f>
        <v>0</v>
      </c>
      <c r="CJ612" s="290">
        <f>ROUND(SUMIF(AA584:AA610,"=70177108",GX584:GX610),2)</f>
        <v>0</v>
      </c>
      <c r="CK612" s="290">
        <f>ROUND(SUMIF(AA584:AA610,"=70177108",GY584:GY610),2)</f>
        <v>0</v>
      </c>
      <c r="CL612" s="290">
        <f>ROUND(SUMIF(AA584:AA610,"=70177108",GZ584:GZ610),2)</f>
        <v>0</v>
      </c>
      <c r="CM612" s="290">
        <f>ROUND(SUMIF(AA584:AA610,"=70177108",HD584:HD610),2)</f>
        <v>17046.510000000002</v>
      </c>
      <c r="CN612" s="290"/>
      <c r="CO612" s="290"/>
      <c r="CP612" s="290"/>
      <c r="CQ612" s="290"/>
      <c r="CR612" s="290"/>
      <c r="CS612" s="290"/>
      <c r="CT612" s="290"/>
      <c r="CU612" s="290"/>
      <c r="CV612" s="290"/>
      <c r="CW612" s="290"/>
      <c r="CX612" s="290"/>
      <c r="CY612" s="290"/>
      <c r="CZ612" s="290"/>
      <c r="DA612" s="290"/>
      <c r="DB612" s="290"/>
      <c r="DC612" s="290"/>
      <c r="DD612" s="290"/>
      <c r="DE612" s="290"/>
      <c r="DF612" s="290"/>
      <c r="DG612" s="291"/>
      <c r="DH612" s="291"/>
      <c r="DI612" s="291"/>
      <c r="DJ612" s="291"/>
      <c r="DK612" s="291"/>
      <c r="DL612" s="291"/>
      <c r="DM612" s="291"/>
      <c r="DN612" s="291"/>
      <c r="DO612" s="291"/>
      <c r="DP612" s="291"/>
      <c r="DQ612" s="291"/>
      <c r="DR612" s="291"/>
      <c r="DS612" s="291"/>
      <c r="DT612" s="291"/>
      <c r="DU612" s="291"/>
      <c r="DV612" s="291"/>
      <c r="DW612" s="291"/>
      <c r="DX612" s="291"/>
      <c r="DY612" s="291"/>
      <c r="DZ612" s="291"/>
      <c r="EA612" s="291"/>
      <c r="EB612" s="291"/>
      <c r="EC612" s="291"/>
      <c r="ED612" s="291"/>
      <c r="EE612" s="291"/>
      <c r="EF612" s="291"/>
      <c r="EG612" s="291"/>
      <c r="EH612" s="291"/>
      <c r="EI612" s="291"/>
      <c r="EJ612" s="291"/>
      <c r="EK612" s="291"/>
      <c r="EL612" s="291"/>
      <c r="EM612" s="291"/>
      <c r="EN612" s="291"/>
      <c r="EO612" s="291"/>
      <c r="EP612" s="291"/>
      <c r="EQ612" s="291"/>
      <c r="ER612" s="291"/>
      <c r="ES612" s="291"/>
      <c r="ET612" s="291"/>
      <c r="EU612" s="291"/>
      <c r="EV612" s="291"/>
      <c r="EW612" s="291"/>
      <c r="EX612" s="291"/>
      <c r="EY612" s="291"/>
      <c r="EZ612" s="291"/>
      <c r="FA612" s="291"/>
      <c r="FB612" s="291"/>
      <c r="FC612" s="291"/>
      <c r="FD612" s="291"/>
      <c r="FE612" s="291"/>
      <c r="FF612" s="291"/>
      <c r="FG612" s="291"/>
      <c r="FH612" s="291"/>
      <c r="FI612" s="291"/>
      <c r="FJ612" s="291"/>
      <c r="FK612" s="291"/>
      <c r="FL612" s="291"/>
      <c r="FM612" s="291"/>
      <c r="FN612" s="291"/>
      <c r="FO612" s="291"/>
      <c r="FP612" s="291"/>
      <c r="FQ612" s="291"/>
      <c r="FR612" s="291"/>
      <c r="FS612" s="291"/>
      <c r="FT612" s="291"/>
      <c r="FU612" s="291"/>
      <c r="FV612" s="291"/>
      <c r="FW612" s="291"/>
      <c r="FX612" s="291"/>
      <c r="FY612" s="291"/>
      <c r="FZ612" s="291"/>
      <c r="GA612" s="291"/>
      <c r="GB612" s="291"/>
      <c r="GC612" s="291"/>
      <c r="GD612" s="291"/>
      <c r="GE612" s="291"/>
      <c r="GF612" s="291"/>
      <c r="GG612" s="291"/>
      <c r="GH612" s="291"/>
      <c r="GI612" s="291"/>
      <c r="GJ612" s="291"/>
      <c r="GK612" s="291"/>
      <c r="GL612" s="291"/>
      <c r="GM612" s="291"/>
      <c r="GN612" s="291"/>
      <c r="GO612" s="291"/>
      <c r="GP612" s="291"/>
      <c r="GQ612" s="291"/>
      <c r="GR612" s="291"/>
      <c r="GS612" s="291"/>
      <c r="GT612" s="291"/>
      <c r="GU612" s="291"/>
      <c r="GV612" s="291"/>
      <c r="GW612" s="291"/>
      <c r="GX612" s="291">
        <v>0</v>
      </c>
    </row>
    <row r="614">
      <c r="A614" s="292">
        <v>50</v>
      </c>
      <c r="B614" s="292">
        <v>0</v>
      </c>
      <c r="C614" s="292">
        <v>0</v>
      </c>
      <c r="D614" s="292">
        <v>1</v>
      </c>
      <c r="E614" s="292">
        <v>201</v>
      </c>
      <c r="F614" s="292">
        <f>ROUND(Source!O612,O614)</f>
        <v>623894.88</v>
      </c>
      <c r="G614" s="292" t="s">
        <v>902</v>
      </c>
      <c r="H614" s="292" t="s">
        <v>903</v>
      </c>
      <c r="I614" s="292"/>
      <c r="J614" s="292"/>
      <c r="K614" s="292">
        <v>201</v>
      </c>
      <c r="L614" s="292">
        <v>1</v>
      </c>
      <c r="M614" s="292">
        <v>3</v>
      </c>
      <c r="N614" s="292" t="s">
        <v>871</v>
      </c>
      <c r="O614" s="292">
        <v>2</v>
      </c>
      <c r="P614" s="292"/>
      <c r="Q614" s="292"/>
      <c r="R614" s="292"/>
      <c r="S614" s="292"/>
      <c r="T614" s="292"/>
      <c r="U614" s="292"/>
      <c r="V614" s="292"/>
      <c r="W614" s="292">
        <v>640941.39000000001</v>
      </c>
      <c r="X614" s="292">
        <v>1</v>
      </c>
      <c r="Y614" s="292">
        <v>640941.39000000001</v>
      </c>
      <c r="Z614" s="292"/>
      <c r="AA614" s="292"/>
      <c r="AB614" s="292"/>
    </row>
    <row r="615">
      <c r="A615" s="292">
        <v>50</v>
      </c>
      <c r="B615" s="292">
        <v>0</v>
      </c>
      <c r="C615" s="292">
        <v>0</v>
      </c>
      <c r="D615" s="292">
        <v>1</v>
      </c>
      <c r="E615" s="292">
        <v>202</v>
      </c>
      <c r="F615" s="292">
        <f>ROUND(Source!P612,O615)</f>
        <v>542249.98999999999</v>
      </c>
      <c r="G615" s="292" t="s">
        <v>904</v>
      </c>
      <c r="H615" s="292" t="s">
        <v>905</v>
      </c>
      <c r="I615" s="292"/>
      <c r="J615" s="292"/>
      <c r="K615" s="292">
        <v>202</v>
      </c>
      <c r="L615" s="292">
        <v>2</v>
      </c>
      <c r="M615" s="292">
        <v>3</v>
      </c>
      <c r="N615" s="292" t="s">
        <v>871</v>
      </c>
      <c r="O615" s="292">
        <v>2</v>
      </c>
      <c r="P615" s="292"/>
      <c r="Q615" s="292"/>
      <c r="R615" s="292"/>
      <c r="S615" s="292"/>
      <c r="T615" s="292"/>
      <c r="U615" s="292"/>
      <c r="V615" s="292"/>
      <c r="W615" s="292">
        <v>542249.98999999999</v>
      </c>
      <c r="X615" s="292">
        <v>1</v>
      </c>
      <c r="Y615" s="292">
        <v>542249.98999999999</v>
      </c>
      <c r="Z615" s="292"/>
      <c r="AA615" s="292"/>
      <c r="AB615" s="292"/>
    </row>
    <row r="616">
      <c r="A616" s="292">
        <v>50</v>
      </c>
      <c r="B616" s="292">
        <v>0</v>
      </c>
      <c r="C616" s="292">
        <v>0</v>
      </c>
      <c r="D616" s="292">
        <v>1</v>
      </c>
      <c r="E616" s="292">
        <v>222</v>
      </c>
      <c r="F616" s="292">
        <f>ROUND(Source!AO612,O616)</f>
        <v>0</v>
      </c>
      <c r="G616" s="292" t="s">
        <v>906</v>
      </c>
      <c r="H616" s="292" t="s">
        <v>907</v>
      </c>
      <c r="I616" s="292"/>
      <c r="J616" s="292"/>
      <c r="K616" s="292">
        <v>222</v>
      </c>
      <c r="L616" s="292">
        <v>3</v>
      </c>
      <c r="M616" s="292">
        <v>3</v>
      </c>
      <c r="N616" s="292" t="s">
        <v>871</v>
      </c>
      <c r="O616" s="292">
        <v>2</v>
      </c>
      <c r="P616" s="292"/>
      <c r="Q616" s="292"/>
      <c r="R616" s="292"/>
      <c r="S616" s="292"/>
      <c r="T616" s="292"/>
      <c r="U616" s="292"/>
      <c r="V616" s="292"/>
      <c r="W616" s="292">
        <v>0</v>
      </c>
      <c r="X616" s="292">
        <v>1</v>
      </c>
      <c r="Y616" s="292">
        <v>0</v>
      </c>
      <c r="Z616" s="292"/>
      <c r="AA616" s="292"/>
      <c r="AB616" s="292"/>
    </row>
    <row r="617">
      <c r="A617" s="292">
        <v>50</v>
      </c>
      <c r="B617" s="292">
        <v>0</v>
      </c>
      <c r="C617" s="292">
        <v>0</v>
      </c>
      <c r="D617" s="292">
        <v>1</v>
      </c>
      <c r="E617" s="292">
        <v>225</v>
      </c>
      <c r="F617" s="292">
        <f>ROUND(Source!AV612,O617)</f>
        <v>542249.98999999999</v>
      </c>
      <c r="G617" s="292" t="s">
        <v>908</v>
      </c>
      <c r="H617" s="292" t="s">
        <v>909</v>
      </c>
      <c r="I617" s="292"/>
      <c r="J617" s="292"/>
      <c r="K617" s="292">
        <v>225</v>
      </c>
      <c r="L617" s="292">
        <v>4</v>
      </c>
      <c r="M617" s="292">
        <v>3</v>
      </c>
      <c r="N617" s="292" t="s">
        <v>871</v>
      </c>
      <c r="O617" s="292">
        <v>2</v>
      </c>
      <c r="P617" s="292"/>
      <c r="Q617" s="292"/>
      <c r="R617" s="292"/>
      <c r="S617" s="292"/>
      <c r="T617" s="292"/>
      <c r="U617" s="292"/>
      <c r="V617" s="292"/>
      <c r="W617" s="292">
        <v>542249.98999999999</v>
      </c>
      <c r="X617" s="292">
        <v>1</v>
      </c>
      <c r="Y617" s="292">
        <v>542249.98999999999</v>
      </c>
      <c r="Z617" s="292"/>
      <c r="AA617" s="292"/>
      <c r="AB617" s="292"/>
    </row>
    <row r="618">
      <c r="A618" s="292">
        <v>50</v>
      </c>
      <c r="B618" s="292">
        <v>0</v>
      </c>
      <c r="C618" s="292">
        <v>0</v>
      </c>
      <c r="D618" s="292">
        <v>1</v>
      </c>
      <c r="E618" s="292">
        <v>226</v>
      </c>
      <c r="F618" s="292">
        <f>ROUND(Source!AW612,O618)</f>
        <v>542249.98999999999</v>
      </c>
      <c r="G618" s="292" t="s">
        <v>910</v>
      </c>
      <c r="H618" s="292" t="s">
        <v>911</v>
      </c>
      <c r="I618" s="292"/>
      <c r="J618" s="292"/>
      <c r="K618" s="292">
        <v>226</v>
      </c>
      <c r="L618" s="292">
        <v>5</v>
      </c>
      <c r="M618" s="292">
        <v>3</v>
      </c>
      <c r="N618" s="292" t="s">
        <v>871</v>
      </c>
      <c r="O618" s="292">
        <v>2</v>
      </c>
      <c r="P618" s="292"/>
      <c r="Q618" s="292"/>
      <c r="R618" s="292"/>
      <c r="S618" s="292"/>
      <c r="T618" s="292"/>
      <c r="U618" s="292"/>
      <c r="V618" s="292"/>
      <c r="W618" s="292">
        <v>542249.98999999999</v>
      </c>
      <c r="X618" s="292">
        <v>1</v>
      </c>
      <c r="Y618" s="292">
        <v>542249.98999999999</v>
      </c>
      <c r="Z618" s="292"/>
      <c r="AA618" s="292"/>
      <c r="AB618" s="292"/>
    </row>
    <row r="619">
      <c r="A619" s="292">
        <v>50</v>
      </c>
      <c r="B619" s="292">
        <v>0</v>
      </c>
      <c r="C619" s="292">
        <v>0</v>
      </c>
      <c r="D619" s="292">
        <v>1</v>
      </c>
      <c r="E619" s="292">
        <v>227</v>
      </c>
      <c r="F619" s="292">
        <f>ROUND(Source!AX612,O619)</f>
        <v>0</v>
      </c>
      <c r="G619" s="292" t="s">
        <v>912</v>
      </c>
      <c r="H619" s="292" t="s">
        <v>913</v>
      </c>
      <c r="I619" s="292"/>
      <c r="J619" s="292"/>
      <c r="K619" s="292">
        <v>227</v>
      </c>
      <c r="L619" s="292">
        <v>6</v>
      </c>
      <c r="M619" s="292">
        <v>3</v>
      </c>
      <c r="N619" s="292" t="s">
        <v>871</v>
      </c>
      <c r="O619" s="292">
        <v>2</v>
      </c>
      <c r="P619" s="292"/>
      <c r="Q619" s="292"/>
      <c r="R619" s="292"/>
      <c r="S619" s="292"/>
      <c r="T619" s="292"/>
      <c r="U619" s="292"/>
      <c r="V619" s="292"/>
      <c r="W619" s="292">
        <v>0</v>
      </c>
      <c r="X619" s="292">
        <v>1</v>
      </c>
      <c r="Y619" s="292">
        <v>0</v>
      </c>
      <c r="Z619" s="292"/>
      <c r="AA619" s="292"/>
      <c r="AB619" s="292"/>
    </row>
    <row r="620">
      <c r="A620" s="292">
        <v>50</v>
      </c>
      <c r="B620" s="292">
        <v>0</v>
      </c>
      <c r="C620" s="292">
        <v>0</v>
      </c>
      <c r="D620" s="292">
        <v>1</v>
      </c>
      <c r="E620" s="292">
        <v>228</v>
      </c>
      <c r="F620" s="292">
        <f>ROUND(Source!AY612,O620)</f>
        <v>542249.98999999999</v>
      </c>
      <c r="G620" s="292" t="s">
        <v>914</v>
      </c>
      <c r="H620" s="292" t="s">
        <v>915</v>
      </c>
      <c r="I620" s="292"/>
      <c r="J620" s="292"/>
      <c r="K620" s="292">
        <v>228</v>
      </c>
      <c r="L620" s="292">
        <v>7</v>
      </c>
      <c r="M620" s="292">
        <v>3</v>
      </c>
      <c r="N620" s="292" t="s">
        <v>871</v>
      </c>
      <c r="O620" s="292">
        <v>2</v>
      </c>
      <c r="P620" s="292"/>
      <c r="Q620" s="292"/>
      <c r="R620" s="292"/>
      <c r="S620" s="292"/>
      <c r="T620" s="292"/>
      <c r="U620" s="292"/>
      <c r="V620" s="292"/>
      <c r="W620" s="292">
        <v>542249.98999999999</v>
      </c>
      <c r="X620" s="292">
        <v>1</v>
      </c>
      <c r="Y620" s="292">
        <v>542249.98999999999</v>
      </c>
      <c r="Z620" s="292"/>
      <c r="AA620" s="292"/>
      <c r="AB620" s="292"/>
    </row>
    <row r="621">
      <c r="A621" s="292">
        <v>50</v>
      </c>
      <c r="B621" s="292">
        <v>0</v>
      </c>
      <c r="C621" s="292">
        <v>0</v>
      </c>
      <c r="D621" s="292">
        <v>1</v>
      </c>
      <c r="E621" s="292">
        <v>216</v>
      </c>
      <c r="F621" s="292">
        <f>ROUND(Source!AP612,O621)</f>
        <v>0</v>
      </c>
      <c r="G621" s="292" t="s">
        <v>916</v>
      </c>
      <c r="H621" s="292" t="s">
        <v>917</v>
      </c>
      <c r="I621" s="292"/>
      <c r="J621" s="292"/>
      <c r="K621" s="292">
        <v>216</v>
      </c>
      <c r="L621" s="292">
        <v>8</v>
      </c>
      <c r="M621" s="292">
        <v>3</v>
      </c>
      <c r="N621" s="292" t="s">
        <v>871</v>
      </c>
      <c r="O621" s="292">
        <v>2</v>
      </c>
      <c r="P621" s="292"/>
      <c r="Q621" s="292"/>
      <c r="R621" s="292"/>
      <c r="S621" s="292"/>
      <c r="T621" s="292"/>
      <c r="U621" s="292"/>
      <c r="V621" s="292"/>
      <c r="W621" s="292">
        <v>0</v>
      </c>
      <c r="X621" s="292">
        <v>1</v>
      </c>
      <c r="Y621" s="292">
        <v>0</v>
      </c>
      <c r="Z621" s="292"/>
      <c r="AA621" s="292"/>
      <c r="AB621" s="292"/>
    </row>
    <row r="622">
      <c r="A622" s="292">
        <v>50</v>
      </c>
      <c r="B622" s="292">
        <v>0</v>
      </c>
      <c r="C622" s="292">
        <v>0</v>
      </c>
      <c r="D622" s="292">
        <v>1</v>
      </c>
      <c r="E622" s="292">
        <v>223</v>
      </c>
      <c r="F622" s="292">
        <f>ROUND(Source!AQ612,O622)</f>
        <v>0</v>
      </c>
      <c r="G622" s="292" t="s">
        <v>918</v>
      </c>
      <c r="H622" s="292" t="s">
        <v>919</v>
      </c>
      <c r="I622" s="292"/>
      <c r="J622" s="292"/>
      <c r="K622" s="292">
        <v>223</v>
      </c>
      <c r="L622" s="292">
        <v>9</v>
      </c>
      <c r="M622" s="292">
        <v>3</v>
      </c>
      <c r="N622" s="292" t="s">
        <v>871</v>
      </c>
      <c r="O622" s="292">
        <v>2</v>
      </c>
      <c r="P622" s="292"/>
      <c r="Q622" s="292"/>
      <c r="R622" s="292"/>
      <c r="S622" s="292"/>
      <c r="T622" s="292"/>
      <c r="U622" s="292"/>
      <c r="V622" s="292"/>
      <c r="W622" s="292">
        <v>0</v>
      </c>
      <c r="X622" s="292">
        <v>1</v>
      </c>
      <c r="Y622" s="292">
        <v>0</v>
      </c>
      <c r="Z622" s="292"/>
      <c r="AA622" s="292"/>
      <c r="AB622" s="292"/>
    </row>
    <row r="623">
      <c r="A623" s="292">
        <v>50</v>
      </c>
      <c r="B623" s="292">
        <v>0</v>
      </c>
      <c r="C623" s="292">
        <v>0</v>
      </c>
      <c r="D623" s="292">
        <v>1</v>
      </c>
      <c r="E623" s="292">
        <v>229</v>
      </c>
      <c r="F623" s="292">
        <f>ROUND(Source!AZ612,O623)</f>
        <v>0</v>
      </c>
      <c r="G623" s="292" t="s">
        <v>920</v>
      </c>
      <c r="H623" s="292" t="s">
        <v>921</v>
      </c>
      <c r="I623" s="292"/>
      <c r="J623" s="292"/>
      <c r="K623" s="292">
        <v>229</v>
      </c>
      <c r="L623" s="292">
        <v>10</v>
      </c>
      <c r="M623" s="292">
        <v>3</v>
      </c>
      <c r="N623" s="292" t="s">
        <v>871</v>
      </c>
      <c r="O623" s="292">
        <v>2</v>
      </c>
      <c r="P623" s="292"/>
      <c r="Q623" s="292"/>
      <c r="R623" s="292"/>
      <c r="S623" s="292"/>
      <c r="T623" s="292"/>
      <c r="U623" s="292"/>
      <c r="V623" s="292"/>
      <c r="W623" s="292">
        <v>0</v>
      </c>
      <c r="X623" s="292">
        <v>1</v>
      </c>
      <c r="Y623" s="292">
        <v>0</v>
      </c>
      <c r="Z623" s="292"/>
      <c r="AA623" s="292"/>
      <c r="AB623" s="292"/>
    </row>
    <row r="624">
      <c r="A624" s="292">
        <v>50</v>
      </c>
      <c r="B624" s="292">
        <v>0</v>
      </c>
      <c r="C624" s="292">
        <v>0</v>
      </c>
      <c r="D624" s="292">
        <v>1</v>
      </c>
      <c r="E624" s="292">
        <v>203</v>
      </c>
      <c r="F624" s="292">
        <f>ROUND(Source!Q612,O624)</f>
        <v>14106.92</v>
      </c>
      <c r="G624" s="292" t="s">
        <v>922</v>
      </c>
      <c r="H624" s="292" t="s">
        <v>923</v>
      </c>
      <c r="I624" s="292"/>
      <c r="J624" s="292"/>
      <c r="K624" s="292">
        <v>203</v>
      </c>
      <c r="L624" s="292">
        <v>11</v>
      </c>
      <c r="M624" s="292">
        <v>3</v>
      </c>
      <c r="N624" s="292" t="s">
        <v>871</v>
      </c>
      <c r="O624" s="292">
        <v>2</v>
      </c>
      <c r="P624" s="292"/>
      <c r="Q624" s="292"/>
      <c r="R624" s="292"/>
      <c r="S624" s="292"/>
      <c r="T624" s="292"/>
      <c r="U624" s="292"/>
      <c r="V624" s="292"/>
      <c r="W624" s="292">
        <v>14106.92</v>
      </c>
      <c r="X624" s="292">
        <v>1</v>
      </c>
      <c r="Y624" s="292">
        <v>14106.92</v>
      </c>
      <c r="Z624" s="292"/>
      <c r="AA624" s="292"/>
      <c r="AB624" s="292"/>
    </row>
    <row r="625">
      <c r="A625" s="292">
        <v>50</v>
      </c>
      <c r="B625" s="292">
        <v>0</v>
      </c>
      <c r="C625" s="292">
        <v>0</v>
      </c>
      <c r="D625" s="292">
        <v>1</v>
      </c>
      <c r="E625" s="292">
        <v>231</v>
      </c>
      <c r="F625" s="292">
        <f>ROUND(Source!BB612,O625)</f>
        <v>0</v>
      </c>
      <c r="G625" s="292" t="s">
        <v>924</v>
      </c>
      <c r="H625" s="292" t="s">
        <v>925</v>
      </c>
      <c r="I625" s="292"/>
      <c r="J625" s="292"/>
      <c r="K625" s="292">
        <v>231</v>
      </c>
      <c r="L625" s="292">
        <v>12</v>
      </c>
      <c r="M625" s="292">
        <v>3</v>
      </c>
      <c r="N625" s="292" t="s">
        <v>871</v>
      </c>
      <c r="O625" s="292">
        <v>2</v>
      </c>
      <c r="P625" s="292"/>
      <c r="Q625" s="292"/>
      <c r="R625" s="292"/>
      <c r="S625" s="292"/>
      <c r="T625" s="292"/>
      <c r="U625" s="292"/>
      <c r="V625" s="292"/>
      <c r="W625" s="292">
        <v>0</v>
      </c>
      <c r="X625" s="292">
        <v>1</v>
      </c>
      <c r="Y625" s="292">
        <v>0</v>
      </c>
      <c r="Z625" s="292"/>
      <c r="AA625" s="292"/>
      <c r="AB625" s="292"/>
    </row>
    <row r="626">
      <c r="A626" s="292">
        <v>50</v>
      </c>
      <c r="B626" s="292">
        <v>0</v>
      </c>
      <c r="C626" s="292">
        <v>0</v>
      </c>
      <c r="D626" s="292">
        <v>1</v>
      </c>
      <c r="E626" s="292">
        <v>204</v>
      </c>
      <c r="F626" s="292">
        <f>ROUND(Source!R612,O626)</f>
        <v>9369.8700000000008</v>
      </c>
      <c r="G626" s="292" t="s">
        <v>926</v>
      </c>
      <c r="H626" s="292" t="s">
        <v>927</v>
      </c>
      <c r="I626" s="292"/>
      <c r="J626" s="292"/>
      <c r="K626" s="292">
        <v>204</v>
      </c>
      <c r="L626" s="292">
        <v>13</v>
      </c>
      <c r="M626" s="292">
        <v>3</v>
      </c>
      <c r="N626" s="292" t="s">
        <v>871</v>
      </c>
      <c r="O626" s="292">
        <v>2</v>
      </c>
      <c r="P626" s="292"/>
      <c r="Q626" s="292"/>
      <c r="R626" s="292"/>
      <c r="S626" s="292"/>
      <c r="T626" s="292"/>
      <c r="U626" s="292"/>
      <c r="V626" s="292"/>
      <c r="W626" s="292">
        <v>9369.869999999999</v>
      </c>
      <c r="X626" s="292">
        <v>1</v>
      </c>
      <c r="Y626" s="292">
        <v>9369.869999999999</v>
      </c>
      <c r="Z626" s="292"/>
      <c r="AA626" s="292"/>
      <c r="AB626" s="292"/>
    </row>
    <row r="627">
      <c r="A627" s="292">
        <v>50</v>
      </c>
      <c r="B627" s="292">
        <v>0</v>
      </c>
      <c r="C627" s="292">
        <v>0</v>
      </c>
      <c r="D627" s="292">
        <v>1</v>
      </c>
      <c r="E627" s="292">
        <v>205</v>
      </c>
      <c r="F627" s="292">
        <f>ROUND(Source!S612,O627)</f>
        <v>58168.099999999999</v>
      </c>
      <c r="G627" s="292" t="s">
        <v>928</v>
      </c>
      <c r="H627" s="292" t="s">
        <v>929</v>
      </c>
      <c r="I627" s="292"/>
      <c r="J627" s="292"/>
      <c r="K627" s="292">
        <v>205</v>
      </c>
      <c r="L627" s="292">
        <v>14</v>
      </c>
      <c r="M627" s="292">
        <v>3</v>
      </c>
      <c r="N627" s="292" t="s">
        <v>871</v>
      </c>
      <c r="O627" s="292">
        <v>2</v>
      </c>
      <c r="P627" s="292"/>
      <c r="Q627" s="292"/>
      <c r="R627" s="292"/>
      <c r="S627" s="292"/>
      <c r="T627" s="292"/>
      <c r="U627" s="292"/>
      <c r="V627" s="292"/>
      <c r="W627" s="292">
        <v>58168.099999999999</v>
      </c>
      <c r="X627" s="292">
        <v>1</v>
      </c>
      <c r="Y627" s="292">
        <v>58168.099999999999</v>
      </c>
      <c r="Z627" s="292"/>
      <c r="AA627" s="292"/>
      <c r="AB627" s="292"/>
    </row>
    <row r="628">
      <c r="A628" s="292">
        <v>50</v>
      </c>
      <c r="B628" s="292">
        <v>0</v>
      </c>
      <c r="C628" s="292">
        <v>0</v>
      </c>
      <c r="D628" s="292">
        <v>1</v>
      </c>
      <c r="E628" s="292">
        <v>232</v>
      </c>
      <c r="F628" s="292">
        <f>ROUND(Source!BC612,O628)</f>
        <v>0</v>
      </c>
      <c r="G628" s="292" t="s">
        <v>930</v>
      </c>
      <c r="H628" s="292" t="s">
        <v>931</v>
      </c>
      <c r="I628" s="292"/>
      <c r="J628" s="292"/>
      <c r="K628" s="292">
        <v>232</v>
      </c>
      <c r="L628" s="292">
        <v>15</v>
      </c>
      <c r="M628" s="292">
        <v>3</v>
      </c>
      <c r="N628" s="292" t="s">
        <v>871</v>
      </c>
      <c r="O628" s="292">
        <v>2</v>
      </c>
      <c r="P628" s="292"/>
      <c r="Q628" s="292"/>
      <c r="R628" s="292"/>
      <c r="S628" s="292"/>
      <c r="T628" s="292"/>
      <c r="U628" s="292"/>
      <c r="V628" s="292"/>
      <c r="W628" s="292">
        <v>0</v>
      </c>
      <c r="X628" s="292">
        <v>1</v>
      </c>
      <c r="Y628" s="292">
        <v>0</v>
      </c>
      <c r="Z628" s="292"/>
      <c r="AA628" s="292"/>
      <c r="AB628" s="292"/>
    </row>
    <row r="629">
      <c r="A629" s="292">
        <v>50</v>
      </c>
      <c r="B629" s="292">
        <v>0</v>
      </c>
      <c r="C629" s="292">
        <v>0</v>
      </c>
      <c r="D629" s="292">
        <v>1</v>
      </c>
      <c r="E629" s="292">
        <v>214</v>
      </c>
      <c r="F629" s="292">
        <f>ROUND(Source!AS612,O629)</f>
        <v>574751.78000000003</v>
      </c>
      <c r="G629" s="292" t="s">
        <v>932</v>
      </c>
      <c r="H629" s="292" t="s">
        <v>933</v>
      </c>
      <c r="I629" s="292"/>
      <c r="J629" s="292"/>
      <c r="K629" s="292">
        <v>214</v>
      </c>
      <c r="L629" s="292">
        <v>16</v>
      </c>
      <c r="M629" s="292">
        <v>3</v>
      </c>
      <c r="N629" s="292" t="s">
        <v>871</v>
      </c>
      <c r="O629" s="292">
        <v>2</v>
      </c>
      <c r="P629" s="292"/>
      <c r="Q629" s="292"/>
      <c r="R629" s="292"/>
      <c r="S629" s="292"/>
      <c r="T629" s="292"/>
      <c r="U629" s="292"/>
      <c r="V629" s="292"/>
      <c r="W629" s="292">
        <v>574751.78000000003</v>
      </c>
      <c r="X629" s="292">
        <v>1</v>
      </c>
      <c r="Y629" s="292">
        <v>574751.78000000003</v>
      </c>
      <c r="Z629" s="292"/>
      <c r="AA629" s="292"/>
      <c r="AB629" s="292"/>
    </row>
    <row r="630">
      <c r="A630" s="292">
        <v>50</v>
      </c>
      <c r="B630" s="292">
        <v>0</v>
      </c>
      <c r="C630" s="292">
        <v>0</v>
      </c>
      <c r="D630" s="292">
        <v>1</v>
      </c>
      <c r="E630" s="292">
        <v>215</v>
      </c>
      <c r="F630" s="292">
        <f>ROUND(Source!AT612,O630)</f>
        <v>161870.14000000001</v>
      </c>
      <c r="G630" s="292" t="s">
        <v>934</v>
      </c>
      <c r="H630" s="292" t="s">
        <v>935</v>
      </c>
      <c r="I630" s="292"/>
      <c r="J630" s="292"/>
      <c r="K630" s="292">
        <v>215</v>
      </c>
      <c r="L630" s="292">
        <v>17</v>
      </c>
      <c r="M630" s="292">
        <v>3</v>
      </c>
      <c r="N630" s="292" t="s">
        <v>871</v>
      </c>
      <c r="O630" s="292">
        <v>2</v>
      </c>
      <c r="P630" s="292"/>
      <c r="Q630" s="292"/>
      <c r="R630" s="292"/>
      <c r="S630" s="292"/>
      <c r="T630" s="292"/>
      <c r="U630" s="292"/>
      <c r="V630" s="292"/>
      <c r="W630" s="292">
        <v>161870.14000000001</v>
      </c>
      <c r="X630" s="292">
        <v>1</v>
      </c>
      <c r="Y630" s="292">
        <v>161870.14000000001</v>
      </c>
      <c r="Z630" s="292"/>
      <c r="AA630" s="292"/>
      <c r="AB630" s="292"/>
    </row>
    <row r="631">
      <c r="A631" s="292">
        <v>50</v>
      </c>
      <c r="B631" s="292">
        <v>0</v>
      </c>
      <c r="C631" s="292">
        <v>0</v>
      </c>
      <c r="D631" s="292">
        <v>1</v>
      </c>
      <c r="E631" s="292">
        <v>217</v>
      </c>
      <c r="F631" s="292">
        <f>ROUND(Source!AU612,O631)</f>
        <v>0</v>
      </c>
      <c r="G631" s="292" t="s">
        <v>936</v>
      </c>
      <c r="H631" s="292" t="s">
        <v>937</v>
      </c>
      <c r="I631" s="292"/>
      <c r="J631" s="292"/>
      <c r="K631" s="292">
        <v>217</v>
      </c>
      <c r="L631" s="292">
        <v>18</v>
      </c>
      <c r="M631" s="292">
        <v>3</v>
      </c>
      <c r="N631" s="292" t="s">
        <v>871</v>
      </c>
      <c r="O631" s="292">
        <v>2</v>
      </c>
      <c r="P631" s="292"/>
      <c r="Q631" s="292"/>
      <c r="R631" s="292"/>
      <c r="S631" s="292"/>
      <c r="T631" s="292"/>
      <c r="U631" s="292"/>
      <c r="V631" s="292"/>
      <c r="W631" s="292">
        <v>0</v>
      </c>
      <c r="X631" s="292">
        <v>1</v>
      </c>
      <c r="Y631" s="292">
        <v>0</v>
      </c>
      <c r="Z631" s="292"/>
      <c r="AA631" s="292"/>
      <c r="AB631" s="292"/>
    </row>
    <row r="632">
      <c r="A632" s="292">
        <v>50</v>
      </c>
      <c r="B632" s="292">
        <v>0</v>
      </c>
      <c r="C632" s="292">
        <v>0</v>
      </c>
      <c r="D632" s="292">
        <v>1</v>
      </c>
      <c r="E632" s="292">
        <v>230</v>
      </c>
      <c r="F632" s="292">
        <f>ROUND(Source!BA612,O632)</f>
        <v>0</v>
      </c>
      <c r="G632" s="292" t="s">
        <v>938</v>
      </c>
      <c r="H632" s="292" t="s">
        <v>939</v>
      </c>
      <c r="I632" s="292"/>
      <c r="J632" s="292"/>
      <c r="K632" s="292">
        <v>230</v>
      </c>
      <c r="L632" s="292">
        <v>19</v>
      </c>
      <c r="M632" s="292">
        <v>3</v>
      </c>
      <c r="N632" s="292" t="s">
        <v>871</v>
      </c>
      <c r="O632" s="292">
        <v>2</v>
      </c>
      <c r="P632" s="292"/>
      <c r="Q632" s="292"/>
      <c r="R632" s="292"/>
      <c r="S632" s="292"/>
      <c r="T632" s="292"/>
      <c r="U632" s="292"/>
      <c r="V632" s="292"/>
      <c r="W632" s="292">
        <v>0</v>
      </c>
      <c r="X632" s="292">
        <v>1</v>
      </c>
      <c r="Y632" s="292">
        <v>0</v>
      </c>
      <c r="Z632" s="292"/>
      <c r="AA632" s="292"/>
      <c r="AB632" s="292"/>
    </row>
    <row r="633">
      <c r="A633" s="292">
        <v>50</v>
      </c>
      <c r="B633" s="292">
        <v>0</v>
      </c>
      <c r="C633" s="292">
        <v>0</v>
      </c>
      <c r="D633" s="292">
        <v>1</v>
      </c>
      <c r="E633" s="292">
        <v>206</v>
      </c>
      <c r="F633" s="292">
        <f>ROUND(Source!T612,O633)</f>
        <v>0</v>
      </c>
      <c r="G633" s="292" t="s">
        <v>940</v>
      </c>
      <c r="H633" s="292" t="s">
        <v>941</v>
      </c>
      <c r="I633" s="292"/>
      <c r="J633" s="292"/>
      <c r="K633" s="292">
        <v>206</v>
      </c>
      <c r="L633" s="292">
        <v>20</v>
      </c>
      <c r="M633" s="292">
        <v>3</v>
      </c>
      <c r="N633" s="292" t="s">
        <v>871</v>
      </c>
      <c r="O633" s="292">
        <v>2</v>
      </c>
      <c r="P633" s="292"/>
      <c r="Q633" s="292"/>
      <c r="R633" s="292"/>
      <c r="S633" s="292"/>
      <c r="T633" s="292"/>
      <c r="U633" s="292"/>
      <c r="V633" s="292"/>
      <c r="W633" s="292">
        <v>0</v>
      </c>
      <c r="X633" s="292">
        <v>1</v>
      </c>
      <c r="Y633" s="292">
        <v>0</v>
      </c>
      <c r="Z633" s="292"/>
      <c r="AA633" s="292"/>
      <c r="AB633" s="292"/>
    </row>
    <row r="634">
      <c r="A634" s="292">
        <v>50</v>
      </c>
      <c r="B634" s="292">
        <v>0</v>
      </c>
      <c r="C634" s="292">
        <v>0</v>
      </c>
      <c r="D634" s="292">
        <v>1</v>
      </c>
      <c r="E634" s="292">
        <v>207</v>
      </c>
      <c r="F634" s="292">
        <f>ROUND(Source!U612,O634)</f>
        <v>124.0606593</v>
      </c>
      <c r="G634" s="292" t="s">
        <v>942</v>
      </c>
      <c r="H634" s="292" t="s">
        <v>943</v>
      </c>
      <c r="I634" s="292"/>
      <c r="J634" s="292"/>
      <c r="K634" s="292">
        <v>207</v>
      </c>
      <c r="L634" s="292">
        <v>21</v>
      </c>
      <c r="M634" s="292">
        <v>3</v>
      </c>
      <c r="N634" s="292" t="s">
        <v>871</v>
      </c>
      <c r="O634" s="292">
        <v>7</v>
      </c>
      <c r="P634" s="292"/>
      <c r="Q634" s="292"/>
      <c r="R634" s="292"/>
      <c r="S634" s="292"/>
      <c r="T634" s="292"/>
      <c r="U634" s="292"/>
      <c r="V634" s="292"/>
      <c r="W634" s="292">
        <v>124.0606593</v>
      </c>
      <c r="X634" s="292">
        <v>1</v>
      </c>
      <c r="Y634" s="292">
        <v>124.0606593</v>
      </c>
      <c r="Z634" s="292"/>
      <c r="AA634" s="292"/>
      <c r="AB634" s="292"/>
    </row>
    <row r="635">
      <c r="A635" s="292">
        <v>50</v>
      </c>
      <c r="B635" s="292">
        <v>0</v>
      </c>
      <c r="C635" s="292">
        <v>0</v>
      </c>
      <c r="D635" s="292">
        <v>1</v>
      </c>
      <c r="E635" s="292">
        <v>208</v>
      </c>
      <c r="F635" s="292">
        <f>ROUND(Source!V612,O635)</f>
        <v>16.129542099999998</v>
      </c>
      <c r="G635" s="292" t="s">
        <v>944</v>
      </c>
      <c r="H635" s="292" t="s">
        <v>945</v>
      </c>
      <c r="I635" s="292"/>
      <c r="J635" s="292"/>
      <c r="K635" s="292">
        <v>208</v>
      </c>
      <c r="L635" s="292">
        <v>22</v>
      </c>
      <c r="M635" s="292">
        <v>3</v>
      </c>
      <c r="N635" s="292" t="s">
        <v>871</v>
      </c>
      <c r="O635" s="292">
        <v>7</v>
      </c>
      <c r="P635" s="292"/>
      <c r="Q635" s="292"/>
      <c r="R635" s="292"/>
      <c r="S635" s="292"/>
      <c r="T635" s="292"/>
      <c r="U635" s="292"/>
      <c r="V635" s="292"/>
      <c r="W635" s="292">
        <v>16.129542099999998</v>
      </c>
      <c r="X635" s="292">
        <v>1</v>
      </c>
      <c r="Y635" s="292">
        <v>16.129542099999998</v>
      </c>
      <c r="Z635" s="292"/>
      <c r="AA635" s="292"/>
      <c r="AB635" s="292"/>
    </row>
    <row r="636">
      <c r="A636" s="292">
        <v>50</v>
      </c>
      <c r="B636" s="292">
        <v>0</v>
      </c>
      <c r="C636" s="292">
        <v>0</v>
      </c>
      <c r="D636" s="292">
        <v>1</v>
      </c>
      <c r="E636" s="292">
        <v>209</v>
      </c>
      <c r="F636" s="292">
        <f>ROUND(Source!W612,O636)</f>
        <v>0</v>
      </c>
      <c r="G636" s="292" t="s">
        <v>946</v>
      </c>
      <c r="H636" s="292" t="s">
        <v>947</v>
      </c>
      <c r="I636" s="292"/>
      <c r="J636" s="292"/>
      <c r="K636" s="292">
        <v>209</v>
      </c>
      <c r="L636" s="292">
        <v>23</v>
      </c>
      <c r="M636" s="292">
        <v>3</v>
      </c>
      <c r="N636" s="292" t="s">
        <v>871</v>
      </c>
      <c r="O636" s="292">
        <v>2</v>
      </c>
      <c r="P636" s="292"/>
      <c r="Q636" s="292"/>
      <c r="R636" s="292"/>
      <c r="S636" s="292"/>
      <c r="T636" s="292"/>
      <c r="U636" s="292"/>
      <c r="V636" s="292"/>
      <c r="W636" s="292">
        <v>0</v>
      </c>
      <c r="X636" s="292">
        <v>1</v>
      </c>
      <c r="Y636" s="292">
        <v>0</v>
      </c>
      <c r="Z636" s="292"/>
      <c r="AA636" s="292"/>
      <c r="AB636" s="292"/>
    </row>
    <row r="637">
      <c r="A637" s="292">
        <v>50</v>
      </c>
      <c r="B637" s="292">
        <v>0</v>
      </c>
      <c r="C637" s="292">
        <v>0</v>
      </c>
      <c r="D637" s="292">
        <v>1</v>
      </c>
      <c r="E637" s="292">
        <v>233</v>
      </c>
      <c r="F637" s="292">
        <f>ROUND(Source!BD612,O637)</f>
        <v>17046.510000000002</v>
      </c>
      <c r="G637" s="292" t="s">
        <v>948</v>
      </c>
      <c r="H637" s="292" t="s">
        <v>949</v>
      </c>
      <c r="I637" s="292"/>
      <c r="J637" s="292"/>
      <c r="K637" s="292">
        <v>233</v>
      </c>
      <c r="L637" s="292">
        <v>24</v>
      </c>
      <c r="M637" s="292">
        <v>3</v>
      </c>
      <c r="N637" s="292" t="s">
        <v>871</v>
      </c>
      <c r="O637" s="292">
        <v>2</v>
      </c>
      <c r="P637" s="292"/>
      <c r="Q637" s="292"/>
      <c r="R637" s="292"/>
      <c r="S637" s="292"/>
      <c r="T637" s="292"/>
      <c r="U637" s="292"/>
      <c r="V637" s="292"/>
      <c r="W637" s="292">
        <v>17046.509999999998</v>
      </c>
      <c r="X637" s="292">
        <v>1</v>
      </c>
      <c r="Y637" s="292">
        <v>17046.509999999998</v>
      </c>
      <c r="Z637" s="292"/>
      <c r="AA637" s="292"/>
      <c r="AB637" s="292"/>
    </row>
    <row r="638">
      <c r="A638" s="292">
        <v>50</v>
      </c>
      <c r="B638" s="292">
        <v>0</v>
      </c>
      <c r="C638" s="292">
        <v>0</v>
      </c>
      <c r="D638" s="292">
        <v>1</v>
      </c>
      <c r="E638" s="292">
        <v>210</v>
      </c>
      <c r="F638" s="292">
        <f>ROUND(Source!X612,O638)</f>
        <v>63702.520000000004</v>
      </c>
      <c r="G638" s="292" t="s">
        <v>950</v>
      </c>
      <c r="H638" s="292" t="s">
        <v>951</v>
      </c>
      <c r="I638" s="292"/>
      <c r="J638" s="292"/>
      <c r="K638" s="292">
        <v>210</v>
      </c>
      <c r="L638" s="292">
        <v>25</v>
      </c>
      <c r="M638" s="292">
        <v>3</v>
      </c>
      <c r="N638" s="292" t="s">
        <v>871</v>
      </c>
      <c r="O638" s="292">
        <v>2</v>
      </c>
      <c r="P638" s="292"/>
      <c r="Q638" s="292"/>
      <c r="R638" s="292"/>
      <c r="S638" s="292"/>
      <c r="T638" s="292"/>
      <c r="U638" s="292"/>
      <c r="V638" s="292"/>
      <c r="W638" s="292">
        <v>63702.519999999997</v>
      </c>
      <c r="X638" s="292">
        <v>1</v>
      </c>
      <c r="Y638" s="292">
        <v>63702.519999999997</v>
      </c>
      <c r="Z638" s="292"/>
      <c r="AA638" s="292"/>
      <c r="AB638" s="292"/>
    </row>
    <row r="639">
      <c r="A639" s="292">
        <v>50</v>
      </c>
      <c r="B639" s="292">
        <v>0</v>
      </c>
      <c r="C639" s="292">
        <v>0</v>
      </c>
      <c r="D639" s="292">
        <v>1</v>
      </c>
      <c r="E639" s="292">
        <v>211</v>
      </c>
      <c r="F639" s="292">
        <f>ROUND(Source!Y612,O639)</f>
        <v>31978.010000000002</v>
      </c>
      <c r="G639" s="292" t="s">
        <v>952</v>
      </c>
      <c r="H639" s="292" t="s">
        <v>953</v>
      </c>
      <c r="I639" s="292"/>
      <c r="J639" s="292"/>
      <c r="K639" s="292">
        <v>211</v>
      </c>
      <c r="L639" s="292">
        <v>26</v>
      </c>
      <c r="M639" s="292">
        <v>3</v>
      </c>
      <c r="N639" s="292" t="s">
        <v>871</v>
      </c>
      <c r="O639" s="292">
        <v>2</v>
      </c>
      <c r="P639" s="292"/>
      <c r="Q639" s="292"/>
      <c r="R639" s="292"/>
      <c r="S639" s="292"/>
      <c r="T639" s="292"/>
      <c r="U639" s="292"/>
      <c r="V639" s="292"/>
      <c r="W639" s="292">
        <v>31978.009999999998</v>
      </c>
      <c r="X639" s="292">
        <v>1</v>
      </c>
      <c r="Y639" s="292">
        <v>31978.009999999998</v>
      </c>
      <c r="Z639" s="292"/>
      <c r="AA639" s="292"/>
      <c r="AB639" s="292"/>
    </row>
    <row r="640">
      <c r="A640" s="292">
        <v>50</v>
      </c>
      <c r="B640" s="292">
        <v>0</v>
      </c>
      <c r="C640" s="292">
        <v>0</v>
      </c>
      <c r="D640" s="292">
        <v>1</v>
      </c>
      <c r="E640" s="292">
        <v>224</v>
      </c>
      <c r="F640" s="292">
        <f>ROUND(Source!AR612,O640)</f>
        <v>736621.92000000004</v>
      </c>
      <c r="G640" s="292" t="s">
        <v>859</v>
      </c>
      <c r="H640" s="292" t="s">
        <v>954</v>
      </c>
      <c r="I640" s="292"/>
      <c r="J640" s="292"/>
      <c r="K640" s="292">
        <v>224</v>
      </c>
      <c r="L640" s="292">
        <v>27</v>
      </c>
      <c r="M640" s="292">
        <v>3</v>
      </c>
      <c r="N640" s="292" t="s">
        <v>871</v>
      </c>
      <c r="O640" s="292">
        <v>2</v>
      </c>
      <c r="P640" s="292"/>
      <c r="Q640" s="292"/>
      <c r="R640" s="292"/>
      <c r="S640" s="292"/>
      <c r="T640" s="292"/>
      <c r="U640" s="292"/>
      <c r="V640" s="292"/>
      <c r="W640" s="292">
        <v>736621.92000000004</v>
      </c>
      <c r="X640" s="292">
        <v>1</v>
      </c>
      <c r="Y640" s="292">
        <v>736621.92000000004</v>
      </c>
      <c r="Z640" s="292"/>
      <c r="AA640" s="292"/>
      <c r="AB640" s="292"/>
    </row>
    <row r="642">
      <c r="A642" s="290">
        <v>51</v>
      </c>
      <c r="B642" s="290">
        <f>B380</f>
        <v>1</v>
      </c>
      <c r="C642" s="290">
        <f>A380</f>
        <v>3</v>
      </c>
      <c r="D642" s="290">
        <f>ROW(A380)</f>
        <v>380</v>
      </c>
      <c r="E642" s="290"/>
      <c r="F642" s="290" t="str">
        <f>IF(F380&lt;&gt;"",F380,"")</f>
        <v>02-01-03</v>
      </c>
      <c r="G642" s="290" t="str">
        <f>IF(G380&lt;&gt;"",G380,"")</f>
        <v xml:space="preserve">Строительство КЛ-10 кВ в траншее</v>
      </c>
      <c r="H642" s="290">
        <v>0</v>
      </c>
      <c r="I642" s="290"/>
      <c r="J642" s="290"/>
      <c r="K642" s="290"/>
      <c r="L642" s="290"/>
      <c r="M642" s="290"/>
      <c r="N642" s="290"/>
      <c r="O642" s="290">
        <f t="shared" ref="O642:T642" si="1057">ROUND(O419+O482+O550+O612+AB642,2)</f>
        <v>3168584.4100000001</v>
      </c>
      <c r="P642" s="290">
        <f t="shared" si="1057"/>
        <v>2766754.2200000002</v>
      </c>
      <c r="Q642" s="290">
        <f t="shared" si="1057"/>
        <v>66261.839999999997</v>
      </c>
      <c r="R642" s="290">
        <f t="shared" si="1057"/>
        <v>44163.220000000001</v>
      </c>
      <c r="S642" s="290">
        <f t="shared" si="1057"/>
        <v>291405.13</v>
      </c>
      <c r="T642" s="290">
        <f t="shared" si="1057"/>
        <v>0</v>
      </c>
      <c r="U642" s="290">
        <f>U419+U482+U550+U612+AH642</f>
        <v>614.6475868</v>
      </c>
      <c r="V642" s="290">
        <f>V419+V482+V550+V612+AI642</f>
        <v>76.140493399999997</v>
      </c>
      <c r="W642" s="290">
        <f>ROUND(W419+W482+W550+W612+AJ642,2)</f>
        <v>0</v>
      </c>
      <c r="X642" s="290">
        <f>ROUND(X419+X482+X550+X612+AK642,2)</f>
        <v>316906.10000000003</v>
      </c>
      <c r="Y642" s="290">
        <f>ROUND(Y419+Y482+Y550+Y612+AL642,2)</f>
        <v>159423.26999999999</v>
      </c>
      <c r="Z642" s="290"/>
      <c r="AA642" s="290"/>
      <c r="AB642" s="290"/>
      <c r="AC642" s="290"/>
      <c r="AD642" s="290"/>
      <c r="AE642" s="290"/>
      <c r="AF642" s="290"/>
      <c r="AG642" s="290"/>
      <c r="AH642" s="290"/>
      <c r="AI642" s="290"/>
      <c r="AJ642" s="290"/>
      <c r="AK642" s="290"/>
      <c r="AL642" s="290"/>
      <c r="AM642" s="290"/>
      <c r="AN642" s="290"/>
      <c r="AO642" s="290">
        <f t="shared" ref="AO642:BD642" si="1058">ROUND(AO419+AO482+AO550+AO612+BX642,2)</f>
        <v>0</v>
      </c>
      <c r="AP642" s="290">
        <f t="shared" si="1058"/>
        <v>0</v>
      </c>
      <c r="AQ642" s="290">
        <f t="shared" si="1058"/>
        <v>0</v>
      </c>
      <c r="AR642" s="290">
        <f t="shared" si="1058"/>
        <v>3725848.8999999999</v>
      </c>
      <c r="AS642" s="290">
        <f t="shared" si="1058"/>
        <v>2887006.3900000001</v>
      </c>
      <c r="AT642" s="290">
        <f t="shared" si="1058"/>
        <v>838842.51000000001</v>
      </c>
      <c r="AU642" s="290">
        <f t="shared" si="1058"/>
        <v>0</v>
      </c>
      <c r="AV642" s="290">
        <f t="shared" si="1058"/>
        <v>2766754.2200000002</v>
      </c>
      <c r="AW642" s="290">
        <f t="shared" si="1058"/>
        <v>2766754.2200000002</v>
      </c>
      <c r="AX642" s="290">
        <f t="shared" si="1058"/>
        <v>0</v>
      </c>
      <c r="AY642" s="290">
        <f t="shared" si="1058"/>
        <v>2766754.2200000002</v>
      </c>
      <c r="AZ642" s="290">
        <f t="shared" si="1058"/>
        <v>0</v>
      </c>
      <c r="BA642" s="290">
        <f t="shared" si="1058"/>
        <v>0</v>
      </c>
      <c r="BB642" s="290">
        <f t="shared" si="1058"/>
        <v>0</v>
      </c>
      <c r="BC642" s="290">
        <f t="shared" si="1058"/>
        <v>0</v>
      </c>
      <c r="BD642" s="290">
        <f t="shared" si="1058"/>
        <v>80935.119999999995</v>
      </c>
      <c r="BE642" s="290"/>
      <c r="BF642" s="290"/>
      <c r="BG642" s="290"/>
      <c r="BH642" s="290"/>
      <c r="BI642" s="290"/>
      <c r="BJ642" s="290"/>
      <c r="BK642" s="290"/>
      <c r="BL642" s="290"/>
      <c r="BM642" s="290"/>
      <c r="BN642" s="290"/>
      <c r="BO642" s="290"/>
      <c r="BP642" s="290"/>
      <c r="BQ642" s="290"/>
      <c r="BR642" s="290"/>
      <c r="BS642" s="290"/>
      <c r="BT642" s="290"/>
      <c r="BU642" s="290"/>
      <c r="BV642" s="290"/>
      <c r="BW642" s="290"/>
      <c r="BX642" s="290"/>
      <c r="BY642" s="290"/>
      <c r="BZ642" s="290"/>
      <c r="CA642" s="290"/>
      <c r="CB642" s="290"/>
      <c r="CC642" s="290"/>
      <c r="CD642" s="290"/>
      <c r="CE642" s="290"/>
      <c r="CF642" s="290"/>
      <c r="CG642" s="290"/>
      <c r="CH642" s="290"/>
      <c r="CI642" s="290"/>
      <c r="CJ642" s="290"/>
      <c r="CK642" s="290"/>
      <c r="CL642" s="290"/>
      <c r="CM642" s="290"/>
      <c r="CN642" s="290"/>
      <c r="CO642" s="290"/>
      <c r="CP642" s="290"/>
      <c r="CQ642" s="290"/>
      <c r="CR642" s="290"/>
      <c r="CS642" s="290"/>
      <c r="CT642" s="290"/>
      <c r="CU642" s="290"/>
      <c r="CV642" s="290"/>
      <c r="CW642" s="290"/>
      <c r="CX642" s="290"/>
      <c r="CY642" s="290"/>
      <c r="CZ642" s="290"/>
      <c r="DA642" s="290"/>
      <c r="DB642" s="290"/>
      <c r="DC642" s="290"/>
      <c r="DD642" s="290"/>
      <c r="DE642" s="290"/>
      <c r="DF642" s="290"/>
      <c r="DG642" s="291"/>
      <c r="DH642" s="291"/>
      <c r="DI642" s="291"/>
      <c r="DJ642" s="291"/>
      <c r="DK642" s="291"/>
      <c r="DL642" s="291"/>
      <c r="DM642" s="291"/>
      <c r="DN642" s="291"/>
      <c r="DO642" s="291"/>
      <c r="DP642" s="291"/>
      <c r="DQ642" s="291"/>
      <c r="DR642" s="291"/>
      <c r="DS642" s="291"/>
      <c r="DT642" s="291"/>
      <c r="DU642" s="291"/>
      <c r="DV642" s="291"/>
      <c r="DW642" s="291"/>
      <c r="DX642" s="291"/>
      <c r="DY642" s="291"/>
      <c r="DZ642" s="291"/>
      <c r="EA642" s="291"/>
      <c r="EB642" s="291"/>
      <c r="EC642" s="291"/>
      <c r="ED642" s="291"/>
      <c r="EE642" s="291"/>
      <c r="EF642" s="291"/>
      <c r="EG642" s="291"/>
      <c r="EH642" s="291"/>
      <c r="EI642" s="291"/>
      <c r="EJ642" s="291"/>
      <c r="EK642" s="291"/>
      <c r="EL642" s="291"/>
      <c r="EM642" s="291"/>
      <c r="EN642" s="291"/>
      <c r="EO642" s="291"/>
      <c r="EP642" s="291"/>
      <c r="EQ642" s="291"/>
      <c r="ER642" s="291"/>
      <c r="ES642" s="291"/>
      <c r="ET642" s="291"/>
      <c r="EU642" s="291"/>
      <c r="EV642" s="291"/>
      <c r="EW642" s="291"/>
      <c r="EX642" s="291"/>
      <c r="EY642" s="291"/>
      <c r="EZ642" s="291"/>
      <c r="FA642" s="291"/>
      <c r="FB642" s="291"/>
      <c r="FC642" s="291"/>
      <c r="FD642" s="291"/>
      <c r="FE642" s="291"/>
      <c r="FF642" s="291"/>
      <c r="FG642" s="291"/>
      <c r="FH642" s="291"/>
      <c r="FI642" s="291"/>
      <c r="FJ642" s="291"/>
      <c r="FK642" s="291"/>
      <c r="FL642" s="291"/>
      <c r="FM642" s="291"/>
      <c r="FN642" s="291"/>
      <c r="FO642" s="291"/>
      <c r="FP642" s="291"/>
      <c r="FQ642" s="291"/>
      <c r="FR642" s="291"/>
      <c r="FS642" s="291"/>
      <c r="FT642" s="291"/>
      <c r="FU642" s="291"/>
      <c r="FV642" s="291"/>
      <c r="FW642" s="291"/>
      <c r="FX642" s="291"/>
      <c r="FY642" s="291"/>
      <c r="FZ642" s="291"/>
      <c r="GA642" s="291"/>
      <c r="GB642" s="291"/>
      <c r="GC642" s="291"/>
      <c r="GD642" s="291"/>
      <c r="GE642" s="291"/>
      <c r="GF642" s="291"/>
      <c r="GG642" s="291"/>
      <c r="GH642" s="291"/>
      <c r="GI642" s="291"/>
      <c r="GJ642" s="291"/>
      <c r="GK642" s="291"/>
      <c r="GL642" s="291"/>
      <c r="GM642" s="291"/>
      <c r="GN642" s="291"/>
      <c r="GO642" s="291"/>
      <c r="GP642" s="291"/>
      <c r="GQ642" s="291"/>
      <c r="GR642" s="291"/>
      <c r="GS642" s="291"/>
      <c r="GT642" s="291"/>
      <c r="GU642" s="291"/>
      <c r="GV642" s="291"/>
      <c r="GW642" s="291"/>
      <c r="GX642" s="291">
        <v>0</v>
      </c>
    </row>
    <row r="644">
      <c r="A644" s="292">
        <v>50</v>
      </c>
      <c r="B644" s="292">
        <v>0</v>
      </c>
      <c r="C644" s="292">
        <v>0</v>
      </c>
      <c r="D644" s="292">
        <v>1</v>
      </c>
      <c r="E644" s="292">
        <v>201</v>
      </c>
      <c r="F644" s="292">
        <f>ROUND(Source!O642,O644)</f>
        <v>3168584.4100000001</v>
      </c>
      <c r="G644" s="292" t="s">
        <v>902</v>
      </c>
      <c r="H644" s="292" t="s">
        <v>903</v>
      </c>
      <c r="I644" s="292"/>
      <c r="J644" s="292"/>
      <c r="K644" s="292">
        <v>201</v>
      </c>
      <c r="L644" s="292">
        <v>1</v>
      </c>
      <c r="M644" s="292">
        <v>3</v>
      </c>
      <c r="N644" s="292" t="s">
        <v>871</v>
      </c>
      <c r="O644" s="292">
        <v>2</v>
      </c>
      <c r="P644" s="292"/>
      <c r="Q644" s="292"/>
      <c r="R644" s="292"/>
      <c r="S644" s="292"/>
      <c r="T644" s="292"/>
      <c r="U644" s="292"/>
      <c r="V644" s="292"/>
      <c r="W644" s="292">
        <v>3249519.5300000003</v>
      </c>
      <c r="X644" s="292">
        <v>1</v>
      </c>
      <c r="Y644" s="292">
        <v>3249519.5300000003</v>
      </c>
      <c r="Z644" s="292"/>
      <c r="AA644" s="292"/>
      <c r="AB644" s="292"/>
    </row>
    <row r="645">
      <c r="A645" s="292">
        <v>50</v>
      </c>
      <c r="B645" s="292">
        <v>0</v>
      </c>
      <c r="C645" s="292">
        <v>0</v>
      </c>
      <c r="D645" s="292">
        <v>1</v>
      </c>
      <c r="E645" s="292">
        <v>202</v>
      </c>
      <c r="F645" s="292">
        <f>ROUND(Source!P642,O645)</f>
        <v>2766754.2200000002</v>
      </c>
      <c r="G645" s="292" t="s">
        <v>904</v>
      </c>
      <c r="H645" s="292" t="s">
        <v>905</v>
      </c>
      <c r="I645" s="292"/>
      <c r="J645" s="292"/>
      <c r="K645" s="292">
        <v>202</v>
      </c>
      <c r="L645" s="292">
        <v>2</v>
      </c>
      <c r="M645" s="292">
        <v>3</v>
      </c>
      <c r="N645" s="292" t="s">
        <v>871</v>
      </c>
      <c r="O645" s="292">
        <v>2</v>
      </c>
      <c r="P645" s="292"/>
      <c r="Q645" s="292"/>
      <c r="R645" s="292"/>
      <c r="S645" s="292"/>
      <c r="T645" s="292"/>
      <c r="U645" s="292"/>
      <c r="V645" s="292"/>
      <c r="W645" s="292">
        <v>2766754.2200000002</v>
      </c>
      <c r="X645" s="292">
        <v>1</v>
      </c>
      <c r="Y645" s="292">
        <v>2766754.2200000002</v>
      </c>
      <c r="Z645" s="292"/>
      <c r="AA645" s="292"/>
      <c r="AB645" s="292"/>
    </row>
    <row r="646">
      <c r="A646" s="292">
        <v>50</v>
      </c>
      <c r="B646" s="292">
        <v>0</v>
      </c>
      <c r="C646" s="292">
        <v>0</v>
      </c>
      <c r="D646" s="292">
        <v>1</v>
      </c>
      <c r="E646" s="292">
        <v>222</v>
      </c>
      <c r="F646" s="292">
        <f>ROUND(Source!AO642,O646)</f>
        <v>0</v>
      </c>
      <c r="G646" s="292" t="s">
        <v>906</v>
      </c>
      <c r="H646" s="292" t="s">
        <v>907</v>
      </c>
      <c r="I646" s="292"/>
      <c r="J646" s="292"/>
      <c r="K646" s="292">
        <v>222</v>
      </c>
      <c r="L646" s="292">
        <v>3</v>
      </c>
      <c r="M646" s="292">
        <v>3</v>
      </c>
      <c r="N646" s="292" t="s">
        <v>871</v>
      </c>
      <c r="O646" s="292">
        <v>2</v>
      </c>
      <c r="P646" s="292"/>
      <c r="Q646" s="292"/>
      <c r="R646" s="292"/>
      <c r="S646" s="292"/>
      <c r="T646" s="292"/>
      <c r="U646" s="292"/>
      <c r="V646" s="292"/>
      <c r="W646" s="292">
        <v>0</v>
      </c>
      <c r="X646" s="292">
        <v>1</v>
      </c>
      <c r="Y646" s="292">
        <v>0</v>
      </c>
      <c r="Z646" s="292"/>
      <c r="AA646" s="292"/>
      <c r="AB646" s="292"/>
    </row>
    <row r="647">
      <c r="A647" s="292">
        <v>50</v>
      </c>
      <c r="B647" s="292">
        <v>0</v>
      </c>
      <c r="C647" s="292">
        <v>0</v>
      </c>
      <c r="D647" s="292">
        <v>1</v>
      </c>
      <c r="E647" s="292">
        <v>225</v>
      </c>
      <c r="F647" s="292">
        <f>ROUND(Source!AV642,O647)</f>
        <v>2766754.2200000002</v>
      </c>
      <c r="G647" s="292" t="s">
        <v>908</v>
      </c>
      <c r="H647" s="292" t="s">
        <v>909</v>
      </c>
      <c r="I647" s="292"/>
      <c r="J647" s="292"/>
      <c r="K647" s="292">
        <v>225</v>
      </c>
      <c r="L647" s="292">
        <v>4</v>
      </c>
      <c r="M647" s="292">
        <v>3</v>
      </c>
      <c r="N647" s="292" t="s">
        <v>871</v>
      </c>
      <c r="O647" s="292">
        <v>2</v>
      </c>
      <c r="P647" s="292"/>
      <c r="Q647" s="292"/>
      <c r="R647" s="292"/>
      <c r="S647" s="292"/>
      <c r="T647" s="292"/>
      <c r="U647" s="292"/>
      <c r="V647" s="292"/>
      <c r="W647" s="292">
        <v>2766754.2200000002</v>
      </c>
      <c r="X647" s="292">
        <v>1</v>
      </c>
      <c r="Y647" s="292">
        <v>2766754.2200000002</v>
      </c>
      <c r="Z647" s="292"/>
      <c r="AA647" s="292"/>
      <c r="AB647" s="292"/>
    </row>
    <row r="648">
      <c r="A648" s="292">
        <v>50</v>
      </c>
      <c r="B648" s="292">
        <v>0</v>
      </c>
      <c r="C648" s="292">
        <v>0</v>
      </c>
      <c r="D648" s="292">
        <v>1</v>
      </c>
      <c r="E648" s="292">
        <v>226</v>
      </c>
      <c r="F648" s="292">
        <f>ROUND(Source!AW642,O648)</f>
        <v>2766754.2200000002</v>
      </c>
      <c r="G648" s="292" t="s">
        <v>910</v>
      </c>
      <c r="H648" s="292" t="s">
        <v>911</v>
      </c>
      <c r="I648" s="292"/>
      <c r="J648" s="292"/>
      <c r="K648" s="292">
        <v>226</v>
      </c>
      <c r="L648" s="292">
        <v>5</v>
      </c>
      <c r="M648" s="292">
        <v>3</v>
      </c>
      <c r="N648" s="292" t="s">
        <v>871</v>
      </c>
      <c r="O648" s="292">
        <v>2</v>
      </c>
      <c r="P648" s="292"/>
      <c r="Q648" s="292"/>
      <c r="R648" s="292"/>
      <c r="S648" s="292"/>
      <c r="T648" s="292"/>
      <c r="U648" s="292"/>
      <c r="V648" s="292"/>
      <c r="W648" s="292">
        <v>2766754.2200000002</v>
      </c>
      <c r="X648" s="292">
        <v>1</v>
      </c>
      <c r="Y648" s="292">
        <v>2766754.2200000002</v>
      </c>
      <c r="Z648" s="292"/>
      <c r="AA648" s="292"/>
      <c r="AB648" s="292"/>
    </row>
    <row r="649">
      <c r="A649" s="292">
        <v>50</v>
      </c>
      <c r="B649" s="292">
        <v>0</v>
      </c>
      <c r="C649" s="292">
        <v>0</v>
      </c>
      <c r="D649" s="292">
        <v>1</v>
      </c>
      <c r="E649" s="292">
        <v>227</v>
      </c>
      <c r="F649" s="292">
        <f>ROUND(Source!AX642,O649)</f>
        <v>0</v>
      </c>
      <c r="G649" s="292" t="s">
        <v>912</v>
      </c>
      <c r="H649" s="292" t="s">
        <v>913</v>
      </c>
      <c r="I649" s="292"/>
      <c r="J649" s="292"/>
      <c r="K649" s="292">
        <v>227</v>
      </c>
      <c r="L649" s="292">
        <v>6</v>
      </c>
      <c r="M649" s="292">
        <v>3</v>
      </c>
      <c r="N649" s="292" t="s">
        <v>871</v>
      </c>
      <c r="O649" s="292">
        <v>2</v>
      </c>
      <c r="P649" s="292"/>
      <c r="Q649" s="292"/>
      <c r="R649" s="292"/>
      <c r="S649" s="292"/>
      <c r="T649" s="292"/>
      <c r="U649" s="292"/>
      <c r="V649" s="292"/>
      <c r="W649" s="292">
        <v>0</v>
      </c>
      <c r="X649" s="292">
        <v>1</v>
      </c>
      <c r="Y649" s="292">
        <v>0</v>
      </c>
      <c r="Z649" s="292"/>
      <c r="AA649" s="292"/>
      <c r="AB649" s="292"/>
    </row>
    <row r="650">
      <c r="A650" s="292">
        <v>50</v>
      </c>
      <c r="B650" s="292">
        <v>0</v>
      </c>
      <c r="C650" s="292">
        <v>0</v>
      </c>
      <c r="D650" s="292">
        <v>1</v>
      </c>
      <c r="E650" s="292">
        <v>228</v>
      </c>
      <c r="F650" s="292">
        <f>ROUND(Source!AY642,O650)</f>
        <v>2766754.2200000002</v>
      </c>
      <c r="G650" s="292" t="s">
        <v>914</v>
      </c>
      <c r="H650" s="292" t="s">
        <v>915</v>
      </c>
      <c r="I650" s="292"/>
      <c r="J650" s="292"/>
      <c r="K650" s="292">
        <v>228</v>
      </c>
      <c r="L650" s="292">
        <v>7</v>
      </c>
      <c r="M650" s="292">
        <v>3</v>
      </c>
      <c r="N650" s="292" t="s">
        <v>871</v>
      </c>
      <c r="O650" s="292">
        <v>2</v>
      </c>
      <c r="P650" s="292"/>
      <c r="Q650" s="292"/>
      <c r="R650" s="292"/>
      <c r="S650" s="292"/>
      <c r="T650" s="292"/>
      <c r="U650" s="292"/>
      <c r="V650" s="292"/>
      <c r="W650" s="292">
        <v>2766754.2200000002</v>
      </c>
      <c r="X650" s="292">
        <v>1</v>
      </c>
      <c r="Y650" s="292">
        <v>2766754.2200000002</v>
      </c>
      <c r="Z650" s="292"/>
      <c r="AA650" s="292"/>
      <c r="AB650" s="292"/>
    </row>
    <row r="651">
      <c r="A651" s="292">
        <v>50</v>
      </c>
      <c r="B651" s="292">
        <v>0</v>
      </c>
      <c r="C651" s="292">
        <v>0</v>
      </c>
      <c r="D651" s="292">
        <v>1</v>
      </c>
      <c r="E651" s="292">
        <v>216</v>
      </c>
      <c r="F651" s="292">
        <f>ROUND(Source!AP642,O651)</f>
        <v>0</v>
      </c>
      <c r="G651" s="292" t="s">
        <v>916</v>
      </c>
      <c r="H651" s="292" t="s">
        <v>917</v>
      </c>
      <c r="I651" s="292"/>
      <c r="J651" s="292"/>
      <c r="K651" s="292">
        <v>216</v>
      </c>
      <c r="L651" s="292">
        <v>8</v>
      </c>
      <c r="M651" s="292">
        <v>3</v>
      </c>
      <c r="N651" s="292" t="s">
        <v>871</v>
      </c>
      <c r="O651" s="292">
        <v>2</v>
      </c>
      <c r="P651" s="292"/>
      <c r="Q651" s="292"/>
      <c r="R651" s="292"/>
      <c r="S651" s="292"/>
      <c r="T651" s="292"/>
      <c r="U651" s="292"/>
      <c r="V651" s="292"/>
      <c r="W651" s="292">
        <v>0</v>
      </c>
      <c r="X651" s="292">
        <v>1</v>
      </c>
      <c r="Y651" s="292">
        <v>0</v>
      </c>
      <c r="Z651" s="292"/>
      <c r="AA651" s="292"/>
      <c r="AB651" s="292"/>
    </row>
    <row r="652">
      <c r="A652" s="292">
        <v>50</v>
      </c>
      <c r="B652" s="292">
        <v>0</v>
      </c>
      <c r="C652" s="292">
        <v>0</v>
      </c>
      <c r="D652" s="292">
        <v>1</v>
      </c>
      <c r="E652" s="292">
        <v>223</v>
      </c>
      <c r="F652" s="292">
        <f>ROUND(Source!AQ642,O652)</f>
        <v>0</v>
      </c>
      <c r="G652" s="292" t="s">
        <v>918</v>
      </c>
      <c r="H652" s="292" t="s">
        <v>919</v>
      </c>
      <c r="I652" s="292"/>
      <c r="J652" s="292"/>
      <c r="K652" s="292">
        <v>223</v>
      </c>
      <c r="L652" s="292">
        <v>9</v>
      </c>
      <c r="M652" s="292">
        <v>3</v>
      </c>
      <c r="N652" s="292" t="s">
        <v>871</v>
      </c>
      <c r="O652" s="292">
        <v>2</v>
      </c>
      <c r="P652" s="292"/>
      <c r="Q652" s="292"/>
      <c r="R652" s="292"/>
      <c r="S652" s="292"/>
      <c r="T652" s="292"/>
      <c r="U652" s="292"/>
      <c r="V652" s="292"/>
      <c r="W652" s="292">
        <v>0</v>
      </c>
      <c r="X652" s="292">
        <v>1</v>
      </c>
      <c r="Y652" s="292">
        <v>0</v>
      </c>
      <c r="Z652" s="292"/>
      <c r="AA652" s="292"/>
      <c r="AB652" s="292"/>
    </row>
    <row r="653">
      <c r="A653" s="292">
        <v>50</v>
      </c>
      <c r="B653" s="292">
        <v>0</v>
      </c>
      <c r="C653" s="292">
        <v>0</v>
      </c>
      <c r="D653" s="292">
        <v>1</v>
      </c>
      <c r="E653" s="292">
        <v>229</v>
      </c>
      <c r="F653" s="292">
        <f>ROUND(Source!AZ642,O653)</f>
        <v>0</v>
      </c>
      <c r="G653" s="292" t="s">
        <v>920</v>
      </c>
      <c r="H653" s="292" t="s">
        <v>921</v>
      </c>
      <c r="I653" s="292"/>
      <c r="J653" s="292"/>
      <c r="K653" s="292">
        <v>229</v>
      </c>
      <c r="L653" s="292">
        <v>10</v>
      </c>
      <c r="M653" s="292">
        <v>3</v>
      </c>
      <c r="N653" s="292" t="s">
        <v>871</v>
      </c>
      <c r="O653" s="292">
        <v>2</v>
      </c>
      <c r="P653" s="292"/>
      <c r="Q653" s="292"/>
      <c r="R653" s="292"/>
      <c r="S653" s="292"/>
      <c r="T653" s="292"/>
      <c r="U653" s="292"/>
      <c r="V653" s="292"/>
      <c r="W653" s="292">
        <v>0</v>
      </c>
      <c r="X653" s="292">
        <v>1</v>
      </c>
      <c r="Y653" s="292">
        <v>0</v>
      </c>
      <c r="Z653" s="292"/>
      <c r="AA653" s="292"/>
      <c r="AB653" s="292"/>
    </row>
    <row r="654">
      <c r="A654" s="292">
        <v>50</v>
      </c>
      <c r="B654" s="292">
        <v>0</v>
      </c>
      <c r="C654" s="292">
        <v>0</v>
      </c>
      <c r="D654" s="292">
        <v>1</v>
      </c>
      <c r="E654" s="292">
        <v>203</v>
      </c>
      <c r="F654" s="292">
        <f>ROUND(Source!Q642,O654)</f>
        <v>66261.839999999997</v>
      </c>
      <c r="G654" s="292" t="s">
        <v>922</v>
      </c>
      <c r="H654" s="292" t="s">
        <v>923</v>
      </c>
      <c r="I654" s="292"/>
      <c r="J654" s="292"/>
      <c r="K654" s="292">
        <v>203</v>
      </c>
      <c r="L654" s="292">
        <v>11</v>
      </c>
      <c r="M654" s="292">
        <v>3</v>
      </c>
      <c r="N654" s="292" t="s">
        <v>871</v>
      </c>
      <c r="O654" s="292">
        <v>2</v>
      </c>
      <c r="P654" s="292"/>
      <c r="Q654" s="292"/>
      <c r="R654" s="292"/>
      <c r="S654" s="292"/>
      <c r="T654" s="292"/>
      <c r="U654" s="292"/>
      <c r="V654" s="292"/>
      <c r="W654" s="292">
        <v>66261.839999999997</v>
      </c>
      <c r="X654" s="292">
        <v>1</v>
      </c>
      <c r="Y654" s="292">
        <v>66261.839999999997</v>
      </c>
      <c r="Z654" s="292"/>
      <c r="AA654" s="292"/>
      <c r="AB654" s="292"/>
    </row>
    <row r="655">
      <c r="A655" s="292">
        <v>50</v>
      </c>
      <c r="B655" s="292">
        <v>0</v>
      </c>
      <c r="C655" s="292">
        <v>0</v>
      </c>
      <c r="D655" s="292">
        <v>1</v>
      </c>
      <c r="E655" s="292">
        <v>231</v>
      </c>
      <c r="F655" s="292">
        <f>ROUND(Source!BB642,O655)</f>
        <v>0</v>
      </c>
      <c r="G655" s="292" t="s">
        <v>924</v>
      </c>
      <c r="H655" s="292" t="s">
        <v>925</v>
      </c>
      <c r="I655" s="292"/>
      <c r="J655" s="292"/>
      <c r="K655" s="292">
        <v>231</v>
      </c>
      <c r="L655" s="292">
        <v>12</v>
      </c>
      <c r="M655" s="292">
        <v>3</v>
      </c>
      <c r="N655" s="292" t="s">
        <v>871</v>
      </c>
      <c r="O655" s="292">
        <v>2</v>
      </c>
      <c r="P655" s="292"/>
      <c r="Q655" s="292"/>
      <c r="R655" s="292"/>
      <c r="S655" s="292"/>
      <c r="T655" s="292"/>
      <c r="U655" s="292"/>
      <c r="V655" s="292"/>
      <c r="W655" s="292">
        <v>0</v>
      </c>
      <c r="X655" s="292">
        <v>1</v>
      </c>
      <c r="Y655" s="292">
        <v>0</v>
      </c>
      <c r="Z655" s="292"/>
      <c r="AA655" s="292"/>
      <c r="AB655" s="292"/>
    </row>
    <row r="656">
      <c r="A656" s="292">
        <v>50</v>
      </c>
      <c r="B656" s="292">
        <v>0</v>
      </c>
      <c r="C656" s="292">
        <v>0</v>
      </c>
      <c r="D656" s="292">
        <v>1</v>
      </c>
      <c r="E656" s="292">
        <v>204</v>
      </c>
      <c r="F656" s="292">
        <f>ROUND(Source!R642,O656)</f>
        <v>44163.220000000001</v>
      </c>
      <c r="G656" s="292" t="s">
        <v>926</v>
      </c>
      <c r="H656" s="292" t="s">
        <v>927</v>
      </c>
      <c r="I656" s="292"/>
      <c r="J656" s="292"/>
      <c r="K656" s="292">
        <v>204</v>
      </c>
      <c r="L656" s="292">
        <v>13</v>
      </c>
      <c r="M656" s="292">
        <v>3</v>
      </c>
      <c r="N656" s="292" t="s">
        <v>871</v>
      </c>
      <c r="O656" s="292">
        <v>2</v>
      </c>
      <c r="P656" s="292"/>
      <c r="Q656" s="292"/>
      <c r="R656" s="292"/>
      <c r="S656" s="292"/>
      <c r="T656" s="292"/>
      <c r="U656" s="292"/>
      <c r="V656" s="292"/>
      <c r="W656" s="292">
        <v>44163.220000000001</v>
      </c>
      <c r="X656" s="292">
        <v>1</v>
      </c>
      <c r="Y656" s="292">
        <v>44163.220000000001</v>
      </c>
      <c r="Z656" s="292"/>
      <c r="AA656" s="292"/>
      <c r="AB656" s="292"/>
    </row>
    <row r="657">
      <c r="A657" s="292">
        <v>50</v>
      </c>
      <c r="B657" s="292">
        <v>0</v>
      </c>
      <c r="C657" s="292">
        <v>0</v>
      </c>
      <c r="D657" s="292">
        <v>1</v>
      </c>
      <c r="E657" s="292">
        <v>205</v>
      </c>
      <c r="F657" s="292">
        <f>ROUND(Source!S642,O657)</f>
        <v>291405.13</v>
      </c>
      <c r="G657" s="292" t="s">
        <v>928</v>
      </c>
      <c r="H657" s="292" t="s">
        <v>929</v>
      </c>
      <c r="I657" s="292"/>
      <c r="J657" s="292"/>
      <c r="K657" s="292">
        <v>205</v>
      </c>
      <c r="L657" s="292">
        <v>14</v>
      </c>
      <c r="M657" s="292">
        <v>3</v>
      </c>
      <c r="N657" s="292" t="s">
        <v>871</v>
      </c>
      <c r="O657" s="292">
        <v>2</v>
      </c>
      <c r="P657" s="292"/>
      <c r="Q657" s="292"/>
      <c r="R657" s="292"/>
      <c r="S657" s="292"/>
      <c r="T657" s="292"/>
      <c r="U657" s="292"/>
      <c r="V657" s="292"/>
      <c r="W657" s="292">
        <v>291405.12999999995</v>
      </c>
      <c r="X657" s="292">
        <v>1</v>
      </c>
      <c r="Y657" s="292">
        <v>291405.12999999995</v>
      </c>
      <c r="Z657" s="292"/>
      <c r="AA657" s="292"/>
      <c r="AB657" s="292"/>
    </row>
    <row r="658">
      <c r="A658" s="292">
        <v>50</v>
      </c>
      <c r="B658" s="292">
        <v>0</v>
      </c>
      <c r="C658" s="292">
        <v>0</v>
      </c>
      <c r="D658" s="292">
        <v>1</v>
      </c>
      <c r="E658" s="292">
        <v>232</v>
      </c>
      <c r="F658" s="292">
        <f>ROUND(Source!BC642,O658)</f>
        <v>0</v>
      </c>
      <c r="G658" s="292" t="s">
        <v>930</v>
      </c>
      <c r="H658" s="292" t="s">
        <v>931</v>
      </c>
      <c r="I658" s="292"/>
      <c r="J658" s="292"/>
      <c r="K658" s="292">
        <v>232</v>
      </c>
      <c r="L658" s="292">
        <v>15</v>
      </c>
      <c r="M658" s="292">
        <v>3</v>
      </c>
      <c r="N658" s="292" t="s">
        <v>871</v>
      </c>
      <c r="O658" s="292">
        <v>2</v>
      </c>
      <c r="P658" s="292"/>
      <c r="Q658" s="292"/>
      <c r="R658" s="292"/>
      <c r="S658" s="292"/>
      <c r="T658" s="292"/>
      <c r="U658" s="292"/>
      <c r="V658" s="292"/>
      <c r="W658" s="292">
        <v>0</v>
      </c>
      <c r="X658" s="292">
        <v>1</v>
      </c>
      <c r="Y658" s="292">
        <v>0</v>
      </c>
      <c r="Z658" s="292"/>
      <c r="AA658" s="292"/>
      <c r="AB658" s="292"/>
    </row>
    <row r="659">
      <c r="A659" s="292">
        <v>50</v>
      </c>
      <c r="B659" s="292">
        <v>0</v>
      </c>
      <c r="C659" s="292">
        <v>0</v>
      </c>
      <c r="D659" s="292">
        <v>1</v>
      </c>
      <c r="E659" s="292">
        <v>214</v>
      </c>
      <c r="F659" s="292">
        <f>ROUND(Source!AS642,O659)</f>
        <v>2887006.3900000001</v>
      </c>
      <c r="G659" s="292" t="s">
        <v>932</v>
      </c>
      <c r="H659" s="292" t="s">
        <v>933</v>
      </c>
      <c r="I659" s="292"/>
      <c r="J659" s="292"/>
      <c r="K659" s="292">
        <v>214</v>
      </c>
      <c r="L659" s="292">
        <v>16</v>
      </c>
      <c r="M659" s="292">
        <v>3</v>
      </c>
      <c r="N659" s="292" t="s">
        <v>871</v>
      </c>
      <c r="O659" s="292">
        <v>2</v>
      </c>
      <c r="P659" s="292"/>
      <c r="Q659" s="292"/>
      <c r="R659" s="292"/>
      <c r="S659" s="292"/>
      <c r="T659" s="292"/>
      <c r="U659" s="292"/>
      <c r="V659" s="292"/>
      <c r="W659" s="292">
        <v>2887006.3900000001</v>
      </c>
      <c r="X659" s="292">
        <v>1</v>
      </c>
      <c r="Y659" s="292">
        <v>2887006.3900000001</v>
      </c>
      <c r="Z659" s="292"/>
      <c r="AA659" s="292"/>
      <c r="AB659" s="292"/>
    </row>
    <row r="660">
      <c r="A660" s="292">
        <v>50</v>
      </c>
      <c r="B660" s="292">
        <v>0</v>
      </c>
      <c r="C660" s="292">
        <v>0</v>
      </c>
      <c r="D660" s="292">
        <v>1</v>
      </c>
      <c r="E660" s="292">
        <v>215</v>
      </c>
      <c r="F660" s="292">
        <f>ROUND(Source!AT642,O660)</f>
        <v>838842.51000000001</v>
      </c>
      <c r="G660" s="292" t="s">
        <v>934</v>
      </c>
      <c r="H660" s="292" t="s">
        <v>935</v>
      </c>
      <c r="I660" s="292"/>
      <c r="J660" s="292"/>
      <c r="K660" s="292">
        <v>215</v>
      </c>
      <c r="L660" s="292">
        <v>17</v>
      </c>
      <c r="M660" s="292">
        <v>3</v>
      </c>
      <c r="N660" s="292" t="s">
        <v>871</v>
      </c>
      <c r="O660" s="292">
        <v>2</v>
      </c>
      <c r="P660" s="292"/>
      <c r="Q660" s="292"/>
      <c r="R660" s="292"/>
      <c r="S660" s="292"/>
      <c r="T660" s="292"/>
      <c r="U660" s="292"/>
      <c r="V660" s="292"/>
      <c r="W660" s="292">
        <v>838842.51000000001</v>
      </c>
      <c r="X660" s="292">
        <v>1</v>
      </c>
      <c r="Y660" s="292">
        <v>838842.51000000001</v>
      </c>
      <c r="Z660" s="292"/>
      <c r="AA660" s="292"/>
      <c r="AB660" s="292"/>
    </row>
    <row r="661">
      <c r="A661" s="292">
        <v>50</v>
      </c>
      <c r="B661" s="292">
        <v>0</v>
      </c>
      <c r="C661" s="292">
        <v>0</v>
      </c>
      <c r="D661" s="292">
        <v>1</v>
      </c>
      <c r="E661" s="292">
        <v>217</v>
      </c>
      <c r="F661" s="292">
        <f>ROUND(Source!AU642,O661)</f>
        <v>0</v>
      </c>
      <c r="G661" s="292" t="s">
        <v>936</v>
      </c>
      <c r="H661" s="292" t="s">
        <v>937</v>
      </c>
      <c r="I661" s="292"/>
      <c r="J661" s="292"/>
      <c r="K661" s="292">
        <v>217</v>
      </c>
      <c r="L661" s="292">
        <v>18</v>
      </c>
      <c r="M661" s="292">
        <v>3</v>
      </c>
      <c r="N661" s="292" t="s">
        <v>871</v>
      </c>
      <c r="O661" s="292">
        <v>2</v>
      </c>
      <c r="P661" s="292"/>
      <c r="Q661" s="292"/>
      <c r="R661" s="292"/>
      <c r="S661" s="292"/>
      <c r="T661" s="292"/>
      <c r="U661" s="292"/>
      <c r="V661" s="292"/>
      <c r="W661" s="292">
        <v>0</v>
      </c>
      <c r="X661" s="292">
        <v>1</v>
      </c>
      <c r="Y661" s="292">
        <v>0</v>
      </c>
      <c r="Z661" s="292"/>
      <c r="AA661" s="292"/>
      <c r="AB661" s="292"/>
    </row>
    <row r="662">
      <c r="A662" s="292">
        <v>50</v>
      </c>
      <c r="B662" s="292">
        <v>0</v>
      </c>
      <c r="C662" s="292">
        <v>0</v>
      </c>
      <c r="D662" s="292">
        <v>1</v>
      </c>
      <c r="E662" s="292">
        <v>230</v>
      </c>
      <c r="F662" s="292">
        <f>ROUND(Source!BA642,O662)</f>
        <v>0</v>
      </c>
      <c r="G662" s="292" t="s">
        <v>938</v>
      </c>
      <c r="H662" s="292" t="s">
        <v>939</v>
      </c>
      <c r="I662" s="292"/>
      <c r="J662" s="292"/>
      <c r="K662" s="292">
        <v>230</v>
      </c>
      <c r="L662" s="292">
        <v>19</v>
      </c>
      <c r="M662" s="292">
        <v>3</v>
      </c>
      <c r="N662" s="292" t="s">
        <v>871</v>
      </c>
      <c r="O662" s="292">
        <v>2</v>
      </c>
      <c r="P662" s="292"/>
      <c r="Q662" s="292"/>
      <c r="R662" s="292"/>
      <c r="S662" s="292"/>
      <c r="T662" s="292"/>
      <c r="U662" s="292"/>
      <c r="V662" s="292"/>
      <c r="W662" s="292">
        <v>0</v>
      </c>
      <c r="X662" s="292">
        <v>1</v>
      </c>
      <c r="Y662" s="292">
        <v>0</v>
      </c>
      <c r="Z662" s="292"/>
      <c r="AA662" s="292"/>
      <c r="AB662" s="292"/>
    </row>
    <row r="663">
      <c r="A663" s="292">
        <v>50</v>
      </c>
      <c r="B663" s="292">
        <v>0</v>
      </c>
      <c r="C663" s="292">
        <v>0</v>
      </c>
      <c r="D663" s="292">
        <v>1</v>
      </c>
      <c r="E663" s="292">
        <v>206</v>
      </c>
      <c r="F663" s="292">
        <f>ROUND(Source!T642,O663)</f>
        <v>0</v>
      </c>
      <c r="G663" s="292" t="s">
        <v>940</v>
      </c>
      <c r="H663" s="292" t="s">
        <v>941</v>
      </c>
      <c r="I663" s="292"/>
      <c r="J663" s="292"/>
      <c r="K663" s="292">
        <v>206</v>
      </c>
      <c r="L663" s="292">
        <v>20</v>
      </c>
      <c r="M663" s="292">
        <v>3</v>
      </c>
      <c r="N663" s="292" t="s">
        <v>871</v>
      </c>
      <c r="O663" s="292">
        <v>2</v>
      </c>
      <c r="P663" s="292"/>
      <c r="Q663" s="292"/>
      <c r="R663" s="292"/>
      <c r="S663" s="292"/>
      <c r="T663" s="292"/>
      <c r="U663" s="292"/>
      <c r="V663" s="292"/>
      <c r="W663" s="292">
        <v>0</v>
      </c>
      <c r="X663" s="292">
        <v>1</v>
      </c>
      <c r="Y663" s="292">
        <v>0</v>
      </c>
      <c r="Z663" s="292"/>
      <c r="AA663" s="292"/>
      <c r="AB663" s="292"/>
    </row>
    <row r="664">
      <c r="A664" s="292">
        <v>50</v>
      </c>
      <c r="B664" s="292">
        <v>0</v>
      </c>
      <c r="C664" s="292">
        <v>0</v>
      </c>
      <c r="D664" s="292">
        <v>1</v>
      </c>
      <c r="E664" s="292">
        <v>207</v>
      </c>
      <c r="F664" s="292">
        <f>ROUND(Source!U642,O664)</f>
        <v>614.6475868</v>
      </c>
      <c r="G664" s="292" t="s">
        <v>942</v>
      </c>
      <c r="H664" s="292" t="s">
        <v>943</v>
      </c>
      <c r="I664" s="292"/>
      <c r="J664" s="292"/>
      <c r="K664" s="292">
        <v>207</v>
      </c>
      <c r="L664" s="292">
        <v>21</v>
      </c>
      <c r="M664" s="292">
        <v>3</v>
      </c>
      <c r="N664" s="292" t="s">
        <v>871</v>
      </c>
      <c r="O664" s="292">
        <v>7</v>
      </c>
      <c r="P664" s="292"/>
      <c r="Q664" s="292"/>
      <c r="R664" s="292"/>
      <c r="S664" s="292"/>
      <c r="T664" s="292"/>
      <c r="U664" s="292"/>
      <c r="V664" s="292"/>
      <c r="W664" s="292">
        <v>614.6475868</v>
      </c>
      <c r="X664" s="292">
        <v>1</v>
      </c>
      <c r="Y664" s="292">
        <v>614.6475868</v>
      </c>
      <c r="Z664" s="292"/>
      <c r="AA664" s="292"/>
      <c r="AB664" s="292"/>
    </row>
    <row r="665">
      <c r="A665" s="292">
        <v>50</v>
      </c>
      <c r="B665" s="292">
        <v>0</v>
      </c>
      <c r="C665" s="292">
        <v>0</v>
      </c>
      <c r="D665" s="292">
        <v>1</v>
      </c>
      <c r="E665" s="292">
        <v>208</v>
      </c>
      <c r="F665" s="292">
        <f>ROUND(Source!V642,O665)</f>
        <v>76.140493399999997</v>
      </c>
      <c r="G665" s="292" t="s">
        <v>944</v>
      </c>
      <c r="H665" s="292" t="s">
        <v>945</v>
      </c>
      <c r="I665" s="292"/>
      <c r="J665" s="292"/>
      <c r="K665" s="292">
        <v>208</v>
      </c>
      <c r="L665" s="292">
        <v>22</v>
      </c>
      <c r="M665" s="292">
        <v>3</v>
      </c>
      <c r="N665" s="292" t="s">
        <v>871</v>
      </c>
      <c r="O665" s="292">
        <v>7</v>
      </c>
      <c r="P665" s="292"/>
      <c r="Q665" s="292"/>
      <c r="R665" s="292"/>
      <c r="S665" s="292"/>
      <c r="T665" s="292"/>
      <c r="U665" s="292"/>
      <c r="V665" s="292"/>
      <c r="W665" s="292">
        <v>76.140493399999997</v>
      </c>
      <c r="X665" s="292">
        <v>1</v>
      </c>
      <c r="Y665" s="292">
        <v>76.140493399999997</v>
      </c>
      <c r="Z665" s="292"/>
      <c r="AA665" s="292"/>
      <c r="AB665" s="292"/>
    </row>
    <row r="666">
      <c r="A666" s="292">
        <v>50</v>
      </c>
      <c r="B666" s="292">
        <v>0</v>
      </c>
      <c r="C666" s="292">
        <v>0</v>
      </c>
      <c r="D666" s="292">
        <v>1</v>
      </c>
      <c r="E666" s="292">
        <v>209</v>
      </c>
      <c r="F666" s="292">
        <f>ROUND(Source!W642,O666)</f>
        <v>0</v>
      </c>
      <c r="G666" s="292" t="s">
        <v>946</v>
      </c>
      <c r="H666" s="292" t="s">
        <v>947</v>
      </c>
      <c r="I666" s="292"/>
      <c r="J666" s="292"/>
      <c r="K666" s="292">
        <v>209</v>
      </c>
      <c r="L666" s="292">
        <v>23</v>
      </c>
      <c r="M666" s="292">
        <v>3</v>
      </c>
      <c r="N666" s="292" t="s">
        <v>871</v>
      </c>
      <c r="O666" s="292">
        <v>2</v>
      </c>
      <c r="P666" s="292"/>
      <c r="Q666" s="292"/>
      <c r="R666" s="292"/>
      <c r="S666" s="292"/>
      <c r="T666" s="292"/>
      <c r="U666" s="292"/>
      <c r="V666" s="292"/>
      <c r="W666" s="292">
        <v>0</v>
      </c>
      <c r="X666" s="292">
        <v>1</v>
      </c>
      <c r="Y666" s="292">
        <v>0</v>
      </c>
      <c r="Z666" s="292"/>
      <c r="AA666" s="292"/>
      <c r="AB666" s="292"/>
    </row>
    <row r="667">
      <c r="A667" s="292">
        <v>50</v>
      </c>
      <c r="B667" s="292">
        <v>0</v>
      </c>
      <c r="C667" s="292">
        <v>0</v>
      </c>
      <c r="D667" s="292">
        <v>1</v>
      </c>
      <c r="E667" s="292">
        <v>233</v>
      </c>
      <c r="F667" s="292">
        <f>ROUND(Source!BD642,O667)</f>
        <v>80935.119999999995</v>
      </c>
      <c r="G667" s="292" t="s">
        <v>948</v>
      </c>
      <c r="H667" s="292" t="s">
        <v>949</v>
      </c>
      <c r="I667" s="292"/>
      <c r="J667" s="292"/>
      <c r="K667" s="292">
        <v>233</v>
      </c>
      <c r="L667" s="292">
        <v>24</v>
      </c>
      <c r="M667" s="292">
        <v>3</v>
      </c>
      <c r="N667" s="292" t="s">
        <v>871</v>
      </c>
      <c r="O667" s="292">
        <v>2</v>
      </c>
      <c r="P667" s="292"/>
      <c r="Q667" s="292"/>
      <c r="R667" s="292"/>
      <c r="S667" s="292"/>
      <c r="T667" s="292"/>
      <c r="U667" s="292"/>
      <c r="V667" s="292"/>
      <c r="W667" s="292">
        <v>80935.119999999995</v>
      </c>
      <c r="X667" s="292">
        <v>1</v>
      </c>
      <c r="Y667" s="292">
        <v>80935.119999999995</v>
      </c>
      <c r="Z667" s="292"/>
      <c r="AA667" s="292"/>
      <c r="AB667" s="292"/>
    </row>
    <row r="668">
      <c r="A668" s="292">
        <v>50</v>
      </c>
      <c r="B668" s="292">
        <v>0</v>
      </c>
      <c r="C668" s="292">
        <v>0</v>
      </c>
      <c r="D668" s="292">
        <v>1</v>
      </c>
      <c r="E668" s="292">
        <v>210</v>
      </c>
      <c r="F668" s="292">
        <f>ROUND(Source!X642,O668)</f>
        <v>316906.10000000003</v>
      </c>
      <c r="G668" s="292" t="s">
        <v>950</v>
      </c>
      <c r="H668" s="292" t="s">
        <v>951</v>
      </c>
      <c r="I668" s="292"/>
      <c r="J668" s="292"/>
      <c r="K668" s="292">
        <v>210</v>
      </c>
      <c r="L668" s="292">
        <v>25</v>
      </c>
      <c r="M668" s="292">
        <v>3</v>
      </c>
      <c r="N668" s="292" t="s">
        <v>871</v>
      </c>
      <c r="O668" s="292">
        <v>2</v>
      </c>
      <c r="P668" s="292"/>
      <c r="Q668" s="292"/>
      <c r="R668" s="292"/>
      <c r="S668" s="292"/>
      <c r="T668" s="292"/>
      <c r="U668" s="292"/>
      <c r="V668" s="292"/>
      <c r="W668" s="292">
        <v>316906.09999999998</v>
      </c>
      <c r="X668" s="292">
        <v>1</v>
      </c>
      <c r="Y668" s="292">
        <v>316906.09999999998</v>
      </c>
      <c r="Z668" s="292"/>
      <c r="AA668" s="292"/>
      <c r="AB668" s="292"/>
    </row>
    <row r="669">
      <c r="A669" s="292">
        <v>50</v>
      </c>
      <c r="B669" s="292">
        <v>0</v>
      </c>
      <c r="C669" s="292">
        <v>0</v>
      </c>
      <c r="D669" s="292">
        <v>1</v>
      </c>
      <c r="E669" s="292">
        <v>211</v>
      </c>
      <c r="F669" s="292">
        <f>ROUND(Source!Y642,O669)</f>
        <v>159423.26999999999</v>
      </c>
      <c r="G669" s="292" t="s">
        <v>952</v>
      </c>
      <c r="H669" s="292" t="s">
        <v>953</v>
      </c>
      <c r="I669" s="292"/>
      <c r="J669" s="292"/>
      <c r="K669" s="292">
        <v>211</v>
      </c>
      <c r="L669" s="292">
        <v>26</v>
      </c>
      <c r="M669" s="292">
        <v>3</v>
      </c>
      <c r="N669" s="292" t="s">
        <v>871</v>
      </c>
      <c r="O669" s="292">
        <v>2</v>
      </c>
      <c r="P669" s="292"/>
      <c r="Q669" s="292"/>
      <c r="R669" s="292"/>
      <c r="S669" s="292"/>
      <c r="T669" s="292"/>
      <c r="U669" s="292"/>
      <c r="V669" s="292"/>
      <c r="W669" s="292">
        <v>159423.26999999999</v>
      </c>
      <c r="X669" s="292">
        <v>1</v>
      </c>
      <c r="Y669" s="292">
        <v>159423.26999999999</v>
      </c>
      <c r="Z669" s="292"/>
      <c r="AA669" s="292"/>
      <c r="AB669" s="292"/>
    </row>
    <row r="670">
      <c r="A670" s="292">
        <v>50</v>
      </c>
      <c r="B670" s="292">
        <v>0</v>
      </c>
      <c r="C670" s="292">
        <v>0</v>
      </c>
      <c r="D670" s="292">
        <v>1</v>
      </c>
      <c r="E670" s="292">
        <v>224</v>
      </c>
      <c r="F670" s="292">
        <f>ROUND(Source!AR642,O670)</f>
        <v>3725848.8999999999</v>
      </c>
      <c r="G670" s="292" t="s">
        <v>859</v>
      </c>
      <c r="H670" s="292" t="s">
        <v>954</v>
      </c>
      <c r="I670" s="292"/>
      <c r="J670" s="292"/>
      <c r="K670" s="292">
        <v>224</v>
      </c>
      <c r="L670" s="292">
        <v>27</v>
      </c>
      <c r="M670" s="292">
        <v>3</v>
      </c>
      <c r="N670" s="292" t="s">
        <v>871</v>
      </c>
      <c r="O670" s="292">
        <v>2</v>
      </c>
      <c r="P670" s="292"/>
      <c r="Q670" s="292"/>
      <c r="R670" s="292"/>
      <c r="S670" s="292"/>
      <c r="T670" s="292"/>
      <c r="U670" s="292"/>
      <c r="V670" s="292"/>
      <c r="W670" s="292">
        <v>3725848.9000000004</v>
      </c>
      <c r="X670" s="292">
        <v>1</v>
      </c>
      <c r="Y670" s="292">
        <v>3725848.9000000004</v>
      </c>
      <c r="Z670" s="292"/>
      <c r="AA670" s="292"/>
      <c r="AB670" s="292"/>
    </row>
    <row r="672">
      <c r="A672" s="289">
        <v>3</v>
      </c>
      <c r="B672" s="289">
        <v>1</v>
      </c>
      <c r="C672" s="289"/>
      <c r="D672" s="289">
        <f>ROW(A800)</f>
        <v>800</v>
      </c>
      <c r="E672" s="289"/>
      <c r="F672" s="289" t="s">
        <v>65</v>
      </c>
      <c r="G672" s="289" t="s">
        <v>66</v>
      </c>
      <c r="H672" s="289" t="s">
        <v>871</v>
      </c>
      <c r="I672" s="289">
        <v>0</v>
      </c>
      <c r="J672" s="289" t="s">
        <v>871</v>
      </c>
      <c r="K672" s="289">
        <v>-1</v>
      </c>
      <c r="L672" s="289" t="s">
        <v>65</v>
      </c>
      <c r="M672" s="289" t="s">
        <v>871</v>
      </c>
      <c r="N672" s="289"/>
      <c r="O672" s="289"/>
      <c r="P672" s="289"/>
      <c r="Q672" s="289"/>
      <c r="R672" s="289"/>
      <c r="S672" s="289">
        <v>0</v>
      </c>
      <c r="T672" s="289"/>
      <c r="U672" s="289" t="s">
        <v>871</v>
      </c>
      <c r="V672" s="289">
        <v>0</v>
      </c>
      <c r="W672" s="289"/>
      <c r="X672" s="289"/>
      <c r="Y672" s="289"/>
      <c r="Z672" s="289"/>
      <c r="AA672" s="289"/>
      <c r="AB672" s="289" t="s">
        <v>871</v>
      </c>
      <c r="AC672" s="289" t="s">
        <v>871</v>
      </c>
      <c r="AD672" s="289" t="s">
        <v>871</v>
      </c>
      <c r="AE672" s="289" t="s">
        <v>871</v>
      </c>
      <c r="AF672" s="289" t="s">
        <v>871</v>
      </c>
      <c r="AG672" s="289" t="s">
        <v>871</v>
      </c>
      <c r="AH672" s="289"/>
      <c r="AI672" s="289"/>
      <c r="AJ672" s="289"/>
      <c r="AK672" s="289"/>
      <c r="AL672" s="289"/>
      <c r="AM672" s="289"/>
      <c r="AN672" s="289"/>
      <c r="AO672" s="289"/>
      <c r="AP672" s="289" t="s">
        <v>871</v>
      </c>
      <c r="AQ672" s="289" t="s">
        <v>871</v>
      </c>
      <c r="AR672" s="289" t="s">
        <v>871</v>
      </c>
      <c r="AS672" s="289"/>
      <c r="AT672" s="289"/>
      <c r="AU672" s="289"/>
      <c r="AV672" s="289"/>
      <c r="AW672" s="289"/>
      <c r="AX672" s="289"/>
      <c r="AY672" s="289"/>
      <c r="AZ672" s="289" t="s">
        <v>871</v>
      </c>
      <c r="BA672" s="289"/>
      <c r="BB672" s="289" t="s">
        <v>871</v>
      </c>
      <c r="BC672" s="289" t="s">
        <v>871</v>
      </c>
      <c r="BD672" s="289" t="s">
        <v>871</v>
      </c>
      <c r="BE672" s="289" t="s">
        <v>871</v>
      </c>
      <c r="BF672" s="289" t="s">
        <v>871</v>
      </c>
      <c r="BG672" s="289" t="s">
        <v>871</v>
      </c>
      <c r="BH672" s="289" t="s">
        <v>871</v>
      </c>
      <c r="BI672" s="289" t="s">
        <v>871</v>
      </c>
      <c r="BJ672" s="289" t="s">
        <v>871</v>
      </c>
      <c r="BK672" s="289" t="s">
        <v>871</v>
      </c>
      <c r="BL672" s="289" t="s">
        <v>871</v>
      </c>
      <c r="BM672" s="289" t="s">
        <v>871</v>
      </c>
      <c r="BN672" s="289" t="s">
        <v>871</v>
      </c>
      <c r="BO672" s="289" t="s">
        <v>871</v>
      </c>
      <c r="BP672" s="289" t="s">
        <v>871</v>
      </c>
      <c r="BQ672" s="289"/>
      <c r="BR672" s="289"/>
      <c r="BS672" s="289"/>
      <c r="BT672" s="289"/>
      <c r="BU672" s="289"/>
      <c r="BV672" s="289"/>
      <c r="BW672" s="289"/>
      <c r="BX672" s="289">
        <v>0</v>
      </c>
      <c r="BY672" s="289"/>
      <c r="BZ672" s="289"/>
      <c r="CA672" s="289"/>
      <c r="CB672" s="289"/>
      <c r="CC672" s="289"/>
      <c r="CD672" s="289"/>
      <c r="CE672" s="289"/>
      <c r="CF672" s="289">
        <v>0</v>
      </c>
      <c r="CG672" s="289">
        <v>0</v>
      </c>
      <c r="CH672" s="289"/>
      <c r="CI672" s="289" t="s">
        <v>871</v>
      </c>
      <c r="CJ672" s="289" t="s">
        <v>871</v>
      </c>
      <c r="CK672" t="s">
        <v>871</v>
      </c>
      <c r="CL672" t="s">
        <v>871</v>
      </c>
      <c r="CM672" t="s">
        <v>871</v>
      </c>
      <c r="CN672" t="s">
        <v>871</v>
      </c>
      <c r="CO672" t="s">
        <v>871</v>
      </c>
      <c r="CP672" t="s">
        <v>871</v>
      </c>
      <c r="CQ672" t="s">
        <v>871</v>
      </c>
    </row>
    <row r="674">
      <c r="A674" s="290">
        <v>52</v>
      </c>
      <c r="B674" s="290">
        <f t="shared" ref="B674:G674" si="1059">B800</f>
        <v>1</v>
      </c>
      <c r="C674" s="290">
        <f t="shared" si="1059"/>
        <v>3</v>
      </c>
      <c r="D674" s="290">
        <f t="shared" si="1059"/>
        <v>672</v>
      </c>
      <c r="E674" s="290">
        <f t="shared" si="1059"/>
        <v>0</v>
      </c>
      <c r="F674" s="290" t="str">
        <f t="shared" si="1059"/>
        <v>02-01-04</v>
      </c>
      <c r="G674" s="290" t="str">
        <f t="shared" si="1059"/>
        <v xml:space="preserve">Прокладка кабеля КЛ-10 кВ по конструкциям</v>
      </c>
      <c r="H674" s="290"/>
      <c r="I674" s="290"/>
      <c r="J674" s="290"/>
      <c r="K674" s="290"/>
      <c r="L674" s="290"/>
      <c r="M674" s="290"/>
      <c r="N674" s="290"/>
      <c r="O674" s="290">
        <f t="shared" ref="O674:AT674" si="1060">O800</f>
        <v>368923.31</v>
      </c>
      <c r="P674" s="290">
        <f t="shared" si="1060"/>
        <v>335661.35999999999</v>
      </c>
      <c r="Q674" s="290">
        <f t="shared" si="1060"/>
        <v>868.24000000000001</v>
      </c>
      <c r="R674" s="290">
        <f t="shared" si="1060"/>
        <v>444.65000000000003</v>
      </c>
      <c r="S674" s="290">
        <f t="shared" si="1060"/>
        <v>31949.060000000001</v>
      </c>
      <c r="T674" s="290">
        <f t="shared" si="1060"/>
        <v>0</v>
      </c>
      <c r="U674" s="290">
        <f t="shared" si="1060"/>
        <v>61.708999999999996</v>
      </c>
      <c r="V674" s="290">
        <f t="shared" si="1060"/>
        <v>0.73799999999999999</v>
      </c>
      <c r="W674" s="290">
        <f t="shared" si="1060"/>
        <v>0</v>
      </c>
      <c r="X674" s="290">
        <f t="shared" si="1060"/>
        <v>31421.91</v>
      </c>
      <c r="Y674" s="290">
        <f t="shared" si="1060"/>
        <v>16520.779999999999</v>
      </c>
      <c r="Z674" s="290">
        <f t="shared" si="1060"/>
        <v>0</v>
      </c>
      <c r="AA674" s="290">
        <f t="shared" si="1060"/>
        <v>0</v>
      </c>
      <c r="AB674" s="290">
        <f t="shared" si="1060"/>
        <v>0</v>
      </c>
      <c r="AC674" s="290">
        <f t="shared" si="1060"/>
        <v>0</v>
      </c>
      <c r="AD674" s="290">
        <f t="shared" si="1060"/>
        <v>0</v>
      </c>
      <c r="AE674" s="290">
        <f t="shared" si="1060"/>
        <v>0</v>
      </c>
      <c r="AF674" s="290">
        <f t="shared" si="1060"/>
        <v>0</v>
      </c>
      <c r="AG674" s="290">
        <f t="shared" si="1060"/>
        <v>0</v>
      </c>
      <c r="AH674" s="290">
        <f t="shared" si="1060"/>
        <v>0</v>
      </c>
      <c r="AI674" s="290">
        <f t="shared" si="1060"/>
        <v>0</v>
      </c>
      <c r="AJ674" s="290">
        <f t="shared" si="1060"/>
        <v>0</v>
      </c>
      <c r="AK674" s="290">
        <f t="shared" si="1060"/>
        <v>0</v>
      </c>
      <c r="AL674" s="290">
        <f t="shared" si="1060"/>
        <v>0</v>
      </c>
      <c r="AM674" s="290">
        <f t="shared" si="1060"/>
        <v>0</v>
      </c>
      <c r="AN674" s="290">
        <f t="shared" si="1060"/>
        <v>0</v>
      </c>
      <c r="AO674" s="290">
        <f t="shared" si="1060"/>
        <v>0</v>
      </c>
      <c r="AP674" s="290">
        <f t="shared" si="1060"/>
        <v>0</v>
      </c>
      <c r="AQ674" s="290">
        <f t="shared" si="1060"/>
        <v>0</v>
      </c>
      <c r="AR674" s="290">
        <f t="shared" si="1060"/>
        <v>416866</v>
      </c>
      <c r="AS674" s="290">
        <f t="shared" si="1060"/>
        <v>316478.35000000003</v>
      </c>
      <c r="AT674" s="290">
        <f t="shared" si="1060"/>
        <v>100387.65000000001</v>
      </c>
      <c r="AU674" s="290">
        <f t="shared" ref="AU674:BZ674" si="1061">AU800</f>
        <v>0</v>
      </c>
      <c r="AV674" s="290">
        <f t="shared" si="1061"/>
        <v>335661.35999999999</v>
      </c>
      <c r="AW674" s="290">
        <f t="shared" si="1061"/>
        <v>335661.35999999999</v>
      </c>
      <c r="AX674" s="290">
        <f t="shared" si="1061"/>
        <v>0</v>
      </c>
      <c r="AY674" s="290">
        <f t="shared" si="1061"/>
        <v>335661.35999999999</v>
      </c>
      <c r="AZ674" s="290">
        <f t="shared" si="1061"/>
        <v>0</v>
      </c>
      <c r="BA674" s="290">
        <f t="shared" si="1061"/>
        <v>0</v>
      </c>
      <c r="BB674" s="290">
        <f t="shared" si="1061"/>
        <v>0</v>
      </c>
      <c r="BC674" s="290">
        <f t="shared" si="1061"/>
        <v>0</v>
      </c>
      <c r="BD674" s="290">
        <f t="shared" si="1061"/>
        <v>0</v>
      </c>
      <c r="BE674" s="290">
        <f t="shared" si="1061"/>
        <v>0</v>
      </c>
      <c r="BF674" s="290">
        <f t="shared" si="1061"/>
        <v>0</v>
      </c>
      <c r="BG674" s="290">
        <f t="shared" si="1061"/>
        <v>0</v>
      </c>
      <c r="BH674" s="290">
        <f t="shared" si="1061"/>
        <v>0</v>
      </c>
      <c r="BI674" s="290">
        <f t="shared" si="1061"/>
        <v>0</v>
      </c>
      <c r="BJ674" s="290">
        <f t="shared" si="1061"/>
        <v>0</v>
      </c>
      <c r="BK674" s="290">
        <f t="shared" si="1061"/>
        <v>0</v>
      </c>
      <c r="BL674" s="290">
        <f t="shared" si="1061"/>
        <v>0</v>
      </c>
      <c r="BM674" s="290">
        <f t="shared" si="1061"/>
        <v>0</v>
      </c>
      <c r="BN674" s="290">
        <f t="shared" si="1061"/>
        <v>0</v>
      </c>
      <c r="BO674" s="290">
        <f t="shared" si="1061"/>
        <v>0</v>
      </c>
      <c r="BP674" s="290">
        <f t="shared" si="1061"/>
        <v>0</v>
      </c>
      <c r="BQ674" s="290">
        <f t="shared" si="1061"/>
        <v>0</v>
      </c>
      <c r="BR674" s="290">
        <f t="shared" si="1061"/>
        <v>0</v>
      </c>
      <c r="BS674" s="290">
        <f t="shared" si="1061"/>
        <v>0</v>
      </c>
      <c r="BT674" s="290">
        <f t="shared" si="1061"/>
        <v>0</v>
      </c>
      <c r="BU674" s="290">
        <f t="shared" si="1061"/>
        <v>0</v>
      </c>
      <c r="BV674" s="290">
        <f t="shared" si="1061"/>
        <v>0</v>
      </c>
      <c r="BW674" s="290">
        <f t="shared" si="1061"/>
        <v>0</v>
      </c>
      <c r="BX674" s="290">
        <f t="shared" si="1061"/>
        <v>0</v>
      </c>
      <c r="BY674" s="290">
        <f t="shared" si="1061"/>
        <v>0</v>
      </c>
      <c r="BZ674" s="290">
        <f t="shared" si="1061"/>
        <v>0</v>
      </c>
      <c r="CA674" s="290">
        <f t="shared" ref="CA674:DF674" si="1062">CA800</f>
        <v>0</v>
      </c>
      <c r="CB674" s="290">
        <f t="shared" si="1062"/>
        <v>0</v>
      </c>
      <c r="CC674" s="290">
        <f t="shared" si="1062"/>
        <v>0</v>
      </c>
      <c r="CD674" s="290">
        <f t="shared" si="1062"/>
        <v>0</v>
      </c>
      <c r="CE674" s="290">
        <f t="shared" si="1062"/>
        <v>0</v>
      </c>
      <c r="CF674" s="290">
        <f t="shared" si="1062"/>
        <v>0</v>
      </c>
      <c r="CG674" s="290">
        <f t="shared" si="1062"/>
        <v>0</v>
      </c>
      <c r="CH674" s="290">
        <f t="shared" si="1062"/>
        <v>0</v>
      </c>
      <c r="CI674" s="290">
        <f t="shared" si="1062"/>
        <v>0</v>
      </c>
      <c r="CJ674" s="290">
        <f t="shared" si="1062"/>
        <v>0</v>
      </c>
      <c r="CK674" s="290">
        <f t="shared" si="1062"/>
        <v>0</v>
      </c>
      <c r="CL674" s="290">
        <f t="shared" si="1062"/>
        <v>0</v>
      </c>
      <c r="CM674" s="290">
        <f t="shared" si="1062"/>
        <v>0</v>
      </c>
      <c r="CN674" s="290">
        <f t="shared" si="1062"/>
        <v>0</v>
      </c>
      <c r="CO674" s="290">
        <f t="shared" si="1062"/>
        <v>0</v>
      </c>
      <c r="CP674" s="290">
        <f t="shared" si="1062"/>
        <v>0</v>
      </c>
      <c r="CQ674" s="290">
        <f t="shared" si="1062"/>
        <v>0</v>
      </c>
      <c r="CR674" s="290">
        <f t="shared" si="1062"/>
        <v>0</v>
      </c>
      <c r="CS674" s="290">
        <f t="shared" si="1062"/>
        <v>0</v>
      </c>
      <c r="CT674" s="290">
        <f t="shared" si="1062"/>
        <v>0</v>
      </c>
      <c r="CU674" s="290">
        <f t="shared" si="1062"/>
        <v>0</v>
      </c>
      <c r="CV674" s="290">
        <f t="shared" si="1062"/>
        <v>0</v>
      </c>
      <c r="CW674" s="290">
        <f t="shared" si="1062"/>
        <v>0</v>
      </c>
      <c r="CX674" s="290">
        <f t="shared" si="1062"/>
        <v>0</v>
      </c>
      <c r="CY674" s="290">
        <f t="shared" si="1062"/>
        <v>0</v>
      </c>
      <c r="CZ674" s="290">
        <f t="shared" si="1062"/>
        <v>0</v>
      </c>
      <c r="DA674" s="290">
        <f t="shared" si="1062"/>
        <v>0</v>
      </c>
      <c r="DB674" s="290">
        <f t="shared" si="1062"/>
        <v>0</v>
      </c>
      <c r="DC674" s="290">
        <f t="shared" si="1062"/>
        <v>0</v>
      </c>
      <c r="DD674" s="290">
        <f t="shared" si="1062"/>
        <v>0</v>
      </c>
      <c r="DE674" s="290">
        <f t="shared" si="1062"/>
        <v>0</v>
      </c>
      <c r="DF674" s="290">
        <f t="shared" si="1062"/>
        <v>0</v>
      </c>
      <c r="DG674" s="291">
        <f t="shared" ref="DG674:EL674" si="1063">DG800</f>
        <v>0</v>
      </c>
      <c r="DH674" s="291">
        <f t="shared" si="1063"/>
        <v>0</v>
      </c>
      <c r="DI674" s="291">
        <f t="shared" si="1063"/>
        <v>0</v>
      </c>
      <c r="DJ674" s="291">
        <f t="shared" si="1063"/>
        <v>0</v>
      </c>
      <c r="DK674" s="291">
        <f t="shared" si="1063"/>
        <v>0</v>
      </c>
      <c r="DL674" s="291">
        <f t="shared" si="1063"/>
        <v>0</v>
      </c>
      <c r="DM674" s="291">
        <f t="shared" si="1063"/>
        <v>0</v>
      </c>
      <c r="DN674" s="291">
        <f t="shared" si="1063"/>
        <v>0</v>
      </c>
      <c r="DO674" s="291">
        <f t="shared" si="1063"/>
        <v>0</v>
      </c>
      <c r="DP674" s="291">
        <f t="shared" si="1063"/>
        <v>0</v>
      </c>
      <c r="DQ674" s="291">
        <f t="shared" si="1063"/>
        <v>0</v>
      </c>
      <c r="DR674" s="291">
        <f t="shared" si="1063"/>
        <v>0</v>
      </c>
      <c r="DS674" s="291">
        <f t="shared" si="1063"/>
        <v>0</v>
      </c>
      <c r="DT674" s="291">
        <f t="shared" si="1063"/>
        <v>0</v>
      </c>
      <c r="DU674" s="291">
        <f t="shared" si="1063"/>
        <v>0</v>
      </c>
      <c r="DV674" s="291">
        <f t="shared" si="1063"/>
        <v>0</v>
      </c>
      <c r="DW674" s="291">
        <f t="shared" si="1063"/>
        <v>0</v>
      </c>
      <c r="DX674" s="291">
        <f t="shared" si="1063"/>
        <v>0</v>
      </c>
      <c r="DY674" s="291">
        <f t="shared" si="1063"/>
        <v>0</v>
      </c>
      <c r="DZ674" s="291">
        <f t="shared" si="1063"/>
        <v>0</v>
      </c>
      <c r="EA674" s="291">
        <f t="shared" si="1063"/>
        <v>0</v>
      </c>
      <c r="EB674" s="291">
        <f t="shared" si="1063"/>
        <v>0</v>
      </c>
      <c r="EC674" s="291">
        <f t="shared" si="1063"/>
        <v>0</v>
      </c>
      <c r="ED674" s="291">
        <f t="shared" si="1063"/>
        <v>0</v>
      </c>
      <c r="EE674" s="291">
        <f t="shared" si="1063"/>
        <v>0</v>
      </c>
      <c r="EF674" s="291">
        <f t="shared" si="1063"/>
        <v>0</v>
      </c>
      <c r="EG674" s="291">
        <f t="shared" si="1063"/>
        <v>0</v>
      </c>
      <c r="EH674" s="291">
        <f t="shared" si="1063"/>
        <v>0</v>
      </c>
      <c r="EI674" s="291">
        <f t="shared" si="1063"/>
        <v>0</v>
      </c>
      <c r="EJ674" s="291">
        <f t="shared" si="1063"/>
        <v>0</v>
      </c>
      <c r="EK674" s="291">
        <f t="shared" si="1063"/>
        <v>0</v>
      </c>
      <c r="EL674" s="291">
        <f t="shared" si="1063"/>
        <v>0</v>
      </c>
      <c r="EM674" s="291">
        <f t="shared" ref="EM674:FR674" si="1064">EM800</f>
        <v>0</v>
      </c>
      <c r="EN674" s="291">
        <f t="shared" si="1064"/>
        <v>0</v>
      </c>
      <c r="EO674" s="291">
        <f t="shared" si="1064"/>
        <v>0</v>
      </c>
      <c r="EP674" s="291">
        <f t="shared" si="1064"/>
        <v>0</v>
      </c>
      <c r="EQ674" s="291">
        <f t="shared" si="1064"/>
        <v>0</v>
      </c>
      <c r="ER674" s="291">
        <f t="shared" si="1064"/>
        <v>0</v>
      </c>
      <c r="ES674" s="291">
        <f t="shared" si="1064"/>
        <v>0</v>
      </c>
      <c r="ET674" s="291">
        <f t="shared" si="1064"/>
        <v>0</v>
      </c>
      <c r="EU674" s="291">
        <f t="shared" si="1064"/>
        <v>0</v>
      </c>
      <c r="EV674" s="291">
        <f t="shared" si="1064"/>
        <v>0</v>
      </c>
      <c r="EW674" s="291">
        <f t="shared" si="1064"/>
        <v>0</v>
      </c>
      <c r="EX674" s="291">
        <f t="shared" si="1064"/>
        <v>0</v>
      </c>
      <c r="EY674" s="291">
        <f t="shared" si="1064"/>
        <v>0</v>
      </c>
      <c r="EZ674" s="291">
        <f t="shared" si="1064"/>
        <v>0</v>
      </c>
      <c r="FA674" s="291">
        <f t="shared" si="1064"/>
        <v>0</v>
      </c>
      <c r="FB674" s="291">
        <f t="shared" si="1064"/>
        <v>0</v>
      </c>
      <c r="FC674" s="291">
        <f t="shared" si="1064"/>
        <v>0</v>
      </c>
      <c r="FD674" s="291">
        <f t="shared" si="1064"/>
        <v>0</v>
      </c>
      <c r="FE674" s="291">
        <f t="shared" si="1064"/>
        <v>0</v>
      </c>
      <c r="FF674" s="291">
        <f t="shared" si="1064"/>
        <v>0</v>
      </c>
      <c r="FG674" s="291">
        <f t="shared" si="1064"/>
        <v>0</v>
      </c>
      <c r="FH674" s="291">
        <f t="shared" si="1064"/>
        <v>0</v>
      </c>
      <c r="FI674" s="291">
        <f t="shared" si="1064"/>
        <v>0</v>
      </c>
      <c r="FJ674" s="291">
        <f t="shared" si="1064"/>
        <v>0</v>
      </c>
      <c r="FK674" s="291">
        <f t="shared" si="1064"/>
        <v>0</v>
      </c>
      <c r="FL674" s="291">
        <f t="shared" si="1064"/>
        <v>0</v>
      </c>
      <c r="FM674" s="291">
        <f t="shared" si="1064"/>
        <v>0</v>
      </c>
      <c r="FN674" s="291">
        <f t="shared" si="1064"/>
        <v>0</v>
      </c>
      <c r="FO674" s="291">
        <f t="shared" si="1064"/>
        <v>0</v>
      </c>
      <c r="FP674" s="291">
        <f t="shared" si="1064"/>
        <v>0</v>
      </c>
      <c r="FQ674" s="291">
        <f t="shared" si="1064"/>
        <v>0</v>
      </c>
      <c r="FR674" s="291">
        <f t="shared" si="1064"/>
        <v>0</v>
      </c>
      <c r="FS674" s="291">
        <f t="shared" ref="FS674:GX674" si="1065">FS800</f>
        <v>0</v>
      </c>
      <c r="FT674" s="291">
        <f t="shared" si="1065"/>
        <v>0</v>
      </c>
      <c r="FU674" s="291">
        <f t="shared" si="1065"/>
        <v>0</v>
      </c>
      <c r="FV674" s="291">
        <f t="shared" si="1065"/>
        <v>0</v>
      </c>
      <c r="FW674" s="291">
        <f t="shared" si="1065"/>
        <v>0</v>
      </c>
      <c r="FX674" s="291">
        <f t="shared" si="1065"/>
        <v>0</v>
      </c>
      <c r="FY674" s="291">
        <f t="shared" si="1065"/>
        <v>0</v>
      </c>
      <c r="FZ674" s="291">
        <f t="shared" si="1065"/>
        <v>0</v>
      </c>
      <c r="GA674" s="291">
        <f t="shared" si="1065"/>
        <v>0</v>
      </c>
      <c r="GB674" s="291">
        <f t="shared" si="1065"/>
        <v>0</v>
      </c>
      <c r="GC674" s="291">
        <f t="shared" si="1065"/>
        <v>0</v>
      </c>
      <c r="GD674" s="291">
        <f t="shared" si="1065"/>
        <v>0</v>
      </c>
      <c r="GE674" s="291">
        <f t="shared" si="1065"/>
        <v>0</v>
      </c>
      <c r="GF674" s="291">
        <f t="shared" si="1065"/>
        <v>0</v>
      </c>
      <c r="GG674" s="291">
        <f t="shared" si="1065"/>
        <v>0</v>
      </c>
      <c r="GH674" s="291">
        <f t="shared" si="1065"/>
        <v>0</v>
      </c>
      <c r="GI674" s="291">
        <f t="shared" si="1065"/>
        <v>0</v>
      </c>
      <c r="GJ674" s="291">
        <f t="shared" si="1065"/>
        <v>0</v>
      </c>
      <c r="GK674" s="291">
        <f t="shared" si="1065"/>
        <v>0</v>
      </c>
      <c r="GL674" s="291">
        <f t="shared" si="1065"/>
        <v>0</v>
      </c>
      <c r="GM674" s="291">
        <f t="shared" si="1065"/>
        <v>0</v>
      </c>
      <c r="GN674" s="291">
        <f t="shared" si="1065"/>
        <v>0</v>
      </c>
      <c r="GO674" s="291">
        <f t="shared" si="1065"/>
        <v>0</v>
      </c>
      <c r="GP674" s="291">
        <f t="shared" si="1065"/>
        <v>0</v>
      </c>
      <c r="GQ674" s="291">
        <f t="shared" si="1065"/>
        <v>0</v>
      </c>
      <c r="GR674" s="291">
        <f t="shared" si="1065"/>
        <v>0</v>
      </c>
      <c r="GS674" s="291">
        <f t="shared" si="1065"/>
        <v>0</v>
      </c>
      <c r="GT674" s="291">
        <f t="shared" si="1065"/>
        <v>0</v>
      </c>
      <c r="GU674" s="291">
        <f t="shared" si="1065"/>
        <v>0</v>
      </c>
      <c r="GV674" s="291">
        <f t="shared" si="1065"/>
        <v>0</v>
      </c>
      <c r="GW674" s="291">
        <f t="shared" si="1065"/>
        <v>0</v>
      </c>
      <c r="GX674" s="291">
        <f t="shared" si="1065"/>
        <v>0</v>
      </c>
    </row>
    <row r="676">
      <c r="A676" s="289">
        <v>4</v>
      </c>
      <c r="B676" s="289">
        <v>1</v>
      </c>
      <c r="C676" s="289"/>
      <c r="D676" s="289">
        <f>ROW(A688)</f>
        <v>688</v>
      </c>
      <c r="E676" s="289"/>
      <c r="F676" s="289" t="s">
        <v>871</v>
      </c>
      <c r="G676" s="289" t="s">
        <v>1209</v>
      </c>
      <c r="H676" s="289" t="s">
        <v>871</v>
      </c>
      <c r="I676" s="289">
        <v>0</v>
      </c>
      <c r="J676" s="289"/>
      <c r="K676" s="289">
        <v>-1</v>
      </c>
      <c r="L676" s="289"/>
      <c r="M676" s="289" t="s">
        <v>871</v>
      </c>
      <c r="N676" s="289"/>
      <c r="O676" s="289"/>
      <c r="P676" s="289"/>
      <c r="Q676" s="289"/>
      <c r="R676" s="289"/>
      <c r="S676" s="289">
        <v>0</v>
      </c>
      <c r="T676" s="289"/>
      <c r="U676" s="289" t="s">
        <v>871</v>
      </c>
      <c r="V676" s="289">
        <v>0</v>
      </c>
      <c r="W676" s="289"/>
      <c r="X676" s="289"/>
      <c r="Y676" s="289"/>
      <c r="Z676" s="289"/>
      <c r="AA676" s="289"/>
      <c r="AB676" s="289" t="s">
        <v>871</v>
      </c>
      <c r="AC676" s="289" t="s">
        <v>871</v>
      </c>
      <c r="AD676" s="289" t="s">
        <v>871</v>
      </c>
      <c r="AE676" s="289" t="s">
        <v>871</v>
      </c>
      <c r="AF676" s="289" t="s">
        <v>871</v>
      </c>
      <c r="AG676" s="289" t="s">
        <v>871</v>
      </c>
      <c r="AH676" s="289"/>
      <c r="AI676" s="289"/>
      <c r="AJ676" s="289"/>
      <c r="AK676" s="289"/>
      <c r="AL676" s="289"/>
      <c r="AM676" s="289"/>
      <c r="AN676" s="289"/>
      <c r="AO676" s="289"/>
      <c r="AP676" s="289" t="s">
        <v>871</v>
      </c>
      <c r="AQ676" s="289" t="s">
        <v>871</v>
      </c>
      <c r="AR676" s="289" t="s">
        <v>871</v>
      </c>
      <c r="AS676" s="289"/>
      <c r="AT676" s="289"/>
      <c r="AU676" s="289"/>
      <c r="AV676" s="289"/>
      <c r="AW676" s="289"/>
      <c r="AX676" s="289"/>
      <c r="AY676" s="289"/>
      <c r="AZ676" s="289" t="s">
        <v>871</v>
      </c>
      <c r="BA676" s="289"/>
      <c r="BB676" s="289" t="s">
        <v>871</v>
      </c>
      <c r="BC676" s="289" t="s">
        <v>871</v>
      </c>
      <c r="BD676" s="289" t="s">
        <v>871</v>
      </c>
      <c r="BE676" s="289" t="s">
        <v>871</v>
      </c>
      <c r="BF676" s="289" t="s">
        <v>871</v>
      </c>
      <c r="BG676" s="289" t="s">
        <v>871</v>
      </c>
      <c r="BH676" s="289" t="s">
        <v>871</v>
      </c>
      <c r="BI676" s="289" t="s">
        <v>871</v>
      </c>
      <c r="BJ676" s="289" t="s">
        <v>871</v>
      </c>
      <c r="BK676" s="289" t="s">
        <v>871</v>
      </c>
      <c r="BL676" s="289" t="s">
        <v>871</v>
      </c>
      <c r="BM676" s="289" t="s">
        <v>871</v>
      </c>
      <c r="BN676" s="289" t="s">
        <v>871</v>
      </c>
      <c r="BO676" s="289" t="s">
        <v>871</v>
      </c>
      <c r="BP676" s="289" t="s">
        <v>871</v>
      </c>
      <c r="BQ676" s="289"/>
      <c r="BR676" s="289"/>
      <c r="BS676" s="289"/>
      <c r="BT676" s="289"/>
      <c r="BU676" s="289"/>
      <c r="BV676" s="289"/>
      <c r="BW676" s="289"/>
      <c r="BX676" s="289">
        <v>0</v>
      </c>
      <c r="BY676" s="289"/>
      <c r="BZ676" s="289"/>
      <c r="CA676" s="289"/>
      <c r="CB676" s="289"/>
      <c r="CC676" s="289"/>
      <c r="CD676" s="289"/>
      <c r="CE676" s="289"/>
      <c r="CF676" s="289"/>
      <c r="CG676" s="289"/>
      <c r="CH676" s="289"/>
      <c r="CI676" s="289"/>
      <c r="CJ676" s="289">
        <v>0</v>
      </c>
    </row>
    <row r="678">
      <c r="A678" s="290">
        <v>52</v>
      </c>
      <c r="B678" s="290">
        <f t="shared" ref="B678:G678" si="1066">B688</f>
        <v>1</v>
      </c>
      <c r="C678" s="290">
        <f t="shared" si="1066"/>
        <v>4</v>
      </c>
      <c r="D678" s="290">
        <f t="shared" si="1066"/>
        <v>676</v>
      </c>
      <c r="E678" s="290">
        <f t="shared" si="1066"/>
        <v>0</v>
      </c>
      <c r="F678" s="290" t="str">
        <f t="shared" si="1066"/>
        <v/>
      </c>
      <c r="G678" s="290" t="str">
        <f t="shared" si="1066"/>
        <v xml:space="preserve">Прокладка кабеля КЛ1-10 кВ по конструкциям</v>
      </c>
      <c r="H678" s="290"/>
      <c r="I678" s="290"/>
      <c r="J678" s="290"/>
      <c r="K678" s="290"/>
      <c r="L678" s="290"/>
      <c r="M678" s="290"/>
      <c r="N678" s="290"/>
      <c r="O678" s="290">
        <f t="shared" ref="O678:AT678" si="1067">O688</f>
        <v>288882.60000000003</v>
      </c>
      <c r="P678" s="290">
        <f t="shared" si="1067"/>
        <v>272050.41000000003</v>
      </c>
      <c r="Q678" s="290">
        <f t="shared" si="1067"/>
        <v>714.07000000000005</v>
      </c>
      <c r="R678" s="290">
        <f t="shared" si="1067"/>
        <v>371.16000000000003</v>
      </c>
      <c r="S678" s="290">
        <f t="shared" si="1067"/>
        <v>15746.960000000001</v>
      </c>
      <c r="T678" s="290">
        <f t="shared" si="1067"/>
        <v>0</v>
      </c>
      <c r="U678" s="290">
        <f t="shared" si="1067"/>
        <v>31.036999999999999</v>
      </c>
      <c r="V678" s="290">
        <f t="shared" si="1067"/>
        <v>0.61799999999999999</v>
      </c>
      <c r="W678" s="290">
        <f t="shared" si="1067"/>
        <v>0</v>
      </c>
      <c r="X678" s="290">
        <f t="shared" si="1067"/>
        <v>15634.58</v>
      </c>
      <c r="Y678" s="290">
        <f t="shared" si="1067"/>
        <v>8220.2399999999998</v>
      </c>
      <c r="Z678" s="290">
        <f t="shared" si="1067"/>
        <v>0</v>
      </c>
      <c r="AA678" s="290">
        <f t="shared" si="1067"/>
        <v>0</v>
      </c>
      <c r="AB678" s="290">
        <f t="shared" si="1067"/>
        <v>288882.60000000003</v>
      </c>
      <c r="AC678" s="290">
        <f t="shared" si="1067"/>
        <v>272050.41000000003</v>
      </c>
      <c r="AD678" s="290">
        <f t="shared" si="1067"/>
        <v>714.07000000000005</v>
      </c>
      <c r="AE678" s="290">
        <f t="shared" si="1067"/>
        <v>371.16000000000003</v>
      </c>
      <c r="AF678" s="290">
        <f t="shared" si="1067"/>
        <v>15746.960000000001</v>
      </c>
      <c r="AG678" s="290">
        <f t="shared" si="1067"/>
        <v>0</v>
      </c>
      <c r="AH678" s="290">
        <f t="shared" si="1067"/>
        <v>31.036999999999999</v>
      </c>
      <c r="AI678" s="290">
        <f t="shared" si="1067"/>
        <v>0.61799999999999999</v>
      </c>
      <c r="AJ678" s="290">
        <f t="shared" si="1067"/>
        <v>0</v>
      </c>
      <c r="AK678" s="290">
        <f t="shared" si="1067"/>
        <v>15634.58</v>
      </c>
      <c r="AL678" s="290">
        <f t="shared" si="1067"/>
        <v>8220.2399999999998</v>
      </c>
      <c r="AM678" s="290">
        <f t="shared" si="1067"/>
        <v>0</v>
      </c>
      <c r="AN678" s="290">
        <f t="shared" si="1067"/>
        <v>0</v>
      </c>
      <c r="AO678" s="290">
        <f t="shared" si="1067"/>
        <v>0</v>
      </c>
      <c r="AP678" s="290">
        <f t="shared" si="1067"/>
        <v>0</v>
      </c>
      <c r="AQ678" s="290">
        <f t="shared" si="1067"/>
        <v>0</v>
      </c>
      <c r="AR678" s="290">
        <f t="shared" si="1067"/>
        <v>312737.41999999998</v>
      </c>
      <c r="AS678" s="290">
        <f t="shared" si="1067"/>
        <v>268838.44</v>
      </c>
      <c r="AT678" s="290">
        <f t="shared" si="1067"/>
        <v>43898.980000000003</v>
      </c>
      <c r="AU678" s="290">
        <f t="shared" ref="AU678:BZ678" si="1068">AU688</f>
        <v>0</v>
      </c>
      <c r="AV678" s="290">
        <f t="shared" si="1068"/>
        <v>272050.41000000003</v>
      </c>
      <c r="AW678" s="290">
        <f t="shared" si="1068"/>
        <v>272050.41000000003</v>
      </c>
      <c r="AX678" s="290">
        <f t="shared" si="1068"/>
        <v>0</v>
      </c>
      <c r="AY678" s="290">
        <f t="shared" si="1068"/>
        <v>272050.41000000003</v>
      </c>
      <c r="AZ678" s="290">
        <f t="shared" si="1068"/>
        <v>0</v>
      </c>
      <c r="BA678" s="290">
        <f t="shared" si="1068"/>
        <v>0</v>
      </c>
      <c r="BB678" s="290">
        <f t="shared" si="1068"/>
        <v>0</v>
      </c>
      <c r="BC678" s="290">
        <f t="shared" si="1068"/>
        <v>0</v>
      </c>
      <c r="BD678" s="290">
        <f t="shared" si="1068"/>
        <v>0</v>
      </c>
      <c r="BE678" s="290">
        <f t="shared" si="1068"/>
        <v>0</v>
      </c>
      <c r="BF678" s="290">
        <f t="shared" si="1068"/>
        <v>0</v>
      </c>
      <c r="BG678" s="290">
        <f t="shared" si="1068"/>
        <v>0</v>
      </c>
      <c r="BH678" s="290">
        <f t="shared" si="1068"/>
        <v>0</v>
      </c>
      <c r="BI678" s="290">
        <f t="shared" si="1068"/>
        <v>0</v>
      </c>
      <c r="BJ678" s="290">
        <f t="shared" si="1068"/>
        <v>0</v>
      </c>
      <c r="BK678" s="290">
        <f t="shared" si="1068"/>
        <v>0</v>
      </c>
      <c r="BL678" s="290">
        <f t="shared" si="1068"/>
        <v>0</v>
      </c>
      <c r="BM678" s="290">
        <f t="shared" si="1068"/>
        <v>0</v>
      </c>
      <c r="BN678" s="290">
        <f t="shared" si="1068"/>
        <v>0</v>
      </c>
      <c r="BO678" s="290">
        <f t="shared" si="1068"/>
        <v>0</v>
      </c>
      <c r="BP678" s="290">
        <f t="shared" si="1068"/>
        <v>0</v>
      </c>
      <c r="BQ678" s="290">
        <f t="shared" si="1068"/>
        <v>0</v>
      </c>
      <c r="BR678" s="290">
        <f t="shared" si="1068"/>
        <v>0</v>
      </c>
      <c r="BS678" s="290">
        <f t="shared" si="1068"/>
        <v>0</v>
      </c>
      <c r="BT678" s="290">
        <f t="shared" si="1068"/>
        <v>0</v>
      </c>
      <c r="BU678" s="290">
        <f t="shared" si="1068"/>
        <v>0</v>
      </c>
      <c r="BV678" s="290">
        <f t="shared" si="1068"/>
        <v>0</v>
      </c>
      <c r="BW678" s="290">
        <f t="shared" si="1068"/>
        <v>0</v>
      </c>
      <c r="BX678" s="290">
        <f t="shared" si="1068"/>
        <v>0</v>
      </c>
      <c r="BY678" s="290">
        <f t="shared" si="1068"/>
        <v>0</v>
      </c>
      <c r="BZ678" s="290">
        <f t="shared" si="1068"/>
        <v>0</v>
      </c>
      <c r="CA678" s="290">
        <f t="shared" ref="CA678:DF678" si="1069">CA688</f>
        <v>312737.41999999998</v>
      </c>
      <c r="CB678" s="290">
        <f t="shared" si="1069"/>
        <v>268838.44</v>
      </c>
      <c r="CC678" s="290">
        <f t="shared" si="1069"/>
        <v>43898.980000000003</v>
      </c>
      <c r="CD678" s="290">
        <f t="shared" si="1069"/>
        <v>0</v>
      </c>
      <c r="CE678" s="290">
        <f t="shared" si="1069"/>
        <v>272050.41000000003</v>
      </c>
      <c r="CF678" s="290">
        <f t="shared" si="1069"/>
        <v>272050.41000000003</v>
      </c>
      <c r="CG678" s="290">
        <f t="shared" si="1069"/>
        <v>0</v>
      </c>
      <c r="CH678" s="290">
        <f t="shared" si="1069"/>
        <v>272050.41000000003</v>
      </c>
      <c r="CI678" s="290">
        <f t="shared" si="1069"/>
        <v>0</v>
      </c>
      <c r="CJ678" s="290">
        <f t="shared" si="1069"/>
        <v>0</v>
      </c>
      <c r="CK678" s="290">
        <f t="shared" si="1069"/>
        <v>0</v>
      </c>
      <c r="CL678" s="290">
        <f t="shared" si="1069"/>
        <v>0</v>
      </c>
      <c r="CM678" s="290">
        <f t="shared" si="1069"/>
        <v>0</v>
      </c>
      <c r="CN678" s="290">
        <f t="shared" si="1069"/>
        <v>0</v>
      </c>
      <c r="CO678" s="290">
        <f t="shared" si="1069"/>
        <v>0</v>
      </c>
      <c r="CP678" s="290">
        <f t="shared" si="1069"/>
        <v>0</v>
      </c>
      <c r="CQ678" s="290">
        <f t="shared" si="1069"/>
        <v>0</v>
      </c>
      <c r="CR678" s="290">
        <f t="shared" si="1069"/>
        <v>0</v>
      </c>
      <c r="CS678" s="290">
        <f t="shared" si="1069"/>
        <v>0</v>
      </c>
      <c r="CT678" s="290">
        <f t="shared" si="1069"/>
        <v>0</v>
      </c>
      <c r="CU678" s="290">
        <f t="shared" si="1069"/>
        <v>0</v>
      </c>
      <c r="CV678" s="290">
        <f t="shared" si="1069"/>
        <v>0</v>
      </c>
      <c r="CW678" s="290">
        <f t="shared" si="1069"/>
        <v>0</v>
      </c>
      <c r="CX678" s="290">
        <f t="shared" si="1069"/>
        <v>0</v>
      </c>
      <c r="CY678" s="290">
        <f t="shared" si="1069"/>
        <v>0</v>
      </c>
      <c r="CZ678" s="290">
        <f t="shared" si="1069"/>
        <v>0</v>
      </c>
      <c r="DA678" s="290">
        <f t="shared" si="1069"/>
        <v>0</v>
      </c>
      <c r="DB678" s="290">
        <f t="shared" si="1069"/>
        <v>0</v>
      </c>
      <c r="DC678" s="290">
        <f t="shared" si="1069"/>
        <v>0</v>
      </c>
      <c r="DD678" s="290">
        <f t="shared" si="1069"/>
        <v>0</v>
      </c>
      <c r="DE678" s="290">
        <f t="shared" si="1069"/>
        <v>0</v>
      </c>
      <c r="DF678" s="290">
        <f t="shared" si="1069"/>
        <v>0</v>
      </c>
      <c r="DG678" s="291">
        <f t="shared" ref="DG678:EL678" si="1070">DG688</f>
        <v>0</v>
      </c>
      <c r="DH678" s="291">
        <f t="shared" si="1070"/>
        <v>0</v>
      </c>
      <c r="DI678" s="291">
        <f t="shared" si="1070"/>
        <v>0</v>
      </c>
      <c r="DJ678" s="291">
        <f t="shared" si="1070"/>
        <v>0</v>
      </c>
      <c r="DK678" s="291">
        <f t="shared" si="1070"/>
        <v>0</v>
      </c>
      <c r="DL678" s="291">
        <f t="shared" si="1070"/>
        <v>0</v>
      </c>
      <c r="DM678" s="291">
        <f t="shared" si="1070"/>
        <v>0</v>
      </c>
      <c r="DN678" s="291">
        <f t="shared" si="1070"/>
        <v>0</v>
      </c>
      <c r="DO678" s="291">
        <f t="shared" si="1070"/>
        <v>0</v>
      </c>
      <c r="DP678" s="291">
        <f t="shared" si="1070"/>
        <v>0</v>
      </c>
      <c r="DQ678" s="291">
        <f t="shared" si="1070"/>
        <v>0</v>
      </c>
      <c r="DR678" s="291">
        <f t="shared" si="1070"/>
        <v>0</v>
      </c>
      <c r="DS678" s="291">
        <f t="shared" si="1070"/>
        <v>0</v>
      </c>
      <c r="DT678" s="291">
        <f t="shared" si="1070"/>
        <v>0</v>
      </c>
      <c r="DU678" s="291">
        <f t="shared" si="1070"/>
        <v>0</v>
      </c>
      <c r="DV678" s="291">
        <f t="shared" si="1070"/>
        <v>0</v>
      </c>
      <c r="DW678" s="291">
        <f t="shared" si="1070"/>
        <v>0</v>
      </c>
      <c r="DX678" s="291">
        <f t="shared" si="1070"/>
        <v>0</v>
      </c>
      <c r="DY678" s="291">
        <f t="shared" si="1070"/>
        <v>0</v>
      </c>
      <c r="DZ678" s="291">
        <f t="shared" si="1070"/>
        <v>0</v>
      </c>
      <c r="EA678" s="291">
        <f t="shared" si="1070"/>
        <v>0</v>
      </c>
      <c r="EB678" s="291">
        <f t="shared" si="1070"/>
        <v>0</v>
      </c>
      <c r="EC678" s="291">
        <f t="shared" si="1070"/>
        <v>0</v>
      </c>
      <c r="ED678" s="291">
        <f t="shared" si="1070"/>
        <v>0</v>
      </c>
      <c r="EE678" s="291">
        <f t="shared" si="1070"/>
        <v>0</v>
      </c>
      <c r="EF678" s="291">
        <f t="shared" si="1070"/>
        <v>0</v>
      </c>
      <c r="EG678" s="291">
        <f t="shared" si="1070"/>
        <v>0</v>
      </c>
      <c r="EH678" s="291">
        <f t="shared" si="1070"/>
        <v>0</v>
      </c>
      <c r="EI678" s="291">
        <f t="shared" si="1070"/>
        <v>0</v>
      </c>
      <c r="EJ678" s="291">
        <f t="shared" si="1070"/>
        <v>0</v>
      </c>
      <c r="EK678" s="291">
        <f t="shared" si="1070"/>
        <v>0</v>
      </c>
      <c r="EL678" s="291">
        <f t="shared" si="1070"/>
        <v>0</v>
      </c>
      <c r="EM678" s="291">
        <f t="shared" ref="EM678:FR678" si="1071">EM688</f>
        <v>0</v>
      </c>
      <c r="EN678" s="291">
        <f t="shared" si="1071"/>
        <v>0</v>
      </c>
      <c r="EO678" s="291">
        <f t="shared" si="1071"/>
        <v>0</v>
      </c>
      <c r="EP678" s="291">
        <f t="shared" si="1071"/>
        <v>0</v>
      </c>
      <c r="EQ678" s="291">
        <f t="shared" si="1071"/>
        <v>0</v>
      </c>
      <c r="ER678" s="291">
        <f t="shared" si="1071"/>
        <v>0</v>
      </c>
      <c r="ES678" s="291">
        <f t="shared" si="1071"/>
        <v>0</v>
      </c>
      <c r="ET678" s="291">
        <f t="shared" si="1071"/>
        <v>0</v>
      </c>
      <c r="EU678" s="291">
        <f t="shared" si="1071"/>
        <v>0</v>
      </c>
      <c r="EV678" s="291">
        <f t="shared" si="1071"/>
        <v>0</v>
      </c>
      <c r="EW678" s="291">
        <f t="shared" si="1071"/>
        <v>0</v>
      </c>
      <c r="EX678" s="291">
        <f t="shared" si="1071"/>
        <v>0</v>
      </c>
      <c r="EY678" s="291">
        <f t="shared" si="1071"/>
        <v>0</v>
      </c>
      <c r="EZ678" s="291">
        <f t="shared" si="1071"/>
        <v>0</v>
      </c>
      <c r="FA678" s="291">
        <f t="shared" si="1071"/>
        <v>0</v>
      </c>
      <c r="FB678" s="291">
        <f t="shared" si="1071"/>
        <v>0</v>
      </c>
      <c r="FC678" s="291">
        <f t="shared" si="1071"/>
        <v>0</v>
      </c>
      <c r="FD678" s="291">
        <f t="shared" si="1071"/>
        <v>0</v>
      </c>
      <c r="FE678" s="291">
        <f t="shared" si="1071"/>
        <v>0</v>
      </c>
      <c r="FF678" s="291">
        <f t="shared" si="1071"/>
        <v>0</v>
      </c>
      <c r="FG678" s="291">
        <f t="shared" si="1071"/>
        <v>0</v>
      </c>
      <c r="FH678" s="291">
        <f t="shared" si="1071"/>
        <v>0</v>
      </c>
      <c r="FI678" s="291">
        <f t="shared" si="1071"/>
        <v>0</v>
      </c>
      <c r="FJ678" s="291">
        <f t="shared" si="1071"/>
        <v>0</v>
      </c>
      <c r="FK678" s="291">
        <f t="shared" si="1071"/>
        <v>0</v>
      </c>
      <c r="FL678" s="291">
        <f t="shared" si="1071"/>
        <v>0</v>
      </c>
      <c r="FM678" s="291">
        <f t="shared" si="1071"/>
        <v>0</v>
      </c>
      <c r="FN678" s="291">
        <f t="shared" si="1071"/>
        <v>0</v>
      </c>
      <c r="FO678" s="291">
        <f t="shared" si="1071"/>
        <v>0</v>
      </c>
      <c r="FP678" s="291">
        <f t="shared" si="1071"/>
        <v>0</v>
      </c>
      <c r="FQ678" s="291">
        <f t="shared" si="1071"/>
        <v>0</v>
      </c>
      <c r="FR678" s="291">
        <f t="shared" si="1071"/>
        <v>0</v>
      </c>
      <c r="FS678" s="291">
        <f t="shared" ref="FS678:GX678" si="1072">FS688</f>
        <v>0</v>
      </c>
      <c r="FT678" s="291">
        <f t="shared" si="1072"/>
        <v>0</v>
      </c>
      <c r="FU678" s="291">
        <f t="shared" si="1072"/>
        <v>0</v>
      </c>
      <c r="FV678" s="291">
        <f t="shared" si="1072"/>
        <v>0</v>
      </c>
      <c r="FW678" s="291">
        <f t="shared" si="1072"/>
        <v>0</v>
      </c>
      <c r="FX678" s="291">
        <f t="shared" si="1072"/>
        <v>0</v>
      </c>
      <c r="FY678" s="291">
        <f t="shared" si="1072"/>
        <v>0</v>
      </c>
      <c r="FZ678" s="291">
        <f t="shared" si="1072"/>
        <v>0</v>
      </c>
      <c r="GA678" s="291">
        <f t="shared" si="1072"/>
        <v>0</v>
      </c>
      <c r="GB678" s="291">
        <f t="shared" si="1072"/>
        <v>0</v>
      </c>
      <c r="GC678" s="291">
        <f t="shared" si="1072"/>
        <v>0</v>
      </c>
      <c r="GD678" s="291">
        <f t="shared" si="1072"/>
        <v>0</v>
      </c>
      <c r="GE678" s="291">
        <f t="shared" si="1072"/>
        <v>0</v>
      </c>
      <c r="GF678" s="291">
        <f t="shared" si="1072"/>
        <v>0</v>
      </c>
      <c r="GG678" s="291">
        <f t="shared" si="1072"/>
        <v>0</v>
      </c>
      <c r="GH678" s="291">
        <f t="shared" si="1072"/>
        <v>0</v>
      </c>
      <c r="GI678" s="291">
        <f t="shared" si="1072"/>
        <v>0</v>
      </c>
      <c r="GJ678" s="291">
        <f t="shared" si="1072"/>
        <v>0</v>
      </c>
      <c r="GK678" s="291">
        <f t="shared" si="1072"/>
        <v>0</v>
      </c>
      <c r="GL678" s="291">
        <f t="shared" si="1072"/>
        <v>0</v>
      </c>
      <c r="GM678" s="291">
        <f t="shared" si="1072"/>
        <v>0</v>
      </c>
      <c r="GN678" s="291">
        <f t="shared" si="1072"/>
        <v>0</v>
      </c>
      <c r="GO678" s="291">
        <f t="shared" si="1072"/>
        <v>0</v>
      </c>
      <c r="GP678" s="291">
        <f t="shared" si="1072"/>
        <v>0</v>
      </c>
      <c r="GQ678" s="291">
        <f t="shared" si="1072"/>
        <v>0</v>
      </c>
      <c r="GR678" s="291">
        <f t="shared" si="1072"/>
        <v>0</v>
      </c>
      <c r="GS678" s="291">
        <f t="shared" si="1072"/>
        <v>0</v>
      </c>
      <c r="GT678" s="291">
        <f t="shared" si="1072"/>
        <v>0</v>
      </c>
      <c r="GU678" s="291">
        <f t="shared" si="1072"/>
        <v>0</v>
      </c>
      <c r="GV678" s="291">
        <f t="shared" si="1072"/>
        <v>0</v>
      </c>
      <c r="GW678" s="291">
        <f t="shared" si="1072"/>
        <v>0</v>
      </c>
      <c r="GX678" s="291">
        <f t="shared" si="1072"/>
        <v>0</v>
      </c>
    </row>
    <row r="680">
      <c r="A680">
        <v>17</v>
      </c>
      <c r="B680">
        <v>1</v>
      </c>
      <c r="C680">
        <f>ROW(SmtRes!A307)</f>
        <v>307</v>
      </c>
      <c r="D680">
        <f>ROW(EtalonRes!A303)</f>
        <v>303</v>
      </c>
      <c r="E680" t="s">
        <v>183</v>
      </c>
      <c r="F680" t="s">
        <v>1210</v>
      </c>
      <c r="G680" t="s">
        <v>1211</v>
      </c>
      <c r="H680" t="s">
        <v>1086</v>
      </c>
      <c r="I680">
        <f>ROUND(30/100,7)</f>
        <v>0.29999999999999999</v>
      </c>
      <c r="J680">
        <v>0</v>
      </c>
      <c r="K680">
        <f>ROUND(30/100,7)</f>
        <v>0.29999999999999999</v>
      </c>
      <c r="O680">
        <f>ROUND(CP680,2)</f>
        <v>9134.4300000000003</v>
      </c>
      <c r="P680">
        <f>SUMIF(SmtRes!AQ290:'SmtRes'!AQ307,"=1",SmtRes!DF290:'SmtRes'!DF307)</f>
        <v>561.37000000000012</v>
      </c>
      <c r="Q680">
        <f>SUMIF(SmtRes!AQ290:'SmtRes'!AQ307,"=1",SmtRes!DG290:'SmtRes'!DG307)</f>
        <v>714.07000000000005</v>
      </c>
      <c r="R680">
        <f>SUMIF(SmtRes!AQ290:'SmtRes'!AQ307,"=1",SmtRes!DH290:'SmtRes'!DH307)</f>
        <v>371.15999999999997</v>
      </c>
      <c r="S680">
        <f>SUMIF(SmtRes!AQ290:'SmtRes'!AQ307,"=1",SmtRes!DI290:'SmtRes'!DI307)</f>
        <v>7487.8299999999999</v>
      </c>
      <c r="T680">
        <f t="shared" ref="T680:T686" si="1073">ROUND(CU680*I680,2)</f>
        <v>0</v>
      </c>
      <c r="U680">
        <f>SUMIF(SmtRes!AQ290:'SmtRes'!AQ307,"=1",SmtRes!CV290:'SmtRes'!CV307)</f>
        <v>15.237</v>
      </c>
      <c r="V680">
        <f>SUMIF(SmtRes!AQ290:'SmtRes'!AQ307,"=1",SmtRes!CW290:'SmtRes'!CW307)</f>
        <v>0.61799999999999999</v>
      </c>
      <c r="W680">
        <f t="shared" ref="W680:W686" si="1074">ROUND(CX680*I680,2)</f>
        <v>0</v>
      </c>
      <c r="X680">
        <f t="shared" ref="X680:Y686" si="1075">ROUND(CY680,2)</f>
        <v>7623.2200000000003</v>
      </c>
      <c r="Y680">
        <f t="shared" si="1075"/>
        <v>4008.0799999999999</v>
      </c>
      <c r="AA680">
        <v>70177108</v>
      </c>
      <c r="AB680">
        <f t="shared" ref="AB680:AB686" si="1076">ROUND((AC680+AD680+AF680),6)</f>
        <v>28491.039918999999</v>
      </c>
      <c r="AC680">
        <f>ROUND((SUM(SmtRes!BQ290:'SmtRes'!BQ307)),6)</f>
        <v>1431.2391189999998</v>
      </c>
      <c r="AD680">
        <f>ROUND((((SUM(SmtRes!BR290:'SmtRes'!BR307))-(SUM(SmtRes!BS290:'SmtRes'!BS307)))+AE680),6)</f>
        <v>2100.3680999999997</v>
      </c>
      <c r="AE680">
        <f>ROUND((SUM(SmtRes!BS290:'SmtRes'!BS307)),6)</f>
        <v>1237.2329999999999</v>
      </c>
      <c r="AF680">
        <f>ROUND((SUM(SmtRes!BT290:'SmtRes'!BT307)),6)</f>
        <v>24959.432699999998</v>
      </c>
      <c r="AG680">
        <f t="shared" ref="AG680:AG686" si="1077">ROUND((AP680),6)</f>
        <v>0</v>
      </c>
      <c r="AH680">
        <f>(SUM(SmtRes!BU290:'SmtRes'!BU307))</f>
        <v>50.789999999999999</v>
      </c>
      <c r="AI680">
        <f>(SUM(SmtRes!BV290:'SmtRes'!BV307))</f>
        <v>2.0599999999999996</v>
      </c>
      <c r="AJ680">
        <f t="shared" ref="AJ680:AJ686" si="1078">(AS680)</f>
        <v>0</v>
      </c>
      <c r="AK680">
        <v>29728.272918999995</v>
      </c>
      <c r="AL680">
        <v>1431.2391190000001</v>
      </c>
      <c r="AM680">
        <v>2100.3680999999997</v>
      </c>
      <c r="AN680">
        <v>1237.2329999999999</v>
      </c>
      <c r="AO680">
        <v>24959.432699999994</v>
      </c>
      <c r="AP680">
        <v>0</v>
      </c>
      <c r="AQ680">
        <v>50.789999999999999</v>
      </c>
      <c r="AR680">
        <v>2.0599999999999996</v>
      </c>
      <c r="AS680">
        <v>0</v>
      </c>
      <c r="AT680">
        <v>97</v>
      </c>
      <c r="AU680">
        <v>51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871</v>
      </c>
      <c r="BE680" t="s">
        <v>871</v>
      </c>
      <c r="BF680" t="s">
        <v>871</v>
      </c>
      <c r="BG680" t="s">
        <v>871</v>
      </c>
      <c r="BH680">
        <v>0</v>
      </c>
      <c r="BI680">
        <v>2</v>
      </c>
      <c r="BJ680" t="s">
        <v>1212</v>
      </c>
      <c r="BM680">
        <v>108001</v>
      </c>
      <c r="BN680">
        <v>0</v>
      </c>
      <c r="BO680" t="s">
        <v>871</v>
      </c>
      <c r="BP680">
        <v>0</v>
      </c>
      <c r="BQ680">
        <v>3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871</v>
      </c>
      <c r="BZ680">
        <v>97</v>
      </c>
      <c r="CA680">
        <v>51</v>
      </c>
      <c r="CB680" t="s">
        <v>871</v>
      </c>
      <c r="CE680">
        <v>0</v>
      </c>
      <c r="CF680">
        <v>0</v>
      </c>
      <c r="CG680">
        <v>0</v>
      </c>
      <c r="CM680">
        <v>0</v>
      </c>
      <c r="CN680" t="s">
        <v>871</v>
      </c>
      <c r="CO680">
        <v>0</v>
      </c>
      <c r="CP680">
        <f>(P680+Q680+S680+R680)</f>
        <v>9134.4300000000003</v>
      </c>
      <c r="CQ680">
        <f>SUMIF(SmtRes!AQ290:'SmtRes'!AQ307,"=1",SmtRes!AA290:'SmtRes'!AA307)</f>
        <v>449814.92000000004</v>
      </c>
      <c r="CR680">
        <f>SUMIF(SmtRes!AQ290:'SmtRes'!AQ307,"=1",SmtRes!AB290:'SmtRes'!AB307)</f>
        <v>3222.4200000000001</v>
      </c>
      <c r="CS680">
        <f>SUMIF(SmtRes!AQ290:'SmtRes'!AQ307,"=1",SmtRes!AC290:'SmtRes'!AC307)</f>
        <v>1825.6599999999999</v>
      </c>
      <c r="CT680">
        <f>SUMIF(SmtRes!AQ290:'SmtRes'!AQ307,"=1",SmtRes!AD290:'SmtRes'!AD307)</f>
        <v>2715.0900000000001</v>
      </c>
      <c r="CU680">
        <f>AG680</f>
        <v>0</v>
      </c>
      <c r="CV680">
        <f>SUMIF(SmtRes!AQ290:'SmtRes'!AQ307,"=1",SmtRes!BU290:'SmtRes'!BU307)</f>
        <v>50.789999999999999</v>
      </c>
      <c r="CW680">
        <f>SUMIF(SmtRes!AQ290:'SmtRes'!AQ307,"=1",SmtRes!BV290:'SmtRes'!BV307)</f>
        <v>2.0599999999999996</v>
      </c>
      <c r="CX680">
        <f>AJ680</f>
        <v>0</v>
      </c>
      <c r="CY680">
        <f>(((S680+R680)*AT680)/100)</f>
        <v>7623.2203</v>
      </c>
      <c r="CZ680">
        <f>(((S680+R680)*AU680)/100)</f>
        <v>4008.0848999999998</v>
      </c>
      <c r="DC680" t="s">
        <v>871</v>
      </c>
      <c r="DD680" t="s">
        <v>871</v>
      </c>
      <c r="DE680" t="s">
        <v>871</v>
      </c>
      <c r="DF680" t="s">
        <v>871</v>
      </c>
      <c r="DG680" t="s">
        <v>871</v>
      </c>
      <c r="DH680" t="s">
        <v>871</v>
      </c>
      <c r="DI680" t="s">
        <v>871</v>
      </c>
      <c r="DJ680" t="s">
        <v>871</v>
      </c>
      <c r="DK680" t="s">
        <v>871</v>
      </c>
      <c r="DL680" t="s">
        <v>871</v>
      </c>
      <c r="DM680" t="s">
        <v>871</v>
      </c>
      <c r="DN680">
        <v>0</v>
      </c>
      <c r="DO680">
        <v>0</v>
      </c>
      <c r="DP680">
        <v>1</v>
      </c>
      <c r="DQ680">
        <v>1</v>
      </c>
      <c r="DU680">
        <v>1003</v>
      </c>
      <c r="DV680" t="s">
        <v>1086</v>
      </c>
      <c r="DW680" t="s">
        <v>1086</v>
      </c>
      <c r="DX680">
        <v>100</v>
      </c>
      <c r="DZ680" t="s">
        <v>871</v>
      </c>
      <c r="EA680" t="s">
        <v>871</v>
      </c>
      <c r="EB680" t="s">
        <v>871</v>
      </c>
      <c r="EC680" t="s">
        <v>871</v>
      </c>
      <c r="EE680">
        <v>62027773</v>
      </c>
      <c r="EF680">
        <v>3</v>
      </c>
      <c r="EG680" t="s">
        <v>895</v>
      </c>
      <c r="EH680">
        <v>0</v>
      </c>
      <c r="EI680" t="s">
        <v>871</v>
      </c>
      <c r="EJ680">
        <v>2</v>
      </c>
      <c r="EK680">
        <v>108001</v>
      </c>
      <c r="EL680" t="s">
        <v>896</v>
      </c>
      <c r="EM680" t="s">
        <v>897</v>
      </c>
      <c r="EO680" t="s">
        <v>871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50.789999999999999</v>
      </c>
      <c r="EX680">
        <v>2.0600000000000001</v>
      </c>
      <c r="EY680">
        <v>0</v>
      </c>
      <c r="FQ680">
        <v>0</v>
      </c>
      <c r="FR680">
        <v>0</v>
      </c>
      <c r="FS680">
        <v>0</v>
      </c>
      <c r="FX680">
        <v>97</v>
      </c>
      <c r="FY680">
        <v>51</v>
      </c>
      <c r="GA680" t="s">
        <v>871</v>
      </c>
      <c r="GD680">
        <v>1</v>
      </c>
      <c r="GF680">
        <v>-443237777</v>
      </c>
      <c r="GG680">
        <v>2</v>
      </c>
      <c r="GH680">
        <v>1</v>
      </c>
      <c r="GI680">
        <v>-2</v>
      </c>
      <c r="GJ680">
        <v>0</v>
      </c>
      <c r="GK680">
        <v>0</v>
      </c>
      <c r="GL680">
        <f t="shared" ref="GL680:GL686" si="1079">ROUND(IF(AND(BH680=3,BI680=3,FS680&lt;&gt;0),P680,0),2)</f>
        <v>0</v>
      </c>
      <c r="GM680">
        <f t="shared" ref="GM680:GM686" si="1080">ROUND(O680+X680+Y680,2)+GX680</f>
        <v>20765.73</v>
      </c>
      <c r="GN680">
        <f t="shared" ref="GN680:GN686" si="1081">IF(OR(BI680=0,BI680=1),GM680-GX680,0)</f>
        <v>0</v>
      </c>
      <c r="GO680">
        <f t="shared" ref="GO680:GO686" si="1082">IF(BI680=2,GM680-GX680,0)</f>
        <v>20765.73</v>
      </c>
      <c r="GP680">
        <f t="shared" ref="GP680:GP686" si="1083">IF(BI680=4,GM680-GX680,0)</f>
        <v>0</v>
      </c>
      <c r="GR680">
        <v>0</v>
      </c>
      <c r="GS680">
        <v>3</v>
      </c>
      <c r="GT680">
        <v>0</v>
      </c>
      <c r="GU680" t="s">
        <v>871</v>
      </c>
      <c r="GV680">
        <f t="shared" ref="GV680:GV686" si="1084">ROUND((GT680),6)</f>
        <v>0</v>
      </c>
      <c r="GW680">
        <v>1</v>
      </c>
      <c r="GX680">
        <f t="shared" ref="GX680:GX686" si="1085">ROUND(HC680*I680,2)</f>
        <v>0</v>
      </c>
      <c r="HA680">
        <v>0</v>
      </c>
      <c r="HB680">
        <v>0</v>
      </c>
      <c r="HC680">
        <f t="shared" ref="HC665:HC680" si="1086">GV680*GW680</f>
        <v>0</v>
      </c>
      <c r="HE680" t="s">
        <v>871</v>
      </c>
      <c r="HF680" t="s">
        <v>871</v>
      </c>
      <c r="HM680" t="s">
        <v>871</v>
      </c>
      <c r="HN680" t="s">
        <v>218</v>
      </c>
      <c r="HO680" t="s">
        <v>221</v>
      </c>
      <c r="HP680" t="s">
        <v>896</v>
      </c>
      <c r="HQ680" t="s">
        <v>896</v>
      </c>
      <c r="HS680">
        <v>0</v>
      </c>
      <c r="IK680">
        <v>0</v>
      </c>
    </row>
    <row r="681">
      <c r="A681">
        <v>18</v>
      </c>
      <c r="B681">
        <v>1</v>
      </c>
      <c r="C681">
        <v>307</v>
      </c>
      <c r="E681" t="s">
        <v>899</v>
      </c>
      <c r="F681" t="s">
        <v>900</v>
      </c>
      <c r="G681" t="s">
        <v>901</v>
      </c>
      <c r="H681" t="s">
        <v>220</v>
      </c>
      <c r="I681">
        <f>J681</f>
        <v>2</v>
      </c>
      <c r="J681">
        <v>2</v>
      </c>
      <c r="K681">
        <v>2</v>
      </c>
      <c r="O681">
        <f>ROUND(P681,2)</f>
        <v>149.75999999999999</v>
      </c>
      <c r="P681">
        <f>ROUND(ROUND(ROUND(SUMIF(SmtRes!AQ290:'SmtRes'!AQ307,"=1",SmtRes!CU290:'SmtRes'!CU307),2),2)*I681/100,2)</f>
        <v>149.75999999999999</v>
      </c>
      <c r="Q681">
        <f t="shared" ref="Q681:Q683" si="1087">ROUND(CR681*I681,2)</f>
        <v>0</v>
      </c>
      <c r="R681">
        <f t="shared" ref="R681:R683" si="1088">ROUND(CS681*I681,2)</f>
        <v>0</v>
      </c>
      <c r="S681">
        <f t="shared" ref="S681:S683" si="1089">ROUND(CT681*I681,2)</f>
        <v>0</v>
      </c>
      <c r="T681">
        <f t="shared" si="1073"/>
        <v>0</v>
      </c>
      <c r="U681">
        <f t="shared" ref="U681:U683" si="1090">ROUND(CV681*I681,7)</f>
        <v>0</v>
      </c>
      <c r="V681">
        <f t="shared" ref="V681:V683" si="1091">ROUND(CW681*I681,7)</f>
        <v>0</v>
      </c>
      <c r="W681">
        <f t="shared" si="1074"/>
        <v>0</v>
      </c>
      <c r="X681">
        <f t="shared" si="1075"/>
        <v>0</v>
      </c>
      <c r="Y681">
        <f t="shared" si="1075"/>
        <v>0</v>
      </c>
      <c r="AA681">
        <v>70177108</v>
      </c>
      <c r="AB681">
        <f t="shared" si="1076"/>
        <v>0</v>
      </c>
      <c r="AC681">
        <f t="shared" ref="AC681:AC683" si="1092">ROUND((ES681),6)</f>
        <v>0</v>
      </c>
      <c r="AD681">
        <f>ROUND((((ET681)-(EU681))+AE681),6)</f>
        <v>0</v>
      </c>
      <c r="AE681">
        <f t="shared" ref="AE681:AF683" si="1093">ROUND((EU681),6)</f>
        <v>0</v>
      </c>
      <c r="AF681">
        <f t="shared" si="1093"/>
        <v>0</v>
      </c>
      <c r="AG681">
        <f t="shared" si="1077"/>
        <v>0</v>
      </c>
      <c r="AH681">
        <f t="shared" ref="AH681:AI683" si="1094">(EW681)</f>
        <v>0</v>
      </c>
      <c r="AI681">
        <f t="shared" si="1094"/>
        <v>0</v>
      </c>
      <c r="AJ681">
        <f t="shared" si="1078"/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97</v>
      </c>
      <c r="AU681">
        <v>51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871</v>
      </c>
      <c r="BE681" t="s">
        <v>871</v>
      </c>
      <c r="BF681" t="s">
        <v>871</v>
      </c>
      <c r="BG681" t="s">
        <v>871</v>
      </c>
      <c r="BH681">
        <v>3</v>
      </c>
      <c r="BI681">
        <v>2</v>
      </c>
      <c r="BJ681" t="s">
        <v>871</v>
      </c>
      <c r="BM681">
        <v>108001</v>
      </c>
      <c r="BN681">
        <v>0</v>
      </c>
      <c r="BO681" t="s">
        <v>871</v>
      </c>
      <c r="BP681">
        <v>0</v>
      </c>
      <c r="BQ681">
        <v>3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871</v>
      </c>
      <c r="BZ681">
        <v>97</v>
      </c>
      <c r="CA681">
        <v>51</v>
      </c>
      <c r="CB681" t="s">
        <v>871</v>
      </c>
      <c r="CE681">
        <v>0</v>
      </c>
      <c r="CF681">
        <v>0</v>
      </c>
      <c r="CG681">
        <v>0</v>
      </c>
      <c r="CM681">
        <v>0</v>
      </c>
      <c r="CN681" t="s">
        <v>871</v>
      </c>
      <c r="CO681">
        <v>0</v>
      </c>
      <c r="CP681">
        <f>0</f>
        <v>0</v>
      </c>
      <c r="CQ681">
        <f>0</f>
        <v>0</v>
      </c>
      <c r="CR681">
        <f>0</f>
        <v>0</v>
      </c>
      <c r="CS681">
        <f>0</f>
        <v>0</v>
      </c>
      <c r="CT681">
        <f>0</f>
        <v>0</v>
      </c>
      <c r="CU681">
        <f>0</f>
        <v>0</v>
      </c>
      <c r="CV681">
        <f>0</f>
        <v>0</v>
      </c>
      <c r="CW681">
        <f>0</f>
        <v>0</v>
      </c>
      <c r="CX681">
        <f>0</f>
        <v>0</v>
      </c>
      <c r="CY681">
        <f t="shared" ref="CY681:CY683" si="1095">0</f>
        <v>0</v>
      </c>
      <c r="CZ681">
        <f t="shared" ref="CZ681:CZ683" si="1096">0</f>
        <v>0</v>
      </c>
      <c r="DC681" t="s">
        <v>871</v>
      </c>
      <c r="DD681" t="s">
        <v>871</v>
      </c>
      <c r="DE681" t="s">
        <v>871</v>
      </c>
      <c r="DF681" t="s">
        <v>871</v>
      </c>
      <c r="DG681" t="s">
        <v>871</v>
      </c>
      <c r="DH681" t="s">
        <v>871</v>
      </c>
      <c r="DI681" t="s">
        <v>871</v>
      </c>
      <c r="DJ681" t="s">
        <v>871</v>
      </c>
      <c r="DK681" t="s">
        <v>871</v>
      </c>
      <c r="DL681" t="s">
        <v>871</v>
      </c>
      <c r="DM681" t="s">
        <v>871</v>
      </c>
      <c r="DN681">
        <v>0</v>
      </c>
      <c r="DO681">
        <v>0</v>
      </c>
      <c r="DP681">
        <v>1</v>
      </c>
      <c r="DQ681">
        <v>1</v>
      </c>
      <c r="DU681">
        <v>1013</v>
      </c>
      <c r="DV681" t="s">
        <v>220</v>
      </c>
      <c r="DW681" t="s">
        <v>220</v>
      </c>
      <c r="DX681">
        <v>1</v>
      </c>
      <c r="DZ681" t="s">
        <v>871</v>
      </c>
      <c r="EA681" t="s">
        <v>871</v>
      </c>
      <c r="EB681" t="s">
        <v>871</v>
      </c>
      <c r="EC681" t="s">
        <v>871</v>
      </c>
      <c r="EE681">
        <v>62027773</v>
      </c>
      <c r="EF681">
        <v>3</v>
      </c>
      <c r="EG681" t="s">
        <v>895</v>
      </c>
      <c r="EH681">
        <v>0</v>
      </c>
      <c r="EI681" t="s">
        <v>871</v>
      </c>
      <c r="EJ681">
        <v>2</v>
      </c>
      <c r="EK681">
        <v>108001</v>
      </c>
      <c r="EL681" t="s">
        <v>896</v>
      </c>
      <c r="EM681" t="s">
        <v>897</v>
      </c>
      <c r="EO681" t="s">
        <v>871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FQ681">
        <v>0</v>
      </c>
      <c r="FR681">
        <v>0</v>
      </c>
      <c r="FS681">
        <v>0</v>
      </c>
      <c r="FX681">
        <v>97</v>
      </c>
      <c r="FY681">
        <v>51</v>
      </c>
      <c r="GA681" t="s">
        <v>871</v>
      </c>
      <c r="GD681">
        <v>1</v>
      </c>
      <c r="GF681">
        <v>274903907</v>
      </c>
      <c r="GG681">
        <v>2</v>
      </c>
      <c r="GH681">
        <v>1</v>
      </c>
      <c r="GI681">
        <v>-2</v>
      </c>
      <c r="GJ681">
        <v>0</v>
      </c>
      <c r="GK681">
        <v>0</v>
      </c>
      <c r="GL681">
        <f t="shared" si="1079"/>
        <v>0</v>
      </c>
      <c r="GM681">
        <f t="shared" si="1080"/>
        <v>149.75999999999999</v>
      </c>
      <c r="GN681">
        <f t="shared" si="1081"/>
        <v>0</v>
      </c>
      <c r="GO681">
        <f t="shared" si="1082"/>
        <v>149.75999999999999</v>
      </c>
      <c r="GP681">
        <f t="shared" si="1083"/>
        <v>0</v>
      </c>
      <c r="GR681">
        <v>0</v>
      </c>
      <c r="GS681">
        <v>3</v>
      </c>
      <c r="GT681">
        <v>0</v>
      </c>
      <c r="GU681" t="s">
        <v>871</v>
      </c>
      <c r="GV681">
        <f t="shared" si="1084"/>
        <v>0</v>
      </c>
      <c r="GW681">
        <v>1</v>
      </c>
      <c r="GX681">
        <f t="shared" si="1085"/>
        <v>0</v>
      </c>
      <c r="HA681">
        <v>0</v>
      </c>
      <c r="HB681">
        <v>0</v>
      </c>
      <c r="HC681">
        <f>0</f>
        <v>0</v>
      </c>
      <c r="HE681" t="s">
        <v>871</v>
      </c>
      <c r="HF681" t="s">
        <v>871</v>
      </c>
      <c r="HM681" t="s">
        <v>871</v>
      </c>
      <c r="HN681" t="s">
        <v>218</v>
      </c>
      <c r="HO681" t="s">
        <v>221</v>
      </c>
      <c r="HP681" t="s">
        <v>896</v>
      </c>
      <c r="HQ681" t="s">
        <v>896</v>
      </c>
      <c r="HS681">
        <v>0</v>
      </c>
      <c r="IK681">
        <v>0</v>
      </c>
    </row>
    <row r="682">
      <c r="A682">
        <v>17</v>
      </c>
      <c r="B682">
        <v>1</v>
      </c>
      <c r="E682" t="s">
        <v>281</v>
      </c>
      <c r="F682" t="s">
        <v>1116</v>
      </c>
      <c r="G682" t="s">
        <v>1117</v>
      </c>
      <c r="H682" t="s">
        <v>979</v>
      </c>
      <c r="I682">
        <v>91.799999999999997</v>
      </c>
      <c r="J682">
        <v>0</v>
      </c>
      <c r="K682">
        <v>91.799999999999997</v>
      </c>
      <c r="O682">
        <f t="shared" ref="O682:O684" si="1097">ROUND(CP682,2)</f>
        <v>197607.76000000001</v>
      </c>
      <c r="P682">
        <f t="shared" ref="P682:P683" si="1098">ROUND(CQ682*I682,2)</f>
        <v>197607.76000000001</v>
      </c>
      <c r="Q682">
        <f t="shared" si="1087"/>
        <v>0</v>
      </c>
      <c r="R682">
        <f t="shared" si="1088"/>
        <v>0</v>
      </c>
      <c r="S682">
        <f t="shared" si="1089"/>
        <v>0</v>
      </c>
      <c r="T682">
        <f t="shared" si="1073"/>
        <v>0</v>
      </c>
      <c r="U682">
        <f t="shared" si="1090"/>
        <v>0</v>
      </c>
      <c r="V682">
        <f t="shared" si="1091"/>
        <v>0</v>
      </c>
      <c r="W682">
        <f t="shared" si="1074"/>
        <v>0</v>
      </c>
      <c r="X682">
        <f t="shared" si="1075"/>
        <v>0</v>
      </c>
      <c r="Y682">
        <f t="shared" si="1075"/>
        <v>0</v>
      </c>
      <c r="AA682">
        <v>70177108</v>
      </c>
      <c r="AB682">
        <f t="shared" si="1076"/>
        <v>2152.5899999999997</v>
      </c>
      <c r="AC682">
        <f t="shared" si="1092"/>
        <v>2152.5899999999997</v>
      </c>
      <c r="AD682">
        <f>ROUND((ET682),6)</f>
        <v>0</v>
      </c>
      <c r="AE682">
        <f t="shared" si="1093"/>
        <v>0</v>
      </c>
      <c r="AF682">
        <f t="shared" si="1093"/>
        <v>0</v>
      </c>
      <c r="AG682">
        <f t="shared" si="1077"/>
        <v>0</v>
      </c>
      <c r="AH682">
        <f t="shared" si="1094"/>
        <v>0</v>
      </c>
      <c r="AI682">
        <f t="shared" si="1094"/>
        <v>0</v>
      </c>
      <c r="AJ682">
        <f t="shared" si="1078"/>
        <v>0</v>
      </c>
      <c r="AK682">
        <v>2152.5900000000001</v>
      </c>
      <c r="AL682">
        <v>2152.5900000000001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871</v>
      </c>
      <c r="BE682" t="s">
        <v>871</v>
      </c>
      <c r="BF682" t="s">
        <v>871</v>
      </c>
      <c r="BG682" t="s">
        <v>871</v>
      </c>
      <c r="BH682">
        <v>3</v>
      </c>
      <c r="BI682">
        <v>1</v>
      </c>
      <c r="BJ682" t="s">
        <v>1116</v>
      </c>
      <c r="BM682">
        <v>900</v>
      </c>
      <c r="BN682">
        <v>0</v>
      </c>
      <c r="BO682" t="s">
        <v>871</v>
      </c>
      <c r="BP682">
        <v>0</v>
      </c>
      <c r="BQ682">
        <v>90</v>
      </c>
      <c r="BR682">
        <v>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871</v>
      </c>
      <c r="BZ682">
        <v>0</v>
      </c>
      <c r="CA682">
        <v>0</v>
      </c>
      <c r="CB682" t="s">
        <v>871</v>
      </c>
      <c r="CE682">
        <v>0</v>
      </c>
      <c r="CF682">
        <v>0</v>
      </c>
      <c r="CG682">
        <v>0</v>
      </c>
      <c r="CM682">
        <v>0</v>
      </c>
      <c r="CN682" t="s">
        <v>871</v>
      </c>
      <c r="CO682">
        <v>0</v>
      </c>
      <c r="CP682">
        <f t="shared" ref="CP682:CP684" si="1099">(P682+Q682+S682+R682)</f>
        <v>197607.76000000001</v>
      </c>
      <c r="CQ682">
        <f>ROUND(AL682,2)</f>
        <v>2152.5900000000001</v>
      </c>
      <c r="CR682">
        <f>ROUND(AM682,2)</f>
        <v>0</v>
      </c>
      <c r="CS682">
        <f t="shared" ref="CS682:CS683" si="1100">ROUND(AN682*BS682,2)</f>
        <v>0</v>
      </c>
      <c r="CT682">
        <f t="shared" ref="CT682:CT683" si="1101">ROUND(AO682*BA682,2)</f>
        <v>0</v>
      </c>
      <c r="CU682">
        <f t="shared" ref="CU682:CX684" si="1102">AG682</f>
        <v>0</v>
      </c>
      <c r="CV682">
        <f t="shared" si="1102"/>
        <v>0</v>
      </c>
      <c r="CW682">
        <f t="shared" si="1102"/>
        <v>0</v>
      </c>
      <c r="CX682">
        <f t="shared" si="1102"/>
        <v>0</v>
      </c>
      <c r="CY682">
        <f t="shared" si="1095"/>
        <v>0</v>
      </c>
      <c r="CZ682">
        <f t="shared" si="1096"/>
        <v>0</v>
      </c>
      <c r="DC682" t="s">
        <v>871</v>
      </c>
      <c r="DD682" t="s">
        <v>871</v>
      </c>
      <c r="DE682" t="s">
        <v>871</v>
      </c>
      <c r="DF682" t="s">
        <v>871</v>
      </c>
      <c r="DG682" t="s">
        <v>871</v>
      </c>
      <c r="DH682" t="s">
        <v>871</v>
      </c>
      <c r="DI682" t="s">
        <v>871</v>
      </c>
      <c r="DJ682" t="s">
        <v>871</v>
      </c>
      <c r="DK682" t="s">
        <v>871</v>
      </c>
      <c r="DL682" t="s">
        <v>871</v>
      </c>
      <c r="DM682" t="s">
        <v>871</v>
      </c>
      <c r="DN682">
        <v>0</v>
      </c>
      <c r="DO682">
        <v>0</v>
      </c>
      <c r="DP682">
        <v>1</v>
      </c>
      <c r="DQ682">
        <v>1</v>
      </c>
      <c r="DU682">
        <v>1003</v>
      </c>
      <c r="DV682" t="s">
        <v>979</v>
      </c>
      <c r="DW682" t="s">
        <v>979</v>
      </c>
      <c r="DX682">
        <v>1</v>
      </c>
      <c r="DZ682" t="s">
        <v>871</v>
      </c>
      <c r="EA682" t="s">
        <v>871</v>
      </c>
      <c r="EB682" t="s">
        <v>871</v>
      </c>
      <c r="EC682" t="s">
        <v>871</v>
      </c>
      <c r="EE682">
        <v>62028326</v>
      </c>
      <c r="EF682">
        <v>90</v>
      </c>
      <c r="EG682" t="s">
        <v>980</v>
      </c>
      <c r="EH682">
        <v>0</v>
      </c>
      <c r="EI682" t="s">
        <v>871</v>
      </c>
      <c r="EJ682">
        <v>1</v>
      </c>
      <c r="EK682">
        <v>900</v>
      </c>
      <c r="EL682" t="s">
        <v>980</v>
      </c>
      <c r="EM682" t="s">
        <v>981</v>
      </c>
      <c r="EO682" t="s">
        <v>871</v>
      </c>
      <c r="EQ682">
        <v>16</v>
      </c>
      <c r="ER682">
        <v>0</v>
      </c>
      <c r="ES682">
        <v>2152.5900000000001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5</v>
      </c>
      <c r="FC682">
        <v>0</v>
      </c>
      <c r="FD682">
        <v>18</v>
      </c>
      <c r="FF682">
        <v>2152.5900000000001</v>
      </c>
      <c r="FQ682">
        <v>0</v>
      </c>
      <c r="FR682">
        <v>0</v>
      </c>
      <c r="FS682">
        <v>0</v>
      </c>
      <c r="FX682">
        <v>0</v>
      </c>
      <c r="FY682">
        <v>0</v>
      </c>
      <c r="GA682" t="s">
        <v>871</v>
      </c>
      <c r="GD682">
        <v>1</v>
      </c>
      <c r="GF682">
        <v>885228788</v>
      </c>
      <c r="GG682">
        <v>2</v>
      </c>
      <c r="GH682">
        <v>3</v>
      </c>
      <c r="GI682">
        <v>-2</v>
      </c>
      <c r="GJ682">
        <v>0</v>
      </c>
      <c r="GK682">
        <v>0</v>
      </c>
      <c r="GL682">
        <f t="shared" si="1079"/>
        <v>0</v>
      </c>
      <c r="GM682">
        <f t="shared" si="1080"/>
        <v>197607.76000000001</v>
      </c>
      <c r="GN682">
        <f t="shared" si="1081"/>
        <v>197607.76000000001</v>
      </c>
      <c r="GO682">
        <f t="shared" si="1082"/>
        <v>0</v>
      </c>
      <c r="GP682">
        <f t="shared" si="1083"/>
        <v>0</v>
      </c>
      <c r="GR682">
        <v>1</v>
      </c>
      <c r="GS682">
        <v>1</v>
      </c>
      <c r="GT682">
        <v>0</v>
      </c>
      <c r="GU682" t="s">
        <v>871</v>
      </c>
      <c r="GV682">
        <f t="shared" si="1084"/>
        <v>0</v>
      </c>
      <c r="GW682">
        <v>1</v>
      </c>
      <c r="GX682">
        <f t="shared" si="1085"/>
        <v>0</v>
      </c>
      <c r="HA682">
        <v>0</v>
      </c>
      <c r="HB682">
        <v>0</v>
      </c>
      <c r="HC682">
        <f t="shared" ref="HC682:HC684" si="1103">GV682*GW682</f>
        <v>0</v>
      </c>
      <c r="HE682" t="s">
        <v>871</v>
      </c>
      <c r="HF682" t="s">
        <v>871</v>
      </c>
      <c r="HG682">
        <f t="shared" ref="HG678:HG741" si="1104">ROUND(ROUND(AL682,2)*I682,2)</f>
        <v>197607.76000000001</v>
      </c>
      <c r="HM682" t="s">
        <v>871</v>
      </c>
      <c r="HN682" t="s">
        <v>871</v>
      </c>
      <c r="HO682" t="s">
        <v>871</v>
      </c>
      <c r="HP682" t="s">
        <v>871</v>
      </c>
      <c r="HQ682" t="s">
        <v>871</v>
      </c>
      <c r="HS682">
        <v>0</v>
      </c>
      <c r="IK682">
        <v>0</v>
      </c>
    </row>
    <row r="683">
      <c r="A683">
        <v>17</v>
      </c>
      <c r="B683">
        <v>1</v>
      </c>
      <c r="E683" t="s">
        <v>288</v>
      </c>
      <c r="F683" t="s">
        <v>1213</v>
      </c>
      <c r="G683" t="s">
        <v>1214</v>
      </c>
      <c r="H683" t="s">
        <v>327</v>
      </c>
      <c r="I683">
        <f>ROUND(68/100,7)</f>
        <v>0.67999999999999994</v>
      </c>
      <c r="J683">
        <v>0</v>
      </c>
      <c r="K683">
        <f>ROUND(68/100,7)</f>
        <v>0.67999999999999994</v>
      </c>
      <c r="O683">
        <f t="shared" si="1097"/>
        <v>2188.4200000000001</v>
      </c>
      <c r="P683">
        <f t="shared" si="1098"/>
        <v>2188.4200000000001</v>
      </c>
      <c r="Q683">
        <f t="shared" si="1087"/>
        <v>0</v>
      </c>
      <c r="R683">
        <f t="shared" si="1088"/>
        <v>0</v>
      </c>
      <c r="S683">
        <f t="shared" si="1089"/>
        <v>0</v>
      </c>
      <c r="T683">
        <f t="shared" si="1073"/>
        <v>0</v>
      </c>
      <c r="U683">
        <f t="shared" si="1090"/>
        <v>0</v>
      </c>
      <c r="V683">
        <f t="shared" si="1091"/>
        <v>0</v>
      </c>
      <c r="W683">
        <f t="shared" si="1074"/>
        <v>0</v>
      </c>
      <c r="X683">
        <f t="shared" si="1075"/>
        <v>0</v>
      </c>
      <c r="Y683">
        <f t="shared" si="1075"/>
        <v>0</v>
      </c>
      <c r="AA683">
        <v>70177108</v>
      </c>
      <c r="AB683">
        <f t="shared" si="1076"/>
        <v>2554.1799999999998</v>
      </c>
      <c r="AC683">
        <f t="shared" si="1092"/>
        <v>2554.1799999999998</v>
      </c>
      <c r="AD683">
        <f>ROUND((((ET683)-(EU683))+AE683),6)</f>
        <v>0</v>
      </c>
      <c r="AE683">
        <f t="shared" si="1093"/>
        <v>0</v>
      </c>
      <c r="AF683">
        <f t="shared" si="1093"/>
        <v>0</v>
      </c>
      <c r="AG683">
        <f t="shared" si="1077"/>
        <v>0</v>
      </c>
      <c r="AH683">
        <f t="shared" si="1094"/>
        <v>0</v>
      </c>
      <c r="AI683">
        <f t="shared" si="1094"/>
        <v>0</v>
      </c>
      <c r="AJ683">
        <f t="shared" si="1078"/>
        <v>0</v>
      </c>
      <c r="AK683">
        <v>2554.1799999999998</v>
      </c>
      <c r="AL683">
        <v>2554.1799999999998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1.26</v>
      </c>
      <c r="BD683" t="s">
        <v>871</v>
      </c>
      <c r="BE683" t="s">
        <v>871</v>
      </c>
      <c r="BF683" t="s">
        <v>871</v>
      </c>
      <c r="BG683" t="s">
        <v>871</v>
      </c>
      <c r="BH683">
        <v>3</v>
      </c>
      <c r="BI683">
        <v>2</v>
      </c>
      <c r="BJ683" t="s">
        <v>1215</v>
      </c>
      <c r="BM683">
        <v>500002</v>
      </c>
      <c r="BN683">
        <v>0</v>
      </c>
      <c r="BO683" t="s">
        <v>1213</v>
      </c>
      <c r="BP683">
        <v>1</v>
      </c>
      <c r="BQ683">
        <v>12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871</v>
      </c>
      <c r="BZ683">
        <v>0</v>
      </c>
      <c r="CA683">
        <v>0</v>
      </c>
      <c r="CB683" t="s">
        <v>871</v>
      </c>
      <c r="CE683">
        <v>0</v>
      </c>
      <c r="CF683">
        <v>0</v>
      </c>
      <c r="CG683">
        <v>0</v>
      </c>
      <c r="CM683">
        <v>0</v>
      </c>
      <c r="CN683" t="s">
        <v>871</v>
      </c>
      <c r="CO683">
        <v>0</v>
      </c>
      <c r="CP683">
        <f t="shared" si="1099"/>
        <v>2188.4200000000001</v>
      </c>
      <c r="CQ683">
        <f>ROUND(AL683*BC683,2)</f>
        <v>3218.27</v>
      </c>
      <c r="CR683">
        <f>ROUND(AM683*BB683,2)</f>
        <v>0</v>
      </c>
      <c r="CS683">
        <f t="shared" si="1100"/>
        <v>0</v>
      </c>
      <c r="CT683">
        <f t="shared" si="1101"/>
        <v>0</v>
      </c>
      <c r="CU683">
        <f t="shared" si="1102"/>
        <v>0</v>
      </c>
      <c r="CV683">
        <f t="shared" si="1102"/>
        <v>0</v>
      </c>
      <c r="CW683">
        <f t="shared" si="1102"/>
        <v>0</v>
      </c>
      <c r="CX683">
        <f t="shared" si="1102"/>
        <v>0</v>
      </c>
      <c r="CY683">
        <f t="shared" si="1095"/>
        <v>0</v>
      </c>
      <c r="CZ683">
        <f t="shared" si="1096"/>
        <v>0</v>
      </c>
      <c r="DC683" t="s">
        <v>871</v>
      </c>
      <c r="DD683" t="s">
        <v>871</v>
      </c>
      <c r="DE683" t="s">
        <v>871</v>
      </c>
      <c r="DF683" t="s">
        <v>871</v>
      </c>
      <c r="DG683" t="s">
        <v>871</v>
      </c>
      <c r="DH683" t="s">
        <v>871</v>
      </c>
      <c r="DI683" t="s">
        <v>871</v>
      </c>
      <c r="DJ683" t="s">
        <v>871</v>
      </c>
      <c r="DK683" t="s">
        <v>871</v>
      </c>
      <c r="DL683" t="s">
        <v>871</v>
      </c>
      <c r="DM683" t="s">
        <v>871</v>
      </c>
      <c r="DN683">
        <v>0</v>
      </c>
      <c r="DO683">
        <v>0</v>
      </c>
      <c r="DP683">
        <v>1</v>
      </c>
      <c r="DQ683">
        <v>1</v>
      </c>
      <c r="DU683">
        <v>1013</v>
      </c>
      <c r="DV683" t="s">
        <v>327</v>
      </c>
      <c r="DW683" t="s">
        <v>327</v>
      </c>
      <c r="DX683">
        <v>1</v>
      </c>
      <c r="DZ683" t="s">
        <v>871</v>
      </c>
      <c r="EA683" t="s">
        <v>871</v>
      </c>
      <c r="EB683" t="s">
        <v>871</v>
      </c>
      <c r="EC683" t="s">
        <v>871</v>
      </c>
      <c r="EE683">
        <v>62027824</v>
      </c>
      <c r="EF683">
        <v>12</v>
      </c>
      <c r="EG683" t="s">
        <v>1125</v>
      </c>
      <c r="EH683">
        <v>0</v>
      </c>
      <c r="EI683" t="s">
        <v>871</v>
      </c>
      <c r="EJ683">
        <v>2</v>
      </c>
      <c r="EK683">
        <v>500002</v>
      </c>
      <c r="EL683" t="s">
        <v>1126</v>
      </c>
      <c r="EM683" t="s">
        <v>1127</v>
      </c>
      <c r="EO683" t="s">
        <v>871</v>
      </c>
      <c r="EQ683">
        <v>0</v>
      </c>
      <c r="ER683">
        <v>2554.1799999999998</v>
      </c>
      <c r="ES683">
        <v>2554.1799999999998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FQ683">
        <v>0</v>
      </c>
      <c r="FR683">
        <v>0</v>
      </c>
      <c r="FS683">
        <v>0</v>
      </c>
      <c r="FX683">
        <v>0</v>
      </c>
      <c r="FY683">
        <v>0</v>
      </c>
      <c r="GA683" t="s">
        <v>871</v>
      </c>
      <c r="GD683">
        <v>1</v>
      </c>
      <c r="GF683">
        <v>-566039605</v>
      </c>
      <c r="GG683">
        <v>2</v>
      </c>
      <c r="GH683">
        <v>1</v>
      </c>
      <c r="GI683">
        <v>2</v>
      </c>
      <c r="GJ683">
        <v>0</v>
      </c>
      <c r="GK683">
        <v>0</v>
      </c>
      <c r="GL683">
        <f t="shared" si="1079"/>
        <v>0</v>
      </c>
      <c r="GM683">
        <f t="shared" si="1080"/>
        <v>2188.4200000000001</v>
      </c>
      <c r="GN683">
        <f t="shared" si="1081"/>
        <v>0</v>
      </c>
      <c r="GO683">
        <f t="shared" si="1082"/>
        <v>2188.4200000000001</v>
      </c>
      <c r="GP683">
        <f t="shared" si="1083"/>
        <v>0</v>
      </c>
      <c r="GR683">
        <v>0</v>
      </c>
      <c r="GS683">
        <v>3</v>
      </c>
      <c r="GT683">
        <v>0</v>
      </c>
      <c r="GU683" t="s">
        <v>871</v>
      </c>
      <c r="GV683">
        <f t="shared" si="1084"/>
        <v>0</v>
      </c>
      <c r="GW683">
        <v>1</v>
      </c>
      <c r="GX683">
        <f t="shared" si="1085"/>
        <v>0</v>
      </c>
      <c r="HA683">
        <v>0</v>
      </c>
      <c r="HB683">
        <v>0</v>
      </c>
      <c r="HC683">
        <f t="shared" si="1103"/>
        <v>0</v>
      </c>
      <c r="HE683" t="s">
        <v>871</v>
      </c>
      <c r="HF683" t="s">
        <v>871</v>
      </c>
      <c r="HM683" t="s">
        <v>871</v>
      </c>
      <c r="HN683" t="s">
        <v>871</v>
      </c>
      <c r="HO683" t="s">
        <v>871</v>
      </c>
      <c r="HP683" t="s">
        <v>871</v>
      </c>
      <c r="HQ683" t="s">
        <v>871</v>
      </c>
      <c r="HS683">
        <v>0</v>
      </c>
      <c r="IK683">
        <v>0</v>
      </c>
    </row>
    <row r="684">
      <c r="A684">
        <v>17</v>
      </c>
      <c r="B684">
        <v>1</v>
      </c>
      <c r="C684">
        <f>ROW(SmtRes!A310)</f>
        <v>310</v>
      </c>
      <c r="D684">
        <f>ROW(EtalonRes!A306)</f>
        <v>306</v>
      </c>
      <c r="E684" t="s">
        <v>302</v>
      </c>
      <c r="F684" t="s">
        <v>1216</v>
      </c>
      <c r="G684" t="s">
        <v>1217</v>
      </c>
      <c r="H684" t="s">
        <v>1036</v>
      </c>
      <c r="I684">
        <v>4</v>
      </c>
      <c r="J684">
        <v>0</v>
      </c>
      <c r="K684">
        <v>4</v>
      </c>
      <c r="O684">
        <f t="shared" si="1097"/>
        <v>8406.3700000000008</v>
      </c>
      <c r="P684">
        <f>SUMIF(SmtRes!AQ308:'SmtRes'!AQ310,"=1",SmtRes!DF308:'SmtRes'!DF310)</f>
        <v>147.24000000000001</v>
      </c>
      <c r="Q684">
        <f>SUMIF(SmtRes!AQ308:'SmtRes'!AQ310,"=1",SmtRes!DG308:'SmtRes'!DG310)</f>
        <v>0</v>
      </c>
      <c r="R684">
        <f>SUMIF(SmtRes!AQ308:'SmtRes'!AQ310,"=1",SmtRes!DH308:'SmtRes'!DH310)</f>
        <v>0</v>
      </c>
      <c r="S684">
        <f>SUMIF(SmtRes!AQ308:'SmtRes'!AQ310,"=1",SmtRes!DI308:'SmtRes'!DI310)</f>
        <v>8259.130000000001</v>
      </c>
      <c r="T684">
        <f t="shared" si="1073"/>
        <v>0</v>
      </c>
      <c r="U684">
        <f>SUMIF(SmtRes!AQ308:'SmtRes'!AQ310,"=1",SmtRes!CV308:'SmtRes'!CV310)</f>
        <v>15.799999999999999</v>
      </c>
      <c r="V684">
        <f>SUMIF(SmtRes!AQ308:'SmtRes'!AQ310,"=1",SmtRes!CW308:'SmtRes'!CW310)</f>
        <v>0</v>
      </c>
      <c r="W684">
        <f t="shared" si="1074"/>
        <v>0</v>
      </c>
      <c r="X684">
        <f t="shared" si="1075"/>
        <v>8011.3600000000006</v>
      </c>
      <c r="Y684">
        <f t="shared" si="1075"/>
        <v>4212.1599999999999</v>
      </c>
      <c r="AA684">
        <v>70177108</v>
      </c>
      <c r="AB684">
        <f t="shared" si="1076"/>
        <v>2093.9977799999997</v>
      </c>
      <c r="AC684">
        <f>ROUND((SUM(SmtRes!BQ308:'SmtRes'!BQ310)),6)</f>
        <v>29.214279999999999</v>
      </c>
      <c r="AD684">
        <f>ROUND((((0)-(0))+AE684),6)</f>
        <v>0</v>
      </c>
      <c r="AE684">
        <f>ROUND((0),6)</f>
        <v>0</v>
      </c>
      <c r="AF684">
        <f>ROUND((SUM(SmtRes!BT308:'SmtRes'!BT310)),6)</f>
        <v>2064.7835</v>
      </c>
      <c r="AG684">
        <f t="shared" si="1077"/>
        <v>0</v>
      </c>
      <c r="AH684">
        <f>(SUM(SmtRes!BU308:'SmtRes'!BU310))</f>
        <v>3.9500000000000002</v>
      </c>
      <c r="AI684">
        <f>(0)</f>
        <v>0</v>
      </c>
      <c r="AJ684">
        <f t="shared" si="1078"/>
        <v>0</v>
      </c>
      <c r="AK684">
        <v>2093.9977800000001</v>
      </c>
      <c r="AL684">
        <v>29.214279999999999</v>
      </c>
      <c r="AM684">
        <v>0</v>
      </c>
      <c r="AN684">
        <v>0</v>
      </c>
      <c r="AO684">
        <v>2064.7835</v>
      </c>
      <c r="AP684">
        <v>0</v>
      </c>
      <c r="AQ684">
        <v>3.9500000000000002</v>
      </c>
      <c r="AR684">
        <v>0</v>
      </c>
      <c r="AS684">
        <v>0</v>
      </c>
      <c r="AT684">
        <v>97</v>
      </c>
      <c r="AU684">
        <v>51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871</v>
      </c>
      <c r="BE684" t="s">
        <v>871</v>
      </c>
      <c r="BF684" t="s">
        <v>871</v>
      </c>
      <c r="BG684" t="s">
        <v>871</v>
      </c>
      <c r="BH684">
        <v>0</v>
      </c>
      <c r="BI684">
        <v>2</v>
      </c>
      <c r="BJ684" t="s">
        <v>1218</v>
      </c>
      <c r="BM684">
        <v>108001</v>
      </c>
      <c r="BN684">
        <v>0</v>
      </c>
      <c r="BO684" t="s">
        <v>871</v>
      </c>
      <c r="BP684">
        <v>0</v>
      </c>
      <c r="BQ684">
        <v>3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871</v>
      </c>
      <c r="BZ684">
        <v>97</v>
      </c>
      <c r="CA684">
        <v>51</v>
      </c>
      <c r="CB684" t="s">
        <v>871</v>
      </c>
      <c r="CE684">
        <v>0</v>
      </c>
      <c r="CF684">
        <v>0</v>
      </c>
      <c r="CG684">
        <v>0</v>
      </c>
      <c r="CM684">
        <v>0</v>
      </c>
      <c r="CN684" t="s">
        <v>871</v>
      </c>
      <c r="CO684">
        <v>0</v>
      </c>
      <c r="CP684">
        <f t="shared" si="1099"/>
        <v>8406.3700000000008</v>
      </c>
      <c r="CQ684">
        <f>SUMIF(SmtRes!AQ308:'SmtRes'!AQ310,"=1",SmtRes!AA308:'SmtRes'!AA310)</f>
        <v>52.140000000000001</v>
      </c>
      <c r="CR684">
        <f>SUMIF(SmtRes!AQ308:'SmtRes'!AQ310,"=1",SmtRes!AB308:'SmtRes'!AB310)</f>
        <v>0</v>
      </c>
      <c r="CS684">
        <f>SUMIF(SmtRes!AQ308:'SmtRes'!AQ310,"=1",SmtRes!AC308:'SmtRes'!AC310)</f>
        <v>0</v>
      </c>
      <c r="CT684">
        <f>SUMIF(SmtRes!AQ308:'SmtRes'!AQ310,"=1",SmtRes!AD308:'SmtRes'!AD310)</f>
        <v>522.73000000000002</v>
      </c>
      <c r="CU684">
        <f t="shared" si="1102"/>
        <v>0</v>
      </c>
      <c r="CV684">
        <f>SUMIF(SmtRes!AQ308:'SmtRes'!AQ310,"=1",SmtRes!BU308:'SmtRes'!BU310)</f>
        <v>3.9500000000000002</v>
      </c>
      <c r="CW684">
        <f>SUMIF(SmtRes!AQ308:'SmtRes'!AQ310,"=1",SmtRes!BV308:'SmtRes'!BV310)</f>
        <v>0</v>
      </c>
      <c r="CX684">
        <f>AJ684</f>
        <v>0</v>
      </c>
      <c r="CY684">
        <f>(((S684+R684)*AT684)/100)</f>
        <v>8011.3561000000009</v>
      </c>
      <c r="CZ684">
        <f>(((S684+R684)*AU684)/100)</f>
        <v>4212.1563000000006</v>
      </c>
      <c r="DC684" t="s">
        <v>871</v>
      </c>
      <c r="DD684" t="s">
        <v>871</v>
      </c>
      <c r="DE684" t="s">
        <v>871</v>
      </c>
      <c r="DF684" t="s">
        <v>871</v>
      </c>
      <c r="DG684" t="s">
        <v>871</v>
      </c>
      <c r="DH684" t="s">
        <v>871</v>
      </c>
      <c r="DI684" t="s">
        <v>871</v>
      </c>
      <c r="DJ684" t="s">
        <v>871</v>
      </c>
      <c r="DK684" t="s">
        <v>871</v>
      </c>
      <c r="DL684" t="s">
        <v>871</v>
      </c>
      <c r="DM684" t="s">
        <v>871</v>
      </c>
      <c r="DN684">
        <v>0</v>
      </c>
      <c r="DO684">
        <v>0</v>
      </c>
      <c r="DP684">
        <v>1</v>
      </c>
      <c r="DQ684">
        <v>1</v>
      </c>
      <c r="DU684">
        <v>1013</v>
      </c>
      <c r="DV684" t="s">
        <v>1036</v>
      </c>
      <c r="DW684" t="s">
        <v>1036</v>
      </c>
      <c r="DX684">
        <v>1</v>
      </c>
      <c r="DZ684" t="s">
        <v>871</v>
      </c>
      <c r="EA684" t="s">
        <v>871</v>
      </c>
      <c r="EB684" t="s">
        <v>871</v>
      </c>
      <c r="EC684" t="s">
        <v>871</v>
      </c>
      <c r="EE684">
        <v>62027773</v>
      </c>
      <c r="EF684">
        <v>3</v>
      </c>
      <c r="EG684" t="s">
        <v>895</v>
      </c>
      <c r="EH684">
        <v>0</v>
      </c>
      <c r="EI684" t="s">
        <v>871</v>
      </c>
      <c r="EJ684">
        <v>2</v>
      </c>
      <c r="EK684">
        <v>108001</v>
      </c>
      <c r="EL684" t="s">
        <v>896</v>
      </c>
      <c r="EM684" t="s">
        <v>897</v>
      </c>
      <c r="EO684" t="s">
        <v>871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3.9500000000000002</v>
      </c>
      <c r="EX684">
        <v>0</v>
      </c>
      <c r="EY684">
        <v>0</v>
      </c>
      <c r="FQ684">
        <v>0</v>
      </c>
      <c r="FR684">
        <v>0</v>
      </c>
      <c r="FS684">
        <v>0</v>
      </c>
      <c r="FX684">
        <v>97</v>
      </c>
      <c r="FY684">
        <v>51</v>
      </c>
      <c r="GA684" t="s">
        <v>871</v>
      </c>
      <c r="GD684">
        <v>1</v>
      </c>
      <c r="GF684">
        <v>-2071450074</v>
      </c>
      <c r="GG684">
        <v>2</v>
      </c>
      <c r="GH684">
        <v>1</v>
      </c>
      <c r="GI684">
        <v>-2</v>
      </c>
      <c r="GJ684">
        <v>0</v>
      </c>
      <c r="GK684">
        <v>0</v>
      </c>
      <c r="GL684">
        <f t="shared" si="1079"/>
        <v>0</v>
      </c>
      <c r="GM684">
        <f t="shared" si="1080"/>
        <v>20629.889999999999</v>
      </c>
      <c r="GN684">
        <f t="shared" si="1081"/>
        <v>0</v>
      </c>
      <c r="GO684">
        <f t="shared" si="1082"/>
        <v>20629.889999999999</v>
      </c>
      <c r="GP684">
        <f t="shared" si="1083"/>
        <v>0</v>
      </c>
      <c r="GR684">
        <v>0</v>
      </c>
      <c r="GS684">
        <v>3</v>
      </c>
      <c r="GT684">
        <v>0</v>
      </c>
      <c r="GU684" t="s">
        <v>871</v>
      </c>
      <c r="GV684">
        <f t="shared" si="1084"/>
        <v>0</v>
      </c>
      <c r="GW684">
        <v>1</v>
      </c>
      <c r="GX684">
        <f t="shared" si="1085"/>
        <v>0</v>
      </c>
      <c r="HA684">
        <v>0</v>
      </c>
      <c r="HB684">
        <v>0</v>
      </c>
      <c r="HC684">
        <f t="shared" si="1103"/>
        <v>0</v>
      </c>
      <c r="HE684" t="s">
        <v>871</v>
      </c>
      <c r="HF684" t="s">
        <v>871</v>
      </c>
      <c r="HM684" t="s">
        <v>871</v>
      </c>
      <c r="HN684" t="s">
        <v>218</v>
      </c>
      <c r="HO684" t="s">
        <v>221</v>
      </c>
      <c r="HP684" t="s">
        <v>896</v>
      </c>
      <c r="HQ684" t="s">
        <v>896</v>
      </c>
      <c r="HS684">
        <v>0</v>
      </c>
      <c r="IK684">
        <v>0</v>
      </c>
    </row>
    <row r="685">
      <c r="A685">
        <v>18</v>
      </c>
      <c r="B685">
        <v>1</v>
      </c>
      <c r="C685">
        <v>310</v>
      </c>
      <c r="E685" t="s">
        <v>1111</v>
      </c>
      <c r="F685" t="s">
        <v>900</v>
      </c>
      <c r="G685" t="s">
        <v>901</v>
      </c>
      <c r="H685" t="s">
        <v>220</v>
      </c>
      <c r="I685">
        <f>J685</f>
        <v>2</v>
      </c>
      <c r="J685">
        <v>2</v>
      </c>
      <c r="K685">
        <v>2</v>
      </c>
      <c r="O685">
        <f>ROUND(P685,2)</f>
        <v>165.18000000000001</v>
      </c>
      <c r="P685">
        <f>ROUND(ROUND(ROUND(SUMIF(SmtRes!AQ308:'SmtRes'!AQ310,"=1",SmtRes!CU308:'SmtRes'!CU310),2),2)*I685/100,2)</f>
        <v>165.18000000000001</v>
      </c>
      <c r="Q685">
        <f t="shared" ref="Q685:Q686" si="1105">ROUND(CR685*I685,2)</f>
        <v>0</v>
      </c>
      <c r="R685">
        <f t="shared" ref="R685:R686" si="1106">ROUND(CS685*I685,2)</f>
        <v>0</v>
      </c>
      <c r="S685">
        <f t="shared" ref="S685:S686" si="1107">ROUND(CT685*I685,2)</f>
        <v>0</v>
      </c>
      <c r="T685">
        <f t="shared" si="1073"/>
        <v>0</v>
      </c>
      <c r="U685">
        <f t="shared" ref="U685:U686" si="1108">ROUND(CV685*I685,7)</f>
        <v>0</v>
      </c>
      <c r="V685">
        <f t="shared" ref="V685:V686" si="1109">ROUND(CW685*I685,7)</f>
        <v>0</v>
      </c>
      <c r="W685">
        <f t="shared" si="1074"/>
        <v>0</v>
      </c>
      <c r="X685">
        <f t="shared" si="1075"/>
        <v>0</v>
      </c>
      <c r="Y685">
        <f t="shared" si="1075"/>
        <v>0</v>
      </c>
      <c r="AA685">
        <v>70177108</v>
      </c>
      <c r="AB685">
        <f t="shared" si="1076"/>
        <v>0</v>
      </c>
      <c r="AC685">
        <f t="shared" ref="AC685:AC686" si="1110">ROUND((ES685),6)</f>
        <v>0</v>
      </c>
      <c r="AD685">
        <f>ROUND((((ET685)-(EU685))+AE685),6)</f>
        <v>0</v>
      </c>
      <c r="AE685">
        <f t="shared" ref="AE685:AE686" si="1111">ROUND((EU685),6)</f>
        <v>0</v>
      </c>
      <c r="AF685">
        <f t="shared" ref="AF685:AF686" si="1112">ROUND((EV685),6)</f>
        <v>0</v>
      </c>
      <c r="AG685">
        <f t="shared" si="1077"/>
        <v>0</v>
      </c>
      <c r="AH685">
        <f t="shared" ref="AH685:AH686" si="1113">(EW685)</f>
        <v>0</v>
      </c>
      <c r="AI685">
        <f t="shared" ref="AI685:AI686" si="1114">(EX685)</f>
        <v>0</v>
      </c>
      <c r="AJ685">
        <f t="shared" si="1078"/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97</v>
      </c>
      <c r="AU685">
        <v>51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871</v>
      </c>
      <c r="BE685" t="s">
        <v>871</v>
      </c>
      <c r="BF685" t="s">
        <v>871</v>
      </c>
      <c r="BG685" t="s">
        <v>871</v>
      </c>
      <c r="BH685">
        <v>3</v>
      </c>
      <c r="BI685">
        <v>2</v>
      </c>
      <c r="BJ685" t="s">
        <v>871</v>
      </c>
      <c r="BM685">
        <v>108001</v>
      </c>
      <c r="BN685">
        <v>0</v>
      </c>
      <c r="BO685" t="s">
        <v>871</v>
      </c>
      <c r="BP685">
        <v>0</v>
      </c>
      <c r="BQ685">
        <v>3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871</v>
      </c>
      <c r="BZ685">
        <v>97</v>
      </c>
      <c r="CA685">
        <v>51</v>
      </c>
      <c r="CB685" t="s">
        <v>871</v>
      </c>
      <c r="CE685">
        <v>0</v>
      </c>
      <c r="CF685">
        <v>0</v>
      </c>
      <c r="CG685">
        <v>0</v>
      </c>
      <c r="CM685">
        <v>0</v>
      </c>
      <c r="CN685" t="s">
        <v>871</v>
      </c>
      <c r="CO685">
        <v>0</v>
      </c>
      <c r="CP685">
        <f>0</f>
        <v>0</v>
      </c>
      <c r="CQ685">
        <f>0</f>
        <v>0</v>
      </c>
      <c r="CR685">
        <f>0</f>
        <v>0</v>
      </c>
      <c r="CS685">
        <f>0</f>
        <v>0</v>
      </c>
      <c r="CT685">
        <f>0</f>
        <v>0</v>
      </c>
      <c r="CU685">
        <f>0</f>
        <v>0</v>
      </c>
      <c r="CV685">
        <f>0</f>
        <v>0</v>
      </c>
      <c r="CW685">
        <f>0</f>
        <v>0</v>
      </c>
      <c r="CX685">
        <f>0</f>
        <v>0</v>
      </c>
      <c r="CY685">
        <f t="shared" ref="CY685:CY686" si="1115">0</f>
        <v>0</v>
      </c>
      <c r="CZ685">
        <f t="shared" ref="CZ685:CZ686" si="1116">0</f>
        <v>0</v>
      </c>
      <c r="DC685" t="s">
        <v>871</v>
      </c>
      <c r="DD685" t="s">
        <v>871</v>
      </c>
      <c r="DE685" t="s">
        <v>871</v>
      </c>
      <c r="DF685" t="s">
        <v>871</v>
      </c>
      <c r="DG685" t="s">
        <v>871</v>
      </c>
      <c r="DH685" t="s">
        <v>871</v>
      </c>
      <c r="DI685" t="s">
        <v>871</v>
      </c>
      <c r="DJ685" t="s">
        <v>871</v>
      </c>
      <c r="DK685" t="s">
        <v>871</v>
      </c>
      <c r="DL685" t="s">
        <v>871</v>
      </c>
      <c r="DM685" t="s">
        <v>871</v>
      </c>
      <c r="DN685">
        <v>0</v>
      </c>
      <c r="DO685">
        <v>0</v>
      </c>
      <c r="DP685">
        <v>1</v>
      </c>
      <c r="DQ685">
        <v>1</v>
      </c>
      <c r="DU685">
        <v>1013</v>
      </c>
      <c r="DV685" t="s">
        <v>220</v>
      </c>
      <c r="DW685" t="s">
        <v>220</v>
      </c>
      <c r="DX685">
        <v>1</v>
      </c>
      <c r="DZ685" t="s">
        <v>871</v>
      </c>
      <c r="EA685" t="s">
        <v>871</v>
      </c>
      <c r="EB685" t="s">
        <v>871</v>
      </c>
      <c r="EC685" t="s">
        <v>871</v>
      </c>
      <c r="EE685">
        <v>62027773</v>
      </c>
      <c r="EF685">
        <v>3</v>
      </c>
      <c r="EG685" t="s">
        <v>895</v>
      </c>
      <c r="EH685">
        <v>0</v>
      </c>
      <c r="EI685" t="s">
        <v>871</v>
      </c>
      <c r="EJ685">
        <v>2</v>
      </c>
      <c r="EK685">
        <v>108001</v>
      </c>
      <c r="EL685" t="s">
        <v>896</v>
      </c>
      <c r="EM685" t="s">
        <v>897</v>
      </c>
      <c r="EO685" t="s">
        <v>871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FQ685">
        <v>0</v>
      </c>
      <c r="FR685">
        <v>0</v>
      </c>
      <c r="FS685">
        <v>0</v>
      </c>
      <c r="FX685">
        <v>97</v>
      </c>
      <c r="FY685">
        <v>51</v>
      </c>
      <c r="GA685" t="s">
        <v>871</v>
      </c>
      <c r="GD685">
        <v>1</v>
      </c>
      <c r="GF685">
        <v>274903907</v>
      </c>
      <c r="GG685">
        <v>2</v>
      </c>
      <c r="GH685">
        <v>1</v>
      </c>
      <c r="GI685">
        <v>-2</v>
      </c>
      <c r="GJ685">
        <v>0</v>
      </c>
      <c r="GK685">
        <v>0</v>
      </c>
      <c r="GL685">
        <f t="shared" si="1079"/>
        <v>0</v>
      </c>
      <c r="GM685">
        <f t="shared" si="1080"/>
        <v>165.18000000000001</v>
      </c>
      <c r="GN685">
        <f t="shared" si="1081"/>
        <v>0</v>
      </c>
      <c r="GO685">
        <f t="shared" si="1082"/>
        <v>165.18000000000001</v>
      </c>
      <c r="GP685">
        <f t="shared" si="1083"/>
        <v>0</v>
      </c>
      <c r="GR685">
        <v>0</v>
      </c>
      <c r="GS685">
        <v>3</v>
      </c>
      <c r="GT685">
        <v>0</v>
      </c>
      <c r="GU685" t="s">
        <v>871</v>
      </c>
      <c r="GV685">
        <f t="shared" si="1084"/>
        <v>0</v>
      </c>
      <c r="GW685">
        <v>1</v>
      </c>
      <c r="GX685">
        <f t="shared" si="1085"/>
        <v>0</v>
      </c>
      <c r="HA685">
        <v>0</v>
      </c>
      <c r="HB685">
        <v>0</v>
      </c>
      <c r="HC685">
        <f>0</f>
        <v>0</v>
      </c>
      <c r="HE685" t="s">
        <v>871</v>
      </c>
      <c r="HF685" t="s">
        <v>871</v>
      </c>
      <c r="HM685" t="s">
        <v>871</v>
      </c>
      <c r="HN685" t="s">
        <v>218</v>
      </c>
      <c r="HO685" t="s">
        <v>221</v>
      </c>
      <c r="HP685" t="s">
        <v>896</v>
      </c>
      <c r="HQ685" t="s">
        <v>896</v>
      </c>
      <c r="HS685">
        <v>0</v>
      </c>
      <c r="IK685">
        <v>0</v>
      </c>
    </row>
    <row r="686">
      <c r="A686">
        <v>17</v>
      </c>
      <c r="B686">
        <v>1</v>
      </c>
      <c r="E686" t="s">
        <v>303</v>
      </c>
      <c r="F686" t="s">
        <v>1219</v>
      </c>
      <c r="G686" t="s">
        <v>1220</v>
      </c>
      <c r="H686" t="s">
        <v>890</v>
      </c>
      <c r="I686">
        <v>12</v>
      </c>
      <c r="J686">
        <v>0</v>
      </c>
      <c r="K686">
        <v>12</v>
      </c>
      <c r="O686">
        <f>ROUND(CP686,2)</f>
        <v>71230.680000000008</v>
      </c>
      <c r="P686">
        <f>ROUND(CQ686*I686,2)</f>
        <v>71230.680000000008</v>
      </c>
      <c r="Q686">
        <f t="shared" si="1105"/>
        <v>0</v>
      </c>
      <c r="R686">
        <f t="shared" si="1106"/>
        <v>0</v>
      </c>
      <c r="S686">
        <f t="shared" si="1107"/>
        <v>0</v>
      </c>
      <c r="T686">
        <f t="shared" si="1073"/>
        <v>0</v>
      </c>
      <c r="U686">
        <f t="shared" si="1108"/>
        <v>0</v>
      </c>
      <c r="V686">
        <f t="shared" si="1109"/>
        <v>0</v>
      </c>
      <c r="W686">
        <f t="shared" si="1074"/>
        <v>0</v>
      </c>
      <c r="X686">
        <f t="shared" si="1075"/>
        <v>0</v>
      </c>
      <c r="Y686">
        <f t="shared" si="1075"/>
        <v>0</v>
      </c>
      <c r="AA686">
        <v>70177108</v>
      </c>
      <c r="AB686">
        <f t="shared" si="1076"/>
        <v>5935.8899999999994</v>
      </c>
      <c r="AC686">
        <f t="shared" si="1110"/>
        <v>5935.8899999999994</v>
      </c>
      <c r="AD686">
        <f>ROUND((ET686),6)</f>
        <v>0</v>
      </c>
      <c r="AE686">
        <f t="shared" si="1111"/>
        <v>0</v>
      </c>
      <c r="AF686">
        <f t="shared" si="1112"/>
        <v>0</v>
      </c>
      <c r="AG686">
        <f t="shared" si="1077"/>
        <v>0</v>
      </c>
      <c r="AH686">
        <f t="shared" si="1113"/>
        <v>0</v>
      </c>
      <c r="AI686">
        <f t="shared" si="1114"/>
        <v>0</v>
      </c>
      <c r="AJ686">
        <f t="shared" si="1078"/>
        <v>0</v>
      </c>
      <c r="AK686">
        <v>5935.8900000000003</v>
      </c>
      <c r="AL686">
        <v>5935.8900000000003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871</v>
      </c>
      <c r="BE686" t="s">
        <v>871</v>
      </c>
      <c r="BF686" t="s">
        <v>871</v>
      </c>
      <c r="BG686" t="s">
        <v>871</v>
      </c>
      <c r="BH686">
        <v>3</v>
      </c>
      <c r="BI686">
        <v>1</v>
      </c>
      <c r="BJ686" t="s">
        <v>1219</v>
      </c>
      <c r="BM686">
        <v>900</v>
      </c>
      <c r="BN686">
        <v>0</v>
      </c>
      <c r="BO686" t="s">
        <v>871</v>
      </c>
      <c r="BP686">
        <v>0</v>
      </c>
      <c r="BQ686">
        <v>90</v>
      </c>
      <c r="BR686">
        <v>0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871</v>
      </c>
      <c r="BZ686">
        <v>0</v>
      </c>
      <c r="CA686">
        <v>0</v>
      </c>
      <c r="CB686" t="s">
        <v>871</v>
      </c>
      <c r="CE686">
        <v>0</v>
      </c>
      <c r="CF686">
        <v>0</v>
      </c>
      <c r="CG686">
        <v>0</v>
      </c>
      <c r="CM686">
        <v>0</v>
      </c>
      <c r="CN686" t="s">
        <v>871</v>
      </c>
      <c r="CO686">
        <v>0</v>
      </c>
      <c r="CP686">
        <f>(P686+Q686+S686+R686)</f>
        <v>71230.680000000008</v>
      </c>
      <c r="CQ686">
        <f>ROUND(AL686,2)</f>
        <v>5935.8900000000003</v>
      </c>
      <c r="CR686">
        <f>ROUND(AM686,2)</f>
        <v>0</v>
      </c>
      <c r="CS686">
        <f>ROUND(AN686*BS686,2)</f>
        <v>0</v>
      </c>
      <c r="CT686">
        <f>ROUND(AO686*BA686,2)</f>
        <v>0</v>
      </c>
      <c r="CU686">
        <f>AG686</f>
        <v>0</v>
      </c>
      <c r="CV686">
        <f>AH686</f>
        <v>0</v>
      </c>
      <c r="CW686">
        <f>AI686</f>
        <v>0</v>
      </c>
      <c r="CX686">
        <f>AJ686</f>
        <v>0</v>
      </c>
      <c r="CY686">
        <f t="shared" si="1115"/>
        <v>0</v>
      </c>
      <c r="CZ686">
        <f t="shared" si="1116"/>
        <v>0</v>
      </c>
      <c r="DC686" t="s">
        <v>871</v>
      </c>
      <c r="DD686" t="s">
        <v>871</v>
      </c>
      <c r="DE686" t="s">
        <v>871</v>
      </c>
      <c r="DF686" t="s">
        <v>871</v>
      </c>
      <c r="DG686" t="s">
        <v>871</v>
      </c>
      <c r="DH686" t="s">
        <v>871</v>
      </c>
      <c r="DI686" t="s">
        <v>871</v>
      </c>
      <c r="DJ686" t="s">
        <v>871</v>
      </c>
      <c r="DK686" t="s">
        <v>871</v>
      </c>
      <c r="DL686" t="s">
        <v>871</v>
      </c>
      <c r="DM686" t="s">
        <v>871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890</v>
      </c>
      <c r="DW686" t="s">
        <v>890</v>
      </c>
      <c r="DX686">
        <v>1</v>
      </c>
      <c r="DZ686" t="s">
        <v>871</v>
      </c>
      <c r="EA686" t="s">
        <v>871</v>
      </c>
      <c r="EB686" t="s">
        <v>871</v>
      </c>
      <c r="EC686" t="s">
        <v>871</v>
      </c>
      <c r="EE686">
        <v>62028326</v>
      </c>
      <c r="EF686">
        <v>90</v>
      </c>
      <c r="EG686" t="s">
        <v>980</v>
      </c>
      <c r="EH686">
        <v>0</v>
      </c>
      <c r="EI686" t="s">
        <v>871</v>
      </c>
      <c r="EJ686">
        <v>1</v>
      </c>
      <c r="EK686">
        <v>900</v>
      </c>
      <c r="EL686" t="s">
        <v>980</v>
      </c>
      <c r="EM686" t="s">
        <v>981</v>
      </c>
      <c r="EO686" t="s">
        <v>871</v>
      </c>
      <c r="EQ686">
        <v>16</v>
      </c>
      <c r="ER686">
        <v>0</v>
      </c>
      <c r="ES686">
        <v>5935.8900000000003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5</v>
      </c>
      <c r="FC686">
        <v>0</v>
      </c>
      <c r="FD686">
        <v>18</v>
      </c>
      <c r="FF686">
        <v>5935.8900000000003</v>
      </c>
      <c r="FQ686">
        <v>0</v>
      </c>
      <c r="FR686">
        <v>0</v>
      </c>
      <c r="FS686">
        <v>0</v>
      </c>
      <c r="FX686">
        <v>0</v>
      </c>
      <c r="FY686">
        <v>0</v>
      </c>
      <c r="GA686" t="s">
        <v>871</v>
      </c>
      <c r="GD686">
        <v>1</v>
      </c>
      <c r="GF686">
        <v>-354681616</v>
      </c>
      <c r="GG686">
        <v>2</v>
      </c>
      <c r="GH686">
        <v>3</v>
      </c>
      <c r="GI686">
        <v>-2</v>
      </c>
      <c r="GJ686">
        <v>0</v>
      </c>
      <c r="GK686">
        <v>0</v>
      </c>
      <c r="GL686">
        <f t="shared" si="1079"/>
        <v>0</v>
      </c>
      <c r="GM686">
        <f t="shared" si="1080"/>
        <v>71230.680000000008</v>
      </c>
      <c r="GN686">
        <f t="shared" si="1081"/>
        <v>71230.680000000008</v>
      </c>
      <c r="GO686">
        <f t="shared" si="1082"/>
        <v>0</v>
      </c>
      <c r="GP686">
        <f t="shared" si="1083"/>
        <v>0</v>
      </c>
      <c r="GR686">
        <v>1</v>
      </c>
      <c r="GS686">
        <v>1</v>
      </c>
      <c r="GT686">
        <v>0</v>
      </c>
      <c r="GU686" t="s">
        <v>871</v>
      </c>
      <c r="GV686">
        <f t="shared" si="1084"/>
        <v>0</v>
      </c>
      <c r="GW686">
        <v>1</v>
      </c>
      <c r="GX686">
        <f t="shared" si="1085"/>
        <v>0</v>
      </c>
      <c r="HA686">
        <v>0</v>
      </c>
      <c r="HB686">
        <v>0</v>
      </c>
      <c r="HC686">
        <f>GV686*GW686</f>
        <v>0</v>
      </c>
      <c r="HE686" t="s">
        <v>871</v>
      </c>
      <c r="HF686" t="s">
        <v>871</v>
      </c>
      <c r="HG686">
        <f t="shared" si="1104"/>
        <v>71230.680000000008</v>
      </c>
      <c r="HM686" t="s">
        <v>871</v>
      </c>
      <c r="HN686" t="s">
        <v>871</v>
      </c>
      <c r="HO686" t="s">
        <v>871</v>
      </c>
      <c r="HP686" t="s">
        <v>871</v>
      </c>
      <c r="HQ686" t="s">
        <v>871</v>
      </c>
      <c r="HS686">
        <v>0</v>
      </c>
      <c r="IK686">
        <v>0</v>
      </c>
    </row>
    <row r="688">
      <c r="A688" s="290">
        <v>51</v>
      </c>
      <c r="B688" s="290">
        <f>B676</f>
        <v>1</v>
      </c>
      <c r="C688" s="290">
        <f>A676</f>
        <v>4</v>
      </c>
      <c r="D688" s="290">
        <f>ROW(A676)</f>
        <v>676</v>
      </c>
      <c r="E688" s="290"/>
      <c r="F688" s="290" t="str">
        <f>IF(F676&lt;&gt;"",F676,"")</f>
        <v/>
      </c>
      <c r="G688" s="290" t="str">
        <f>IF(G676&lt;&gt;"",G676,"")</f>
        <v xml:space="preserve">Прокладка кабеля КЛ1-10 кВ по конструкциям</v>
      </c>
      <c r="H688" s="290">
        <v>0</v>
      </c>
      <c r="I688" s="290"/>
      <c r="J688" s="290"/>
      <c r="K688" s="290"/>
      <c r="L688" s="290"/>
      <c r="M688" s="290"/>
      <c r="N688" s="290"/>
      <c r="O688" s="290">
        <f t="shared" ref="O688:T688" si="1117">ROUND(AB688,2)</f>
        <v>288882.60000000003</v>
      </c>
      <c r="P688" s="290">
        <f t="shared" si="1117"/>
        <v>272050.41000000003</v>
      </c>
      <c r="Q688" s="290">
        <f t="shared" si="1117"/>
        <v>714.07000000000005</v>
      </c>
      <c r="R688" s="290">
        <f t="shared" si="1117"/>
        <v>371.16000000000003</v>
      </c>
      <c r="S688" s="290">
        <f t="shared" si="1117"/>
        <v>15746.960000000001</v>
      </c>
      <c r="T688" s="290">
        <f t="shared" si="1117"/>
        <v>0</v>
      </c>
      <c r="U688" s="290">
        <f>AH688</f>
        <v>31.036999999999999</v>
      </c>
      <c r="V688" s="290">
        <f>AI688</f>
        <v>0.61799999999999999</v>
      </c>
      <c r="W688" s="290">
        <f>ROUND(AJ688,2)</f>
        <v>0</v>
      </c>
      <c r="X688" s="290">
        <f>ROUND(AK688,2)</f>
        <v>15634.58</v>
      </c>
      <c r="Y688" s="290">
        <f>ROUND(AL688,2)</f>
        <v>8220.2399999999998</v>
      </c>
      <c r="Z688" s="290"/>
      <c r="AA688" s="290"/>
      <c r="AB688" s="290">
        <f>ROUND(SUMIF(AA680:AA686,"=70177108",O680:O686),2)</f>
        <v>288882.60000000003</v>
      </c>
      <c r="AC688" s="290">
        <f>ROUND(SUMIF(AA680:AA686,"=70177108",P680:P686),2)</f>
        <v>272050.41000000003</v>
      </c>
      <c r="AD688" s="290">
        <f>ROUND(SUMIF(AA680:AA686,"=70177108",Q680:Q686),2)</f>
        <v>714.07000000000005</v>
      </c>
      <c r="AE688" s="290">
        <f>ROUND(SUMIF(AA680:AA686,"=70177108",R680:R686),2)</f>
        <v>371.16000000000003</v>
      </c>
      <c r="AF688" s="290">
        <f>ROUND(SUMIF(AA680:AA686,"=70177108",S680:S686),2)</f>
        <v>15746.960000000001</v>
      </c>
      <c r="AG688" s="290">
        <f>ROUND(SUMIF(AA680:AA686,"=70177108",T680:T686),2)</f>
        <v>0</v>
      </c>
      <c r="AH688" s="290">
        <f>SUMIF(AA680:AA686,"=70177108",U680:U686)</f>
        <v>31.036999999999999</v>
      </c>
      <c r="AI688" s="290">
        <f>SUMIF(AA680:AA686,"=70177108",V680:V686)</f>
        <v>0.61799999999999999</v>
      </c>
      <c r="AJ688" s="290">
        <f>ROUND(SUMIF(AA680:AA686,"=70177108",W680:W686),2)</f>
        <v>0</v>
      </c>
      <c r="AK688" s="290">
        <f>ROUND(SUMIF(AA680:AA686,"=70177108",X680:X686),2)</f>
        <v>15634.58</v>
      </c>
      <c r="AL688" s="290">
        <f>ROUND(SUMIF(AA680:AA686,"=70177108",Y680:Y686),2)</f>
        <v>8220.2399999999998</v>
      </c>
      <c r="AM688" s="290"/>
      <c r="AN688" s="290"/>
      <c r="AO688" s="290">
        <f t="shared" ref="AO688:BD688" si="1118">ROUND(BX688,2)</f>
        <v>0</v>
      </c>
      <c r="AP688" s="290">
        <f t="shared" si="1118"/>
        <v>0</v>
      </c>
      <c r="AQ688" s="290">
        <f t="shared" si="1118"/>
        <v>0</v>
      </c>
      <c r="AR688" s="290">
        <f t="shared" si="1118"/>
        <v>312737.41999999998</v>
      </c>
      <c r="AS688" s="290">
        <f t="shared" si="1118"/>
        <v>268838.44</v>
      </c>
      <c r="AT688" s="290">
        <f t="shared" si="1118"/>
        <v>43898.980000000003</v>
      </c>
      <c r="AU688" s="290">
        <f t="shared" si="1118"/>
        <v>0</v>
      </c>
      <c r="AV688" s="290">
        <f t="shared" si="1118"/>
        <v>272050.41000000003</v>
      </c>
      <c r="AW688" s="290">
        <f t="shared" si="1118"/>
        <v>272050.41000000003</v>
      </c>
      <c r="AX688" s="290">
        <f t="shared" si="1118"/>
        <v>0</v>
      </c>
      <c r="AY688" s="290">
        <f t="shared" si="1118"/>
        <v>272050.41000000003</v>
      </c>
      <c r="AZ688" s="290">
        <f t="shared" si="1118"/>
        <v>0</v>
      </c>
      <c r="BA688" s="290">
        <f t="shared" si="1118"/>
        <v>0</v>
      </c>
      <c r="BB688" s="290">
        <f t="shared" si="1118"/>
        <v>0</v>
      </c>
      <c r="BC688" s="290">
        <f t="shared" si="1118"/>
        <v>0</v>
      </c>
      <c r="BD688" s="290">
        <f t="shared" si="1118"/>
        <v>0</v>
      </c>
      <c r="BE688" s="290"/>
      <c r="BF688" s="290"/>
      <c r="BG688" s="290"/>
      <c r="BH688" s="290"/>
      <c r="BI688" s="290"/>
      <c r="BJ688" s="290"/>
      <c r="BK688" s="290"/>
      <c r="BL688" s="290"/>
      <c r="BM688" s="290"/>
      <c r="BN688" s="290"/>
      <c r="BO688" s="290"/>
      <c r="BP688" s="290"/>
      <c r="BQ688" s="290"/>
      <c r="BR688" s="290"/>
      <c r="BS688" s="290"/>
      <c r="BT688" s="290"/>
      <c r="BU688" s="290"/>
      <c r="BV688" s="290"/>
      <c r="BW688" s="290"/>
      <c r="BX688" s="290">
        <f>ROUND(SUMIF(AA680:AA686,"=70177108",FQ680:FQ686),2)</f>
        <v>0</v>
      </c>
      <c r="BY688" s="290">
        <f>ROUND(SUMIF(AA680:AA686,"=70177108",FR680:FR686),2)</f>
        <v>0</v>
      </c>
      <c r="BZ688" s="290">
        <f>ROUND(SUMIF(AA680:AA686,"=70177108",GL680:GL686),2)</f>
        <v>0</v>
      </c>
      <c r="CA688" s="290">
        <f>ROUND(SUMIF(AA680:AA686,"=70177108",GM680:GM686),2)</f>
        <v>312737.41999999998</v>
      </c>
      <c r="CB688" s="290">
        <f>ROUND(SUMIF(AA680:AA686,"=70177108",GN680:GN686),2)</f>
        <v>268838.44</v>
      </c>
      <c r="CC688" s="290">
        <f>ROUND(SUMIF(AA680:AA686,"=70177108",GO680:GO686),2)</f>
        <v>43898.980000000003</v>
      </c>
      <c r="CD688" s="290">
        <f>ROUND(SUMIF(AA680:AA686,"=70177108",GP680:GP686),2)</f>
        <v>0</v>
      </c>
      <c r="CE688" s="290">
        <f>AC688-BX688</f>
        <v>272050.41000000003</v>
      </c>
      <c r="CF688" s="290">
        <f>AC688-BY688</f>
        <v>272050.41000000003</v>
      </c>
      <c r="CG688" s="290">
        <f>BX688-BZ688</f>
        <v>0</v>
      </c>
      <c r="CH688" s="290">
        <f>AC688-BX688-BY688+BZ688</f>
        <v>272050.41000000003</v>
      </c>
      <c r="CI688" s="290">
        <f>BY688-BZ688</f>
        <v>0</v>
      </c>
      <c r="CJ688" s="290">
        <f>ROUND(SUMIF(AA680:AA686,"=70177108",GX680:GX686),2)</f>
        <v>0</v>
      </c>
      <c r="CK688" s="290">
        <f>ROUND(SUMIF(AA680:AA686,"=70177108",GY680:GY686),2)</f>
        <v>0</v>
      </c>
      <c r="CL688" s="290">
        <f>ROUND(SUMIF(AA680:AA686,"=70177108",GZ680:GZ686),2)</f>
        <v>0</v>
      </c>
      <c r="CM688" s="290">
        <f>ROUND(SUMIF(AA680:AA686,"=70177108",HD680:HD686),2)</f>
        <v>0</v>
      </c>
      <c r="CN688" s="290"/>
      <c r="CO688" s="290"/>
      <c r="CP688" s="290"/>
      <c r="CQ688" s="290"/>
      <c r="CR688" s="290"/>
      <c r="CS688" s="290"/>
      <c r="CT688" s="290"/>
      <c r="CU688" s="290"/>
      <c r="CV688" s="290"/>
      <c r="CW688" s="290"/>
      <c r="CX688" s="290"/>
      <c r="CY688" s="290"/>
      <c r="CZ688" s="290"/>
      <c r="DA688" s="290"/>
      <c r="DB688" s="290"/>
      <c r="DC688" s="290"/>
      <c r="DD688" s="290"/>
      <c r="DE688" s="290"/>
      <c r="DF688" s="290"/>
      <c r="DG688" s="291"/>
      <c r="DH688" s="291"/>
      <c r="DI688" s="291"/>
      <c r="DJ688" s="291"/>
      <c r="DK688" s="291"/>
      <c r="DL688" s="291"/>
      <c r="DM688" s="291"/>
      <c r="DN688" s="291"/>
      <c r="DO688" s="291"/>
      <c r="DP688" s="291"/>
      <c r="DQ688" s="291"/>
      <c r="DR688" s="291"/>
      <c r="DS688" s="291"/>
      <c r="DT688" s="291"/>
      <c r="DU688" s="291"/>
      <c r="DV688" s="291"/>
      <c r="DW688" s="291"/>
      <c r="DX688" s="291"/>
      <c r="DY688" s="291"/>
      <c r="DZ688" s="291"/>
      <c r="EA688" s="291"/>
      <c r="EB688" s="291"/>
      <c r="EC688" s="291"/>
      <c r="ED688" s="291"/>
      <c r="EE688" s="291"/>
      <c r="EF688" s="291"/>
      <c r="EG688" s="291"/>
      <c r="EH688" s="291"/>
      <c r="EI688" s="291"/>
      <c r="EJ688" s="291"/>
      <c r="EK688" s="291"/>
      <c r="EL688" s="291"/>
      <c r="EM688" s="291"/>
      <c r="EN688" s="291"/>
      <c r="EO688" s="291"/>
      <c r="EP688" s="291"/>
      <c r="EQ688" s="291"/>
      <c r="ER688" s="291"/>
      <c r="ES688" s="291"/>
      <c r="ET688" s="291"/>
      <c r="EU688" s="291"/>
      <c r="EV688" s="291"/>
      <c r="EW688" s="291"/>
      <c r="EX688" s="291"/>
      <c r="EY688" s="291"/>
      <c r="EZ688" s="291"/>
      <c r="FA688" s="291"/>
      <c r="FB688" s="291"/>
      <c r="FC688" s="291"/>
      <c r="FD688" s="291"/>
      <c r="FE688" s="291"/>
      <c r="FF688" s="291"/>
      <c r="FG688" s="291"/>
      <c r="FH688" s="291"/>
      <c r="FI688" s="291"/>
      <c r="FJ688" s="291"/>
      <c r="FK688" s="291"/>
      <c r="FL688" s="291"/>
      <c r="FM688" s="291"/>
      <c r="FN688" s="291"/>
      <c r="FO688" s="291"/>
      <c r="FP688" s="291"/>
      <c r="FQ688" s="291"/>
      <c r="FR688" s="291"/>
      <c r="FS688" s="291"/>
      <c r="FT688" s="291"/>
      <c r="FU688" s="291"/>
      <c r="FV688" s="291"/>
      <c r="FW688" s="291"/>
      <c r="FX688" s="291"/>
      <c r="FY688" s="291"/>
      <c r="FZ688" s="291"/>
      <c r="GA688" s="291"/>
      <c r="GB688" s="291"/>
      <c r="GC688" s="291"/>
      <c r="GD688" s="291"/>
      <c r="GE688" s="291"/>
      <c r="GF688" s="291"/>
      <c r="GG688" s="291"/>
      <c r="GH688" s="291"/>
      <c r="GI688" s="291"/>
      <c r="GJ688" s="291"/>
      <c r="GK688" s="291"/>
      <c r="GL688" s="291"/>
      <c r="GM688" s="291"/>
      <c r="GN688" s="291"/>
      <c r="GO688" s="291"/>
      <c r="GP688" s="291"/>
      <c r="GQ688" s="291"/>
      <c r="GR688" s="291"/>
      <c r="GS688" s="291"/>
      <c r="GT688" s="291"/>
      <c r="GU688" s="291"/>
      <c r="GV688" s="291"/>
      <c r="GW688" s="291"/>
      <c r="GX688" s="291">
        <v>0</v>
      </c>
    </row>
    <row r="690">
      <c r="A690" s="292">
        <v>50</v>
      </c>
      <c r="B690" s="292">
        <v>0</v>
      </c>
      <c r="C690" s="292">
        <v>0</v>
      </c>
      <c r="D690" s="292">
        <v>1</v>
      </c>
      <c r="E690" s="292">
        <v>201</v>
      </c>
      <c r="F690" s="292">
        <f>ROUND(Source!O688,O690)</f>
        <v>288882.60000000003</v>
      </c>
      <c r="G690" s="292" t="s">
        <v>902</v>
      </c>
      <c r="H690" s="292" t="s">
        <v>903</v>
      </c>
      <c r="I690" s="292"/>
      <c r="J690" s="292"/>
      <c r="K690" s="292">
        <v>201</v>
      </c>
      <c r="L690" s="292">
        <v>1</v>
      </c>
      <c r="M690" s="292">
        <v>3</v>
      </c>
      <c r="N690" s="292" t="s">
        <v>871</v>
      </c>
      <c r="O690" s="292">
        <v>2</v>
      </c>
      <c r="P690" s="292"/>
      <c r="Q690" s="292"/>
      <c r="R690" s="292"/>
      <c r="S690" s="292"/>
      <c r="T690" s="292"/>
      <c r="U690" s="292"/>
      <c r="V690" s="292"/>
      <c r="W690" s="292">
        <v>288882.59999999998</v>
      </c>
      <c r="X690" s="292">
        <v>1</v>
      </c>
      <c r="Y690" s="292">
        <v>288882.59999999998</v>
      </c>
      <c r="Z690" s="292"/>
      <c r="AA690" s="292"/>
      <c r="AB690" s="292"/>
    </row>
    <row r="691">
      <c r="A691" s="292">
        <v>50</v>
      </c>
      <c r="B691" s="292">
        <v>0</v>
      </c>
      <c r="C691" s="292">
        <v>0</v>
      </c>
      <c r="D691" s="292">
        <v>1</v>
      </c>
      <c r="E691" s="292">
        <v>202</v>
      </c>
      <c r="F691" s="292">
        <f>ROUND(Source!P688,O691)</f>
        <v>272050.41000000003</v>
      </c>
      <c r="G691" s="292" t="s">
        <v>904</v>
      </c>
      <c r="H691" s="292" t="s">
        <v>905</v>
      </c>
      <c r="I691" s="292"/>
      <c r="J691" s="292"/>
      <c r="K691" s="292">
        <v>202</v>
      </c>
      <c r="L691" s="292">
        <v>2</v>
      </c>
      <c r="M691" s="292">
        <v>3</v>
      </c>
      <c r="N691" s="292" t="s">
        <v>871</v>
      </c>
      <c r="O691" s="292">
        <v>2</v>
      </c>
      <c r="P691" s="292"/>
      <c r="Q691" s="292"/>
      <c r="R691" s="292"/>
      <c r="S691" s="292"/>
      <c r="T691" s="292"/>
      <c r="U691" s="292"/>
      <c r="V691" s="292"/>
      <c r="W691" s="292">
        <v>272050.40999999997</v>
      </c>
      <c r="X691" s="292">
        <v>1</v>
      </c>
      <c r="Y691" s="292">
        <v>272050.40999999997</v>
      </c>
      <c r="Z691" s="292"/>
      <c r="AA691" s="292"/>
      <c r="AB691" s="292"/>
    </row>
    <row r="692">
      <c r="A692" s="292">
        <v>50</v>
      </c>
      <c r="B692" s="292">
        <v>0</v>
      </c>
      <c r="C692" s="292">
        <v>0</v>
      </c>
      <c r="D692" s="292">
        <v>1</v>
      </c>
      <c r="E692" s="292">
        <v>222</v>
      </c>
      <c r="F692" s="292">
        <f>ROUND(Source!AO688,O692)</f>
        <v>0</v>
      </c>
      <c r="G692" s="292" t="s">
        <v>906</v>
      </c>
      <c r="H692" s="292" t="s">
        <v>907</v>
      </c>
      <c r="I692" s="292"/>
      <c r="J692" s="292"/>
      <c r="K692" s="292">
        <v>222</v>
      </c>
      <c r="L692" s="292">
        <v>3</v>
      </c>
      <c r="M692" s="292">
        <v>3</v>
      </c>
      <c r="N692" s="292" t="s">
        <v>871</v>
      </c>
      <c r="O692" s="292">
        <v>2</v>
      </c>
      <c r="P692" s="292"/>
      <c r="Q692" s="292"/>
      <c r="R692" s="292"/>
      <c r="S692" s="292"/>
      <c r="T692" s="292"/>
      <c r="U692" s="292"/>
      <c r="V692" s="292"/>
      <c r="W692" s="292">
        <v>0</v>
      </c>
      <c r="X692" s="292">
        <v>1</v>
      </c>
      <c r="Y692" s="292">
        <v>0</v>
      </c>
      <c r="Z692" s="292"/>
      <c r="AA692" s="292"/>
      <c r="AB692" s="292"/>
    </row>
    <row r="693">
      <c r="A693" s="292">
        <v>50</v>
      </c>
      <c r="B693" s="292">
        <v>0</v>
      </c>
      <c r="C693" s="292">
        <v>0</v>
      </c>
      <c r="D693" s="292">
        <v>1</v>
      </c>
      <c r="E693" s="292">
        <v>225</v>
      </c>
      <c r="F693" s="292">
        <f>ROUND(Source!AV688,O693)</f>
        <v>272050.41000000003</v>
      </c>
      <c r="G693" s="292" t="s">
        <v>908</v>
      </c>
      <c r="H693" s="292" t="s">
        <v>909</v>
      </c>
      <c r="I693" s="292"/>
      <c r="J693" s="292"/>
      <c r="K693" s="292">
        <v>225</v>
      </c>
      <c r="L693" s="292">
        <v>4</v>
      </c>
      <c r="M693" s="292">
        <v>3</v>
      </c>
      <c r="N693" s="292" t="s">
        <v>871</v>
      </c>
      <c r="O693" s="292">
        <v>2</v>
      </c>
      <c r="P693" s="292"/>
      <c r="Q693" s="292"/>
      <c r="R693" s="292"/>
      <c r="S693" s="292"/>
      <c r="T693" s="292"/>
      <c r="U693" s="292"/>
      <c r="V693" s="292"/>
      <c r="W693" s="292">
        <v>272050.40999999997</v>
      </c>
      <c r="X693" s="292">
        <v>1</v>
      </c>
      <c r="Y693" s="292">
        <v>272050.40999999997</v>
      </c>
      <c r="Z693" s="292"/>
      <c r="AA693" s="292"/>
      <c r="AB693" s="292"/>
    </row>
    <row r="694">
      <c r="A694" s="292">
        <v>50</v>
      </c>
      <c r="B694" s="292">
        <v>0</v>
      </c>
      <c r="C694" s="292">
        <v>0</v>
      </c>
      <c r="D694" s="292">
        <v>1</v>
      </c>
      <c r="E694" s="292">
        <v>226</v>
      </c>
      <c r="F694" s="292">
        <f>ROUND(Source!AW688,O694)</f>
        <v>272050.41000000003</v>
      </c>
      <c r="G694" s="292" t="s">
        <v>910</v>
      </c>
      <c r="H694" s="292" t="s">
        <v>911</v>
      </c>
      <c r="I694" s="292"/>
      <c r="J694" s="292"/>
      <c r="K694" s="292">
        <v>226</v>
      </c>
      <c r="L694" s="292">
        <v>5</v>
      </c>
      <c r="M694" s="292">
        <v>3</v>
      </c>
      <c r="N694" s="292" t="s">
        <v>871</v>
      </c>
      <c r="O694" s="292">
        <v>2</v>
      </c>
      <c r="P694" s="292"/>
      <c r="Q694" s="292"/>
      <c r="R694" s="292"/>
      <c r="S694" s="292"/>
      <c r="T694" s="292"/>
      <c r="U694" s="292"/>
      <c r="V694" s="292"/>
      <c r="W694" s="292">
        <v>272050.40999999997</v>
      </c>
      <c r="X694" s="292">
        <v>1</v>
      </c>
      <c r="Y694" s="292">
        <v>272050.40999999997</v>
      </c>
      <c r="Z694" s="292"/>
      <c r="AA694" s="292"/>
      <c r="AB694" s="292"/>
    </row>
    <row r="695">
      <c r="A695" s="292">
        <v>50</v>
      </c>
      <c r="B695" s="292">
        <v>0</v>
      </c>
      <c r="C695" s="292">
        <v>0</v>
      </c>
      <c r="D695" s="292">
        <v>1</v>
      </c>
      <c r="E695" s="292">
        <v>227</v>
      </c>
      <c r="F695" s="292">
        <f>ROUND(Source!AX688,O695)</f>
        <v>0</v>
      </c>
      <c r="G695" s="292" t="s">
        <v>912</v>
      </c>
      <c r="H695" s="292" t="s">
        <v>913</v>
      </c>
      <c r="I695" s="292"/>
      <c r="J695" s="292"/>
      <c r="K695" s="292">
        <v>227</v>
      </c>
      <c r="L695" s="292">
        <v>6</v>
      </c>
      <c r="M695" s="292">
        <v>3</v>
      </c>
      <c r="N695" s="292" t="s">
        <v>871</v>
      </c>
      <c r="O695" s="292">
        <v>2</v>
      </c>
      <c r="P695" s="292"/>
      <c r="Q695" s="292"/>
      <c r="R695" s="292"/>
      <c r="S695" s="292"/>
      <c r="T695" s="292"/>
      <c r="U695" s="292"/>
      <c r="V695" s="292"/>
      <c r="W695" s="292">
        <v>0</v>
      </c>
      <c r="X695" s="292">
        <v>1</v>
      </c>
      <c r="Y695" s="292">
        <v>0</v>
      </c>
      <c r="Z695" s="292"/>
      <c r="AA695" s="292"/>
      <c r="AB695" s="292"/>
    </row>
    <row r="696">
      <c r="A696" s="292">
        <v>50</v>
      </c>
      <c r="B696" s="292">
        <v>0</v>
      </c>
      <c r="C696" s="292">
        <v>0</v>
      </c>
      <c r="D696" s="292">
        <v>1</v>
      </c>
      <c r="E696" s="292">
        <v>228</v>
      </c>
      <c r="F696" s="292">
        <f>ROUND(Source!AY688,O696)</f>
        <v>272050.41000000003</v>
      </c>
      <c r="G696" s="292" t="s">
        <v>914</v>
      </c>
      <c r="H696" s="292" t="s">
        <v>915</v>
      </c>
      <c r="I696" s="292"/>
      <c r="J696" s="292"/>
      <c r="K696" s="292">
        <v>228</v>
      </c>
      <c r="L696" s="292">
        <v>7</v>
      </c>
      <c r="M696" s="292">
        <v>3</v>
      </c>
      <c r="N696" s="292" t="s">
        <v>871</v>
      </c>
      <c r="O696" s="292">
        <v>2</v>
      </c>
      <c r="P696" s="292"/>
      <c r="Q696" s="292"/>
      <c r="R696" s="292"/>
      <c r="S696" s="292"/>
      <c r="T696" s="292"/>
      <c r="U696" s="292"/>
      <c r="V696" s="292"/>
      <c r="W696" s="292">
        <v>272050.40999999997</v>
      </c>
      <c r="X696" s="292">
        <v>1</v>
      </c>
      <c r="Y696" s="292">
        <v>272050.40999999997</v>
      </c>
      <c r="Z696" s="292"/>
      <c r="AA696" s="292"/>
      <c r="AB696" s="292"/>
    </row>
    <row r="697">
      <c r="A697" s="292">
        <v>50</v>
      </c>
      <c r="B697" s="292">
        <v>0</v>
      </c>
      <c r="C697" s="292">
        <v>0</v>
      </c>
      <c r="D697" s="292">
        <v>1</v>
      </c>
      <c r="E697" s="292">
        <v>216</v>
      </c>
      <c r="F697" s="292">
        <f>ROUND(Source!AP688,O697)</f>
        <v>0</v>
      </c>
      <c r="G697" s="292" t="s">
        <v>916</v>
      </c>
      <c r="H697" s="292" t="s">
        <v>917</v>
      </c>
      <c r="I697" s="292"/>
      <c r="J697" s="292"/>
      <c r="K697" s="292">
        <v>216</v>
      </c>
      <c r="L697" s="292">
        <v>8</v>
      </c>
      <c r="M697" s="292">
        <v>3</v>
      </c>
      <c r="N697" s="292" t="s">
        <v>871</v>
      </c>
      <c r="O697" s="292">
        <v>2</v>
      </c>
      <c r="P697" s="292"/>
      <c r="Q697" s="292"/>
      <c r="R697" s="292"/>
      <c r="S697" s="292"/>
      <c r="T697" s="292"/>
      <c r="U697" s="292"/>
      <c r="V697" s="292"/>
      <c r="W697" s="292">
        <v>0</v>
      </c>
      <c r="X697" s="292">
        <v>1</v>
      </c>
      <c r="Y697" s="292">
        <v>0</v>
      </c>
      <c r="Z697" s="292"/>
      <c r="AA697" s="292"/>
      <c r="AB697" s="292"/>
    </row>
    <row r="698">
      <c r="A698" s="292">
        <v>50</v>
      </c>
      <c r="B698" s="292">
        <v>0</v>
      </c>
      <c r="C698" s="292">
        <v>0</v>
      </c>
      <c r="D698" s="292">
        <v>1</v>
      </c>
      <c r="E698" s="292">
        <v>223</v>
      </c>
      <c r="F698" s="292">
        <f>ROUND(Source!AQ688,O698)</f>
        <v>0</v>
      </c>
      <c r="G698" s="292" t="s">
        <v>918</v>
      </c>
      <c r="H698" s="292" t="s">
        <v>919</v>
      </c>
      <c r="I698" s="292"/>
      <c r="J698" s="292"/>
      <c r="K698" s="292">
        <v>223</v>
      </c>
      <c r="L698" s="292">
        <v>9</v>
      </c>
      <c r="M698" s="292">
        <v>3</v>
      </c>
      <c r="N698" s="292" t="s">
        <v>871</v>
      </c>
      <c r="O698" s="292">
        <v>2</v>
      </c>
      <c r="P698" s="292"/>
      <c r="Q698" s="292"/>
      <c r="R698" s="292"/>
      <c r="S698" s="292"/>
      <c r="T698" s="292"/>
      <c r="U698" s="292"/>
      <c r="V698" s="292"/>
      <c r="W698" s="292">
        <v>0</v>
      </c>
      <c r="X698" s="292">
        <v>1</v>
      </c>
      <c r="Y698" s="292">
        <v>0</v>
      </c>
      <c r="Z698" s="292"/>
      <c r="AA698" s="292"/>
      <c r="AB698" s="292"/>
    </row>
    <row r="699">
      <c r="A699" s="292">
        <v>50</v>
      </c>
      <c r="B699" s="292">
        <v>0</v>
      </c>
      <c r="C699" s="292">
        <v>0</v>
      </c>
      <c r="D699" s="292">
        <v>1</v>
      </c>
      <c r="E699" s="292">
        <v>229</v>
      </c>
      <c r="F699" s="292">
        <f>ROUND(Source!AZ688,O699)</f>
        <v>0</v>
      </c>
      <c r="G699" s="292" t="s">
        <v>920</v>
      </c>
      <c r="H699" s="292" t="s">
        <v>921</v>
      </c>
      <c r="I699" s="292"/>
      <c r="J699" s="292"/>
      <c r="K699" s="292">
        <v>229</v>
      </c>
      <c r="L699" s="292">
        <v>10</v>
      </c>
      <c r="M699" s="292">
        <v>3</v>
      </c>
      <c r="N699" s="292" t="s">
        <v>871</v>
      </c>
      <c r="O699" s="292">
        <v>2</v>
      </c>
      <c r="P699" s="292"/>
      <c r="Q699" s="292"/>
      <c r="R699" s="292"/>
      <c r="S699" s="292"/>
      <c r="T699" s="292"/>
      <c r="U699" s="292"/>
      <c r="V699" s="292"/>
      <c r="W699" s="292">
        <v>0</v>
      </c>
      <c r="X699" s="292">
        <v>1</v>
      </c>
      <c r="Y699" s="292">
        <v>0</v>
      </c>
      <c r="Z699" s="292"/>
      <c r="AA699" s="292"/>
      <c r="AB699" s="292"/>
    </row>
    <row r="700">
      <c r="A700" s="292">
        <v>50</v>
      </c>
      <c r="B700" s="292">
        <v>0</v>
      </c>
      <c r="C700" s="292">
        <v>0</v>
      </c>
      <c r="D700" s="292">
        <v>1</v>
      </c>
      <c r="E700" s="292">
        <v>203</v>
      </c>
      <c r="F700" s="292">
        <f>ROUND(Source!Q688,O700)</f>
        <v>714.07000000000005</v>
      </c>
      <c r="G700" s="292" t="s">
        <v>922</v>
      </c>
      <c r="H700" s="292" t="s">
        <v>923</v>
      </c>
      <c r="I700" s="292"/>
      <c r="J700" s="292"/>
      <c r="K700" s="292">
        <v>203</v>
      </c>
      <c r="L700" s="292">
        <v>11</v>
      </c>
      <c r="M700" s="292">
        <v>3</v>
      </c>
      <c r="N700" s="292" t="s">
        <v>871</v>
      </c>
      <c r="O700" s="292">
        <v>2</v>
      </c>
      <c r="P700" s="292"/>
      <c r="Q700" s="292"/>
      <c r="R700" s="292"/>
      <c r="S700" s="292"/>
      <c r="T700" s="292"/>
      <c r="U700" s="292"/>
      <c r="V700" s="292"/>
      <c r="W700" s="292">
        <v>714.07000000000005</v>
      </c>
      <c r="X700" s="292">
        <v>1</v>
      </c>
      <c r="Y700" s="292">
        <v>714.07000000000005</v>
      </c>
      <c r="Z700" s="292"/>
      <c r="AA700" s="292"/>
      <c r="AB700" s="292"/>
    </row>
    <row r="701">
      <c r="A701" s="292">
        <v>50</v>
      </c>
      <c r="B701" s="292">
        <v>0</v>
      </c>
      <c r="C701" s="292">
        <v>0</v>
      </c>
      <c r="D701" s="292">
        <v>1</v>
      </c>
      <c r="E701" s="292">
        <v>231</v>
      </c>
      <c r="F701" s="292">
        <f>ROUND(Source!BB688,O701)</f>
        <v>0</v>
      </c>
      <c r="G701" s="292" t="s">
        <v>924</v>
      </c>
      <c r="H701" s="292" t="s">
        <v>925</v>
      </c>
      <c r="I701" s="292"/>
      <c r="J701" s="292"/>
      <c r="K701" s="292">
        <v>231</v>
      </c>
      <c r="L701" s="292">
        <v>12</v>
      </c>
      <c r="M701" s="292">
        <v>3</v>
      </c>
      <c r="N701" s="292" t="s">
        <v>871</v>
      </c>
      <c r="O701" s="292">
        <v>2</v>
      </c>
      <c r="P701" s="292"/>
      <c r="Q701" s="292"/>
      <c r="R701" s="292"/>
      <c r="S701" s="292"/>
      <c r="T701" s="292"/>
      <c r="U701" s="292"/>
      <c r="V701" s="292"/>
      <c r="W701" s="292">
        <v>0</v>
      </c>
      <c r="X701" s="292">
        <v>1</v>
      </c>
      <c r="Y701" s="292">
        <v>0</v>
      </c>
      <c r="Z701" s="292"/>
      <c r="AA701" s="292"/>
      <c r="AB701" s="292"/>
    </row>
    <row r="702">
      <c r="A702" s="292">
        <v>50</v>
      </c>
      <c r="B702" s="292">
        <v>0</v>
      </c>
      <c r="C702" s="292">
        <v>0</v>
      </c>
      <c r="D702" s="292">
        <v>1</v>
      </c>
      <c r="E702" s="292">
        <v>204</v>
      </c>
      <c r="F702" s="292">
        <f>ROUND(Source!R688,O702)</f>
        <v>371.16000000000003</v>
      </c>
      <c r="G702" s="292" t="s">
        <v>926</v>
      </c>
      <c r="H702" s="292" t="s">
        <v>927</v>
      </c>
      <c r="I702" s="292"/>
      <c r="J702" s="292"/>
      <c r="K702" s="292">
        <v>204</v>
      </c>
      <c r="L702" s="292">
        <v>13</v>
      </c>
      <c r="M702" s="292">
        <v>3</v>
      </c>
      <c r="N702" s="292" t="s">
        <v>871</v>
      </c>
      <c r="O702" s="292">
        <v>2</v>
      </c>
      <c r="P702" s="292"/>
      <c r="Q702" s="292"/>
      <c r="R702" s="292"/>
      <c r="S702" s="292"/>
      <c r="T702" s="292"/>
      <c r="U702" s="292"/>
      <c r="V702" s="292"/>
      <c r="W702" s="292">
        <v>371.15999999999997</v>
      </c>
      <c r="X702" s="292">
        <v>1</v>
      </c>
      <c r="Y702" s="292">
        <v>371.15999999999997</v>
      </c>
      <c r="Z702" s="292"/>
      <c r="AA702" s="292"/>
      <c r="AB702" s="292"/>
    </row>
    <row r="703">
      <c r="A703" s="292">
        <v>50</v>
      </c>
      <c r="B703" s="292">
        <v>0</v>
      </c>
      <c r="C703" s="292">
        <v>0</v>
      </c>
      <c r="D703" s="292">
        <v>1</v>
      </c>
      <c r="E703" s="292">
        <v>205</v>
      </c>
      <c r="F703" s="292">
        <f>ROUND(Source!S688,O703)</f>
        <v>15746.960000000001</v>
      </c>
      <c r="G703" s="292" t="s">
        <v>928</v>
      </c>
      <c r="H703" s="292" t="s">
        <v>929</v>
      </c>
      <c r="I703" s="292"/>
      <c r="J703" s="292"/>
      <c r="K703" s="292">
        <v>205</v>
      </c>
      <c r="L703" s="292">
        <v>14</v>
      </c>
      <c r="M703" s="292">
        <v>3</v>
      </c>
      <c r="N703" s="292" t="s">
        <v>871</v>
      </c>
      <c r="O703" s="292">
        <v>2</v>
      </c>
      <c r="P703" s="292"/>
      <c r="Q703" s="292"/>
      <c r="R703" s="292"/>
      <c r="S703" s="292"/>
      <c r="T703" s="292"/>
      <c r="U703" s="292"/>
      <c r="V703" s="292"/>
      <c r="W703" s="292">
        <v>15746.959999999999</v>
      </c>
      <c r="X703" s="292">
        <v>1</v>
      </c>
      <c r="Y703" s="292">
        <v>15746.959999999999</v>
      </c>
      <c r="Z703" s="292"/>
      <c r="AA703" s="292"/>
      <c r="AB703" s="292"/>
    </row>
    <row r="704">
      <c r="A704" s="292">
        <v>50</v>
      </c>
      <c r="B704" s="292">
        <v>0</v>
      </c>
      <c r="C704" s="292">
        <v>0</v>
      </c>
      <c r="D704" s="292">
        <v>1</v>
      </c>
      <c r="E704" s="292">
        <v>232</v>
      </c>
      <c r="F704" s="292">
        <f>ROUND(Source!BC688,O704)</f>
        <v>0</v>
      </c>
      <c r="G704" s="292" t="s">
        <v>930</v>
      </c>
      <c r="H704" s="292" t="s">
        <v>931</v>
      </c>
      <c r="I704" s="292"/>
      <c r="J704" s="292"/>
      <c r="K704" s="292">
        <v>232</v>
      </c>
      <c r="L704" s="292">
        <v>15</v>
      </c>
      <c r="M704" s="292">
        <v>3</v>
      </c>
      <c r="N704" s="292" t="s">
        <v>871</v>
      </c>
      <c r="O704" s="292">
        <v>2</v>
      </c>
      <c r="P704" s="292"/>
      <c r="Q704" s="292"/>
      <c r="R704" s="292"/>
      <c r="S704" s="292"/>
      <c r="T704" s="292"/>
      <c r="U704" s="292"/>
      <c r="V704" s="292"/>
      <c r="W704" s="292">
        <v>0</v>
      </c>
      <c r="X704" s="292">
        <v>1</v>
      </c>
      <c r="Y704" s="292">
        <v>0</v>
      </c>
      <c r="Z704" s="292"/>
      <c r="AA704" s="292"/>
      <c r="AB704" s="292"/>
    </row>
    <row r="705">
      <c r="A705" s="292">
        <v>50</v>
      </c>
      <c r="B705" s="292">
        <v>0</v>
      </c>
      <c r="C705" s="292">
        <v>0</v>
      </c>
      <c r="D705" s="292">
        <v>1</v>
      </c>
      <c r="E705" s="292">
        <v>214</v>
      </c>
      <c r="F705" s="292">
        <f>ROUND(Source!AS688,O705)</f>
        <v>268838.44</v>
      </c>
      <c r="G705" s="292" t="s">
        <v>932</v>
      </c>
      <c r="H705" s="292" t="s">
        <v>933</v>
      </c>
      <c r="I705" s="292"/>
      <c r="J705" s="292"/>
      <c r="K705" s="292">
        <v>214</v>
      </c>
      <c r="L705" s="292">
        <v>16</v>
      </c>
      <c r="M705" s="292">
        <v>3</v>
      </c>
      <c r="N705" s="292" t="s">
        <v>871</v>
      </c>
      <c r="O705" s="292">
        <v>2</v>
      </c>
      <c r="P705" s="292"/>
      <c r="Q705" s="292"/>
      <c r="R705" s="292"/>
      <c r="S705" s="292"/>
      <c r="T705" s="292"/>
      <c r="U705" s="292"/>
      <c r="V705" s="292"/>
      <c r="W705" s="292">
        <v>268838.44</v>
      </c>
      <c r="X705" s="292">
        <v>1</v>
      </c>
      <c r="Y705" s="292">
        <v>268838.44</v>
      </c>
      <c r="Z705" s="292"/>
      <c r="AA705" s="292"/>
      <c r="AB705" s="292"/>
    </row>
    <row r="706">
      <c r="A706" s="292">
        <v>50</v>
      </c>
      <c r="B706" s="292">
        <v>0</v>
      </c>
      <c r="C706" s="292">
        <v>0</v>
      </c>
      <c r="D706" s="292">
        <v>1</v>
      </c>
      <c r="E706" s="292">
        <v>215</v>
      </c>
      <c r="F706" s="292">
        <f>ROUND(Source!AT688,O706)</f>
        <v>43898.980000000003</v>
      </c>
      <c r="G706" s="292" t="s">
        <v>934</v>
      </c>
      <c r="H706" s="292" t="s">
        <v>935</v>
      </c>
      <c r="I706" s="292"/>
      <c r="J706" s="292"/>
      <c r="K706" s="292">
        <v>215</v>
      </c>
      <c r="L706" s="292">
        <v>17</v>
      </c>
      <c r="M706" s="292">
        <v>3</v>
      </c>
      <c r="N706" s="292" t="s">
        <v>871</v>
      </c>
      <c r="O706" s="292">
        <v>2</v>
      </c>
      <c r="P706" s="292"/>
      <c r="Q706" s="292"/>
      <c r="R706" s="292"/>
      <c r="S706" s="292"/>
      <c r="T706" s="292"/>
      <c r="U706" s="292"/>
      <c r="V706" s="292"/>
      <c r="W706" s="292">
        <v>43898.980000000003</v>
      </c>
      <c r="X706" s="292">
        <v>1</v>
      </c>
      <c r="Y706" s="292">
        <v>43898.980000000003</v>
      </c>
      <c r="Z706" s="292"/>
      <c r="AA706" s="292"/>
      <c r="AB706" s="292"/>
    </row>
    <row r="707">
      <c r="A707" s="292">
        <v>50</v>
      </c>
      <c r="B707" s="292">
        <v>0</v>
      </c>
      <c r="C707" s="292">
        <v>0</v>
      </c>
      <c r="D707" s="292">
        <v>1</v>
      </c>
      <c r="E707" s="292">
        <v>217</v>
      </c>
      <c r="F707" s="292">
        <f>ROUND(Source!AU688,O707)</f>
        <v>0</v>
      </c>
      <c r="G707" s="292" t="s">
        <v>936</v>
      </c>
      <c r="H707" s="292" t="s">
        <v>937</v>
      </c>
      <c r="I707" s="292"/>
      <c r="J707" s="292"/>
      <c r="K707" s="292">
        <v>217</v>
      </c>
      <c r="L707" s="292">
        <v>18</v>
      </c>
      <c r="M707" s="292">
        <v>3</v>
      </c>
      <c r="N707" s="292" t="s">
        <v>871</v>
      </c>
      <c r="O707" s="292">
        <v>2</v>
      </c>
      <c r="P707" s="292"/>
      <c r="Q707" s="292"/>
      <c r="R707" s="292"/>
      <c r="S707" s="292"/>
      <c r="T707" s="292"/>
      <c r="U707" s="292"/>
      <c r="V707" s="292"/>
      <c r="W707" s="292">
        <v>0</v>
      </c>
      <c r="X707" s="292">
        <v>1</v>
      </c>
      <c r="Y707" s="292">
        <v>0</v>
      </c>
      <c r="Z707" s="292"/>
      <c r="AA707" s="292"/>
      <c r="AB707" s="292"/>
    </row>
    <row r="708">
      <c r="A708" s="292">
        <v>50</v>
      </c>
      <c r="B708" s="292">
        <v>0</v>
      </c>
      <c r="C708" s="292">
        <v>0</v>
      </c>
      <c r="D708" s="292">
        <v>1</v>
      </c>
      <c r="E708" s="292">
        <v>230</v>
      </c>
      <c r="F708" s="292">
        <f>ROUND(Source!BA688,O708)</f>
        <v>0</v>
      </c>
      <c r="G708" s="292" t="s">
        <v>938</v>
      </c>
      <c r="H708" s="292" t="s">
        <v>939</v>
      </c>
      <c r="I708" s="292"/>
      <c r="J708" s="292"/>
      <c r="K708" s="292">
        <v>230</v>
      </c>
      <c r="L708" s="292">
        <v>19</v>
      </c>
      <c r="M708" s="292">
        <v>3</v>
      </c>
      <c r="N708" s="292" t="s">
        <v>871</v>
      </c>
      <c r="O708" s="292">
        <v>2</v>
      </c>
      <c r="P708" s="292"/>
      <c r="Q708" s="292"/>
      <c r="R708" s="292"/>
      <c r="S708" s="292"/>
      <c r="T708" s="292"/>
      <c r="U708" s="292"/>
      <c r="V708" s="292"/>
      <c r="W708" s="292">
        <v>0</v>
      </c>
      <c r="X708" s="292">
        <v>1</v>
      </c>
      <c r="Y708" s="292">
        <v>0</v>
      </c>
      <c r="Z708" s="292"/>
      <c r="AA708" s="292"/>
      <c r="AB708" s="292"/>
    </row>
    <row r="709">
      <c r="A709" s="292">
        <v>50</v>
      </c>
      <c r="B709" s="292">
        <v>0</v>
      </c>
      <c r="C709" s="292">
        <v>0</v>
      </c>
      <c r="D709" s="292">
        <v>1</v>
      </c>
      <c r="E709" s="292">
        <v>206</v>
      </c>
      <c r="F709" s="292">
        <f>ROUND(Source!T688,O709)</f>
        <v>0</v>
      </c>
      <c r="G709" s="292" t="s">
        <v>940</v>
      </c>
      <c r="H709" s="292" t="s">
        <v>941</v>
      </c>
      <c r="I709" s="292"/>
      <c r="J709" s="292"/>
      <c r="K709" s="292">
        <v>206</v>
      </c>
      <c r="L709" s="292">
        <v>20</v>
      </c>
      <c r="M709" s="292">
        <v>3</v>
      </c>
      <c r="N709" s="292" t="s">
        <v>871</v>
      </c>
      <c r="O709" s="292">
        <v>2</v>
      </c>
      <c r="P709" s="292"/>
      <c r="Q709" s="292"/>
      <c r="R709" s="292"/>
      <c r="S709" s="292"/>
      <c r="T709" s="292"/>
      <c r="U709" s="292"/>
      <c r="V709" s="292"/>
      <c r="W709" s="292">
        <v>0</v>
      </c>
      <c r="X709" s="292">
        <v>1</v>
      </c>
      <c r="Y709" s="292">
        <v>0</v>
      </c>
      <c r="Z709" s="292"/>
      <c r="AA709" s="292"/>
      <c r="AB709" s="292"/>
    </row>
    <row r="710">
      <c r="A710" s="292">
        <v>50</v>
      </c>
      <c r="B710" s="292">
        <v>0</v>
      </c>
      <c r="C710" s="292">
        <v>0</v>
      </c>
      <c r="D710" s="292">
        <v>1</v>
      </c>
      <c r="E710" s="292">
        <v>207</v>
      </c>
      <c r="F710" s="292">
        <f>ROUND(Source!U688,O710)</f>
        <v>31.036999999999999</v>
      </c>
      <c r="G710" s="292" t="s">
        <v>942</v>
      </c>
      <c r="H710" s="292" t="s">
        <v>943</v>
      </c>
      <c r="I710" s="292"/>
      <c r="J710" s="292"/>
      <c r="K710" s="292">
        <v>207</v>
      </c>
      <c r="L710" s="292">
        <v>21</v>
      </c>
      <c r="M710" s="292">
        <v>3</v>
      </c>
      <c r="N710" s="292" t="s">
        <v>871</v>
      </c>
      <c r="O710" s="292">
        <v>7</v>
      </c>
      <c r="P710" s="292"/>
      <c r="Q710" s="292"/>
      <c r="R710" s="292"/>
      <c r="S710" s="292"/>
      <c r="T710" s="292"/>
      <c r="U710" s="292"/>
      <c r="V710" s="292"/>
      <c r="W710" s="292">
        <v>31.036999999999999</v>
      </c>
      <c r="X710" s="292">
        <v>1</v>
      </c>
      <c r="Y710" s="292">
        <v>31.036999999999999</v>
      </c>
      <c r="Z710" s="292"/>
      <c r="AA710" s="292"/>
      <c r="AB710" s="292"/>
    </row>
    <row r="711">
      <c r="A711" s="292">
        <v>50</v>
      </c>
      <c r="B711" s="292">
        <v>0</v>
      </c>
      <c r="C711" s="292">
        <v>0</v>
      </c>
      <c r="D711" s="292">
        <v>1</v>
      </c>
      <c r="E711" s="292">
        <v>208</v>
      </c>
      <c r="F711" s="292">
        <f>ROUND(Source!V688,O711)</f>
        <v>0.61799999999999999</v>
      </c>
      <c r="G711" s="292" t="s">
        <v>944</v>
      </c>
      <c r="H711" s="292" t="s">
        <v>945</v>
      </c>
      <c r="I711" s="292"/>
      <c r="J711" s="292"/>
      <c r="K711" s="292">
        <v>208</v>
      </c>
      <c r="L711" s="292">
        <v>22</v>
      </c>
      <c r="M711" s="292">
        <v>3</v>
      </c>
      <c r="N711" s="292" t="s">
        <v>871</v>
      </c>
      <c r="O711" s="292">
        <v>7</v>
      </c>
      <c r="P711" s="292"/>
      <c r="Q711" s="292"/>
      <c r="R711" s="292"/>
      <c r="S711" s="292"/>
      <c r="T711" s="292"/>
      <c r="U711" s="292"/>
      <c r="V711" s="292"/>
      <c r="W711" s="292">
        <v>0.61799999999999999</v>
      </c>
      <c r="X711" s="292">
        <v>1</v>
      </c>
      <c r="Y711" s="292">
        <v>0.61799999999999999</v>
      </c>
      <c r="Z711" s="292"/>
      <c r="AA711" s="292"/>
      <c r="AB711" s="292"/>
    </row>
    <row r="712">
      <c r="A712" s="292">
        <v>50</v>
      </c>
      <c r="B712" s="292">
        <v>0</v>
      </c>
      <c r="C712" s="292">
        <v>0</v>
      </c>
      <c r="D712" s="292">
        <v>1</v>
      </c>
      <c r="E712" s="292">
        <v>209</v>
      </c>
      <c r="F712" s="292">
        <f>ROUND(Source!W688,O712)</f>
        <v>0</v>
      </c>
      <c r="G712" s="292" t="s">
        <v>946</v>
      </c>
      <c r="H712" s="292" t="s">
        <v>947</v>
      </c>
      <c r="I712" s="292"/>
      <c r="J712" s="292"/>
      <c r="K712" s="292">
        <v>209</v>
      </c>
      <c r="L712" s="292">
        <v>23</v>
      </c>
      <c r="M712" s="292">
        <v>3</v>
      </c>
      <c r="N712" s="292" t="s">
        <v>871</v>
      </c>
      <c r="O712" s="292">
        <v>2</v>
      </c>
      <c r="P712" s="292"/>
      <c r="Q712" s="292"/>
      <c r="R712" s="292"/>
      <c r="S712" s="292"/>
      <c r="T712" s="292"/>
      <c r="U712" s="292"/>
      <c r="V712" s="292"/>
      <c r="W712" s="292">
        <v>0</v>
      </c>
      <c r="X712" s="292">
        <v>1</v>
      </c>
      <c r="Y712" s="292">
        <v>0</v>
      </c>
      <c r="Z712" s="292"/>
      <c r="AA712" s="292"/>
      <c r="AB712" s="292"/>
    </row>
    <row r="713">
      <c r="A713" s="292">
        <v>50</v>
      </c>
      <c r="B713" s="292">
        <v>0</v>
      </c>
      <c r="C713" s="292">
        <v>0</v>
      </c>
      <c r="D713" s="292">
        <v>1</v>
      </c>
      <c r="E713" s="292">
        <v>233</v>
      </c>
      <c r="F713" s="292">
        <f>ROUND(Source!BD688,O713)</f>
        <v>0</v>
      </c>
      <c r="G713" s="292" t="s">
        <v>948</v>
      </c>
      <c r="H713" s="292" t="s">
        <v>949</v>
      </c>
      <c r="I713" s="292"/>
      <c r="J713" s="292"/>
      <c r="K713" s="292">
        <v>233</v>
      </c>
      <c r="L713" s="292">
        <v>24</v>
      </c>
      <c r="M713" s="292">
        <v>3</v>
      </c>
      <c r="N713" s="292" t="s">
        <v>871</v>
      </c>
      <c r="O713" s="292">
        <v>2</v>
      </c>
      <c r="P713" s="292"/>
      <c r="Q713" s="292"/>
      <c r="R713" s="292"/>
      <c r="S713" s="292"/>
      <c r="T713" s="292"/>
      <c r="U713" s="292"/>
      <c r="V713" s="292"/>
      <c r="W713" s="292">
        <v>0</v>
      </c>
      <c r="X713" s="292">
        <v>1</v>
      </c>
      <c r="Y713" s="292">
        <v>0</v>
      </c>
      <c r="Z713" s="292"/>
      <c r="AA713" s="292"/>
      <c r="AB713" s="292"/>
    </row>
    <row r="714">
      <c r="A714" s="292">
        <v>50</v>
      </c>
      <c r="B714" s="292">
        <v>0</v>
      </c>
      <c r="C714" s="292">
        <v>0</v>
      </c>
      <c r="D714" s="292">
        <v>1</v>
      </c>
      <c r="E714" s="292">
        <v>210</v>
      </c>
      <c r="F714" s="292">
        <f>ROUND(Source!X688,O714)</f>
        <v>15634.58</v>
      </c>
      <c r="G714" s="292" t="s">
        <v>950</v>
      </c>
      <c r="H714" s="292" t="s">
        <v>951</v>
      </c>
      <c r="I714" s="292"/>
      <c r="J714" s="292"/>
      <c r="K714" s="292">
        <v>210</v>
      </c>
      <c r="L714" s="292">
        <v>25</v>
      </c>
      <c r="M714" s="292">
        <v>3</v>
      </c>
      <c r="N714" s="292" t="s">
        <v>871</v>
      </c>
      <c r="O714" s="292">
        <v>2</v>
      </c>
      <c r="P714" s="292"/>
      <c r="Q714" s="292"/>
      <c r="R714" s="292"/>
      <c r="S714" s="292"/>
      <c r="T714" s="292"/>
      <c r="U714" s="292"/>
      <c r="V714" s="292"/>
      <c r="W714" s="292">
        <v>15634.58</v>
      </c>
      <c r="X714" s="292">
        <v>1</v>
      </c>
      <c r="Y714" s="292">
        <v>15634.58</v>
      </c>
      <c r="Z714" s="292"/>
      <c r="AA714" s="292"/>
      <c r="AB714" s="292"/>
    </row>
    <row r="715">
      <c r="A715" s="292">
        <v>50</v>
      </c>
      <c r="B715" s="292">
        <v>0</v>
      </c>
      <c r="C715" s="292">
        <v>0</v>
      </c>
      <c r="D715" s="292">
        <v>1</v>
      </c>
      <c r="E715" s="292">
        <v>211</v>
      </c>
      <c r="F715" s="292">
        <f>ROUND(Source!Y688,O715)</f>
        <v>8220.2399999999998</v>
      </c>
      <c r="G715" s="292" t="s">
        <v>952</v>
      </c>
      <c r="H715" s="292" t="s">
        <v>953</v>
      </c>
      <c r="I715" s="292"/>
      <c r="J715" s="292"/>
      <c r="K715" s="292">
        <v>211</v>
      </c>
      <c r="L715" s="292">
        <v>26</v>
      </c>
      <c r="M715" s="292">
        <v>3</v>
      </c>
      <c r="N715" s="292" t="s">
        <v>871</v>
      </c>
      <c r="O715" s="292">
        <v>2</v>
      </c>
      <c r="P715" s="292"/>
      <c r="Q715" s="292"/>
      <c r="R715" s="292"/>
      <c r="S715" s="292"/>
      <c r="T715" s="292"/>
      <c r="U715" s="292"/>
      <c r="V715" s="292"/>
      <c r="W715" s="292">
        <v>8220.2399999999998</v>
      </c>
      <c r="X715" s="292">
        <v>1</v>
      </c>
      <c r="Y715" s="292">
        <v>8220.2399999999998</v>
      </c>
      <c r="Z715" s="292"/>
      <c r="AA715" s="292"/>
      <c r="AB715" s="292"/>
    </row>
    <row r="716">
      <c r="A716" s="292">
        <v>50</v>
      </c>
      <c r="B716" s="292">
        <v>0</v>
      </c>
      <c r="C716" s="292">
        <v>0</v>
      </c>
      <c r="D716" s="292">
        <v>1</v>
      </c>
      <c r="E716" s="292">
        <v>224</v>
      </c>
      <c r="F716" s="292">
        <f>ROUND(Source!AR688,O716)</f>
        <v>312737.41999999998</v>
      </c>
      <c r="G716" s="292" t="s">
        <v>859</v>
      </c>
      <c r="H716" s="292" t="s">
        <v>954</v>
      </c>
      <c r="I716" s="292"/>
      <c r="J716" s="292"/>
      <c r="K716" s="292">
        <v>224</v>
      </c>
      <c r="L716" s="292">
        <v>27</v>
      </c>
      <c r="M716" s="292">
        <v>3</v>
      </c>
      <c r="N716" s="292" t="s">
        <v>871</v>
      </c>
      <c r="O716" s="292">
        <v>2</v>
      </c>
      <c r="P716" s="292"/>
      <c r="Q716" s="292"/>
      <c r="R716" s="292"/>
      <c r="S716" s="292"/>
      <c r="T716" s="292"/>
      <c r="U716" s="292"/>
      <c r="V716" s="292"/>
      <c r="W716" s="292">
        <v>312737.41999999998</v>
      </c>
      <c r="X716" s="292">
        <v>1</v>
      </c>
      <c r="Y716" s="292">
        <v>312737.41999999998</v>
      </c>
      <c r="Z716" s="292"/>
      <c r="AA716" s="292"/>
      <c r="AB716" s="292"/>
    </row>
    <row r="718">
      <c r="A718" s="289">
        <v>4</v>
      </c>
      <c r="B718" s="289">
        <v>1</v>
      </c>
      <c r="C718" s="289"/>
      <c r="D718" s="289">
        <f>ROW(A729)</f>
        <v>729</v>
      </c>
      <c r="E718" s="289"/>
      <c r="F718" s="289" t="s">
        <v>871</v>
      </c>
      <c r="G718" s="289" t="s">
        <v>1221</v>
      </c>
      <c r="H718" s="289" t="s">
        <v>871</v>
      </c>
      <c r="I718" s="289">
        <v>0</v>
      </c>
      <c r="J718" s="289"/>
      <c r="K718" s="289">
        <v>-1</v>
      </c>
      <c r="L718" s="289"/>
      <c r="M718" s="289" t="s">
        <v>871</v>
      </c>
      <c r="N718" s="289"/>
      <c r="O718" s="289"/>
      <c r="P718" s="289"/>
      <c r="Q718" s="289"/>
      <c r="R718" s="289"/>
      <c r="S718" s="289">
        <v>0</v>
      </c>
      <c r="T718" s="289"/>
      <c r="U718" s="289" t="s">
        <v>871</v>
      </c>
      <c r="V718" s="289">
        <v>0</v>
      </c>
      <c r="W718" s="289"/>
      <c r="X718" s="289"/>
      <c r="Y718" s="289"/>
      <c r="Z718" s="289"/>
      <c r="AA718" s="289"/>
      <c r="AB718" s="289" t="s">
        <v>871</v>
      </c>
      <c r="AC718" s="289" t="s">
        <v>871</v>
      </c>
      <c r="AD718" s="289" t="s">
        <v>871</v>
      </c>
      <c r="AE718" s="289" t="s">
        <v>871</v>
      </c>
      <c r="AF718" s="289" t="s">
        <v>871</v>
      </c>
      <c r="AG718" s="289" t="s">
        <v>871</v>
      </c>
      <c r="AH718" s="289"/>
      <c r="AI718" s="289"/>
      <c r="AJ718" s="289"/>
      <c r="AK718" s="289"/>
      <c r="AL718" s="289"/>
      <c r="AM718" s="289"/>
      <c r="AN718" s="289"/>
      <c r="AO718" s="289"/>
      <c r="AP718" s="289" t="s">
        <v>871</v>
      </c>
      <c r="AQ718" s="289" t="s">
        <v>871</v>
      </c>
      <c r="AR718" s="289" t="s">
        <v>871</v>
      </c>
      <c r="AS718" s="289"/>
      <c r="AT718" s="289"/>
      <c r="AU718" s="289"/>
      <c r="AV718" s="289"/>
      <c r="AW718" s="289"/>
      <c r="AX718" s="289"/>
      <c r="AY718" s="289"/>
      <c r="AZ718" s="289" t="s">
        <v>871</v>
      </c>
      <c r="BA718" s="289"/>
      <c r="BB718" s="289" t="s">
        <v>871</v>
      </c>
      <c r="BC718" s="289" t="s">
        <v>871</v>
      </c>
      <c r="BD718" s="289" t="s">
        <v>871</v>
      </c>
      <c r="BE718" s="289" t="s">
        <v>871</v>
      </c>
      <c r="BF718" s="289" t="s">
        <v>871</v>
      </c>
      <c r="BG718" s="289" t="s">
        <v>871</v>
      </c>
      <c r="BH718" s="289" t="s">
        <v>871</v>
      </c>
      <c r="BI718" s="289" t="s">
        <v>871</v>
      </c>
      <c r="BJ718" s="289" t="s">
        <v>871</v>
      </c>
      <c r="BK718" s="289" t="s">
        <v>871</v>
      </c>
      <c r="BL718" s="289" t="s">
        <v>871</v>
      </c>
      <c r="BM718" s="289" t="s">
        <v>871</v>
      </c>
      <c r="BN718" s="289" t="s">
        <v>871</v>
      </c>
      <c r="BO718" s="289" t="s">
        <v>871</v>
      </c>
      <c r="BP718" s="289" t="s">
        <v>871</v>
      </c>
      <c r="BQ718" s="289"/>
      <c r="BR718" s="289"/>
      <c r="BS718" s="289"/>
      <c r="BT718" s="289"/>
      <c r="BU718" s="289"/>
      <c r="BV718" s="289"/>
      <c r="BW718" s="289"/>
      <c r="BX718" s="289">
        <v>0</v>
      </c>
      <c r="BY718" s="289"/>
      <c r="BZ718" s="289"/>
      <c r="CA718" s="289"/>
      <c r="CB718" s="289"/>
      <c r="CC718" s="289"/>
      <c r="CD718" s="289"/>
      <c r="CE718" s="289"/>
      <c r="CF718" s="289"/>
      <c r="CG718" s="289"/>
      <c r="CH718" s="289"/>
      <c r="CI718" s="289"/>
      <c r="CJ718" s="289">
        <v>0</v>
      </c>
    </row>
    <row r="720">
      <c r="A720" s="290">
        <v>52</v>
      </c>
      <c r="B720" s="290">
        <f t="shared" ref="B720:G720" si="1119">B729</f>
        <v>1</v>
      </c>
      <c r="C720" s="290">
        <f t="shared" si="1119"/>
        <v>4</v>
      </c>
      <c r="D720" s="290">
        <f t="shared" si="1119"/>
        <v>718</v>
      </c>
      <c r="E720" s="290">
        <f t="shared" si="1119"/>
        <v>0</v>
      </c>
      <c r="F720" s="290" t="str">
        <f t="shared" si="1119"/>
        <v/>
      </c>
      <c r="G720" s="290" t="str">
        <f t="shared" si="1119"/>
        <v xml:space="preserve">Прокладка кабеля КЛ2-10 кВ по конструкциям</v>
      </c>
      <c r="H720" s="290"/>
      <c r="I720" s="290"/>
      <c r="J720" s="290"/>
      <c r="K720" s="290"/>
      <c r="L720" s="290"/>
      <c r="M720" s="290"/>
      <c r="N720" s="290"/>
      <c r="O720" s="290">
        <f t="shared" ref="O720:AT720" si="1120">O729</f>
        <v>26680.240000000002</v>
      </c>
      <c r="P720" s="290">
        <f t="shared" si="1120"/>
        <v>21203.650000000001</v>
      </c>
      <c r="Q720" s="290">
        <f t="shared" si="1120"/>
        <v>51.399999999999999</v>
      </c>
      <c r="R720" s="290">
        <f t="shared" si="1120"/>
        <v>24.490000000000002</v>
      </c>
      <c r="S720" s="290">
        <f t="shared" si="1120"/>
        <v>5400.6999999999998</v>
      </c>
      <c r="T720" s="290">
        <f t="shared" si="1120"/>
        <v>0</v>
      </c>
      <c r="U720" s="290">
        <f t="shared" si="1120"/>
        <v>10.224</v>
      </c>
      <c r="V720" s="290">
        <f t="shared" si="1120"/>
        <v>0.040000000000000001</v>
      </c>
      <c r="W720" s="290">
        <f t="shared" si="1120"/>
        <v>0</v>
      </c>
      <c r="X720" s="290">
        <f t="shared" si="1120"/>
        <v>5262.4400000000005</v>
      </c>
      <c r="Y720" s="290">
        <f t="shared" si="1120"/>
        <v>2766.8400000000001</v>
      </c>
      <c r="Z720" s="290">
        <f t="shared" si="1120"/>
        <v>0</v>
      </c>
      <c r="AA720" s="290">
        <f t="shared" si="1120"/>
        <v>0</v>
      </c>
      <c r="AB720" s="290">
        <f t="shared" si="1120"/>
        <v>26680.240000000002</v>
      </c>
      <c r="AC720" s="290">
        <f t="shared" si="1120"/>
        <v>21203.650000000001</v>
      </c>
      <c r="AD720" s="290">
        <f t="shared" si="1120"/>
        <v>51.399999999999999</v>
      </c>
      <c r="AE720" s="290">
        <f t="shared" si="1120"/>
        <v>24.490000000000002</v>
      </c>
      <c r="AF720" s="290">
        <f t="shared" si="1120"/>
        <v>5400.6999999999998</v>
      </c>
      <c r="AG720" s="290">
        <f t="shared" si="1120"/>
        <v>0</v>
      </c>
      <c r="AH720" s="290">
        <f t="shared" si="1120"/>
        <v>10.224</v>
      </c>
      <c r="AI720" s="290">
        <f t="shared" si="1120"/>
        <v>0.040000000000000001</v>
      </c>
      <c r="AJ720" s="290">
        <f t="shared" si="1120"/>
        <v>0</v>
      </c>
      <c r="AK720" s="290">
        <f t="shared" si="1120"/>
        <v>5262.4400000000005</v>
      </c>
      <c r="AL720" s="290">
        <f t="shared" si="1120"/>
        <v>2766.8400000000001</v>
      </c>
      <c r="AM720" s="290">
        <f t="shared" si="1120"/>
        <v>0</v>
      </c>
      <c r="AN720" s="290">
        <f t="shared" si="1120"/>
        <v>0</v>
      </c>
      <c r="AO720" s="290">
        <f t="shared" si="1120"/>
        <v>0</v>
      </c>
      <c r="AP720" s="290">
        <f t="shared" si="1120"/>
        <v>0</v>
      </c>
      <c r="AQ720" s="290">
        <f t="shared" si="1120"/>
        <v>0</v>
      </c>
      <c r="AR720" s="290">
        <f t="shared" si="1120"/>
        <v>34709.520000000004</v>
      </c>
      <c r="AS720" s="290">
        <f t="shared" si="1120"/>
        <v>15879.970000000001</v>
      </c>
      <c r="AT720" s="290">
        <f t="shared" si="1120"/>
        <v>18829.549999999999</v>
      </c>
      <c r="AU720" s="290">
        <f t="shared" ref="AU720:BZ720" si="1121">AU729</f>
        <v>0</v>
      </c>
      <c r="AV720" s="290">
        <f t="shared" si="1121"/>
        <v>21203.650000000001</v>
      </c>
      <c r="AW720" s="290">
        <f t="shared" si="1121"/>
        <v>21203.650000000001</v>
      </c>
      <c r="AX720" s="290">
        <f t="shared" si="1121"/>
        <v>0</v>
      </c>
      <c r="AY720" s="290">
        <f t="shared" si="1121"/>
        <v>21203.650000000001</v>
      </c>
      <c r="AZ720" s="290">
        <f t="shared" si="1121"/>
        <v>0</v>
      </c>
      <c r="BA720" s="290">
        <f t="shared" si="1121"/>
        <v>0</v>
      </c>
      <c r="BB720" s="290">
        <f t="shared" si="1121"/>
        <v>0</v>
      </c>
      <c r="BC720" s="290">
        <f t="shared" si="1121"/>
        <v>0</v>
      </c>
      <c r="BD720" s="290">
        <f t="shared" si="1121"/>
        <v>0</v>
      </c>
      <c r="BE720" s="290">
        <f t="shared" si="1121"/>
        <v>0</v>
      </c>
      <c r="BF720" s="290">
        <f t="shared" si="1121"/>
        <v>0</v>
      </c>
      <c r="BG720" s="290">
        <f t="shared" si="1121"/>
        <v>0</v>
      </c>
      <c r="BH720" s="290">
        <f t="shared" si="1121"/>
        <v>0</v>
      </c>
      <c r="BI720" s="290">
        <f t="shared" si="1121"/>
        <v>0</v>
      </c>
      <c r="BJ720" s="290">
        <f t="shared" si="1121"/>
        <v>0</v>
      </c>
      <c r="BK720" s="290">
        <f t="shared" si="1121"/>
        <v>0</v>
      </c>
      <c r="BL720" s="290">
        <f t="shared" si="1121"/>
        <v>0</v>
      </c>
      <c r="BM720" s="290">
        <f t="shared" si="1121"/>
        <v>0</v>
      </c>
      <c r="BN720" s="290">
        <f t="shared" si="1121"/>
        <v>0</v>
      </c>
      <c r="BO720" s="290">
        <f t="shared" si="1121"/>
        <v>0</v>
      </c>
      <c r="BP720" s="290">
        <f t="shared" si="1121"/>
        <v>0</v>
      </c>
      <c r="BQ720" s="290">
        <f t="shared" si="1121"/>
        <v>0</v>
      </c>
      <c r="BR720" s="290">
        <f t="shared" si="1121"/>
        <v>0</v>
      </c>
      <c r="BS720" s="290">
        <f t="shared" si="1121"/>
        <v>0</v>
      </c>
      <c r="BT720" s="290">
        <f t="shared" si="1121"/>
        <v>0</v>
      </c>
      <c r="BU720" s="290">
        <f t="shared" si="1121"/>
        <v>0</v>
      </c>
      <c r="BV720" s="290">
        <f t="shared" si="1121"/>
        <v>0</v>
      </c>
      <c r="BW720" s="290">
        <f t="shared" si="1121"/>
        <v>0</v>
      </c>
      <c r="BX720" s="290">
        <f t="shared" si="1121"/>
        <v>0</v>
      </c>
      <c r="BY720" s="290">
        <f t="shared" si="1121"/>
        <v>0</v>
      </c>
      <c r="BZ720" s="290">
        <f t="shared" si="1121"/>
        <v>0</v>
      </c>
      <c r="CA720" s="290">
        <f t="shared" ref="CA720:DF720" si="1122">CA729</f>
        <v>34709.520000000004</v>
      </c>
      <c r="CB720" s="290">
        <f t="shared" si="1122"/>
        <v>15879.970000000001</v>
      </c>
      <c r="CC720" s="290">
        <f t="shared" si="1122"/>
        <v>18829.549999999999</v>
      </c>
      <c r="CD720" s="290">
        <f t="shared" si="1122"/>
        <v>0</v>
      </c>
      <c r="CE720" s="290">
        <f t="shared" si="1122"/>
        <v>21203.650000000001</v>
      </c>
      <c r="CF720" s="290">
        <f t="shared" si="1122"/>
        <v>21203.650000000001</v>
      </c>
      <c r="CG720" s="290">
        <f t="shared" si="1122"/>
        <v>0</v>
      </c>
      <c r="CH720" s="290">
        <f t="shared" si="1122"/>
        <v>21203.650000000001</v>
      </c>
      <c r="CI720" s="290">
        <f t="shared" si="1122"/>
        <v>0</v>
      </c>
      <c r="CJ720" s="290">
        <f t="shared" si="1122"/>
        <v>0</v>
      </c>
      <c r="CK720" s="290">
        <f t="shared" si="1122"/>
        <v>0</v>
      </c>
      <c r="CL720" s="290">
        <f t="shared" si="1122"/>
        <v>0</v>
      </c>
      <c r="CM720" s="290">
        <f t="shared" si="1122"/>
        <v>0</v>
      </c>
      <c r="CN720" s="290">
        <f t="shared" si="1122"/>
        <v>0</v>
      </c>
      <c r="CO720" s="290">
        <f t="shared" si="1122"/>
        <v>0</v>
      </c>
      <c r="CP720" s="290">
        <f t="shared" si="1122"/>
        <v>0</v>
      </c>
      <c r="CQ720" s="290">
        <f t="shared" si="1122"/>
        <v>0</v>
      </c>
      <c r="CR720" s="290">
        <f t="shared" si="1122"/>
        <v>0</v>
      </c>
      <c r="CS720" s="290">
        <f t="shared" si="1122"/>
        <v>0</v>
      </c>
      <c r="CT720" s="290">
        <f t="shared" si="1122"/>
        <v>0</v>
      </c>
      <c r="CU720" s="290">
        <f t="shared" si="1122"/>
        <v>0</v>
      </c>
      <c r="CV720" s="290">
        <f t="shared" si="1122"/>
        <v>0</v>
      </c>
      <c r="CW720" s="290">
        <f t="shared" si="1122"/>
        <v>0</v>
      </c>
      <c r="CX720" s="290">
        <f t="shared" si="1122"/>
        <v>0</v>
      </c>
      <c r="CY720" s="290">
        <f t="shared" si="1122"/>
        <v>0</v>
      </c>
      <c r="CZ720" s="290">
        <f t="shared" si="1122"/>
        <v>0</v>
      </c>
      <c r="DA720" s="290">
        <f t="shared" si="1122"/>
        <v>0</v>
      </c>
      <c r="DB720" s="290">
        <f t="shared" si="1122"/>
        <v>0</v>
      </c>
      <c r="DC720" s="290">
        <f t="shared" si="1122"/>
        <v>0</v>
      </c>
      <c r="DD720" s="290">
        <f t="shared" si="1122"/>
        <v>0</v>
      </c>
      <c r="DE720" s="290">
        <f t="shared" si="1122"/>
        <v>0</v>
      </c>
      <c r="DF720" s="290">
        <f t="shared" si="1122"/>
        <v>0</v>
      </c>
      <c r="DG720" s="291">
        <f t="shared" ref="DG720:EL761" si="1123">DG729</f>
        <v>0</v>
      </c>
      <c r="DH720" s="291">
        <f t="shared" si="1123"/>
        <v>0</v>
      </c>
      <c r="DI720" s="291">
        <f t="shared" si="1123"/>
        <v>0</v>
      </c>
      <c r="DJ720" s="291">
        <f t="shared" si="1123"/>
        <v>0</v>
      </c>
      <c r="DK720" s="291">
        <f t="shared" si="1123"/>
        <v>0</v>
      </c>
      <c r="DL720" s="291">
        <f t="shared" si="1123"/>
        <v>0</v>
      </c>
      <c r="DM720" s="291">
        <f t="shared" si="1123"/>
        <v>0</v>
      </c>
      <c r="DN720" s="291">
        <f t="shared" si="1123"/>
        <v>0</v>
      </c>
      <c r="DO720" s="291">
        <f t="shared" si="1123"/>
        <v>0</v>
      </c>
      <c r="DP720" s="291">
        <f t="shared" si="1123"/>
        <v>0</v>
      </c>
      <c r="DQ720" s="291">
        <f t="shared" si="1123"/>
        <v>0</v>
      </c>
      <c r="DR720" s="291">
        <f t="shared" si="1123"/>
        <v>0</v>
      </c>
      <c r="DS720" s="291">
        <f t="shared" si="1123"/>
        <v>0</v>
      </c>
      <c r="DT720" s="291">
        <f t="shared" si="1123"/>
        <v>0</v>
      </c>
      <c r="DU720" s="291">
        <f t="shared" si="1123"/>
        <v>0</v>
      </c>
      <c r="DV720" s="291">
        <f t="shared" si="1123"/>
        <v>0</v>
      </c>
      <c r="DW720" s="291">
        <f t="shared" si="1123"/>
        <v>0</v>
      </c>
      <c r="DX720" s="291">
        <f t="shared" si="1123"/>
        <v>0</v>
      </c>
      <c r="DY720" s="291">
        <f t="shared" si="1123"/>
        <v>0</v>
      </c>
      <c r="DZ720" s="291">
        <f t="shared" si="1123"/>
        <v>0</v>
      </c>
      <c r="EA720" s="291">
        <f t="shared" si="1123"/>
        <v>0</v>
      </c>
      <c r="EB720" s="291">
        <f t="shared" si="1123"/>
        <v>0</v>
      </c>
      <c r="EC720" s="291">
        <f t="shared" si="1123"/>
        <v>0</v>
      </c>
      <c r="ED720" s="291">
        <f t="shared" si="1123"/>
        <v>0</v>
      </c>
      <c r="EE720" s="291">
        <f t="shared" si="1123"/>
        <v>0</v>
      </c>
      <c r="EF720" s="291">
        <f t="shared" si="1123"/>
        <v>0</v>
      </c>
      <c r="EG720" s="291">
        <f t="shared" si="1123"/>
        <v>0</v>
      </c>
      <c r="EH720" s="291">
        <f t="shared" si="1123"/>
        <v>0</v>
      </c>
      <c r="EI720" s="291">
        <f t="shared" si="1123"/>
        <v>0</v>
      </c>
      <c r="EJ720" s="291">
        <f t="shared" si="1123"/>
        <v>0</v>
      </c>
      <c r="EK720" s="291">
        <f t="shared" si="1123"/>
        <v>0</v>
      </c>
      <c r="EL720" s="291">
        <f t="shared" si="1123"/>
        <v>0</v>
      </c>
      <c r="EM720" s="291">
        <f t="shared" ref="EM720:FR761" si="1124">EM729</f>
        <v>0</v>
      </c>
      <c r="EN720" s="291">
        <f t="shared" si="1124"/>
        <v>0</v>
      </c>
      <c r="EO720" s="291">
        <f t="shared" si="1124"/>
        <v>0</v>
      </c>
      <c r="EP720" s="291">
        <f t="shared" si="1124"/>
        <v>0</v>
      </c>
      <c r="EQ720" s="291">
        <f t="shared" si="1124"/>
        <v>0</v>
      </c>
      <c r="ER720" s="291">
        <f t="shared" si="1124"/>
        <v>0</v>
      </c>
      <c r="ES720" s="291">
        <f t="shared" si="1124"/>
        <v>0</v>
      </c>
      <c r="ET720" s="291">
        <f t="shared" si="1124"/>
        <v>0</v>
      </c>
      <c r="EU720" s="291">
        <f t="shared" si="1124"/>
        <v>0</v>
      </c>
      <c r="EV720" s="291">
        <f t="shared" si="1124"/>
        <v>0</v>
      </c>
      <c r="EW720" s="291">
        <f t="shared" si="1124"/>
        <v>0</v>
      </c>
      <c r="EX720" s="291">
        <f t="shared" si="1124"/>
        <v>0</v>
      </c>
      <c r="EY720" s="291">
        <f t="shared" si="1124"/>
        <v>0</v>
      </c>
      <c r="EZ720" s="291">
        <f t="shared" si="1124"/>
        <v>0</v>
      </c>
      <c r="FA720" s="291">
        <f t="shared" si="1124"/>
        <v>0</v>
      </c>
      <c r="FB720" s="291">
        <f t="shared" si="1124"/>
        <v>0</v>
      </c>
      <c r="FC720" s="291">
        <f t="shared" si="1124"/>
        <v>0</v>
      </c>
      <c r="FD720" s="291">
        <f t="shared" si="1124"/>
        <v>0</v>
      </c>
      <c r="FE720" s="291">
        <f t="shared" si="1124"/>
        <v>0</v>
      </c>
      <c r="FF720" s="291">
        <f t="shared" si="1124"/>
        <v>0</v>
      </c>
      <c r="FG720" s="291">
        <f t="shared" si="1124"/>
        <v>0</v>
      </c>
      <c r="FH720" s="291">
        <f t="shared" si="1124"/>
        <v>0</v>
      </c>
      <c r="FI720" s="291">
        <f t="shared" si="1124"/>
        <v>0</v>
      </c>
      <c r="FJ720" s="291">
        <f t="shared" si="1124"/>
        <v>0</v>
      </c>
      <c r="FK720" s="291">
        <f t="shared" si="1124"/>
        <v>0</v>
      </c>
      <c r="FL720" s="291">
        <f t="shared" si="1124"/>
        <v>0</v>
      </c>
      <c r="FM720" s="291">
        <f t="shared" si="1124"/>
        <v>0</v>
      </c>
      <c r="FN720" s="291">
        <f t="shared" si="1124"/>
        <v>0</v>
      </c>
      <c r="FO720" s="291">
        <f t="shared" si="1124"/>
        <v>0</v>
      </c>
      <c r="FP720" s="291">
        <f t="shared" si="1124"/>
        <v>0</v>
      </c>
      <c r="FQ720" s="291">
        <f t="shared" si="1124"/>
        <v>0</v>
      </c>
      <c r="FR720" s="291">
        <f t="shared" si="1124"/>
        <v>0</v>
      </c>
      <c r="FS720" s="291">
        <f t="shared" ref="FS720:GX761" si="1125">FS729</f>
        <v>0</v>
      </c>
      <c r="FT720" s="291">
        <f t="shared" si="1125"/>
        <v>0</v>
      </c>
      <c r="FU720" s="291">
        <f t="shared" si="1125"/>
        <v>0</v>
      </c>
      <c r="FV720" s="291">
        <f t="shared" si="1125"/>
        <v>0</v>
      </c>
      <c r="FW720" s="291">
        <f t="shared" si="1125"/>
        <v>0</v>
      </c>
      <c r="FX720" s="291">
        <f t="shared" si="1125"/>
        <v>0</v>
      </c>
      <c r="FY720" s="291">
        <f t="shared" si="1125"/>
        <v>0</v>
      </c>
      <c r="FZ720" s="291">
        <f t="shared" si="1125"/>
        <v>0</v>
      </c>
      <c r="GA720" s="291">
        <f t="shared" si="1125"/>
        <v>0</v>
      </c>
      <c r="GB720" s="291">
        <f t="shared" si="1125"/>
        <v>0</v>
      </c>
      <c r="GC720" s="291">
        <f t="shared" si="1125"/>
        <v>0</v>
      </c>
      <c r="GD720" s="291">
        <f t="shared" si="1125"/>
        <v>0</v>
      </c>
      <c r="GE720" s="291">
        <f t="shared" si="1125"/>
        <v>0</v>
      </c>
      <c r="GF720" s="291">
        <f t="shared" si="1125"/>
        <v>0</v>
      </c>
      <c r="GG720" s="291">
        <f t="shared" si="1125"/>
        <v>0</v>
      </c>
      <c r="GH720" s="291">
        <f t="shared" si="1125"/>
        <v>0</v>
      </c>
      <c r="GI720" s="291">
        <f t="shared" si="1125"/>
        <v>0</v>
      </c>
      <c r="GJ720" s="291">
        <f t="shared" si="1125"/>
        <v>0</v>
      </c>
      <c r="GK720" s="291">
        <f t="shared" si="1125"/>
        <v>0</v>
      </c>
      <c r="GL720" s="291">
        <f t="shared" si="1125"/>
        <v>0</v>
      </c>
      <c r="GM720" s="291">
        <f t="shared" si="1125"/>
        <v>0</v>
      </c>
      <c r="GN720" s="291">
        <f t="shared" si="1125"/>
        <v>0</v>
      </c>
      <c r="GO720" s="291">
        <f t="shared" si="1125"/>
        <v>0</v>
      </c>
      <c r="GP720" s="291">
        <f t="shared" si="1125"/>
        <v>0</v>
      </c>
      <c r="GQ720" s="291">
        <f t="shared" si="1125"/>
        <v>0</v>
      </c>
      <c r="GR720" s="291">
        <f t="shared" si="1125"/>
        <v>0</v>
      </c>
      <c r="GS720" s="291">
        <f t="shared" si="1125"/>
        <v>0</v>
      </c>
      <c r="GT720" s="291">
        <f t="shared" si="1125"/>
        <v>0</v>
      </c>
      <c r="GU720" s="291">
        <f t="shared" si="1125"/>
        <v>0</v>
      </c>
      <c r="GV720" s="291">
        <f t="shared" si="1125"/>
        <v>0</v>
      </c>
      <c r="GW720" s="291">
        <f t="shared" si="1125"/>
        <v>0</v>
      </c>
      <c r="GX720" s="291">
        <f t="shared" si="1125"/>
        <v>0</v>
      </c>
    </row>
    <row r="722">
      <c r="A722">
        <v>17</v>
      </c>
      <c r="B722">
        <v>1</v>
      </c>
      <c r="C722">
        <f>ROW(SmtRes!A321)</f>
        <v>321</v>
      </c>
      <c r="D722">
        <f>ROW(EtalonRes!A317)</f>
        <v>317</v>
      </c>
      <c r="E722" t="s">
        <v>304</v>
      </c>
      <c r="F722" t="s">
        <v>1222</v>
      </c>
      <c r="G722" t="s">
        <v>1223</v>
      </c>
      <c r="H722" t="s">
        <v>1086</v>
      </c>
      <c r="I722">
        <f>ROUND(10/100,7)</f>
        <v>0.099999999999999992</v>
      </c>
      <c r="J722">
        <v>0</v>
      </c>
      <c r="K722">
        <f>ROUND(10/100,7)</f>
        <v>0.099999999999999992</v>
      </c>
      <c r="O722">
        <f>ROUND(CP722,2)</f>
        <v>1158.1900000000001</v>
      </c>
      <c r="P722">
        <f>SUMIF(SmtRes!AQ311:'SmtRes'!AQ321,"=1",SmtRes!DF311:'SmtRes'!DF321)</f>
        <v>47.980000000000004</v>
      </c>
      <c r="Q722">
        <f>SUMIF(SmtRes!AQ311:'SmtRes'!AQ321,"=1",SmtRes!DG311:'SmtRes'!DG321)</f>
        <v>51.399999999999999</v>
      </c>
      <c r="R722">
        <f>SUMIF(SmtRes!AQ311:'SmtRes'!AQ321,"=1",SmtRes!DH311:'SmtRes'!DH321)</f>
        <v>24.490000000000002</v>
      </c>
      <c r="S722">
        <f>SUMIF(SmtRes!AQ311:'SmtRes'!AQ321,"=1",SmtRes!DI311:'SmtRes'!DI321)</f>
        <v>1034.3199999999999</v>
      </c>
      <c r="T722">
        <f t="shared" ref="T722:T727" si="1126">ROUND(CU722*I722,2)</f>
        <v>0</v>
      </c>
      <c r="U722">
        <f>SUMIF(SmtRes!AQ311:'SmtRes'!AQ321,"=1",SmtRes!CV311:'SmtRes'!CV321)</f>
        <v>2.024</v>
      </c>
      <c r="V722">
        <f>SUMIF(SmtRes!AQ311:'SmtRes'!AQ321,"=1",SmtRes!CW311:'SmtRes'!CW321)</f>
        <v>0.040000000000000001</v>
      </c>
      <c r="W722">
        <f t="shared" ref="W722:W727" si="1127">ROUND(CX722*I722,2)</f>
        <v>0</v>
      </c>
      <c r="X722">
        <f t="shared" ref="X722:Y727" si="1128">ROUND(CY722,2)</f>
        <v>1027.05</v>
      </c>
      <c r="Y722">
        <f t="shared" si="1128"/>
        <v>539.99000000000001</v>
      </c>
      <c r="AA722">
        <v>70177108</v>
      </c>
      <c r="AB722">
        <f t="shared" ref="AB722:AB727" si="1129">ROUND((AC722+AD722+AF722),6)</f>
        <v>11143.261016</v>
      </c>
      <c r="AC722">
        <f>ROUND((SUM(SmtRes!BQ311:'SmtRes'!BQ321)),6)</f>
        <v>312.47011599999996</v>
      </c>
      <c r="AD722">
        <f>ROUND((((SUM(SmtRes!BR311:'SmtRes'!BR321))-(SUM(SmtRes!BS311:'SmtRes'!BS321)))+AE722),6)</f>
        <v>487.5437</v>
      </c>
      <c r="AE722">
        <f>ROUND((SUM(SmtRes!BS311:'SmtRes'!BS321)),6)</f>
        <v>244.982</v>
      </c>
      <c r="AF722">
        <f>ROUND((SUM(SmtRes!BT311:'SmtRes'!BT321)),6)</f>
        <v>10343.2472</v>
      </c>
      <c r="AG722">
        <f t="shared" ref="AG722:AG727" si="1130">ROUND((AP722),6)</f>
        <v>0</v>
      </c>
      <c r="AH722">
        <f>(SUM(SmtRes!BU311:'SmtRes'!BU321))</f>
        <v>20.239999999999998</v>
      </c>
      <c r="AI722">
        <f>(SUM(SmtRes!BV311:'SmtRes'!BV321))</f>
        <v>0.40000000000000002</v>
      </c>
      <c r="AJ722">
        <f t="shared" ref="AJ722:AJ727" si="1131">(AS722)</f>
        <v>0</v>
      </c>
      <c r="AK722">
        <v>11388.243016399998</v>
      </c>
      <c r="AL722">
        <v>312.47011639999999</v>
      </c>
      <c r="AM722">
        <v>487.54370000000006</v>
      </c>
      <c r="AN722">
        <v>244.98200000000003</v>
      </c>
      <c r="AO722">
        <v>10343.247199999998</v>
      </c>
      <c r="AP722">
        <v>0</v>
      </c>
      <c r="AQ722">
        <v>20.239999999999998</v>
      </c>
      <c r="AR722">
        <v>0.40000000000000002</v>
      </c>
      <c r="AS722">
        <v>0</v>
      </c>
      <c r="AT722">
        <v>97</v>
      </c>
      <c r="AU722">
        <v>51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1</v>
      </c>
      <c r="BD722" t="s">
        <v>871</v>
      </c>
      <c r="BE722" t="s">
        <v>871</v>
      </c>
      <c r="BF722" t="s">
        <v>871</v>
      </c>
      <c r="BG722" t="s">
        <v>871</v>
      </c>
      <c r="BH722">
        <v>0</v>
      </c>
      <c r="BI722">
        <v>2</v>
      </c>
      <c r="BJ722" t="s">
        <v>1224</v>
      </c>
      <c r="BM722">
        <v>108001</v>
      </c>
      <c r="BN722">
        <v>0</v>
      </c>
      <c r="BO722" t="s">
        <v>871</v>
      </c>
      <c r="BP722">
        <v>0</v>
      </c>
      <c r="BQ722">
        <v>3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871</v>
      </c>
      <c r="BZ722">
        <v>97</v>
      </c>
      <c r="CA722">
        <v>51</v>
      </c>
      <c r="CB722" t="s">
        <v>871</v>
      </c>
      <c r="CE722">
        <v>0</v>
      </c>
      <c r="CF722">
        <v>0</v>
      </c>
      <c r="CG722">
        <v>0</v>
      </c>
      <c r="CM722">
        <v>0</v>
      </c>
      <c r="CN722" t="s">
        <v>871</v>
      </c>
      <c r="CO722">
        <v>0</v>
      </c>
      <c r="CP722">
        <f>(P722+Q722+S722+R722)</f>
        <v>1158.1899999999998</v>
      </c>
      <c r="CQ722">
        <f>SUMIF(SmtRes!AQ311:'SmtRes'!AQ321,"=1",SmtRes!AA311:'SmtRes'!AA321)</f>
        <v>236193.72999999998</v>
      </c>
      <c r="CR722">
        <f>SUMIF(SmtRes!AQ311:'SmtRes'!AQ321,"=1",SmtRes!AB311:'SmtRes'!AB321)</f>
        <v>2083.3000000000002</v>
      </c>
      <c r="CS722">
        <f>SUMIF(SmtRes!AQ311:'SmtRes'!AQ321,"=1",SmtRes!AC311:'SmtRes'!AC321)</f>
        <v>1224.9099999999999</v>
      </c>
      <c r="CT722">
        <f>SUMIF(SmtRes!AQ311:'SmtRes'!AQ321,"=1",SmtRes!AD311:'SmtRes'!AD321)</f>
        <v>511.02999999999997</v>
      </c>
      <c r="CU722">
        <f>AG722</f>
        <v>0</v>
      </c>
      <c r="CV722">
        <f>SUMIF(SmtRes!AQ311:'SmtRes'!AQ321,"=1",SmtRes!BU311:'SmtRes'!BU321)</f>
        <v>20.239999999999998</v>
      </c>
      <c r="CW722">
        <f>SUMIF(SmtRes!AQ311:'SmtRes'!AQ321,"=1",SmtRes!BV311:'SmtRes'!BV321)</f>
        <v>0.40000000000000002</v>
      </c>
      <c r="CX722">
        <f>AJ722</f>
        <v>0</v>
      </c>
      <c r="CY722">
        <f>(((S722+R722)*AT722)/100)</f>
        <v>1027.0456999999999</v>
      </c>
      <c r="CZ722">
        <f>(((S722+R722)*AU722)/100)</f>
        <v>539.99310000000003</v>
      </c>
      <c r="DC722" t="s">
        <v>871</v>
      </c>
      <c r="DD722" t="s">
        <v>871</v>
      </c>
      <c r="DE722" t="s">
        <v>871</v>
      </c>
      <c r="DF722" t="s">
        <v>871</v>
      </c>
      <c r="DG722" t="s">
        <v>871</v>
      </c>
      <c r="DH722" t="s">
        <v>871</v>
      </c>
      <c r="DI722" t="s">
        <v>871</v>
      </c>
      <c r="DJ722" t="s">
        <v>871</v>
      </c>
      <c r="DK722" t="s">
        <v>871</v>
      </c>
      <c r="DL722" t="s">
        <v>871</v>
      </c>
      <c r="DM722" t="s">
        <v>871</v>
      </c>
      <c r="DN722">
        <v>0</v>
      </c>
      <c r="DO722">
        <v>0</v>
      </c>
      <c r="DP722">
        <v>1</v>
      </c>
      <c r="DQ722">
        <v>1</v>
      </c>
      <c r="DU722">
        <v>1003</v>
      </c>
      <c r="DV722" t="s">
        <v>1086</v>
      </c>
      <c r="DW722" t="s">
        <v>1086</v>
      </c>
      <c r="DX722">
        <v>100</v>
      </c>
      <c r="DZ722" t="s">
        <v>871</v>
      </c>
      <c r="EA722" t="s">
        <v>871</v>
      </c>
      <c r="EB722" t="s">
        <v>871</v>
      </c>
      <c r="EC722" t="s">
        <v>871</v>
      </c>
      <c r="EE722">
        <v>62027773</v>
      </c>
      <c r="EF722">
        <v>3</v>
      </c>
      <c r="EG722" t="s">
        <v>895</v>
      </c>
      <c r="EH722">
        <v>0</v>
      </c>
      <c r="EI722" t="s">
        <v>871</v>
      </c>
      <c r="EJ722">
        <v>2</v>
      </c>
      <c r="EK722">
        <v>108001</v>
      </c>
      <c r="EL722" t="s">
        <v>896</v>
      </c>
      <c r="EM722" t="s">
        <v>897</v>
      </c>
      <c r="EO722" t="s">
        <v>871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20.239999999999998</v>
      </c>
      <c r="EX722">
        <v>0.40000000000000002</v>
      </c>
      <c r="EY722">
        <v>0</v>
      </c>
      <c r="FQ722">
        <v>0</v>
      </c>
      <c r="FR722">
        <v>0</v>
      </c>
      <c r="FS722">
        <v>0</v>
      </c>
      <c r="FX722">
        <v>97</v>
      </c>
      <c r="FY722">
        <v>51</v>
      </c>
      <c r="GA722" t="s">
        <v>871</v>
      </c>
      <c r="GD722">
        <v>1</v>
      </c>
      <c r="GF722">
        <v>-1463149937</v>
      </c>
      <c r="GG722">
        <v>2</v>
      </c>
      <c r="GH722">
        <v>1</v>
      </c>
      <c r="GI722">
        <v>-2</v>
      </c>
      <c r="GJ722">
        <v>0</v>
      </c>
      <c r="GK722">
        <v>0</v>
      </c>
      <c r="GL722">
        <f t="shared" ref="GL722:GL727" si="1132">ROUND(IF(AND(BH722=3,BI722=3,FS722&lt;&gt;0),P722,0),2)</f>
        <v>0</v>
      </c>
      <c r="GM722">
        <f t="shared" ref="GM722:GM727" si="1133">ROUND(O722+X722+Y722,2)+GX722</f>
        <v>2725.23</v>
      </c>
      <c r="GN722">
        <f t="shared" ref="GN722:GN727" si="1134">IF(OR(BI722=0,BI722=1),GM722-GX722,0)</f>
        <v>0</v>
      </c>
      <c r="GO722">
        <f t="shared" ref="GO722:GO727" si="1135">IF(BI722=2,GM722-GX722,0)</f>
        <v>2725.23</v>
      </c>
      <c r="GP722">
        <f t="shared" ref="GP722:GP727" si="1136">IF(BI722=4,GM722-GX722,0)</f>
        <v>0</v>
      </c>
      <c r="GR722">
        <v>0</v>
      </c>
      <c r="GS722">
        <v>3</v>
      </c>
      <c r="GT722">
        <v>0</v>
      </c>
      <c r="GU722" t="s">
        <v>871</v>
      </c>
      <c r="GV722">
        <f t="shared" ref="GV722:GV727" si="1137">ROUND((GT722),6)</f>
        <v>0</v>
      </c>
      <c r="GW722">
        <v>1</v>
      </c>
      <c r="GX722">
        <f t="shared" ref="GX722:GX727" si="1138">ROUND(HC722*I722,2)</f>
        <v>0</v>
      </c>
      <c r="HA722">
        <v>0</v>
      </c>
      <c r="HB722">
        <v>0</v>
      </c>
      <c r="HC722">
        <f>GV722*GW722</f>
        <v>0</v>
      </c>
      <c r="HE722" t="s">
        <v>871</v>
      </c>
      <c r="HF722" t="s">
        <v>871</v>
      </c>
      <c r="HM722" t="s">
        <v>871</v>
      </c>
      <c r="HN722" t="s">
        <v>218</v>
      </c>
      <c r="HO722" t="s">
        <v>221</v>
      </c>
      <c r="HP722" t="s">
        <v>896</v>
      </c>
      <c r="HQ722" t="s">
        <v>896</v>
      </c>
      <c r="HS722">
        <v>0</v>
      </c>
      <c r="IK722">
        <v>0</v>
      </c>
    </row>
    <row r="723">
      <c r="A723">
        <v>18</v>
      </c>
      <c r="B723">
        <v>1</v>
      </c>
      <c r="C723">
        <v>321</v>
      </c>
      <c r="E723" t="s">
        <v>1115</v>
      </c>
      <c r="F723" t="s">
        <v>900</v>
      </c>
      <c r="G723" t="s">
        <v>901</v>
      </c>
      <c r="H723" t="s">
        <v>220</v>
      </c>
      <c r="I723">
        <f>J723</f>
        <v>2</v>
      </c>
      <c r="J723">
        <v>2</v>
      </c>
      <c r="K723">
        <v>2</v>
      </c>
      <c r="O723">
        <f>ROUND(P723,2)</f>
        <v>20.690000000000001</v>
      </c>
      <c r="P723">
        <f>ROUND(ROUND(ROUND(SUMIF(SmtRes!AQ311:'SmtRes'!AQ321,"=1",SmtRes!CU311:'SmtRes'!CU321),2),2)*I723/100,2)</f>
        <v>20.690000000000001</v>
      </c>
      <c r="Q723">
        <f t="shared" ref="Q723:Q724" si="1139">ROUND(CR723*I723,2)</f>
        <v>0</v>
      </c>
      <c r="R723">
        <f t="shared" ref="R723:R724" si="1140">ROUND(CS723*I723,2)</f>
        <v>0</v>
      </c>
      <c r="S723">
        <f t="shared" ref="S723:S724" si="1141">ROUND(CT723*I723,2)</f>
        <v>0</v>
      </c>
      <c r="T723">
        <f t="shared" si="1126"/>
        <v>0</v>
      </c>
      <c r="U723">
        <f t="shared" ref="U723:U724" si="1142">ROUND(CV723*I723,7)</f>
        <v>0</v>
      </c>
      <c r="V723">
        <f t="shared" ref="V723:V724" si="1143">ROUND(CW723*I723,7)</f>
        <v>0</v>
      </c>
      <c r="W723">
        <f t="shared" si="1127"/>
        <v>0</v>
      </c>
      <c r="X723">
        <f t="shared" si="1128"/>
        <v>0</v>
      </c>
      <c r="Y723">
        <f t="shared" si="1128"/>
        <v>0</v>
      </c>
      <c r="AA723">
        <v>70177108</v>
      </c>
      <c r="AB723">
        <f t="shared" si="1129"/>
        <v>0</v>
      </c>
      <c r="AC723">
        <f t="shared" ref="AC723:AC724" si="1144">ROUND((ES723),6)</f>
        <v>0</v>
      </c>
      <c r="AD723">
        <f>ROUND((((ET723)-(EU723))+AE723),6)</f>
        <v>0</v>
      </c>
      <c r="AE723">
        <f t="shared" ref="AE723:AE724" si="1145">ROUND((EU723),6)</f>
        <v>0</v>
      </c>
      <c r="AF723">
        <f t="shared" ref="AF723:AF724" si="1146">ROUND((EV723),6)</f>
        <v>0</v>
      </c>
      <c r="AG723">
        <f t="shared" si="1130"/>
        <v>0</v>
      </c>
      <c r="AH723">
        <f t="shared" ref="AH723:AH724" si="1147">(EW723)</f>
        <v>0</v>
      </c>
      <c r="AI723">
        <f t="shared" ref="AI723:AI724" si="1148">(EX723)</f>
        <v>0</v>
      </c>
      <c r="AJ723">
        <f t="shared" si="1131"/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97</v>
      </c>
      <c r="AU723">
        <v>51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1</v>
      </c>
      <c r="BD723" t="s">
        <v>871</v>
      </c>
      <c r="BE723" t="s">
        <v>871</v>
      </c>
      <c r="BF723" t="s">
        <v>871</v>
      </c>
      <c r="BG723" t="s">
        <v>871</v>
      </c>
      <c r="BH723">
        <v>3</v>
      </c>
      <c r="BI723">
        <v>2</v>
      </c>
      <c r="BJ723" t="s">
        <v>871</v>
      </c>
      <c r="BM723">
        <v>108001</v>
      </c>
      <c r="BN723">
        <v>0</v>
      </c>
      <c r="BO723" t="s">
        <v>871</v>
      </c>
      <c r="BP723">
        <v>0</v>
      </c>
      <c r="BQ723">
        <v>3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871</v>
      </c>
      <c r="BZ723">
        <v>97</v>
      </c>
      <c r="CA723">
        <v>51</v>
      </c>
      <c r="CB723" t="s">
        <v>871</v>
      </c>
      <c r="CE723">
        <v>0</v>
      </c>
      <c r="CF723">
        <v>0</v>
      </c>
      <c r="CG723">
        <v>0</v>
      </c>
      <c r="CM723">
        <v>0</v>
      </c>
      <c r="CN723" t="s">
        <v>871</v>
      </c>
      <c r="CO723">
        <v>0</v>
      </c>
      <c r="CP723">
        <f>0</f>
        <v>0</v>
      </c>
      <c r="CQ723">
        <f>0</f>
        <v>0</v>
      </c>
      <c r="CR723">
        <f>0</f>
        <v>0</v>
      </c>
      <c r="CS723">
        <f>0</f>
        <v>0</v>
      </c>
      <c r="CT723">
        <f>0</f>
        <v>0</v>
      </c>
      <c r="CU723">
        <f>0</f>
        <v>0</v>
      </c>
      <c r="CV723">
        <f>0</f>
        <v>0</v>
      </c>
      <c r="CW723">
        <f>0</f>
        <v>0</v>
      </c>
      <c r="CX723">
        <f>0</f>
        <v>0</v>
      </c>
      <c r="CY723">
        <f t="shared" ref="CY723:CY724" si="1149">0</f>
        <v>0</v>
      </c>
      <c r="CZ723">
        <f t="shared" ref="CZ723:CZ724" si="1150">0</f>
        <v>0</v>
      </c>
      <c r="DC723" t="s">
        <v>871</v>
      </c>
      <c r="DD723" t="s">
        <v>871</v>
      </c>
      <c r="DE723" t="s">
        <v>871</v>
      </c>
      <c r="DF723" t="s">
        <v>871</v>
      </c>
      <c r="DG723" t="s">
        <v>871</v>
      </c>
      <c r="DH723" t="s">
        <v>871</v>
      </c>
      <c r="DI723" t="s">
        <v>871</v>
      </c>
      <c r="DJ723" t="s">
        <v>871</v>
      </c>
      <c r="DK723" t="s">
        <v>871</v>
      </c>
      <c r="DL723" t="s">
        <v>871</v>
      </c>
      <c r="DM723" t="s">
        <v>871</v>
      </c>
      <c r="DN723">
        <v>0</v>
      </c>
      <c r="DO723">
        <v>0</v>
      </c>
      <c r="DP723">
        <v>1</v>
      </c>
      <c r="DQ723">
        <v>1</v>
      </c>
      <c r="DU723">
        <v>1013</v>
      </c>
      <c r="DV723" t="s">
        <v>220</v>
      </c>
      <c r="DW723" t="s">
        <v>220</v>
      </c>
      <c r="DX723">
        <v>1</v>
      </c>
      <c r="DZ723" t="s">
        <v>871</v>
      </c>
      <c r="EA723" t="s">
        <v>871</v>
      </c>
      <c r="EB723" t="s">
        <v>871</v>
      </c>
      <c r="EC723" t="s">
        <v>871</v>
      </c>
      <c r="EE723">
        <v>62027773</v>
      </c>
      <c r="EF723">
        <v>3</v>
      </c>
      <c r="EG723" t="s">
        <v>895</v>
      </c>
      <c r="EH723">
        <v>0</v>
      </c>
      <c r="EI723" t="s">
        <v>871</v>
      </c>
      <c r="EJ723">
        <v>2</v>
      </c>
      <c r="EK723">
        <v>108001</v>
      </c>
      <c r="EL723" t="s">
        <v>896</v>
      </c>
      <c r="EM723" t="s">
        <v>897</v>
      </c>
      <c r="EO723" t="s">
        <v>871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FQ723">
        <v>0</v>
      </c>
      <c r="FR723">
        <v>0</v>
      </c>
      <c r="FS723">
        <v>0</v>
      </c>
      <c r="FX723">
        <v>97</v>
      </c>
      <c r="FY723">
        <v>51</v>
      </c>
      <c r="GA723" t="s">
        <v>871</v>
      </c>
      <c r="GD723">
        <v>1</v>
      </c>
      <c r="GF723">
        <v>274903907</v>
      </c>
      <c r="GG723">
        <v>2</v>
      </c>
      <c r="GH723">
        <v>1</v>
      </c>
      <c r="GI723">
        <v>-2</v>
      </c>
      <c r="GJ723">
        <v>0</v>
      </c>
      <c r="GK723">
        <v>0</v>
      </c>
      <c r="GL723">
        <f t="shared" si="1132"/>
        <v>0</v>
      </c>
      <c r="GM723">
        <f t="shared" si="1133"/>
        <v>20.690000000000001</v>
      </c>
      <c r="GN723">
        <f t="shared" si="1134"/>
        <v>0</v>
      </c>
      <c r="GO723">
        <f t="shared" si="1135"/>
        <v>20.690000000000001</v>
      </c>
      <c r="GP723">
        <f t="shared" si="1136"/>
        <v>0</v>
      </c>
      <c r="GR723">
        <v>0</v>
      </c>
      <c r="GS723">
        <v>3</v>
      </c>
      <c r="GT723">
        <v>0</v>
      </c>
      <c r="GU723" t="s">
        <v>871</v>
      </c>
      <c r="GV723">
        <f t="shared" si="1137"/>
        <v>0</v>
      </c>
      <c r="GW723">
        <v>1</v>
      </c>
      <c r="GX723">
        <f t="shared" si="1138"/>
        <v>0</v>
      </c>
      <c r="HA723">
        <v>0</v>
      </c>
      <c r="HB723">
        <v>0</v>
      </c>
      <c r="HC723">
        <f>0</f>
        <v>0</v>
      </c>
      <c r="HE723" t="s">
        <v>871</v>
      </c>
      <c r="HF723" t="s">
        <v>871</v>
      </c>
      <c r="HM723" t="s">
        <v>871</v>
      </c>
      <c r="HN723" t="s">
        <v>218</v>
      </c>
      <c r="HO723" t="s">
        <v>221</v>
      </c>
      <c r="HP723" t="s">
        <v>896</v>
      </c>
      <c r="HQ723" t="s">
        <v>896</v>
      </c>
      <c r="HS723">
        <v>0</v>
      </c>
      <c r="IK723">
        <v>0</v>
      </c>
    </row>
    <row r="724">
      <c r="A724">
        <v>17</v>
      </c>
      <c r="B724">
        <v>1</v>
      </c>
      <c r="E724" t="s">
        <v>305</v>
      </c>
      <c r="F724" t="s">
        <v>1167</v>
      </c>
      <c r="G724" t="s">
        <v>1168</v>
      </c>
      <c r="H724" t="s">
        <v>979</v>
      </c>
      <c r="I724">
        <v>10.199999999999999</v>
      </c>
      <c r="J724">
        <v>0</v>
      </c>
      <c r="K724">
        <v>10.199999999999999</v>
      </c>
      <c r="O724">
        <f t="shared" ref="O724:O725" si="1151">ROUND(CP724,2)</f>
        <v>15879.970000000001</v>
      </c>
      <c r="P724">
        <f>ROUND(CQ724*I724,2)</f>
        <v>15879.970000000001</v>
      </c>
      <c r="Q724">
        <f t="shared" si="1139"/>
        <v>0</v>
      </c>
      <c r="R724">
        <f t="shared" si="1140"/>
        <v>0</v>
      </c>
      <c r="S724">
        <f t="shared" si="1141"/>
        <v>0</v>
      </c>
      <c r="T724">
        <f t="shared" si="1126"/>
        <v>0</v>
      </c>
      <c r="U724">
        <f t="shared" si="1142"/>
        <v>0</v>
      </c>
      <c r="V724">
        <f t="shared" si="1143"/>
        <v>0</v>
      </c>
      <c r="W724">
        <f t="shared" si="1127"/>
        <v>0</v>
      </c>
      <c r="X724">
        <f t="shared" si="1128"/>
        <v>0</v>
      </c>
      <c r="Y724">
        <f t="shared" si="1128"/>
        <v>0</v>
      </c>
      <c r="AA724">
        <v>70177108</v>
      </c>
      <c r="AB724">
        <f t="shared" si="1129"/>
        <v>1556.8599999999999</v>
      </c>
      <c r="AC724">
        <f t="shared" si="1144"/>
        <v>1556.8599999999999</v>
      </c>
      <c r="AD724">
        <f>ROUND((ET724),6)</f>
        <v>0</v>
      </c>
      <c r="AE724">
        <f t="shared" si="1145"/>
        <v>0</v>
      </c>
      <c r="AF724">
        <f t="shared" si="1146"/>
        <v>0</v>
      </c>
      <c r="AG724">
        <f t="shared" si="1130"/>
        <v>0</v>
      </c>
      <c r="AH724">
        <f t="shared" si="1147"/>
        <v>0</v>
      </c>
      <c r="AI724">
        <f t="shared" si="1148"/>
        <v>0</v>
      </c>
      <c r="AJ724">
        <f t="shared" si="1131"/>
        <v>0</v>
      </c>
      <c r="AK724">
        <v>1556.8599999999999</v>
      </c>
      <c r="AL724">
        <v>1556.8599999999999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1</v>
      </c>
      <c r="AW724">
        <v>1</v>
      </c>
      <c r="AZ724">
        <v>1</v>
      </c>
      <c r="BA724">
        <v>1</v>
      </c>
      <c r="BB724">
        <v>1</v>
      </c>
      <c r="BC724">
        <v>1</v>
      </c>
      <c r="BD724" t="s">
        <v>871</v>
      </c>
      <c r="BE724" t="s">
        <v>871</v>
      </c>
      <c r="BF724" t="s">
        <v>871</v>
      </c>
      <c r="BG724" t="s">
        <v>871</v>
      </c>
      <c r="BH724">
        <v>3</v>
      </c>
      <c r="BI724">
        <v>1</v>
      </c>
      <c r="BJ724" t="s">
        <v>1167</v>
      </c>
      <c r="BM724">
        <v>900</v>
      </c>
      <c r="BN724">
        <v>0</v>
      </c>
      <c r="BO724" t="s">
        <v>871</v>
      </c>
      <c r="BP724">
        <v>0</v>
      </c>
      <c r="BQ724">
        <v>90</v>
      </c>
      <c r="BR724">
        <v>0</v>
      </c>
      <c r="BS724">
        <v>1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871</v>
      </c>
      <c r="BZ724">
        <v>0</v>
      </c>
      <c r="CA724">
        <v>0</v>
      </c>
      <c r="CB724" t="s">
        <v>871</v>
      </c>
      <c r="CE724">
        <v>0</v>
      </c>
      <c r="CF724">
        <v>0</v>
      </c>
      <c r="CG724">
        <v>0</v>
      </c>
      <c r="CM724">
        <v>0</v>
      </c>
      <c r="CN724" t="s">
        <v>871</v>
      </c>
      <c r="CO724">
        <v>0</v>
      </c>
      <c r="CP724">
        <f t="shared" ref="CP724:CP725" si="1152">(P724+Q724+S724+R724)</f>
        <v>15879.970000000001</v>
      </c>
      <c r="CQ724">
        <f>ROUND(AL724,2)</f>
        <v>1556.8600000000001</v>
      </c>
      <c r="CR724">
        <f>ROUND(AM724,2)</f>
        <v>0</v>
      </c>
      <c r="CS724">
        <f>ROUND(AN724*BS724,2)</f>
        <v>0</v>
      </c>
      <c r="CT724">
        <f>ROUND(AO724*BA724,2)</f>
        <v>0</v>
      </c>
      <c r="CU724">
        <f t="shared" ref="CU724:CU725" si="1153">AG724</f>
        <v>0</v>
      </c>
      <c r="CV724">
        <f>AH724</f>
        <v>0</v>
      </c>
      <c r="CW724">
        <f>AI724</f>
        <v>0</v>
      </c>
      <c r="CX724">
        <f t="shared" ref="CX724:CX725" si="1154">AJ724</f>
        <v>0</v>
      </c>
      <c r="CY724">
        <f t="shared" si="1149"/>
        <v>0</v>
      </c>
      <c r="CZ724">
        <f t="shared" si="1150"/>
        <v>0</v>
      </c>
      <c r="DC724" t="s">
        <v>871</v>
      </c>
      <c r="DD724" t="s">
        <v>871</v>
      </c>
      <c r="DE724" t="s">
        <v>871</v>
      </c>
      <c r="DF724" t="s">
        <v>871</v>
      </c>
      <c r="DG724" t="s">
        <v>871</v>
      </c>
      <c r="DH724" t="s">
        <v>871</v>
      </c>
      <c r="DI724" t="s">
        <v>871</v>
      </c>
      <c r="DJ724" t="s">
        <v>871</v>
      </c>
      <c r="DK724" t="s">
        <v>871</v>
      </c>
      <c r="DL724" t="s">
        <v>871</v>
      </c>
      <c r="DM724" t="s">
        <v>871</v>
      </c>
      <c r="DN724">
        <v>0</v>
      </c>
      <c r="DO724">
        <v>0</v>
      </c>
      <c r="DP724">
        <v>1</v>
      </c>
      <c r="DQ724">
        <v>1</v>
      </c>
      <c r="DU724">
        <v>1003</v>
      </c>
      <c r="DV724" t="s">
        <v>979</v>
      </c>
      <c r="DW724" t="s">
        <v>979</v>
      </c>
      <c r="DX724">
        <v>1</v>
      </c>
      <c r="DZ724" t="s">
        <v>871</v>
      </c>
      <c r="EA724" t="s">
        <v>871</v>
      </c>
      <c r="EB724" t="s">
        <v>871</v>
      </c>
      <c r="EC724" t="s">
        <v>871</v>
      </c>
      <c r="EE724">
        <v>62028326</v>
      </c>
      <c r="EF724">
        <v>90</v>
      </c>
      <c r="EG724" t="s">
        <v>980</v>
      </c>
      <c r="EH724">
        <v>0</v>
      </c>
      <c r="EI724" t="s">
        <v>871</v>
      </c>
      <c r="EJ724">
        <v>1</v>
      </c>
      <c r="EK724">
        <v>900</v>
      </c>
      <c r="EL724" t="s">
        <v>980</v>
      </c>
      <c r="EM724" t="s">
        <v>981</v>
      </c>
      <c r="EO724" t="s">
        <v>871</v>
      </c>
      <c r="EQ724">
        <v>16</v>
      </c>
      <c r="ER724">
        <v>0</v>
      </c>
      <c r="ES724">
        <v>1556.8599999999999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5</v>
      </c>
      <c r="FC724">
        <v>0</v>
      </c>
      <c r="FD724">
        <v>18</v>
      </c>
      <c r="FF724">
        <v>1556.8599999999999</v>
      </c>
      <c r="FQ724">
        <v>0</v>
      </c>
      <c r="FR724">
        <v>0</v>
      </c>
      <c r="FS724">
        <v>0</v>
      </c>
      <c r="FX724">
        <v>0</v>
      </c>
      <c r="FY724">
        <v>0</v>
      </c>
      <c r="GA724" t="s">
        <v>871</v>
      </c>
      <c r="GD724">
        <v>1</v>
      </c>
      <c r="GF724">
        <v>-544458246</v>
      </c>
      <c r="GG724">
        <v>2</v>
      </c>
      <c r="GH724">
        <v>3</v>
      </c>
      <c r="GI724">
        <v>-2</v>
      </c>
      <c r="GJ724">
        <v>0</v>
      </c>
      <c r="GK724">
        <v>0</v>
      </c>
      <c r="GL724">
        <f t="shared" si="1132"/>
        <v>0</v>
      </c>
      <c r="GM724">
        <f t="shared" si="1133"/>
        <v>15879.970000000001</v>
      </c>
      <c r="GN724">
        <f t="shared" si="1134"/>
        <v>15879.970000000001</v>
      </c>
      <c r="GO724">
        <f t="shared" si="1135"/>
        <v>0</v>
      </c>
      <c r="GP724">
        <f t="shared" si="1136"/>
        <v>0</v>
      </c>
      <c r="GR724">
        <v>1</v>
      </c>
      <c r="GS724">
        <v>1</v>
      </c>
      <c r="GT724">
        <v>0</v>
      </c>
      <c r="GU724" t="s">
        <v>871</v>
      </c>
      <c r="GV724">
        <f t="shared" si="1137"/>
        <v>0</v>
      </c>
      <c r="GW724">
        <v>1</v>
      </c>
      <c r="GX724">
        <f t="shared" si="1138"/>
        <v>0</v>
      </c>
      <c r="HA724">
        <v>0</v>
      </c>
      <c r="HB724">
        <v>0</v>
      </c>
      <c r="HC724">
        <f t="shared" ref="HC724:HC725" si="1155">GV724*GW724</f>
        <v>0</v>
      </c>
      <c r="HE724" t="s">
        <v>871</v>
      </c>
      <c r="HF724" t="s">
        <v>871</v>
      </c>
      <c r="HG724">
        <f t="shared" si="1104"/>
        <v>15879.970000000001</v>
      </c>
      <c r="HM724" t="s">
        <v>871</v>
      </c>
      <c r="HN724" t="s">
        <v>871</v>
      </c>
      <c r="HO724" t="s">
        <v>871</v>
      </c>
      <c r="HP724" t="s">
        <v>871</v>
      </c>
      <c r="HQ724" t="s">
        <v>871</v>
      </c>
      <c r="HS724">
        <v>0</v>
      </c>
      <c r="IK724">
        <v>0</v>
      </c>
    </row>
    <row r="725">
      <c r="A725">
        <v>17</v>
      </c>
      <c r="B725">
        <v>1</v>
      </c>
      <c r="C725">
        <f>ROW(SmtRes!A325)</f>
        <v>325</v>
      </c>
      <c r="D725">
        <f>ROW(EtalonRes!A321)</f>
        <v>321</v>
      </c>
      <c r="E725" t="s">
        <v>331</v>
      </c>
      <c r="F725" t="s">
        <v>1225</v>
      </c>
      <c r="G725" t="s">
        <v>1226</v>
      </c>
      <c r="H725" t="s">
        <v>890</v>
      </c>
      <c r="I725">
        <v>2</v>
      </c>
      <c r="J725">
        <v>0</v>
      </c>
      <c r="K725">
        <v>2</v>
      </c>
      <c r="O725">
        <f t="shared" si="1151"/>
        <v>4696.3599999999997</v>
      </c>
      <c r="P725">
        <f>SUMIF(SmtRes!AQ322:'SmtRes'!AQ325,"=1",SmtRes!DF322:'SmtRes'!DF325)</f>
        <v>329.98000000000002</v>
      </c>
      <c r="Q725">
        <f>SUMIF(SmtRes!AQ322:'SmtRes'!AQ325,"=1",SmtRes!DG322:'SmtRes'!DG325)</f>
        <v>0</v>
      </c>
      <c r="R725">
        <f>SUMIF(SmtRes!AQ322:'SmtRes'!AQ325,"=1",SmtRes!DH322:'SmtRes'!DH325)</f>
        <v>0</v>
      </c>
      <c r="S725">
        <f>SUMIF(SmtRes!AQ322:'SmtRes'!AQ325,"=1",SmtRes!DI322:'SmtRes'!DI325)</f>
        <v>4366.3800000000001</v>
      </c>
      <c r="T725">
        <f t="shared" si="1126"/>
        <v>0</v>
      </c>
      <c r="U725">
        <f>SUMIF(SmtRes!AQ322:'SmtRes'!AQ325,"=1",SmtRes!CV322:'SmtRes'!CV325)</f>
        <v>8.1999999999999993</v>
      </c>
      <c r="V725">
        <f>SUMIF(SmtRes!AQ322:'SmtRes'!AQ325,"=1",SmtRes!CW322:'SmtRes'!CW325)</f>
        <v>0</v>
      </c>
      <c r="W725">
        <f t="shared" si="1127"/>
        <v>0</v>
      </c>
      <c r="X725">
        <f t="shared" si="1128"/>
        <v>4235.3900000000003</v>
      </c>
      <c r="Y725">
        <f t="shared" si="1128"/>
        <v>2226.8499999999999</v>
      </c>
      <c r="AA725">
        <v>70177108</v>
      </c>
      <c r="AB725">
        <f t="shared" si="1129"/>
        <v>2314.1313719999998</v>
      </c>
      <c r="AC725">
        <f>ROUND((SUM(SmtRes!BQ322:'SmtRes'!BQ325)),6)</f>
        <v>130.94287199999999</v>
      </c>
      <c r="AD725">
        <f>ROUND((((0)-(0))+AE725),6)</f>
        <v>0</v>
      </c>
      <c r="AE725">
        <f>ROUND((0),6)</f>
        <v>0</v>
      </c>
      <c r="AF725">
        <f>ROUND((SUM(SmtRes!BT322:'SmtRes'!BT325)),6)</f>
        <v>2183.1884999999997</v>
      </c>
      <c r="AG725">
        <f t="shared" si="1130"/>
        <v>0</v>
      </c>
      <c r="AH725">
        <f>(SUM(SmtRes!BU322:'SmtRes'!BU325))</f>
        <v>4.0999999999999996</v>
      </c>
      <c r="AI725">
        <f>(0)</f>
        <v>0</v>
      </c>
      <c r="AJ725">
        <f t="shared" si="1131"/>
        <v>0</v>
      </c>
      <c r="AK725">
        <v>2314.1313719999998</v>
      </c>
      <c r="AL725">
        <v>130.94287200000002</v>
      </c>
      <c r="AM725">
        <v>0</v>
      </c>
      <c r="AN725">
        <v>0</v>
      </c>
      <c r="AO725">
        <v>2183.1884999999997</v>
      </c>
      <c r="AP725">
        <v>0</v>
      </c>
      <c r="AQ725">
        <v>4.0999999999999996</v>
      </c>
      <c r="AR725">
        <v>0</v>
      </c>
      <c r="AS725">
        <v>0</v>
      </c>
      <c r="AT725">
        <v>97</v>
      </c>
      <c r="AU725">
        <v>51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1</v>
      </c>
      <c r="BD725" t="s">
        <v>871</v>
      </c>
      <c r="BE725" t="s">
        <v>871</v>
      </c>
      <c r="BF725" t="s">
        <v>871</v>
      </c>
      <c r="BG725" t="s">
        <v>871</v>
      </c>
      <c r="BH725">
        <v>0</v>
      </c>
      <c r="BI725">
        <v>2</v>
      </c>
      <c r="BJ725" t="s">
        <v>1227</v>
      </c>
      <c r="BM725">
        <v>108001</v>
      </c>
      <c r="BN725">
        <v>0</v>
      </c>
      <c r="BO725" t="s">
        <v>871</v>
      </c>
      <c r="BP725">
        <v>0</v>
      </c>
      <c r="BQ725">
        <v>3</v>
      </c>
      <c r="BR725">
        <v>0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871</v>
      </c>
      <c r="BZ725">
        <v>97</v>
      </c>
      <c r="CA725">
        <v>51</v>
      </c>
      <c r="CB725" t="s">
        <v>871</v>
      </c>
      <c r="CE725">
        <v>0</v>
      </c>
      <c r="CF725">
        <v>0</v>
      </c>
      <c r="CG725">
        <v>0</v>
      </c>
      <c r="CM725">
        <v>0</v>
      </c>
      <c r="CN725" t="s">
        <v>871</v>
      </c>
      <c r="CO725">
        <v>0</v>
      </c>
      <c r="CP725">
        <f t="shared" si="1152"/>
        <v>4696.3600000000006</v>
      </c>
      <c r="CQ725">
        <f>SUMIF(SmtRes!AQ322:'SmtRes'!AQ325,"=1",SmtRes!AA322:'SmtRes'!AA325)</f>
        <v>52.140000000000001</v>
      </c>
      <c r="CR725">
        <f>SUMIF(SmtRes!AQ322:'SmtRes'!AQ325,"=1",SmtRes!AB322:'SmtRes'!AB325)</f>
        <v>0</v>
      </c>
      <c r="CS725">
        <f>SUMIF(SmtRes!AQ322:'SmtRes'!AQ325,"=1",SmtRes!AC322:'SmtRes'!AC325)</f>
        <v>0</v>
      </c>
      <c r="CT725">
        <f>SUMIF(SmtRes!AQ322:'SmtRes'!AQ325,"=1",SmtRes!AD322:'SmtRes'!AD325)</f>
        <v>1064.97</v>
      </c>
      <c r="CU725">
        <f t="shared" si="1153"/>
        <v>0</v>
      </c>
      <c r="CV725">
        <f>SUMIF(SmtRes!AQ322:'SmtRes'!AQ325,"=1",SmtRes!BU322:'SmtRes'!BU325)</f>
        <v>4.0999999999999996</v>
      </c>
      <c r="CW725">
        <f>SUMIF(SmtRes!AQ322:'SmtRes'!AQ325,"=1",SmtRes!BV322:'SmtRes'!BV325)</f>
        <v>0</v>
      </c>
      <c r="CX725">
        <f t="shared" si="1154"/>
        <v>0</v>
      </c>
      <c r="CY725">
        <f>(((S725+R725)*AT725)/100)</f>
        <v>4235.3886000000002</v>
      </c>
      <c r="CZ725">
        <f>(((S725+R725)*AU725)/100)</f>
        <v>2226.8537999999999</v>
      </c>
      <c r="DC725" t="s">
        <v>871</v>
      </c>
      <c r="DD725" t="s">
        <v>871</v>
      </c>
      <c r="DE725" t="s">
        <v>871</v>
      </c>
      <c r="DF725" t="s">
        <v>871</v>
      </c>
      <c r="DG725" t="s">
        <v>871</v>
      </c>
      <c r="DH725" t="s">
        <v>871</v>
      </c>
      <c r="DI725" t="s">
        <v>871</v>
      </c>
      <c r="DJ725" t="s">
        <v>871</v>
      </c>
      <c r="DK725" t="s">
        <v>871</v>
      </c>
      <c r="DL725" t="s">
        <v>871</v>
      </c>
      <c r="DM725" t="s">
        <v>871</v>
      </c>
      <c r="DN725">
        <v>0</v>
      </c>
      <c r="DO725">
        <v>0</v>
      </c>
      <c r="DP725">
        <v>1</v>
      </c>
      <c r="DQ725">
        <v>1</v>
      </c>
      <c r="DU725">
        <v>1013</v>
      </c>
      <c r="DV725" t="s">
        <v>890</v>
      </c>
      <c r="DW725" t="s">
        <v>890</v>
      </c>
      <c r="DX725">
        <v>1</v>
      </c>
      <c r="DZ725" t="s">
        <v>871</v>
      </c>
      <c r="EA725" t="s">
        <v>871</v>
      </c>
      <c r="EB725" t="s">
        <v>871</v>
      </c>
      <c r="EC725" t="s">
        <v>871</v>
      </c>
      <c r="EE725">
        <v>62027773</v>
      </c>
      <c r="EF725">
        <v>3</v>
      </c>
      <c r="EG725" t="s">
        <v>895</v>
      </c>
      <c r="EH725">
        <v>0</v>
      </c>
      <c r="EI725" t="s">
        <v>871</v>
      </c>
      <c r="EJ725">
        <v>2</v>
      </c>
      <c r="EK725">
        <v>108001</v>
      </c>
      <c r="EL725" t="s">
        <v>896</v>
      </c>
      <c r="EM725" t="s">
        <v>897</v>
      </c>
      <c r="EO725" t="s">
        <v>871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4.0999999999999996</v>
      </c>
      <c r="EX725">
        <v>0</v>
      </c>
      <c r="EY725">
        <v>0</v>
      </c>
      <c r="FQ725">
        <v>0</v>
      </c>
      <c r="FR725">
        <v>0</v>
      </c>
      <c r="FS725">
        <v>0</v>
      </c>
      <c r="FX725">
        <v>97</v>
      </c>
      <c r="FY725">
        <v>51</v>
      </c>
      <c r="GA725" t="s">
        <v>871</v>
      </c>
      <c r="GD725">
        <v>1</v>
      </c>
      <c r="GF725">
        <v>-1849702637</v>
      </c>
      <c r="GG725">
        <v>2</v>
      </c>
      <c r="GH725">
        <v>1</v>
      </c>
      <c r="GI725">
        <v>-2</v>
      </c>
      <c r="GJ725">
        <v>0</v>
      </c>
      <c r="GK725">
        <v>0</v>
      </c>
      <c r="GL725">
        <f t="shared" si="1132"/>
        <v>0</v>
      </c>
      <c r="GM725">
        <f t="shared" si="1133"/>
        <v>11158.6</v>
      </c>
      <c r="GN725">
        <f t="shared" si="1134"/>
        <v>0</v>
      </c>
      <c r="GO725">
        <f t="shared" si="1135"/>
        <v>11158.6</v>
      </c>
      <c r="GP725">
        <f t="shared" si="1136"/>
        <v>0</v>
      </c>
      <c r="GR725">
        <v>0</v>
      </c>
      <c r="GS725">
        <v>3</v>
      </c>
      <c r="GT725">
        <v>0</v>
      </c>
      <c r="GU725" t="s">
        <v>871</v>
      </c>
      <c r="GV725">
        <f t="shared" si="1137"/>
        <v>0</v>
      </c>
      <c r="GW725">
        <v>1</v>
      </c>
      <c r="GX725">
        <f t="shared" si="1138"/>
        <v>0</v>
      </c>
      <c r="HA725">
        <v>0</v>
      </c>
      <c r="HB725">
        <v>0</v>
      </c>
      <c r="HC725">
        <f t="shared" si="1155"/>
        <v>0</v>
      </c>
      <c r="HE725" t="s">
        <v>871</v>
      </c>
      <c r="HF725" t="s">
        <v>871</v>
      </c>
      <c r="HM725" t="s">
        <v>871</v>
      </c>
      <c r="HN725" t="s">
        <v>218</v>
      </c>
      <c r="HO725" t="s">
        <v>221</v>
      </c>
      <c r="HP725" t="s">
        <v>896</v>
      </c>
      <c r="HQ725" t="s">
        <v>896</v>
      </c>
      <c r="HS725">
        <v>0</v>
      </c>
      <c r="IK725">
        <v>0</v>
      </c>
    </row>
    <row r="726">
      <c r="A726">
        <v>18</v>
      </c>
      <c r="B726">
        <v>1</v>
      </c>
      <c r="C726">
        <v>325</v>
      </c>
      <c r="E726" t="s">
        <v>1121</v>
      </c>
      <c r="F726" t="s">
        <v>900</v>
      </c>
      <c r="G726" t="s">
        <v>901</v>
      </c>
      <c r="H726" t="s">
        <v>220</v>
      </c>
      <c r="I726">
        <f>J726</f>
        <v>2</v>
      </c>
      <c r="J726">
        <v>2</v>
      </c>
      <c r="K726">
        <v>2</v>
      </c>
      <c r="O726">
        <f>ROUND(P726,2)</f>
        <v>87.329999999999998</v>
      </c>
      <c r="P726">
        <f>ROUND(ROUND(ROUND(SUMIF(SmtRes!AQ322:'SmtRes'!AQ325,"=1",SmtRes!CU322:'SmtRes'!CU325),2),2)*I726/100,2)</f>
        <v>87.329999999999998</v>
      </c>
      <c r="Q726">
        <f t="shared" ref="Q726:Q727" si="1156">ROUND(CR726*I726,2)</f>
        <v>0</v>
      </c>
      <c r="R726">
        <f t="shared" ref="R726:R727" si="1157">ROUND(CS726*I726,2)</f>
        <v>0</v>
      </c>
      <c r="S726">
        <f t="shared" ref="S726:S727" si="1158">ROUND(CT726*I726,2)</f>
        <v>0</v>
      </c>
      <c r="T726">
        <f t="shared" si="1126"/>
        <v>0</v>
      </c>
      <c r="U726">
        <f t="shared" ref="U726:U727" si="1159">ROUND(CV726*I726,7)</f>
        <v>0</v>
      </c>
      <c r="V726">
        <f t="shared" ref="V726:V727" si="1160">ROUND(CW726*I726,7)</f>
        <v>0</v>
      </c>
      <c r="W726">
        <f t="shared" si="1127"/>
        <v>0</v>
      </c>
      <c r="X726">
        <f t="shared" si="1128"/>
        <v>0</v>
      </c>
      <c r="Y726">
        <f t="shared" si="1128"/>
        <v>0</v>
      </c>
      <c r="AA726">
        <v>70177108</v>
      </c>
      <c r="AB726">
        <f t="shared" si="1129"/>
        <v>0</v>
      </c>
      <c r="AC726">
        <f t="shared" ref="AC726:AC727" si="1161">ROUND((ES726),6)</f>
        <v>0</v>
      </c>
      <c r="AD726">
        <f t="shared" ref="AD726:AD727" si="1162">ROUND((((ET726)-(EU726))+AE726),6)</f>
        <v>0</v>
      </c>
      <c r="AE726">
        <f t="shared" ref="AE726:AE727" si="1163">ROUND((EU726),6)</f>
        <v>0</v>
      </c>
      <c r="AF726">
        <f t="shared" ref="AF726:AF727" si="1164">ROUND((EV726),6)</f>
        <v>0</v>
      </c>
      <c r="AG726">
        <f t="shared" si="1130"/>
        <v>0</v>
      </c>
      <c r="AH726">
        <f t="shared" ref="AH726:AH727" si="1165">(EW726)</f>
        <v>0</v>
      </c>
      <c r="AI726">
        <f t="shared" ref="AI726:AI727" si="1166">(EX726)</f>
        <v>0</v>
      </c>
      <c r="AJ726">
        <f t="shared" si="1131"/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97</v>
      </c>
      <c r="AU726">
        <v>51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1</v>
      </c>
      <c r="BD726" t="s">
        <v>871</v>
      </c>
      <c r="BE726" t="s">
        <v>871</v>
      </c>
      <c r="BF726" t="s">
        <v>871</v>
      </c>
      <c r="BG726" t="s">
        <v>871</v>
      </c>
      <c r="BH726">
        <v>3</v>
      </c>
      <c r="BI726">
        <v>2</v>
      </c>
      <c r="BJ726" t="s">
        <v>871</v>
      </c>
      <c r="BM726">
        <v>108001</v>
      </c>
      <c r="BN726">
        <v>0</v>
      </c>
      <c r="BO726" t="s">
        <v>871</v>
      </c>
      <c r="BP726">
        <v>0</v>
      </c>
      <c r="BQ726">
        <v>3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871</v>
      </c>
      <c r="BZ726">
        <v>97</v>
      </c>
      <c r="CA726">
        <v>51</v>
      </c>
      <c r="CB726" t="s">
        <v>871</v>
      </c>
      <c r="CE726">
        <v>0</v>
      </c>
      <c r="CF726">
        <v>0</v>
      </c>
      <c r="CG726">
        <v>0</v>
      </c>
      <c r="CM726">
        <v>0</v>
      </c>
      <c r="CN726" t="s">
        <v>871</v>
      </c>
      <c r="CO726">
        <v>0</v>
      </c>
      <c r="CP726">
        <f>0</f>
        <v>0</v>
      </c>
      <c r="CQ726">
        <f>0</f>
        <v>0</v>
      </c>
      <c r="CR726">
        <f>0</f>
        <v>0</v>
      </c>
      <c r="CS726">
        <f>0</f>
        <v>0</v>
      </c>
      <c r="CT726">
        <f>0</f>
        <v>0</v>
      </c>
      <c r="CU726">
        <f>0</f>
        <v>0</v>
      </c>
      <c r="CV726">
        <f>0</f>
        <v>0</v>
      </c>
      <c r="CW726">
        <f>0</f>
        <v>0</v>
      </c>
      <c r="CX726">
        <f>0</f>
        <v>0</v>
      </c>
      <c r="CY726">
        <f t="shared" ref="CY726:CY727" si="1167">0</f>
        <v>0</v>
      </c>
      <c r="CZ726">
        <f t="shared" ref="CZ726:CZ727" si="1168">0</f>
        <v>0</v>
      </c>
      <c r="DC726" t="s">
        <v>871</v>
      </c>
      <c r="DD726" t="s">
        <v>871</v>
      </c>
      <c r="DE726" t="s">
        <v>871</v>
      </c>
      <c r="DF726" t="s">
        <v>871</v>
      </c>
      <c r="DG726" t="s">
        <v>871</v>
      </c>
      <c r="DH726" t="s">
        <v>871</v>
      </c>
      <c r="DI726" t="s">
        <v>871</v>
      </c>
      <c r="DJ726" t="s">
        <v>871</v>
      </c>
      <c r="DK726" t="s">
        <v>871</v>
      </c>
      <c r="DL726" t="s">
        <v>871</v>
      </c>
      <c r="DM726" t="s">
        <v>871</v>
      </c>
      <c r="DN726">
        <v>0</v>
      </c>
      <c r="DO726">
        <v>0</v>
      </c>
      <c r="DP726">
        <v>1</v>
      </c>
      <c r="DQ726">
        <v>1</v>
      </c>
      <c r="DU726">
        <v>1013</v>
      </c>
      <c r="DV726" t="s">
        <v>220</v>
      </c>
      <c r="DW726" t="s">
        <v>220</v>
      </c>
      <c r="DX726">
        <v>1</v>
      </c>
      <c r="DZ726" t="s">
        <v>871</v>
      </c>
      <c r="EA726" t="s">
        <v>871</v>
      </c>
      <c r="EB726" t="s">
        <v>871</v>
      </c>
      <c r="EC726" t="s">
        <v>871</v>
      </c>
      <c r="EE726">
        <v>62027773</v>
      </c>
      <c r="EF726">
        <v>3</v>
      </c>
      <c r="EG726" t="s">
        <v>895</v>
      </c>
      <c r="EH726">
        <v>0</v>
      </c>
      <c r="EI726" t="s">
        <v>871</v>
      </c>
      <c r="EJ726">
        <v>2</v>
      </c>
      <c r="EK726">
        <v>108001</v>
      </c>
      <c r="EL726" t="s">
        <v>896</v>
      </c>
      <c r="EM726" t="s">
        <v>897</v>
      </c>
      <c r="EO726" t="s">
        <v>871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FQ726">
        <v>0</v>
      </c>
      <c r="FR726">
        <v>0</v>
      </c>
      <c r="FS726">
        <v>0</v>
      </c>
      <c r="FX726">
        <v>97</v>
      </c>
      <c r="FY726">
        <v>51</v>
      </c>
      <c r="GA726" t="s">
        <v>871</v>
      </c>
      <c r="GD726">
        <v>1</v>
      </c>
      <c r="GF726">
        <v>274903907</v>
      </c>
      <c r="GG726">
        <v>2</v>
      </c>
      <c r="GH726">
        <v>1</v>
      </c>
      <c r="GI726">
        <v>-2</v>
      </c>
      <c r="GJ726">
        <v>0</v>
      </c>
      <c r="GK726">
        <v>0</v>
      </c>
      <c r="GL726">
        <f t="shared" si="1132"/>
        <v>0</v>
      </c>
      <c r="GM726">
        <f t="shared" si="1133"/>
        <v>87.329999999999998</v>
      </c>
      <c r="GN726">
        <f t="shared" si="1134"/>
        <v>0</v>
      </c>
      <c r="GO726">
        <f t="shared" si="1135"/>
        <v>87.329999999999998</v>
      </c>
      <c r="GP726">
        <f t="shared" si="1136"/>
        <v>0</v>
      </c>
      <c r="GR726">
        <v>0</v>
      </c>
      <c r="GS726">
        <v>3</v>
      </c>
      <c r="GT726">
        <v>0</v>
      </c>
      <c r="GU726" t="s">
        <v>871</v>
      </c>
      <c r="GV726">
        <f t="shared" si="1137"/>
        <v>0</v>
      </c>
      <c r="GW726">
        <v>1</v>
      </c>
      <c r="GX726">
        <f t="shared" si="1138"/>
        <v>0</v>
      </c>
      <c r="HA726">
        <v>0</v>
      </c>
      <c r="HB726">
        <v>0</v>
      </c>
      <c r="HC726">
        <f>0</f>
        <v>0</v>
      </c>
      <c r="HE726" t="s">
        <v>871</v>
      </c>
      <c r="HF726" t="s">
        <v>871</v>
      </c>
      <c r="HM726" t="s">
        <v>871</v>
      </c>
      <c r="HN726" t="s">
        <v>218</v>
      </c>
      <c r="HO726" t="s">
        <v>221</v>
      </c>
      <c r="HP726" t="s">
        <v>896</v>
      </c>
      <c r="HQ726" t="s">
        <v>896</v>
      </c>
      <c r="HS726">
        <v>0</v>
      </c>
      <c r="IK726">
        <v>0</v>
      </c>
    </row>
    <row r="727">
      <c r="A727">
        <v>17</v>
      </c>
      <c r="B727">
        <v>1</v>
      </c>
      <c r="E727" t="s">
        <v>332</v>
      </c>
      <c r="F727" t="s">
        <v>1228</v>
      </c>
      <c r="G727" t="s">
        <v>1229</v>
      </c>
      <c r="H727" t="s">
        <v>890</v>
      </c>
      <c r="I727">
        <v>2</v>
      </c>
      <c r="J727">
        <v>0</v>
      </c>
      <c r="K727">
        <v>2</v>
      </c>
      <c r="O727">
        <f>ROUND(CP727,2)</f>
        <v>4837.6999999999998</v>
      </c>
      <c r="P727">
        <f>ROUND(CQ727*I727,2)</f>
        <v>4837.6999999999998</v>
      </c>
      <c r="Q727">
        <f t="shared" si="1156"/>
        <v>0</v>
      </c>
      <c r="R727">
        <f t="shared" si="1157"/>
        <v>0</v>
      </c>
      <c r="S727">
        <f t="shared" si="1158"/>
        <v>0</v>
      </c>
      <c r="T727">
        <f t="shared" si="1126"/>
        <v>0</v>
      </c>
      <c r="U727">
        <f t="shared" si="1159"/>
        <v>0</v>
      </c>
      <c r="V727">
        <f t="shared" si="1160"/>
        <v>0</v>
      </c>
      <c r="W727">
        <f t="shared" si="1127"/>
        <v>0</v>
      </c>
      <c r="X727">
        <f t="shared" si="1128"/>
        <v>0</v>
      </c>
      <c r="Y727">
        <f t="shared" si="1128"/>
        <v>0</v>
      </c>
      <c r="AA727">
        <v>70177108</v>
      </c>
      <c r="AB727">
        <f t="shared" si="1129"/>
        <v>2418.8499999999999</v>
      </c>
      <c r="AC727">
        <f t="shared" si="1161"/>
        <v>2418.8499999999999</v>
      </c>
      <c r="AD727">
        <f t="shared" si="1162"/>
        <v>0</v>
      </c>
      <c r="AE727">
        <f t="shared" si="1163"/>
        <v>0</v>
      </c>
      <c r="AF727">
        <f t="shared" si="1164"/>
        <v>0</v>
      </c>
      <c r="AG727">
        <f t="shared" si="1130"/>
        <v>0</v>
      </c>
      <c r="AH727">
        <f t="shared" si="1165"/>
        <v>0</v>
      </c>
      <c r="AI727">
        <f t="shared" si="1166"/>
        <v>0</v>
      </c>
      <c r="AJ727">
        <f t="shared" si="1131"/>
        <v>0</v>
      </c>
      <c r="AK727">
        <v>2418.8499999999999</v>
      </c>
      <c r="AL727">
        <v>2418.8499999999999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1</v>
      </c>
      <c r="BD727" t="s">
        <v>871</v>
      </c>
      <c r="BE727" t="s">
        <v>871</v>
      </c>
      <c r="BF727" t="s">
        <v>871</v>
      </c>
      <c r="BG727" t="s">
        <v>871</v>
      </c>
      <c r="BH727">
        <v>3</v>
      </c>
      <c r="BI727">
        <v>2</v>
      </c>
      <c r="BJ727" t="s">
        <v>1230</v>
      </c>
      <c r="BM727">
        <v>500002</v>
      </c>
      <c r="BN727">
        <v>0</v>
      </c>
      <c r="BO727" t="s">
        <v>871</v>
      </c>
      <c r="BP727">
        <v>0</v>
      </c>
      <c r="BQ727">
        <v>12</v>
      </c>
      <c r="BR727">
        <v>0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871</v>
      </c>
      <c r="BZ727">
        <v>0</v>
      </c>
      <c r="CA727">
        <v>0</v>
      </c>
      <c r="CB727" t="s">
        <v>871</v>
      </c>
      <c r="CE727">
        <v>0</v>
      </c>
      <c r="CF727">
        <v>0</v>
      </c>
      <c r="CG727">
        <v>0</v>
      </c>
      <c r="CM727">
        <v>0</v>
      </c>
      <c r="CN727" t="s">
        <v>871</v>
      </c>
      <c r="CO727">
        <v>0</v>
      </c>
      <c r="CP727">
        <f>(P727+Q727+S727+R727)</f>
        <v>4837.6999999999998</v>
      </c>
      <c r="CQ727">
        <f>ROUND(AL727*BC727,2)</f>
        <v>2418.8499999999999</v>
      </c>
      <c r="CR727">
        <f>ROUND(AM727*BB727,2)</f>
        <v>0</v>
      </c>
      <c r="CS727">
        <f>ROUND(AN727*BS727,2)</f>
        <v>0</v>
      </c>
      <c r="CT727">
        <f>ROUND(AO727*BA727,2)</f>
        <v>0</v>
      </c>
      <c r="CU727">
        <f>AG727</f>
        <v>0</v>
      </c>
      <c r="CV727">
        <f>AH727</f>
        <v>0</v>
      </c>
      <c r="CW727">
        <f>AI727</f>
        <v>0</v>
      </c>
      <c r="CX727">
        <f>AJ727</f>
        <v>0</v>
      </c>
      <c r="CY727">
        <f t="shared" si="1167"/>
        <v>0</v>
      </c>
      <c r="CZ727">
        <f t="shared" si="1168"/>
        <v>0</v>
      </c>
      <c r="DC727" t="s">
        <v>871</v>
      </c>
      <c r="DD727" t="s">
        <v>871</v>
      </c>
      <c r="DE727" t="s">
        <v>871</v>
      </c>
      <c r="DF727" t="s">
        <v>871</v>
      </c>
      <c r="DG727" t="s">
        <v>871</v>
      </c>
      <c r="DH727" t="s">
        <v>871</v>
      </c>
      <c r="DI727" t="s">
        <v>871</v>
      </c>
      <c r="DJ727" t="s">
        <v>871</v>
      </c>
      <c r="DK727" t="s">
        <v>871</v>
      </c>
      <c r="DL727" t="s">
        <v>871</v>
      </c>
      <c r="DM727" t="s">
        <v>871</v>
      </c>
      <c r="DN727">
        <v>0</v>
      </c>
      <c r="DO727">
        <v>0</v>
      </c>
      <c r="DP727">
        <v>1</v>
      </c>
      <c r="DQ727">
        <v>1</v>
      </c>
      <c r="DU727">
        <v>1013</v>
      </c>
      <c r="DV727" t="s">
        <v>890</v>
      </c>
      <c r="DW727" t="s">
        <v>890</v>
      </c>
      <c r="DX727">
        <v>1</v>
      </c>
      <c r="DZ727" t="s">
        <v>871</v>
      </c>
      <c r="EA727" t="s">
        <v>871</v>
      </c>
      <c r="EB727" t="s">
        <v>871</v>
      </c>
      <c r="EC727" t="s">
        <v>871</v>
      </c>
      <c r="EE727">
        <v>62027824</v>
      </c>
      <c r="EF727">
        <v>12</v>
      </c>
      <c r="EG727" t="s">
        <v>1125</v>
      </c>
      <c r="EH727">
        <v>0</v>
      </c>
      <c r="EI727" t="s">
        <v>871</v>
      </c>
      <c r="EJ727">
        <v>2</v>
      </c>
      <c r="EK727">
        <v>500002</v>
      </c>
      <c r="EL727" t="s">
        <v>1126</v>
      </c>
      <c r="EM727" t="s">
        <v>1127</v>
      </c>
      <c r="EO727" t="s">
        <v>871</v>
      </c>
      <c r="EQ727">
        <v>0</v>
      </c>
      <c r="ER727">
        <v>2418.8499999999999</v>
      </c>
      <c r="ES727">
        <v>2418.8499999999999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FQ727">
        <v>0</v>
      </c>
      <c r="FR727">
        <v>0</v>
      </c>
      <c r="FS727">
        <v>0</v>
      </c>
      <c r="FX727">
        <v>0</v>
      </c>
      <c r="FY727">
        <v>0</v>
      </c>
      <c r="GA727" t="s">
        <v>871</v>
      </c>
      <c r="GD727">
        <v>1</v>
      </c>
      <c r="GE727">
        <v>1792.24</v>
      </c>
      <c r="GF727">
        <v>-659248394</v>
      </c>
      <c r="GG727">
        <v>2</v>
      </c>
      <c r="GH727">
        <v>1</v>
      </c>
      <c r="GI727">
        <v>-2</v>
      </c>
      <c r="GJ727">
        <v>0</v>
      </c>
      <c r="GK727">
        <v>0</v>
      </c>
      <c r="GL727">
        <f t="shared" si="1132"/>
        <v>0</v>
      </c>
      <c r="GM727">
        <f t="shared" si="1133"/>
        <v>4837.6999999999998</v>
      </c>
      <c r="GN727">
        <f t="shared" si="1134"/>
        <v>0</v>
      </c>
      <c r="GO727">
        <f t="shared" si="1135"/>
        <v>4837.6999999999998</v>
      </c>
      <c r="GP727">
        <f t="shared" si="1136"/>
        <v>0</v>
      </c>
      <c r="GR727">
        <v>3</v>
      </c>
      <c r="GS727">
        <v>3</v>
      </c>
      <c r="GT727">
        <v>0</v>
      </c>
      <c r="GU727" t="s">
        <v>871</v>
      </c>
      <c r="GV727">
        <f t="shared" si="1137"/>
        <v>0</v>
      </c>
      <c r="GW727">
        <v>1</v>
      </c>
      <c r="GX727">
        <f t="shared" si="1138"/>
        <v>0</v>
      </c>
      <c r="HA727">
        <v>0</v>
      </c>
      <c r="HB727">
        <v>0</v>
      </c>
      <c r="HC727">
        <f>GV727*GW727</f>
        <v>0</v>
      </c>
      <c r="HE727" t="s">
        <v>871</v>
      </c>
      <c r="HF727" t="s">
        <v>871</v>
      </c>
      <c r="HM727" t="s">
        <v>871</v>
      </c>
      <c r="HN727" t="s">
        <v>871</v>
      </c>
      <c r="HO727" t="s">
        <v>871</v>
      </c>
      <c r="HP727" t="s">
        <v>871</v>
      </c>
      <c r="HQ727" t="s">
        <v>871</v>
      </c>
      <c r="HS727">
        <v>0</v>
      </c>
      <c r="IK727">
        <v>0</v>
      </c>
    </row>
    <row r="729">
      <c r="A729" s="290">
        <v>51</v>
      </c>
      <c r="B729" s="290">
        <f>B718</f>
        <v>1</v>
      </c>
      <c r="C729" s="290">
        <f>A718</f>
        <v>4</v>
      </c>
      <c r="D729" s="290">
        <f>ROW(A718)</f>
        <v>718</v>
      </c>
      <c r="E729" s="290"/>
      <c r="F729" s="290" t="str">
        <f>IF(F718&lt;&gt;"",F718,"")</f>
        <v/>
      </c>
      <c r="G729" s="290" t="str">
        <f>IF(G718&lt;&gt;"",G718,"")</f>
        <v xml:space="preserve">Прокладка кабеля КЛ2-10 кВ по конструкциям</v>
      </c>
      <c r="H729" s="290">
        <v>0</v>
      </c>
      <c r="I729" s="290"/>
      <c r="J729" s="290"/>
      <c r="K729" s="290"/>
      <c r="L729" s="290"/>
      <c r="M729" s="290"/>
      <c r="N729" s="290"/>
      <c r="O729" s="290">
        <f t="shared" ref="O729:T729" si="1169">ROUND(AB729,2)</f>
        <v>26680.240000000002</v>
      </c>
      <c r="P729" s="290">
        <f t="shared" si="1169"/>
        <v>21203.650000000001</v>
      </c>
      <c r="Q729" s="290">
        <f t="shared" si="1169"/>
        <v>51.399999999999999</v>
      </c>
      <c r="R729" s="290">
        <f t="shared" si="1169"/>
        <v>24.490000000000002</v>
      </c>
      <c r="S729" s="290">
        <f t="shared" si="1169"/>
        <v>5400.6999999999998</v>
      </c>
      <c r="T729" s="290">
        <f t="shared" si="1169"/>
        <v>0</v>
      </c>
      <c r="U729" s="290">
        <f>AH729</f>
        <v>10.224</v>
      </c>
      <c r="V729" s="290">
        <f>AI729</f>
        <v>0.040000000000000001</v>
      </c>
      <c r="W729" s="290">
        <f>ROUND(AJ729,2)</f>
        <v>0</v>
      </c>
      <c r="X729" s="290">
        <f>ROUND(AK729,2)</f>
        <v>5262.4400000000005</v>
      </c>
      <c r="Y729" s="290">
        <f>ROUND(AL729,2)</f>
        <v>2766.8400000000001</v>
      </c>
      <c r="Z729" s="290"/>
      <c r="AA729" s="290"/>
      <c r="AB729" s="290">
        <f>ROUND(SUMIF(AA722:AA727,"=70177108",O722:O727),2)</f>
        <v>26680.240000000002</v>
      </c>
      <c r="AC729" s="290">
        <f>ROUND(SUMIF(AA722:AA727,"=70177108",P722:P727),2)</f>
        <v>21203.650000000001</v>
      </c>
      <c r="AD729" s="290">
        <f>ROUND(SUMIF(AA722:AA727,"=70177108",Q722:Q727),2)</f>
        <v>51.399999999999999</v>
      </c>
      <c r="AE729" s="290">
        <f>ROUND(SUMIF(AA722:AA727,"=70177108",R722:R727),2)</f>
        <v>24.490000000000002</v>
      </c>
      <c r="AF729" s="290">
        <f>ROUND(SUMIF(AA722:AA727,"=70177108",S722:S727),2)</f>
        <v>5400.6999999999998</v>
      </c>
      <c r="AG729" s="290">
        <f>ROUND(SUMIF(AA722:AA727,"=70177108",T722:T727),2)</f>
        <v>0</v>
      </c>
      <c r="AH729" s="290">
        <f>SUMIF(AA722:AA727,"=70177108",U722:U727)</f>
        <v>10.224</v>
      </c>
      <c r="AI729" s="290">
        <f>SUMIF(AA722:AA727,"=70177108",V722:V727)</f>
        <v>0.040000000000000001</v>
      </c>
      <c r="AJ729" s="290">
        <f>ROUND(SUMIF(AA722:AA727,"=70177108",W722:W727),2)</f>
        <v>0</v>
      </c>
      <c r="AK729" s="290">
        <f>ROUND(SUMIF(AA722:AA727,"=70177108",X722:X727),2)</f>
        <v>5262.4400000000005</v>
      </c>
      <c r="AL729" s="290">
        <f>ROUND(SUMIF(AA722:AA727,"=70177108",Y722:Y727),2)</f>
        <v>2766.8400000000001</v>
      </c>
      <c r="AM729" s="290"/>
      <c r="AN729" s="290"/>
      <c r="AO729" s="290">
        <f t="shared" ref="AO729:BD729" si="1170">ROUND(BX729,2)</f>
        <v>0</v>
      </c>
      <c r="AP729" s="290">
        <f t="shared" si="1170"/>
        <v>0</v>
      </c>
      <c r="AQ729" s="290">
        <f t="shared" si="1170"/>
        <v>0</v>
      </c>
      <c r="AR729" s="290">
        <f t="shared" si="1170"/>
        <v>34709.520000000004</v>
      </c>
      <c r="AS729" s="290">
        <f t="shared" si="1170"/>
        <v>15879.970000000001</v>
      </c>
      <c r="AT729" s="290">
        <f t="shared" si="1170"/>
        <v>18829.549999999999</v>
      </c>
      <c r="AU729" s="290">
        <f t="shared" si="1170"/>
        <v>0</v>
      </c>
      <c r="AV729" s="290">
        <f t="shared" si="1170"/>
        <v>21203.650000000001</v>
      </c>
      <c r="AW729" s="290">
        <f t="shared" si="1170"/>
        <v>21203.650000000001</v>
      </c>
      <c r="AX729" s="290">
        <f t="shared" si="1170"/>
        <v>0</v>
      </c>
      <c r="AY729" s="290">
        <f t="shared" si="1170"/>
        <v>21203.650000000001</v>
      </c>
      <c r="AZ729" s="290">
        <f t="shared" si="1170"/>
        <v>0</v>
      </c>
      <c r="BA729" s="290">
        <f t="shared" si="1170"/>
        <v>0</v>
      </c>
      <c r="BB729" s="290">
        <f t="shared" si="1170"/>
        <v>0</v>
      </c>
      <c r="BC729" s="290">
        <f t="shared" si="1170"/>
        <v>0</v>
      </c>
      <c r="BD729" s="290">
        <f t="shared" si="1170"/>
        <v>0</v>
      </c>
      <c r="BE729" s="290"/>
      <c r="BF729" s="290"/>
      <c r="BG729" s="290"/>
      <c r="BH729" s="290"/>
      <c r="BI729" s="290"/>
      <c r="BJ729" s="290"/>
      <c r="BK729" s="290"/>
      <c r="BL729" s="290"/>
      <c r="BM729" s="290"/>
      <c r="BN729" s="290"/>
      <c r="BO729" s="290"/>
      <c r="BP729" s="290"/>
      <c r="BQ729" s="290"/>
      <c r="BR729" s="290"/>
      <c r="BS729" s="290"/>
      <c r="BT729" s="290"/>
      <c r="BU729" s="290"/>
      <c r="BV729" s="290"/>
      <c r="BW729" s="290"/>
      <c r="BX729" s="290">
        <f>ROUND(SUMIF(AA722:AA727,"=70177108",FQ722:FQ727),2)</f>
        <v>0</v>
      </c>
      <c r="BY729" s="290">
        <f>ROUND(SUMIF(AA722:AA727,"=70177108",FR722:FR727),2)</f>
        <v>0</v>
      </c>
      <c r="BZ729" s="290">
        <f>ROUND(SUMIF(AA722:AA727,"=70177108",GL722:GL727),2)</f>
        <v>0</v>
      </c>
      <c r="CA729" s="290">
        <f>ROUND(SUMIF(AA722:AA727,"=70177108",GM722:GM727),2)</f>
        <v>34709.520000000004</v>
      </c>
      <c r="CB729" s="290">
        <f>ROUND(SUMIF(AA722:AA727,"=70177108",GN722:GN727),2)</f>
        <v>15879.970000000001</v>
      </c>
      <c r="CC729" s="290">
        <f>ROUND(SUMIF(AA722:AA727,"=70177108",GO722:GO727),2)</f>
        <v>18829.549999999999</v>
      </c>
      <c r="CD729" s="290">
        <f>ROUND(SUMIF(AA722:AA727,"=70177108",GP722:GP727),2)</f>
        <v>0</v>
      </c>
      <c r="CE729" s="290">
        <f>AC729-BX729</f>
        <v>21203.650000000001</v>
      </c>
      <c r="CF729" s="290">
        <f>AC729-BY729</f>
        <v>21203.650000000001</v>
      </c>
      <c r="CG729" s="290">
        <f>BX729-BZ729</f>
        <v>0</v>
      </c>
      <c r="CH729" s="290">
        <f>AC729-BX729-BY729+BZ729</f>
        <v>21203.650000000001</v>
      </c>
      <c r="CI729" s="290">
        <f>BY729-BZ729</f>
        <v>0</v>
      </c>
      <c r="CJ729" s="290">
        <f>ROUND(SUMIF(AA722:AA727,"=70177108",GX722:GX727),2)</f>
        <v>0</v>
      </c>
      <c r="CK729" s="290">
        <f>ROUND(SUMIF(AA722:AA727,"=70177108",GY722:GY727),2)</f>
        <v>0</v>
      </c>
      <c r="CL729" s="290">
        <f>ROUND(SUMIF(AA722:AA727,"=70177108",GZ722:GZ727),2)</f>
        <v>0</v>
      </c>
      <c r="CM729" s="290">
        <f>ROUND(SUMIF(AA722:AA727,"=70177108",HD722:HD727),2)</f>
        <v>0</v>
      </c>
      <c r="CN729" s="290"/>
      <c r="CO729" s="290"/>
      <c r="CP729" s="290"/>
      <c r="CQ729" s="290"/>
      <c r="CR729" s="290"/>
      <c r="CS729" s="290"/>
      <c r="CT729" s="290"/>
      <c r="CU729" s="290"/>
      <c r="CV729" s="290"/>
      <c r="CW729" s="290"/>
      <c r="CX729" s="290"/>
      <c r="CY729" s="290"/>
      <c r="CZ729" s="290"/>
      <c r="DA729" s="290"/>
      <c r="DB729" s="290"/>
      <c r="DC729" s="290"/>
      <c r="DD729" s="290"/>
      <c r="DE729" s="290"/>
      <c r="DF729" s="290"/>
      <c r="DG729" s="291"/>
      <c r="DH729" s="291"/>
      <c r="DI729" s="291"/>
      <c r="DJ729" s="291"/>
      <c r="DK729" s="291"/>
      <c r="DL729" s="291"/>
      <c r="DM729" s="291"/>
      <c r="DN729" s="291"/>
      <c r="DO729" s="291"/>
      <c r="DP729" s="291"/>
      <c r="DQ729" s="291"/>
      <c r="DR729" s="291"/>
      <c r="DS729" s="291"/>
      <c r="DT729" s="291"/>
      <c r="DU729" s="291"/>
      <c r="DV729" s="291"/>
      <c r="DW729" s="291"/>
      <c r="DX729" s="291"/>
      <c r="DY729" s="291"/>
      <c r="DZ729" s="291"/>
      <c r="EA729" s="291"/>
      <c r="EB729" s="291"/>
      <c r="EC729" s="291"/>
      <c r="ED729" s="291"/>
      <c r="EE729" s="291"/>
      <c r="EF729" s="291"/>
      <c r="EG729" s="291"/>
      <c r="EH729" s="291"/>
      <c r="EI729" s="291"/>
      <c r="EJ729" s="291"/>
      <c r="EK729" s="291"/>
      <c r="EL729" s="291"/>
      <c r="EM729" s="291"/>
      <c r="EN729" s="291"/>
      <c r="EO729" s="291"/>
      <c r="EP729" s="291"/>
      <c r="EQ729" s="291"/>
      <c r="ER729" s="291"/>
      <c r="ES729" s="291"/>
      <c r="ET729" s="291"/>
      <c r="EU729" s="291"/>
      <c r="EV729" s="291"/>
      <c r="EW729" s="291"/>
      <c r="EX729" s="291"/>
      <c r="EY729" s="291"/>
      <c r="EZ729" s="291"/>
      <c r="FA729" s="291"/>
      <c r="FB729" s="291"/>
      <c r="FC729" s="291"/>
      <c r="FD729" s="291"/>
      <c r="FE729" s="291"/>
      <c r="FF729" s="291"/>
      <c r="FG729" s="291"/>
      <c r="FH729" s="291"/>
      <c r="FI729" s="291"/>
      <c r="FJ729" s="291"/>
      <c r="FK729" s="291"/>
      <c r="FL729" s="291"/>
      <c r="FM729" s="291"/>
      <c r="FN729" s="291"/>
      <c r="FO729" s="291"/>
      <c r="FP729" s="291"/>
      <c r="FQ729" s="291"/>
      <c r="FR729" s="291"/>
      <c r="FS729" s="291"/>
      <c r="FT729" s="291"/>
      <c r="FU729" s="291"/>
      <c r="FV729" s="291"/>
      <c r="FW729" s="291"/>
      <c r="FX729" s="291"/>
      <c r="FY729" s="291"/>
      <c r="FZ729" s="291"/>
      <c r="GA729" s="291"/>
      <c r="GB729" s="291"/>
      <c r="GC729" s="291"/>
      <c r="GD729" s="291"/>
      <c r="GE729" s="291"/>
      <c r="GF729" s="291"/>
      <c r="GG729" s="291"/>
      <c r="GH729" s="291"/>
      <c r="GI729" s="291"/>
      <c r="GJ729" s="291"/>
      <c r="GK729" s="291"/>
      <c r="GL729" s="291"/>
      <c r="GM729" s="291"/>
      <c r="GN729" s="291"/>
      <c r="GO729" s="291"/>
      <c r="GP729" s="291"/>
      <c r="GQ729" s="291"/>
      <c r="GR729" s="291"/>
      <c r="GS729" s="291"/>
      <c r="GT729" s="291"/>
      <c r="GU729" s="291"/>
      <c r="GV729" s="291"/>
      <c r="GW729" s="291"/>
      <c r="GX729" s="291">
        <v>0</v>
      </c>
    </row>
    <row r="731">
      <c r="A731" s="292">
        <v>50</v>
      </c>
      <c r="B731" s="292">
        <v>0</v>
      </c>
      <c r="C731" s="292">
        <v>0</v>
      </c>
      <c r="D731" s="292">
        <v>1</v>
      </c>
      <c r="E731" s="292">
        <v>201</v>
      </c>
      <c r="F731" s="292">
        <f>ROUND(Source!O729,O731)</f>
        <v>26680.240000000002</v>
      </c>
      <c r="G731" s="292" t="s">
        <v>902</v>
      </c>
      <c r="H731" s="292" t="s">
        <v>903</v>
      </c>
      <c r="I731" s="292"/>
      <c r="J731" s="292"/>
      <c r="K731" s="292">
        <v>201</v>
      </c>
      <c r="L731" s="292">
        <v>1</v>
      </c>
      <c r="M731" s="292">
        <v>3</v>
      </c>
      <c r="N731" s="292" t="s">
        <v>871</v>
      </c>
      <c r="O731" s="292">
        <v>2</v>
      </c>
      <c r="P731" s="292"/>
      <c r="Q731" s="292"/>
      <c r="R731" s="292"/>
      <c r="S731" s="292"/>
      <c r="T731" s="292"/>
      <c r="U731" s="292"/>
      <c r="V731" s="292"/>
      <c r="W731" s="292">
        <v>26680.240000000002</v>
      </c>
      <c r="X731" s="292">
        <v>1</v>
      </c>
      <c r="Y731" s="292">
        <v>26680.240000000002</v>
      </c>
      <c r="Z731" s="292"/>
      <c r="AA731" s="292"/>
      <c r="AB731" s="292"/>
    </row>
    <row r="732">
      <c r="A732" s="292">
        <v>50</v>
      </c>
      <c r="B732" s="292">
        <v>0</v>
      </c>
      <c r="C732" s="292">
        <v>0</v>
      </c>
      <c r="D732" s="292">
        <v>1</v>
      </c>
      <c r="E732" s="292">
        <v>202</v>
      </c>
      <c r="F732" s="292">
        <f>ROUND(Source!P729,O732)</f>
        <v>21203.650000000001</v>
      </c>
      <c r="G732" s="292" t="s">
        <v>904</v>
      </c>
      <c r="H732" s="292" t="s">
        <v>905</v>
      </c>
      <c r="I732" s="292"/>
      <c r="J732" s="292"/>
      <c r="K732" s="292">
        <v>202</v>
      </c>
      <c r="L732" s="292">
        <v>2</v>
      </c>
      <c r="M732" s="292">
        <v>3</v>
      </c>
      <c r="N732" s="292" t="s">
        <v>871</v>
      </c>
      <c r="O732" s="292">
        <v>2</v>
      </c>
      <c r="P732" s="292"/>
      <c r="Q732" s="292"/>
      <c r="R732" s="292"/>
      <c r="S732" s="292"/>
      <c r="T732" s="292"/>
      <c r="U732" s="292"/>
      <c r="V732" s="292"/>
      <c r="W732" s="292">
        <v>21203.650000000001</v>
      </c>
      <c r="X732" s="292">
        <v>1</v>
      </c>
      <c r="Y732" s="292">
        <v>21203.650000000001</v>
      </c>
      <c r="Z732" s="292"/>
      <c r="AA732" s="292"/>
      <c r="AB732" s="292"/>
    </row>
    <row r="733">
      <c r="A733" s="292">
        <v>50</v>
      </c>
      <c r="B733" s="292">
        <v>0</v>
      </c>
      <c r="C733" s="292">
        <v>0</v>
      </c>
      <c r="D733" s="292">
        <v>1</v>
      </c>
      <c r="E733" s="292">
        <v>222</v>
      </c>
      <c r="F733" s="292">
        <f>ROUND(Source!AO729,O733)</f>
        <v>0</v>
      </c>
      <c r="G733" s="292" t="s">
        <v>906</v>
      </c>
      <c r="H733" s="292" t="s">
        <v>907</v>
      </c>
      <c r="I733" s="292"/>
      <c r="J733" s="292"/>
      <c r="K733" s="292">
        <v>222</v>
      </c>
      <c r="L733" s="292">
        <v>3</v>
      </c>
      <c r="M733" s="292">
        <v>3</v>
      </c>
      <c r="N733" s="292" t="s">
        <v>871</v>
      </c>
      <c r="O733" s="292">
        <v>2</v>
      </c>
      <c r="P733" s="292"/>
      <c r="Q733" s="292"/>
      <c r="R733" s="292"/>
      <c r="S733" s="292"/>
      <c r="T733" s="292"/>
      <c r="U733" s="292"/>
      <c r="V733" s="292"/>
      <c r="W733" s="292">
        <v>0</v>
      </c>
      <c r="X733" s="292">
        <v>1</v>
      </c>
      <c r="Y733" s="292">
        <v>0</v>
      </c>
      <c r="Z733" s="292"/>
      <c r="AA733" s="292"/>
      <c r="AB733" s="292"/>
    </row>
    <row r="734">
      <c r="A734" s="292">
        <v>50</v>
      </c>
      <c r="B734" s="292">
        <v>0</v>
      </c>
      <c r="C734" s="292">
        <v>0</v>
      </c>
      <c r="D734" s="292">
        <v>1</v>
      </c>
      <c r="E734" s="292">
        <v>225</v>
      </c>
      <c r="F734" s="292">
        <f>ROUND(Source!AV729,O734)</f>
        <v>21203.650000000001</v>
      </c>
      <c r="G734" s="292" t="s">
        <v>908</v>
      </c>
      <c r="H734" s="292" t="s">
        <v>909</v>
      </c>
      <c r="I734" s="292"/>
      <c r="J734" s="292"/>
      <c r="K734" s="292">
        <v>225</v>
      </c>
      <c r="L734" s="292">
        <v>4</v>
      </c>
      <c r="M734" s="292">
        <v>3</v>
      </c>
      <c r="N734" s="292" t="s">
        <v>871</v>
      </c>
      <c r="O734" s="292">
        <v>2</v>
      </c>
      <c r="P734" s="292"/>
      <c r="Q734" s="292"/>
      <c r="R734" s="292"/>
      <c r="S734" s="292"/>
      <c r="T734" s="292"/>
      <c r="U734" s="292"/>
      <c r="V734" s="292"/>
      <c r="W734" s="292">
        <v>21203.650000000001</v>
      </c>
      <c r="X734" s="292">
        <v>1</v>
      </c>
      <c r="Y734" s="292">
        <v>21203.650000000001</v>
      </c>
      <c r="Z734" s="292"/>
      <c r="AA734" s="292"/>
      <c r="AB734" s="292"/>
    </row>
    <row r="735">
      <c r="A735" s="292">
        <v>50</v>
      </c>
      <c r="B735" s="292">
        <v>0</v>
      </c>
      <c r="C735" s="292">
        <v>0</v>
      </c>
      <c r="D735" s="292">
        <v>1</v>
      </c>
      <c r="E735" s="292">
        <v>226</v>
      </c>
      <c r="F735" s="292">
        <f>ROUND(Source!AW729,O735)</f>
        <v>21203.650000000001</v>
      </c>
      <c r="G735" s="292" t="s">
        <v>910</v>
      </c>
      <c r="H735" s="292" t="s">
        <v>911</v>
      </c>
      <c r="I735" s="292"/>
      <c r="J735" s="292"/>
      <c r="K735" s="292">
        <v>226</v>
      </c>
      <c r="L735" s="292">
        <v>5</v>
      </c>
      <c r="M735" s="292">
        <v>3</v>
      </c>
      <c r="N735" s="292" t="s">
        <v>871</v>
      </c>
      <c r="O735" s="292">
        <v>2</v>
      </c>
      <c r="P735" s="292"/>
      <c r="Q735" s="292"/>
      <c r="R735" s="292"/>
      <c r="S735" s="292"/>
      <c r="T735" s="292"/>
      <c r="U735" s="292"/>
      <c r="V735" s="292"/>
      <c r="W735" s="292">
        <v>21203.650000000001</v>
      </c>
      <c r="X735" s="292">
        <v>1</v>
      </c>
      <c r="Y735" s="292">
        <v>21203.650000000001</v>
      </c>
      <c r="Z735" s="292"/>
      <c r="AA735" s="292"/>
      <c r="AB735" s="292"/>
    </row>
    <row r="736">
      <c r="A736" s="292">
        <v>50</v>
      </c>
      <c r="B736" s="292">
        <v>0</v>
      </c>
      <c r="C736" s="292">
        <v>0</v>
      </c>
      <c r="D736" s="292">
        <v>1</v>
      </c>
      <c r="E736" s="292">
        <v>227</v>
      </c>
      <c r="F736" s="292">
        <f>ROUND(Source!AX729,O736)</f>
        <v>0</v>
      </c>
      <c r="G736" s="292" t="s">
        <v>912</v>
      </c>
      <c r="H736" s="292" t="s">
        <v>913</v>
      </c>
      <c r="I736" s="292"/>
      <c r="J736" s="292"/>
      <c r="K736" s="292">
        <v>227</v>
      </c>
      <c r="L736" s="292">
        <v>6</v>
      </c>
      <c r="M736" s="292">
        <v>3</v>
      </c>
      <c r="N736" s="292" t="s">
        <v>871</v>
      </c>
      <c r="O736" s="292">
        <v>2</v>
      </c>
      <c r="P736" s="292"/>
      <c r="Q736" s="292"/>
      <c r="R736" s="292"/>
      <c r="S736" s="292"/>
      <c r="T736" s="292"/>
      <c r="U736" s="292"/>
      <c r="V736" s="292"/>
      <c r="W736" s="292">
        <v>0</v>
      </c>
      <c r="X736" s="292">
        <v>1</v>
      </c>
      <c r="Y736" s="292">
        <v>0</v>
      </c>
      <c r="Z736" s="292"/>
      <c r="AA736" s="292"/>
      <c r="AB736" s="292"/>
    </row>
    <row r="737">
      <c r="A737" s="292">
        <v>50</v>
      </c>
      <c r="B737" s="292">
        <v>0</v>
      </c>
      <c r="C737" s="292">
        <v>0</v>
      </c>
      <c r="D737" s="292">
        <v>1</v>
      </c>
      <c r="E737" s="292">
        <v>228</v>
      </c>
      <c r="F737" s="292">
        <f>ROUND(Source!AY729,O737)</f>
        <v>21203.650000000001</v>
      </c>
      <c r="G737" s="292" t="s">
        <v>914</v>
      </c>
      <c r="H737" s="292" t="s">
        <v>915</v>
      </c>
      <c r="I737" s="292"/>
      <c r="J737" s="292"/>
      <c r="K737" s="292">
        <v>228</v>
      </c>
      <c r="L737" s="292">
        <v>7</v>
      </c>
      <c r="M737" s="292">
        <v>3</v>
      </c>
      <c r="N737" s="292" t="s">
        <v>871</v>
      </c>
      <c r="O737" s="292">
        <v>2</v>
      </c>
      <c r="P737" s="292"/>
      <c r="Q737" s="292"/>
      <c r="R737" s="292"/>
      <c r="S737" s="292"/>
      <c r="T737" s="292"/>
      <c r="U737" s="292"/>
      <c r="V737" s="292"/>
      <c r="W737" s="292">
        <v>21203.650000000001</v>
      </c>
      <c r="X737" s="292">
        <v>1</v>
      </c>
      <c r="Y737" s="292">
        <v>21203.650000000001</v>
      </c>
      <c r="Z737" s="292"/>
      <c r="AA737" s="292"/>
      <c r="AB737" s="292"/>
    </row>
    <row r="738">
      <c r="A738" s="292">
        <v>50</v>
      </c>
      <c r="B738" s="292">
        <v>0</v>
      </c>
      <c r="C738" s="292">
        <v>0</v>
      </c>
      <c r="D738" s="292">
        <v>1</v>
      </c>
      <c r="E738" s="292">
        <v>216</v>
      </c>
      <c r="F738" s="292">
        <f>ROUND(Source!AP729,O738)</f>
        <v>0</v>
      </c>
      <c r="G738" s="292" t="s">
        <v>916</v>
      </c>
      <c r="H738" s="292" t="s">
        <v>917</v>
      </c>
      <c r="I738" s="292"/>
      <c r="J738" s="292"/>
      <c r="K738" s="292">
        <v>216</v>
      </c>
      <c r="L738" s="292">
        <v>8</v>
      </c>
      <c r="M738" s="292">
        <v>3</v>
      </c>
      <c r="N738" s="292" t="s">
        <v>871</v>
      </c>
      <c r="O738" s="292">
        <v>2</v>
      </c>
      <c r="P738" s="292"/>
      <c r="Q738" s="292"/>
      <c r="R738" s="292"/>
      <c r="S738" s="292"/>
      <c r="T738" s="292"/>
      <c r="U738" s="292"/>
      <c r="V738" s="292"/>
      <c r="W738" s="292">
        <v>0</v>
      </c>
      <c r="X738" s="292">
        <v>1</v>
      </c>
      <c r="Y738" s="292">
        <v>0</v>
      </c>
      <c r="Z738" s="292"/>
      <c r="AA738" s="292"/>
      <c r="AB738" s="292"/>
    </row>
    <row r="739">
      <c r="A739" s="292">
        <v>50</v>
      </c>
      <c r="B739" s="292">
        <v>0</v>
      </c>
      <c r="C739" s="292">
        <v>0</v>
      </c>
      <c r="D739" s="292">
        <v>1</v>
      </c>
      <c r="E739" s="292">
        <v>223</v>
      </c>
      <c r="F739" s="292">
        <f>ROUND(Source!AQ729,O739)</f>
        <v>0</v>
      </c>
      <c r="G739" s="292" t="s">
        <v>918</v>
      </c>
      <c r="H739" s="292" t="s">
        <v>919</v>
      </c>
      <c r="I739" s="292"/>
      <c r="J739" s="292"/>
      <c r="K739" s="292">
        <v>223</v>
      </c>
      <c r="L739" s="292">
        <v>9</v>
      </c>
      <c r="M739" s="292">
        <v>3</v>
      </c>
      <c r="N739" s="292" t="s">
        <v>871</v>
      </c>
      <c r="O739" s="292">
        <v>2</v>
      </c>
      <c r="P739" s="292"/>
      <c r="Q739" s="292"/>
      <c r="R739" s="292"/>
      <c r="S739" s="292"/>
      <c r="T739" s="292"/>
      <c r="U739" s="292"/>
      <c r="V739" s="292"/>
      <c r="W739" s="292">
        <v>0</v>
      </c>
      <c r="X739" s="292">
        <v>1</v>
      </c>
      <c r="Y739" s="292">
        <v>0</v>
      </c>
      <c r="Z739" s="292"/>
      <c r="AA739" s="292"/>
      <c r="AB739" s="292"/>
    </row>
    <row r="740">
      <c r="A740" s="292">
        <v>50</v>
      </c>
      <c r="B740" s="292">
        <v>0</v>
      </c>
      <c r="C740" s="292">
        <v>0</v>
      </c>
      <c r="D740" s="292">
        <v>1</v>
      </c>
      <c r="E740" s="292">
        <v>229</v>
      </c>
      <c r="F740" s="292">
        <f>ROUND(Source!AZ729,O740)</f>
        <v>0</v>
      </c>
      <c r="G740" s="292" t="s">
        <v>920</v>
      </c>
      <c r="H740" s="292" t="s">
        <v>921</v>
      </c>
      <c r="I740" s="292"/>
      <c r="J740" s="292"/>
      <c r="K740" s="292">
        <v>229</v>
      </c>
      <c r="L740" s="292">
        <v>10</v>
      </c>
      <c r="M740" s="292">
        <v>3</v>
      </c>
      <c r="N740" s="292" t="s">
        <v>871</v>
      </c>
      <c r="O740" s="292">
        <v>2</v>
      </c>
      <c r="P740" s="292"/>
      <c r="Q740" s="292"/>
      <c r="R740" s="292"/>
      <c r="S740" s="292"/>
      <c r="T740" s="292"/>
      <c r="U740" s="292"/>
      <c r="V740" s="292"/>
      <c r="W740" s="292">
        <v>0</v>
      </c>
      <c r="X740" s="292">
        <v>1</v>
      </c>
      <c r="Y740" s="292">
        <v>0</v>
      </c>
      <c r="Z740" s="292"/>
      <c r="AA740" s="292"/>
      <c r="AB740" s="292"/>
    </row>
    <row r="741">
      <c r="A741" s="292">
        <v>50</v>
      </c>
      <c r="B741" s="292">
        <v>0</v>
      </c>
      <c r="C741" s="292">
        <v>0</v>
      </c>
      <c r="D741" s="292">
        <v>1</v>
      </c>
      <c r="E741" s="292">
        <v>203</v>
      </c>
      <c r="F741" s="292">
        <f>ROUND(Source!Q729,O741)</f>
        <v>51.399999999999999</v>
      </c>
      <c r="G741" s="292" t="s">
        <v>922</v>
      </c>
      <c r="H741" s="292" t="s">
        <v>923</v>
      </c>
      <c r="I741" s="292"/>
      <c r="J741" s="292"/>
      <c r="K741" s="292">
        <v>203</v>
      </c>
      <c r="L741" s="292">
        <v>11</v>
      </c>
      <c r="M741" s="292">
        <v>3</v>
      </c>
      <c r="N741" s="292" t="s">
        <v>871</v>
      </c>
      <c r="O741" s="292">
        <v>2</v>
      </c>
      <c r="P741" s="292"/>
      <c r="Q741" s="292"/>
      <c r="R741" s="292"/>
      <c r="S741" s="292"/>
      <c r="T741" s="292"/>
      <c r="U741" s="292"/>
      <c r="V741" s="292"/>
      <c r="W741" s="292">
        <v>51.399999999999999</v>
      </c>
      <c r="X741" s="292">
        <v>1</v>
      </c>
      <c r="Y741" s="292">
        <v>51.399999999999999</v>
      </c>
      <c r="Z741" s="292"/>
      <c r="AA741" s="292"/>
      <c r="AB741" s="292"/>
    </row>
    <row r="742">
      <c r="A742" s="292">
        <v>50</v>
      </c>
      <c r="B742" s="292">
        <v>0</v>
      </c>
      <c r="C742" s="292">
        <v>0</v>
      </c>
      <c r="D742" s="292">
        <v>1</v>
      </c>
      <c r="E742" s="292">
        <v>231</v>
      </c>
      <c r="F742" s="292">
        <f>ROUND(Source!BB729,O742)</f>
        <v>0</v>
      </c>
      <c r="G742" s="292" t="s">
        <v>924</v>
      </c>
      <c r="H742" s="292" t="s">
        <v>925</v>
      </c>
      <c r="I742" s="292"/>
      <c r="J742" s="292"/>
      <c r="K742" s="292">
        <v>231</v>
      </c>
      <c r="L742" s="292">
        <v>12</v>
      </c>
      <c r="M742" s="292">
        <v>3</v>
      </c>
      <c r="N742" s="292" t="s">
        <v>871</v>
      </c>
      <c r="O742" s="292">
        <v>2</v>
      </c>
      <c r="P742" s="292"/>
      <c r="Q742" s="292"/>
      <c r="R742" s="292"/>
      <c r="S742" s="292"/>
      <c r="T742" s="292"/>
      <c r="U742" s="292"/>
      <c r="V742" s="292"/>
      <c r="W742" s="292">
        <v>0</v>
      </c>
      <c r="X742" s="292">
        <v>1</v>
      </c>
      <c r="Y742" s="292">
        <v>0</v>
      </c>
      <c r="Z742" s="292"/>
      <c r="AA742" s="292"/>
      <c r="AB742" s="292"/>
    </row>
    <row r="743">
      <c r="A743" s="292">
        <v>50</v>
      </c>
      <c r="B743" s="292">
        <v>0</v>
      </c>
      <c r="C743" s="292">
        <v>0</v>
      </c>
      <c r="D743" s="292">
        <v>1</v>
      </c>
      <c r="E743" s="292">
        <v>204</v>
      </c>
      <c r="F743" s="292">
        <f>ROUND(Source!R729,O743)</f>
        <v>24.490000000000002</v>
      </c>
      <c r="G743" s="292" t="s">
        <v>926</v>
      </c>
      <c r="H743" s="292" t="s">
        <v>927</v>
      </c>
      <c r="I743" s="292"/>
      <c r="J743" s="292"/>
      <c r="K743" s="292">
        <v>204</v>
      </c>
      <c r="L743" s="292">
        <v>13</v>
      </c>
      <c r="M743" s="292">
        <v>3</v>
      </c>
      <c r="N743" s="292" t="s">
        <v>871</v>
      </c>
      <c r="O743" s="292">
        <v>2</v>
      </c>
      <c r="P743" s="292"/>
      <c r="Q743" s="292"/>
      <c r="R743" s="292"/>
      <c r="S743" s="292"/>
      <c r="T743" s="292"/>
      <c r="U743" s="292"/>
      <c r="V743" s="292"/>
      <c r="W743" s="292">
        <v>24.489999999999998</v>
      </c>
      <c r="X743" s="292">
        <v>1</v>
      </c>
      <c r="Y743" s="292">
        <v>24.489999999999998</v>
      </c>
      <c r="Z743" s="292"/>
      <c r="AA743" s="292"/>
      <c r="AB743" s="292"/>
    </row>
    <row r="744">
      <c r="A744" s="292">
        <v>50</v>
      </c>
      <c r="B744" s="292">
        <v>0</v>
      </c>
      <c r="C744" s="292">
        <v>0</v>
      </c>
      <c r="D744" s="292">
        <v>1</v>
      </c>
      <c r="E744" s="292">
        <v>205</v>
      </c>
      <c r="F744" s="292">
        <f>ROUND(Source!S729,O744)</f>
        <v>5400.6999999999998</v>
      </c>
      <c r="G744" s="292" t="s">
        <v>928</v>
      </c>
      <c r="H744" s="292" t="s">
        <v>929</v>
      </c>
      <c r="I744" s="292"/>
      <c r="J744" s="292"/>
      <c r="K744" s="292">
        <v>205</v>
      </c>
      <c r="L744" s="292">
        <v>14</v>
      </c>
      <c r="M744" s="292">
        <v>3</v>
      </c>
      <c r="N744" s="292" t="s">
        <v>871</v>
      </c>
      <c r="O744" s="292">
        <v>2</v>
      </c>
      <c r="P744" s="292"/>
      <c r="Q744" s="292"/>
      <c r="R744" s="292"/>
      <c r="S744" s="292"/>
      <c r="T744" s="292"/>
      <c r="U744" s="292"/>
      <c r="V744" s="292"/>
      <c r="W744" s="292">
        <v>5400.6999999999998</v>
      </c>
      <c r="X744" s="292">
        <v>1</v>
      </c>
      <c r="Y744" s="292">
        <v>5400.6999999999998</v>
      </c>
      <c r="Z744" s="292"/>
      <c r="AA744" s="292"/>
      <c r="AB744" s="292"/>
    </row>
    <row r="745">
      <c r="A745" s="292">
        <v>50</v>
      </c>
      <c r="B745" s="292">
        <v>0</v>
      </c>
      <c r="C745" s="292">
        <v>0</v>
      </c>
      <c r="D745" s="292">
        <v>1</v>
      </c>
      <c r="E745" s="292">
        <v>232</v>
      </c>
      <c r="F745" s="292">
        <f>ROUND(Source!BC729,O745)</f>
        <v>0</v>
      </c>
      <c r="G745" s="292" t="s">
        <v>930</v>
      </c>
      <c r="H745" s="292" t="s">
        <v>931</v>
      </c>
      <c r="I745" s="292"/>
      <c r="J745" s="292"/>
      <c r="K745" s="292">
        <v>232</v>
      </c>
      <c r="L745" s="292">
        <v>15</v>
      </c>
      <c r="M745" s="292">
        <v>3</v>
      </c>
      <c r="N745" s="292" t="s">
        <v>871</v>
      </c>
      <c r="O745" s="292">
        <v>2</v>
      </c>
      <c r="P745" s="292"/>
      <c r="Q745" s="292"/>
      <c r="R745" s="292"/>
      <c r="S745" s="292"/>
      <c r="T745" s="292"/>
      <c r="U745" s="292"/>
      <c r="V745" s="292"/>
      <c r="W745" s="292">
        <v>0</v>
      </c>
      <c r="X745" s="292">
        <v>1</v>
      </c>
      <c r="Y745" s="292">
        <v>0</v>
      </c>
      <c r="Z745" s="292"/>
      <c r="AA745" s="292"/>
      <c r="AB745" s="292"/>
    </row>
    <row r="746">
      <c r="A746" s="292">
        <v>50</v>
      </c>
      <c r="B746" s="292">
        <v>0</v>
      </c>
      <c r="C746" s="292">
        <v>0</v>
      </c>
      <c r="D746" s="292">
        <v>1</v>
      </c>
      <c r="E746" s="292">
        <v>214</v>
      </c>
      <c r="F746" s="292">
        <f>ROUND(Source!AS729,O746)</f>
        <v>15879.970000000001</v>
      </c>
      <c r="G746" s="292" t="s">
        <v>932</v>
      </c>
      <c r="H746" s="292" t="s">
        <v>933</v>
      </c>
      <c r="I746" s="292"/>
      <c r="J746" s="292"/>
      <c r="K746" s="292">
        <v>214</v>
      </c>
      <c r="L746" s="292">
        <v>16</v>
      </c>
      <c r="M746" s="292">
        <v>3</v>
      </c>
      <c r="N746" s="292" t="s">
        <v>871</v>
      </c>
      <c r="O746" s="292">
        <v>2</v>
      </c>
      <c r="P746" s="292"/>
      <c r="Q746" s="292"/>
      <c r="R746" s="292"/>
      <c r="S746" s="292"/>
      <c r="T746" s="292"/>
      <c r="U746" s="292"/>
      <c r="V746" s="292"/>
      <c r="W746" s="292">
        <v>15879.969999999999</v>
      </c>
      <c r="X746" s="292">
        <v>1</v>
      </c>
      <c r="Y746" s="292">
        <v>15879.969999999999</v>
      </c>
      <c r="Z746" s="292"/>
      <c r="AA746" s="292"/>
      <c r="AB746" s="292"/>
    </row>
    <row r="747">
      <c r="A747" s="292">
        <v>50</v>
      </c>
      <c r="B747" s="292">
        <v>0</v>
      </c>
      <c r="C747" s="292">
        <v>0</v>
      </c>
      <c r="D747" s="292">
        <v>1</v>
      </c>
      <c r="E747" s="292">
        <v>215</v>
      </c>
      <c r="F747" s="292">
        <f>ROUND(Source!AT729,O747)</f>
        <v>18829.549999999999</v>
      </c>
      <c r="G747" s="292" t="s">
        <v>934</v>
      </c>
      <c r="H747" s="292" t="s">
        <v>935</v>
      </c>
      <c r="I747" s="292"/>
      <c r="J747" s="292"/>
      <c r="K747" s="292">
        <v>215</v>
      </c>
      <c r="L747" s="292">
        <v>17</v>
      </c>
      <c r="M747" s="292">
        <v>3</v>
      </c>
      <c r="N747" s="292" t="s">
        <v>871</v>
      </c>
      <c r="O747" s="292">
        <v>2</v>
      </c>
      <c r="P747" s="292"/>
      <c r="Q747" s="292"/>
      <c r="R747" s="292"/>
      <c r="S747" s="292"/>
      <c r="T747" s="292"/>
      <c r="U747" s="292"/>
      <c r="V747" s="292"/>
      <c r="W747" s="292">
        <v>18829.549999999999</v>
      </c>
      <c r="X747" s="292">
        <v>1</v>
      </c>
      <c r="Y747" s="292">
        <v>18829.549999999999</v>
      </c>
      <c r="Z747" s="292"/>
      <c r="AA747" s="292"/>
      <c r="AB747" s="292"/>
    </row>
    <row r="748">
      <c r="A748" s="292">
        <v>50</v>
      </c>
      <c r="B748" s="292">
        <v>0</v>
      </c>
      <c r="C748" s="292">
        <v>0</v>
      </c>
      <c r="D748" s="292">
        <v>1</v>
      </c>
      <c r="E748" s="292">
        <v>217</v>
      </c>
      <c r="F748" s="292">
        <f>ROUND(Source!AU729,O748)</f>
        <v>0</v>
      </c>
      <c r="G748" s="292" t="s">
        <v>936</v>
      </c>
      <c r="H748" s="292" t="s">
        <v>937</v>
      </c>
      <c r="I748" s="292"/>
      <c r="J748" s="292"/>
      <c r="K748" s="292">
        <v>217</v>
      </c>
      <c r="L748" s="292">
        <v>18</v>
      </c>
      <c r="M748" s="292">
        <v>3</v>
      </c>
      <c r="N748" s="292" t="s">
        <v>871</v>
      </c>
      <c r="O748" s="292">
        <v>2</v>
      </c>
      <c r="P748" s="292"/>
      <c r="Q748" s="292"/>
      <c r="R748" s="292"/>
      <c r="S748" s="292"/>
      <c r="T748" s="292"/>
      <c r="U748" s="292"/>
      <c r="V748" s="292"/>
      <c r="W748" s="292">
        <v>0</v>
      </c>
      <c r="X748" s="292">
        <v>1</v>
      </c>
      <c r="Y748" s="292">
        <v>0</v>
      </c>
      <c r="Z748" s="292"/>
      <c r="AA748" s="292"/>
      <c r="AB748" s="292"/>
    </row>
    <row r="749">
      <c r="A749" s="292">
        <v>50</v>
      </c>
      <c r="B749" s="292">
        <v>0</v>
      </c>
      <c r="C749" s="292">
        <v>0</v>
      </c>
      <c r="D749" s="292">
        <v>1</v>
      </c>
      <c r="E749" s="292">
        <v>230</v>
      </c>
      <c r="F749" s="292">
        <f>ROUND(Source!BA729,O749)</f>
        <v>0</v>
      </c>
      <c r="G749" s="292" t="s">
        <v>938</v>
      </c>
      <c r="H749" s="292" t="s">
        <v>939</v>
      </c>
      <c r="I749" s="292"/>
      <c r="J749" s="292"/>
      <c r="K749" s="292">
        <v>230</v>
      </c>
      <c r="L749" s="292">
        <v>19</v>
      </c>
      <c r="M749" s="292">
        <v>3</v>
      </c>
      <c r="N749" s="292" t="s">
        <v>871</v>
      </c>
      <c r="O749" s="292">
        <v>2</v>
      </c>
      <c r="P749" s="292"/>
      <c r="Q749" s="292"/>
      <c r="R749" s="292"/>
      <c r="S749" s="292"/>
      <c r="T749" s="292"/>
      <c r="U749" s="292"/>
      <c r="V749" s="292"/>
      <c r="W749" s="292">
        <v>0</v>
      </c>
      <c r="X749" s="292">
        <v>1</v>
      </c>
      <c r="Y749" s="292">
        <v>0</v>
      </c>
      <c r="Z749" s="292"/>
      <c r="AA749" s="292"/>
      <c r="AB749" s="292"/>
    </row>
    <row r="750">
      <c r="A750" s="292">
        <v>50</v>
      </c>
      <c r="B750" s="292">
        <v>0</v>
      </c>
      <c r="C750" s="292">
        <v>0</v>
      </c>
      <c r="D750" s="292">
        <v>1</v>
      </c>
      <c r="E750" s="292">
        <v>206</v>
      </c>
      <c r="F750" s="292">
        <f>ROUND(Source!T729,O750)</f>
        <v>0</v>
      </c>
      <c r="G750" s="292" t="s">
        <v>940</v>
      </c>
      <c r="H750" s="292" t="s">
        <v>941</v>
      </c>
      <c r="I750" s="292"/>
      <c r="J750" s="292"/>
      <c r="K750" s="292">
        <v>206</v>
      </c>
      <c r="L750" s="292">
        <v>20</v>
      </c>
      <c r="M750" s="292">
        <v>3</v>
      </c>
      <c r="N750" s="292" t="s">
        <v>871</v>
      </c>
      <c r="O750" s="292">
        <v>2</v>
      </c>
      <c r="P750" s="292"/>
      <c r="Q750" s="292"/>
      <c r="R750" s="292"/>
      <c r="S750" s="292"/>
      <c r="T750" s="292"/>
      <c r="U750" s="292"/>
      <c r="V750" s="292"/>
      <c r="W750" s="292">
        <v>0</v>
      </c>
      <c r="X750" s="292">
        <v>1</v>
      </c>
      <c r="Y750" s="292">
        <v>0</v>
      </c>
      <c r="Z750" s="292"/>
      <c r="AA750" s="292"/>
      <c r="AB750" s="292"/>
    </row>
    <row r="751">
      <c r="A751" s="292">
        <v>50</v>
      </c>
      <c r="B751" s="292">
        <v>0</v>
      </c>
      <c r="C751" s="292">
        <v>0</v>
      </c>
      <c r="D751" s="292">
        <v>1</v>
      </c>
      <c r="E751" s="292">
        <v>207</v>
      </c>
      <c r="F751" s="292">
        <f>ROUND(Source!U729,O751)</f>
        <v>10.224</v>
      </c>
      <c r="G751" s="292" t="s">
        <v>942</v>
      </c>
      <c r="H751" s="292" t="s">
        <v>943</v>
      </c>
      <c r="I751" s="292"/>
      <c r="J751" s="292"/>
      <c r="K751" s="292">
        <v>207</v>
      </c>
      <c r="L751" s="292">
        <v>21</v>
      </c>
      <c r="M751" s="292">
        <v>3</v>
      </c>
      <c r="N751" s="292" t="s">
        <v>871</v>
      </c>
      <c r="O751" s="292">
        <v>7</v>
      </c>
      <c r="P751" s="292"/>
      <c r="Q751" s="292"/>
      <c r="R751" s="292"/>
      <c r="S751" s="292"/>
      <c r="T751" s="292"/>
      <c r="U751" s="292"/>
      <c r="V751" s="292"/>
      <c r="W751" s="292">
        <v>10.224</v>
      </c>
      <c r="X751" s="292">
        <v>1</v>
      </c>
      <c r="Y751" s="292">
        <v>10.224</v>
      </c>
      <c r="Z751" s="292"/>
      <c r="AA751" s="292"/>
      <c r="AB751" s="292"/>
    </row>
    <row r="752">
      <c r="A752" s="292">
        <v>50</v>
      </c>
      <c r="B752" s="292">
        <v>0</v>
      </c>
      <c r="C752" s="292">
        <v>0</v>
      </c>
      <c r="D752" s="292">
        <v>1</v>
      </c>
      <c r="E752" s="292">
        <v>208</v>
      </c>
      <c r="F752" s="292">
        <f>ROUND(Source!V729,O752)</f>
        <v>0.040000000000000001</v>
      </c>
      <c r="G752" s="292" t="s">
        <v>944</v>
      </c>
      <c r="H752" s="292" t="s">
        <v>945</v>
      </c>
      <c r="I752" s="292"/>
      <c r="J752" s="292"/>
      <c r="K752" s="292">
        <v>208</v>
      </c>
      <c r="L752" s="292">
        <v>22</v>
      </c>
      <c r="M752" s="292">
        <v>3</v>
      </c>
      <c r="N752" s="292" t="s">
        <v>871</v>
      </c>
      <c r="O752" s="292">
        <v>7</v>
      </c>
      <c r="P752" s="292"/>
      <c r="Q752" s="292"/>
      <c r="R752" s="292"/>
      <c r="S752" s="292"/>
      <c r="T752" s="292"/>
      <c r="U752" s="292"/>
      <c r="V752" s="292"/>
      <c r="W752" s="292">
        <v>0.040000000000000001</v>
      </c>
      <c r="X752" s="292">
        <v>1</v>
      </c>
      <c r="Y752" s="292">
        <v>0.040000000000000001</v>
      </c>
      <c r="Z752" s="292"/>
      <c r="AA752" s="292"/>
      <c r="AB752" s="292"/>
    </row>
    <row r="753">
      <c r="A753" s="292">
        <v>50</v>
      </c>
      <c r="B753" s="292">
        <v>0</v>
      </c>
      <c r="C753" s="292">
        <v>0</v>
      </c>
      <c r="D753" s="292">
        <v>1</v>
      </c>
      <c r="E753" s="292">
        <v>209</v>
      </c>
      <c r="F753" s="292">
        <f>ROUND(Source!W729,O753)</f>
        <v>0</v>
      </c>
      <c r="G753" s="292" t="s">
        <v>946</v>
      </c>
      <c r="H753" s="292" t="s">
        <v>947</v>
      </c>
      <c r="I753" s="292"/>
      <c r="J753" s="292"/>
      <c r="K753" s="292">
        <v>209</v>
      </c>
      <c r="L753" s="292">
        <v>23</v>
      </c>
      <c r="M753" s="292">
        <v>3</v>
      </c>
      <c r="N753" s="292" t="s">
        <v>871</v>
      </c>
      <c r="O753" s="292">
        <v>2</v>
      </c>
      <c r="P753" s="292"/>
      <c r="Q753" s="292"/>
      <c r="R753" s="292"/>
      <c r="S753" s="292"/>
      <c r="T753" s="292"/>
      <c r="U753" s="292"/>
      <c r="V753" s="292"/>
      <c r="W753" s="292">
        <v>0</v>
      </c>
      <c r="X753" s="292">
        <v>1</v>
      </c>
      <c r="Y753" s="292">
        <v>0</v>
      </c>
      <c r="Z753" s="292"/>
      <c r="AA753" s="292"/>
      <c r="AB753" s="292"/>
    </row>
    <row r="754">
      <c r="A754" s="292">
        <v>50</v>
      </c>
      <c r="B754" s="292">
        <v>0</v>
      </c>
      <c r="C754" s="292">
        <v>0</v>
      </c>
      <c r="D754" s="292">
        <v>1</v>
      </c>
      <c r="E754" s="292">
        <v>233</v>
      </c>
      <c r="F754" s="292">
        <f>ROUND(Source!BD729,O754)</f>
        <v>0</v>
      </c>
      <c r="G754" s="292" t="s">
        <v>948</v>
      </c>
      <c r="H754" s="292" t="s">
        <v>949</v>
      </c>
      <c r="I754" s="292"/>
      <c r="J754" s="292"/>
      <c r="K754" s="292">
        <v>233</v>
      </c>
      <c r="L754" s="292">
        <v>24</v>
      </c>
      <c r="M754" s="292">
        <v>3</v>
      </c>
      <c r="N754" s="292" t="s">
        <v>871</v>
      </c>
      <c r="O754" s="292">
        <v>2</v>
      </c>
      <c r="P754" s="292"/>
      <c r="Q754" s="292"/>
      <c r="R754" s="292"/>
      <c r="S754" s="292"/>
      <c r="T754" s="292"/>
      <c r="U754" s="292"/>
      <c r="V754" s="292"/>
      <c r="W754" s="292">
        <v>0</v>
      </c>
      <c r="X754" s="292">
        <v>1</v>
      </c>
      <c r="Y754" s="292">
        <v>0</v>
      </c>
      <c r="Z754" s="292"/>
      <c r="AA754" s="292"/>
      <c r="AB754" s="292"/>
    </row>
    <row r="755">
      <c r="A755" s="292">
        <v>50</v>
      </c>
      <c r="B755" s="292">
        <v>0</v>
      </c>
      <c r="C755" s="292">
        <v>0</v>
      </c>
      <c r="D755" s="292">
        <v>1</v>
      </c>
      <c r="E755" s="292">
        <v>210</v>
      </c>
      <c r="F755" s="292">
        <f>ROUND(Source!X729,O755)</f>
        <v>5262.4400000000005</v>
      </c>
      <c r="G755" s="292" t="s">
        <v>950</v>
      </c>
      <c r="H755" s="292" t="s">
        <v>951</v>
      </c>
      <c r="I755" s="292"/>
      <c r="J755" s="292"/>
      <c r="K755" s="292">
        <v>210</v>
      </c>
      <c r="L755" s="292">
        <v>25</v>
      </c>
      <c r="M755" s="292">
        <v>3</v>
      </c>
      <c r="N755" s="292" t="s">
        <v>871</v>
      </c>
      <c r="O755" s="292">
        <v>2</v>
      </c>
      <c r="P755" s="292"/>
      <c r="Q755" s="292"/>
      <c r="R755" s="292"/>
      <c r="S755" s="292"/>
      <c r="T755" s="292"/>
      <c r="U755" s="292"/>
      <c r="V755" s="292"/>
      <c r="W755" s="292">
        <v>5262.4399999999996</v>
      </c>
      <c r="X755" s="292">
        <v>1</v>
      </c>
      <c r="Y755" s="292">
        <v>5262.4399999999996</v>
      </c>
      <c r="Z755" s="292"/>
      <c r="AA755" s="292"/>
      <c r="AB755" s="292"/>
    </row>
    <row r="756">
      <c r="A756" s="292">
        <v>50</v>
      </c>
      <c r="B756" s="292">
        <v>0</v>
      </c>
      <c r="C756" s="292">
        <v>0</v>
      </c>
      <c r="D756" s="292">
        <v>1</v>
      </c>
      <c r="E756" s="292">
        <v>211</v>
      </c>
      <c r="F756" s="292">
        <f>ROUND(Source!Y729,O756)</f>
        <v>2766.8400000000001</v>
      </c>
      <c r="G756" s="292" t="s">
        <v>952</v>
      </c>
      <c r="H756" s="292" t="s">
        <v>953</v>
      </c>
      <c r="I756" s="292"/>
      <c r="J756" s="292"/>
      <c r="K756" s="292">
        <v>211</v>
      </c>
      <c r="L756" s="292">
        <v>26</v>
      </c>
      <c r="M756" s="292">
        <v>3</v>
      </c>
      <c r="N756" s="292" t="s">
        <v>871</v>
      </c>
      <c r="O756" s="292">
        <v>2</v>
      </c>
      <c r="P756" s="292"/>
      <c r="Q756" s="292"/>
      <c r="R756" s="292"/>
      <c r="S756" s="292"/>
      <c r="T756" s="292"/>
      <c r="U756" s="292"/>
      <c r="V756" s="292"/>
      <c r="W756" s="292">
        <v>2766.8400000000001</v>
      </c>
      <c r="X756" s="292">
        <v>1</v>
      </c>
      <c r="Y756" s="292">
        <v>2766.8400000000001</v>
      </c>
      <c r="Z756" s="292"/>
      <c r="AA756" s="292"/>
      <c r="AB756" s="292"/>
    </row>
    <row r="757">
      <c r="A757" s="292">
        <v>50</v>
      </c>
      <c r="B757" s="292">
        <v>0</v>
      </c>
      <c r="C757" s="292">
        <v>0</v>
      </c>
      <c r="D757" s="292">
        <v>1</v>
      </c>
      <c r="E757" s="292">
        <v>224</v>
      </c>
      <c r="F757" s="292">
        <f>ROUND(Source!AR729,O757)</f>
        <v>34709.520000000004</v>
      </c>
      <c r="G757" s="292" t="s">
        <v>859</v>
      </c>
      <c r="H757" s="292" t="s">
        <v>954</v>
      </c>
      <c r="I757" s="292"/>
      <c r="J757" s="292"/>
      <c r="K757" s="292">
        <v>224</v>
      </c>
      <c r="L757" s="292">
        <v>27</v>
      </c>
      <c r="M757" s="292">
        <v>3</v>
      </c>
      <c r="N757" s="292" t="s">
        <v>871</v>
      </c>
      <c r="O757" s="292">
        <v>2</v>
      </c>
      <c r="P757" s="292"/>
      <c r="Q757" s="292"/>
      <c r="R757" s="292"/>
      <c r="S757" s="292"/>
      <c r="T757" s="292"/>
      <c r="U757" s="292"/>
      <c r="V757" s="292"/>
      <c r="W757" s="292">
        <v>34709.519999999997</v>
      </c>
      <c r="X757" s="292">
        <v>1</v>
      </c>
      <c r="Y757" s="292">
        <v>34709.519999999997</v>
      </c>
      <c r="Z757" s="292"/>
      <c r="AA757" s="292"/>
      <c r="AB757" s="292"/>
    </row>
    <row r="759">
      <c r="A759" s="289">
        <v>4</v>
      </c>
      <c r="B759" s="289">
        <v>1</v>
      </c>
      <c r="C759" s="289"/>
      <c r="D759" s="289">
        <f>ROW(A770)</f>
        <v>770</v>
      </c>
      <c r="E759" s="289"/>
      <c r="F759" s="289" t="s">
        <v>871</v>
      </c>
      <c r="G759" s="289" t="s">
        <v>1231</v>
      </c>
      <c r="H759" s="289" t="s">
        <v>871</v>
      </c>
      <c r="I759" s="289">
        <v>0</v>
      </c>
      <c r="J759" s="289"/>
      <c r="K759" s="289">
        <v>-1</v>
      </c>
      <c r="L759" s="289"/>
      <c r="M759" s="289" t="s">
        <v>871</v>
      </c>
      <c r="N759" s="289"/>
      <c r="O759" s="289"/>
      <c r="P759" s="289"/>
      <c r="Q759" s="289"/>
      <c r="R759" s="289"/>
      <c r="S759" s="289">
        <v>0</v>
      </c>
      <c r="T759" s="289"/>
      <c r="U759" s="289" t="s">
        <v>871</v>
      </c>
      <c r="V759" s="289">
        <v>0</v>
      </c>
      <c r="W759" s="289"/>
      <c r="X759" s="289"/>
      <c r="Y759" s="289"/>
      <c r="Z759" s="289"/>
      <c r="AA759" s="289"/>
      <c r="AB759" s="289" t="s">
        <v>871</v>
      </c>
      <c r="AC759" s="289" t="s">
        <v>871</v>
      </c>
      <c r="AD759" s="289" t="s">
        <v>871</v>
      </c>
      <c r="AE759" s="289" t="s">
        <v>871</v>
      </c>
      <c r="AF759" s="289" t="s">
        <v>871</v>
      </c>
      <c r="AG759" s="289" t="s">
        <v>871</v>
      </c>
      <c r="AH759" s="289"/>
      <c r="AI759" s="289"/>
      <c r="AJ759" s="289"/>
      <c r="AK759" s="289"/>
      <c r="AL759" s="289"/>
      <c r="AM759" s="289"/>
      <c r="AN759" s="289"/>
      <c r="AO759" s="289"/>
      <c r="AP759" s="289" t="s">
        <v>871</v>
      </c>
      <c r="AQ759" s="289" t="s">
        <v>871</v>
      </c>
      <c r="AR759" s="289" t="s">
        <v>871</v>
      </c>
      <c r="AS759" s="289"/>
      <c r="AT759" s="289"/>
      <c r="AU759" s="289"/>
      <c r="AV759" s="289"/>
      <c r="AW759" s="289"/>
      <c r="AX759" s="289"/>
      <c r="AY759" s="289"/>
      <c r="AZ759" s="289" t="s">
        <v>871</v>
      </c>
      <c r="BA759" s="289"/>
      <c r="BB759" s="289" t="s">
        <v>871</v>
      </c>
      <c r="BC759" s="289" t="s">
        <v>871</v>
      </c>
      <c r="BD759" s="289" t="s">
        <v>871</v>
      </c>
      <c r="BE759" s="289" t="s">
        <v>871</v>
      </c>
      <c r="BF759" s="289" t="s">
        <v>871</v>
      </c>
      <c r="BG759" s="289" t="s">
        <v>871</v>
      </c>
      <c r="BH759" s="289" t="s">
        <v>871</v>
      </c>
      <c r="BI759" s="289" t="s">
        <v>871</v>
      </c>
      <c r="BJ759" s="289" t="s">
        <v>871</v>
      </c>
      <c r="BK759" s="289" t="s">
        <v>871</v>
      </c>
      <c r="BL759" s="289" t="s">
        <v>871</v>
      </c>
      <c r="BM759" s="289" t="s">
        <v>871</v>
      </c>
      <c r="BN759" s="289" t="s">
        <v>871</v>
      </c>
      <c r="BO759" s="289" t="s">
        <v>871</v>
      </c>
      <c r="BP759" s="289" t="s">
        <v>871</v>
      </c>
      <c r="BQ759" s="289"/>
      <c r="BR759" s="289"/>
      <c r="BS759" s="289"/>
      <c r="BT759" s="289"/>
      <c r="BU759" s="289"/>
      <c r="BV759" s="289"/>
      <c r="BW759" s="289"/>
      <c r="BX759" s="289">
        <v>0</v>
      </c>
      <c r="BY759" s="289"/>
      <c r="BZ759" s="289"/>
      <c r="CA759" s="289"/>
      <c r="CB759" s="289"/>
      <c r="CC759" s="289"/>
      <c r="CD759" s="289"/>
      <c r="CE759" s="289"/>
      <c r="CF759" s="289"/>
      <c r="CG759" s="289"/>
      <c r="CH759" s="289"/>
      <c r="CI759" s="289"/>
      <c r="CJ759" s="289">
        <v>0</v>
      </c>
    </row>
    <row r="761">
      <c r="A761" s="290">
        <v>52</v>
      </c>
      <c r="B761" s="290">
        <f t="shared" ref="B761:G761" si="1171">B770</f>
        <v>1</v>
      </c>
      <c r="C761" s="290">
        <f t="shared" si="1171"/>
        <v>4</v>
      </c>
      <c r="D761" s="290">
        <f t="shared" si="1171"/>
        <v>759</v>
      </c>
      <c r="E761" s="290">
        <f t="shared" si="1171"/>
        <v>0</v>
      </c>
      <c r="F761" s="290" t="str">
        <f t="shared" si="1171"/>
        <v/>
      </c>
      <c r="G761" s="290" t="str">
        <f t="shared" si="1171"/>
        <v xml:space="preserve">Прокладка кабеля КЛ3-10 кВ по конструкциям</v>
      </c>
      <c r="H761" s="290"/>
      <c r="I761" s="290"/>
      <c r="J761" s="290"/>
      <c r="K761" s="290"/>
      <c r="L761" s="290"/>
      <c r="M761" s="290"/>
      <c r="N761" s="290"/>
      <c r="O761" s="290">
        <f t="shared" ref="O761:AT761" si="1172">O770</f>
        <v>53360.470000000001</v>
      </c>
      <c r="P761" s="290">
        <f t="shared" si="1172"/>
        <v>42407.300000000003</v>
      </c>
      <c r="Q761" s="290">
        <f t="shared" si="1172"/>
        <v>102.77</v>
      </c>
      <c r="R761" s="290">
        <f t="shared" si="1172"/>
        <v>49</v>
      </c>
      <c r="S761" s="290">
        <f t="shared" si="1172"/>
        <v>10801.4</v>
      </c>
      <c r="T761" s="290">
        <f t="shared" si="1172"/>
        <v>0</v>
      </c>
      <c r="U761" s="290">
        <f t="shared" si="1172"/>
        <v>20.448</v>
      </c>
      <c r="V761" s="290">
        <f t="shared" si="1172"/>
        <v>0.080000000000000002</v>
      </c>
      <c r="W761" s="290">
        <f t="shared" si="1172"/>
        <v>0</v>
      </c>
      <c r="X761" s="290">
        <f t="shared" si="1172"/>
        <v>10524.889999999999</v>
      </c>
      <c r="Y761" s="290">
        <f t="shared" si="1172"/>
        <v>5533.6999999999998</v>
      </c>
      <c r="Z761" s="290">
        <f t="shared" si="1172"/>
        <v>0</v>
      </c>
      <c r="AA761" s="290">
        <f t="shared" si="1172"/>
        <v>0</v>
      </c>
      <c r="AB761" s="290">
        <f t="shared" si="1172"/>
        <v>53360.470000000001</v>
      </c>
      <c r="AC761" s="290">
        <f t="shared" si="1172"/>
        <v>42407.300000000003</v>
      </c>
      <c r="AD761" s="290">
        <f t="shared" si="1172"/>
        <v>102.77</v>
      </c>
      <c r="AE761" s="290">
        <f t="shared" si="1172"/>
        <v>49</v>
      </c>
      <c r="AF761" s="290">
        <f t="shared" si="1172"/>
        <v>10801.4</v>
      </c>
      <c r="AG761" s="290">
        <f t="shared" si="1172"/>
        <v>0</v>
      </c>
      <c r="AH761" s="290">
        <f t="shared" si="1172"/>
        <v>20.448</v>
      </c>
      <c r="AI761" s="290">
        <f t="shared" si="1172"/>
        <v>0.080000000000000002</v>
      </c>
      <c r="AJ761" s="290">
        <f t="shared" si="1172"/>
        <v>0</v>
      </c>
      <c r="AK761" s="290">
        <f t="shared" si="1172"/>
        <v>10524.889999999999</v>
      </c>
      <c r="AL761" s="290">
        <f t="shared" si="1172"/>
        <v>5533.6999999999998</v>
      </c>
      <c r="AM761" s="290">
        <f t="shared" si="1172"/>
        <v>0</v>
      </c>
      <c r="AN761" s="290">
        <f t="shared" si="1172"/>
        <v>0</v>
      </c>
      <c r="AO761" s="290">
        <f t="shared" si="1172"/>
        <v>0</v>
      </c>
      <c r="AP761" s="290">
        <f t="shared" si="1172"/>
        <v>0</v>
      </c>
      <c r="AQ761" s="290">
        <f t="shared" si="1172"/>
        <v>0</v>
      </c>
      <c r="AR761" s="290">
        <f t="shared" si="1172"/>
        <v>69419.059999999998</v>
      </c>
      <c r="AS761" s="290">
        <f t="shared" si="1172"/>
        <v>31759.940000000002</v>
      </c>
      <c r="AT761" s="290">
        <f t="shared" si="1172"/>
        <v>37659.120000000003</v>
      </c>
      <c r="AU761" s="290">
        <f t="shared" ref="AU761:BZ761" si="1173">AU770</f>
        <v>0</v>
      </c>
      <c r="AV761" s="290">
        <f t="shared" si="1173"/>
        <v>42407.300000000003</v>
      </c>
      <c r="AW761" s="290">
        <f t="shared" si="1173"/>
        <v>42407.300000000003</v>
      </c>
      <c r="AX761" s="290">
        <f t="shared" si="1173"/>
        <v>0</v>
      </c>
      <c r="AY761" s="290">
        <f t="shared" si="1173"/>
        <v>42407.300000000003</v>
      </c>
      <c r="AZ761" s="290">
        <f t="shared" si="1173"/>
        <v>0</v>
      </c>
      <c r="BA761" s="290">
        <f t="shared" si="1173"/>
        <v>0</v>
      </c>
      <c r="BB761" s="290">
        <f t="shared" si="1173"/>
        <v>0</v>
      </c>
      <c r="BC761" s="290">
        <f t="shared" si="1173"/>
        <v>0</v>
      </c>
      <c r="BD761" s="290">
        <f t="shared" si="1173"/>
        <v>0</v>
      </c>
      <c r="BE761" s="290">
        <f t="shared" si="1173"/>
        <v>0</v>
      </c>
      <c r="BF761" s="290">
        <f t="shared" si="1173"/>
        <v>0</v>
      </c>
      <c r="BG761" s="290">
        <f t="shared" si="1173"/>
        <v>0</v>
      </c>
      <c r="BH761" s="290">
        <f t="shared" si="1173"/>
        <v>0</v>
      </c>
      <c r="BI761" s="290">
        <f t="shared" si="1173"/>
        <v>0</v>
      </c>
      <c r="BJ761" s="290">
        <f t="shared" si="1173"/>
        <v>0</v>
      </c>
      <c r="BK761" s="290">
        <f t="shared" si="1173"/>
        <v>0</v>
      </c>
      <c r="BL761" s="290">
        <f t="shared" si="1173"/>
        <v>0</v>
      </c>
      <c r="BM761" s="290">
        <f t="shared" si="1173"/>
        <v>0</v>
      </c>
      <c r="BN761" s="290">
        <f t="shared" si="1173"/>
        <v>0</v>
      </c>
      <c r="BO761" s="290">
        <f t="shared" si="1173"/>
        <v>0</v>
      </c>
      <c r="BP761" s="290">
        <f t="shared" si="1173"/>
        <v>0</v>
      </c>
      <c r="BQ761" s="290">
        <f t="shared" si="1173"/>
        <v>0</v>
      </c>
      <c r="BR761" s="290">
        <f t="shared" si="1173"/>
        <v>0</v>
      </c>
      <c r="BS761" s="290">
        <f t="shared" si="1173"/>
        <v>0</v>
      </c>
      <c r="BT761" s="290">
        <f t="shared" si="1173"/>
        <v>0</v>
      </c>
      <c r="BU761" s="290">
        <f t="shared" si="1173"/>
        <v>0</v>
      </c>
      <c r="BV761" s="290">
        <f t="shared" si="1173"/>
        <v>0</v>
      </c>
      <c r="BW761" s="290">
        <f t="shared" si="1173"/>
        <v>0</v>
      </c>
      <c r="BX761" s="290">
        <f t="shared" si="1173"/>
        <v>0</v>
      </c>
      <c r="BY761" s="290">
        <f t="shared" si="1173"/>
        <v>0</v>
      </c>
      <c r="BZ761" s="290">
        <f t="shared" si="1173"/>
        <v>0</v>
      </c>
      <c r="CA761" s="290">
        <f t="shared" ref="CA761:DF761" si="1174">CA770</f>
        <v>69419.059999999998</v>
      </c>
      <c r="CB761" s="290">
        <f t="shared" si="1174"/>
        <v>31759.940000000002</v>
      </c>
      <c r="CC761" s="290">
        <f t="shared" si="1174"/>
        <v>37659.120000000003</v>
      </c>
      <c r="CD761" s="290">
        <f t="shared" si="1174"/>
        <v>0</v>
      </c>
      <c r="CE761" s="290">
        <f t="shared" si="1174"/>
        <v>42407.300000000003</v>
      </c>
      <c r="CF761" s="290">
        <f t="shared" si="1174"/>
        <v>42407.300000000003</v>
      </c>
      <c r="CG761" s="290">
        <f t="shared" si="1174"/>
        <v>0</v>
      </c>
      <c r="CH761" s="290">
        <f t="shared" si="1174"/>
        <v>42407.300000000003</v>
      </c>
      <c r="CI761" s="290">
        <f t="shared" si="1174"/>
        <v>0</v>
      </c>
      <c r="CJ761" s="290">
        <f t="shared" si="1174"/>
        <v>0</v>
      </c>
      <c r="CK761" s="290">
        <f t="shared" si="1174"/>
        <v>0</v>
      </c>
      <c r="CL761" s="290">
        <f t="shared" si="1174"/>
        <v>0</v>
      </c>
      <c r="CM761" s="290">
        <f t="shared" si="1174"/>
        <v>0</v>
      </c>
      <c r="CN761" s="290">
        <f t="shared" si="1174"/>
        <v>0</v>
      </c>
      <c r="CO761" s="290">
        <f t="shared" si="1174"/>
        <v>0</v>
      </c>
      <c r="CP761" s="290">
        <f t="shared" si="1174"/>
        <v>0</v>
      </c>
      <c r="CQ761" s="290">
        <f t="shared" si="1174"/>
        <v>0</v>
      </c>
      <c r="CR761" s="290">
        <f t="shared" si="1174"/>
        <v>0</v>
      </c>
      <c r="CS761" s="290">
        <f t="shared" si="1174"/>
        <v>0</v>
      </c>
      <c r="CT761" s="290">
        <f t="shared" si="1174"/>
        <v>0</v>
      </c>
      <c r="CU761" s="290">
        <f t="shared" si="1174"/>
        <v>0</v>
      </c>
      <c r="CV761" s="290">
        <f t="shared" si="1174"/>
        <v>0</v>
      </c>
      <c r="CW761" s="290">
        <f t="shared" si="1174"/>
        <v>0</v>
      </c>
      <c r="CX761" s="290">
        <f t="shared" si="1174"/>
        <v>0</v>
      </c>
      <c r="CY761" s="290">
        <f t="shared" si="1174"/>
        <v>0</v>
      </c>
      <c r="CZ761" s="290">
        <f t="shared" si="1174"/>
        <v>0</v>
      </c>
      <c r="DA761" s="290">
        <f t="shared" si="1174"/>
        <v>0</v>
      </c>
      <c r="DB761" s="290">
        <f t="shared" si="1174"/>
        <v>0</v>
      </c>
      <c r="DC761" s="290">
        <f t="shared" si="1174"/>
        <v>0</v>
      </c>
      <c r="DD761" s="290">
        <f t="shared" si="1174"/>
        <v>0</v>
      </c>
      <c r="DE761" s="290">
        <f t="shared" si="1174"/>
        <v>0</v>
      </c>
      <c r="DF761" s="290">
        <f t="shared" si="1174"/>
        <v>0</v>
      </c>
      <c r="DG761" s="291">
        <f t="shared" si="1123"/>
        <v>0</v>
      </c>
      <c r="DH761" s="291">
        <f t="shared" si="1123"/>
        <v>0</v>
      </c>
      <c r="DI761" s="291">
        <f t="shared" si="1123"/>
        <v>0</v>
      </c>
      <c r="DJ761" s="291">
        <f t="shared" si="1123"/>
        <v>0</v>
      </c>
      <c r="DK761" s="291">
        <f t="shared" si="1123"/>
        <v>0</v>
      </c>
      <c r="DL761" s="291">
        <f t="shared" si="1123"/>
        <v>0</v>
      </c>
      <c r="DM761" s="291">
        <f t="shared" si="1123"/>
        <v>0</v>
      </c>
      <c r="DN761" s="291">
        <f t="shared" si="1123"/>
        <v>0</v>
      </c>
      <c r="DO761" s="291">
        <f t="shared" si="1123"/>
        <v>0</v>
      </c>
      <c r="DP761" s="291">
        <f t="shared" si="1123"/>
        <v>0</v>
      </c>
      <c r="DQ761" s="291">
        <f t="shared" si="1123"/>
        <v>0</v>
      </c>
      <c r="DR761" s="291">
        <f t="shared" si="1123"/>
        <v>0</v>
      </c>
      <c r="DS761" s="291">
        <f t="shared" si="1123"/>
        <v>0</v>
      </c>
      <c r="DT761" s="291">
        <f t="shared" si="1123"/>
        <v>0</v>
      </c>
      <c r="DU761" s="291">
        <f t="shared" si="1123"/>
        <v>0</v>
      </c>
      <c r="DV761" s="291">
        <f t="shared" si="1123"/>
        <v>0</v>
      </c>
      <c r="DW761" s="291">
        <f t="shared" si="1123"/>
        <v>0</v>
      </c>
      <c r="DX761" s="291">
        <f t="shared" si="1123"/>
        <v>0</v>
      </c>
      <c r="DY761" s="291">
        <f t="shared" si="1123"/>
        <v>0</v>
      </c>
      <c r="DZ761" s="291">
        <f t="shared" si="1123"/>
        <v>0</v>
      </c>
      <c r="EA761" s="291">
        <f t="shared" si="1123"/>
        <v>0</v>
      </c>
      <c r="EB761" s="291">
        <f t="shared" si="1123"/>
        <v>0</v>
      </c>
      <c r="EC761" s="291">
        <f t="shared" si="1123"/>
        <v>0</v>
      </c>
      <c r="ED761" s="291">
        <f t="shared" si="1123"/>
        <v>0</v>
      </c>
      <c r="EE761" s="291">
        <f t="shared" si="1123"/>
        <v>0</v>
      </c>
      <c r="EF761" s="291">
        <f t="shared" si="1123"/>
        <v>0</v>
      </c>
      <c r="EG761" s="291">
        <f t="shared" si="1123"/>
        <v>0</v>
      </c>
      <c r="EH761" s="291">
        <f t="shared" si="1123"/>
        <v>0</v>
      </c>
      <c r="EI761" s="291">
        <f t="shared" si="1123"/>
        <v>0</v>
      </c>
      <c r="EJ761" s="291">
        <f t="shared" si="1123"/>
        <v>0</v>
      </c>
      <c r="EK761" s="291">
        <f t="shared" si="1123"/>
        <v>0</v>
      </c>
      <c r="EL761" s="291">
        <f t="shared" si="1123"/>
        <v>0</v>
      </c>
      <c r="EM761" s="291">
        <f t="shared" si="1124"/>
        <v>0</v>
      </c>
      <c r="EN761" s="291">
        <f t="shared" si="1124"/>
        <v>0</v>
      </c>
      <c r="EO761" s="291">
        <f t="shared" si="1124"/>
        <v>0</v>
      </c>
      <c r="EP761" s="291">
        <f t="shared" si="1124"/>
        <v>0</v>
      </c>
      <c r="EQ761" s="291">
        <f t="shared" si="1124"/>
        <v>0</v>
      </c>
      <c r="ER761" s="291">
        <f t="shared" si="1124"/>
        <v>0</v>
      </c>
      <c r="ES761" s="291">
        <f t="shared" si="1124"/>
        <v>0</v>
      </c>
      <c r="ET761" s="291">
        <f t="shared" si="1124"/>
        <v>0</v>
      </c>
      <c r="EU761" s="291">
        <f t="shared" si="1124"/>
        <v>0</v>
      </c>
      <c r="EV761" s="291">
        <f t="shared" si="1124"/>
        <v>0</v>
      </c>
      <c r="EW761" s="291">
        <f t="shared" si="1124"/>
        <v>0</v>
      </c>
      <c r="EX761" s="291">
        <f t="shared" si="1124"/>
        <v>0</v>
      </c>
      <c r="EY761" s="291">
        <f t="shared" si="1124"/>
        <v>0</v>
      </c>
      <c r="EZ761" s="291">
        <f t="shared" si="1124"/>
        <v>0</v>
      </c>
      <c r="FA761" s="291">
        <f t="shared" si="1124"/>
        <v>0</v>
      </c>
      <c r="FB761" s="291">
        <f t="shared" si="1124"/>
        <v>0</v>
      </c>
      <c r="FC761" s="291">
        <f t="shared" si="1124"/>
        <v>0</v>
      </c>
      <c r="FD761" s="291">
        <f t="shared" si="1124"/>
        <v>0</v>
      </c>
      <c r="FE761" s="291">
        <f t="shared" si="1124"/>
        <v>0</v>
      </c>
      <c r="FF761" s="291">
        <f t="shared" si="1124"/>
        <v>0</v>
      </c>
      <c r="FG761" s="291">
        <f t="shared" si="1124"/>
        <v>0</v>
      </c>
      <c r="FH761" s="291">
        <f t="shared" si="1124"/>
        <v>0</v>
      </c>
      <c r="FI761" s="291">
        <f t="shared" si="1124"/>
        <v>0</v>
      </c>
      <c r="FJ761" s="291">
        <f t="shared" si="1124"/>
        <v>0</v>
      </c>
      <c r="FK761" s="291">
        <f t="shared" si="1124"/>
        <v>0</v>
      </c>
      <c r="FL761" s="291">
        <f t="shared" si="1124"/>
        <v>0</v>
      </c>
      <c r="FM761" s="291">
        <f t="shared" si="1124"/>
        <v>0</v>
      </c>
      <c r="FN761" s="291">
        <f t="shared" si="1124"/>
        <v>0</v>
      </c>
      <c r="FO761" s="291">
        <f t="shared" si="1124"/>
        <v>0</v>
      </c>
      <c r="FP761" s="291">
        <f t="shared" si="1124"/>
        <v>0</v>
      </c>
      <c r="FQ761" s="291">
        <f t="shared" si="1124"/>
        <v>0</v>
      </c>
      <c r="FR761" s="291">
        <f t="shared" si="1124"/>
        <v>0</v>
      </c>
      <c r="FS761" s="291">
        <f t="shared" si="1125"/>
        <v>0</v>
      </c>
      <c r="FT761" s="291">
        <f t="shared" si="1125"/>
        <v>0</v>
      </c>
      <c r="FU761" s="291">
        <f t="shared" si="1125"/>
        <v>0</v>
      </c>
      <c r="FV761" s="291">
        <f t="shared" si="1125"/>
        <v>0</v>
      </c>
      <c r="FW761" s="291">
        <f t="shared" si="1125"/>
        <v>0</v>
      </c>
      <c r="FX761" s="291">
        <f t="shared" si="1125"/>
        <v>0</v>
      </c>
      <c r="FY761" s="291">
        <f t="shared" si="1125"/>
        <v>0</v>
      </c>
      <c r="FZ761" s="291">
        <f t="shared" si="1125"/>
        <v>0</v>
      </c>
      <c r="GA761" s="291">
        <f t="shared" si="1125"/>
        <v>0</v>
      </c>
      <c r="GB761" s="291">
        <f t="shared" si="1125"/>
        <v>0</v>
      </c>
      <c r="GC761" s="291">
        <f t="shared" si="1125"/>
        <v>0</v>
      </c>
      <c r="GD761" s="291">
        <f t="shared" si="1125"/>
        <v>0</v>
      </c>
      <c r="GE761" s="291">
        <f t="shared" si="1125"/>
        <v>0</v>
      </c>
      <c r="GF761" s="291">
        <f t="shared" si="1125"/>
        <v>0</v>
      </c>
      <c r="GG761" s="291">
        <f t="shared" si="1125"/>
        <v>0</v>
      </c>
      <c r="GH761" s="291">
        <f t="shared" si="1125"/>
        <v>0</v>
      </c>
      <c r="GI761" s="291">
        <f t="shared" si="1125"/>
        <v>0</v>
      </c>
      <c r="GJ761" s="291">
        <f t="shared" si="1125"/>
        <v>0</v>
      </c>
      <c r="GK761" s="291">
        <f t="shared" si="1125"/>
        <v>0</v>
      </c>
      <c r="GL761" s="291">
        <f t="shared" si="1125"/>
        <v>0</v>
      </c>
      <c r="GM761" s="291">
        <f t="shared" si="1125"/>
        <v>0</v>
      </c>
      <c r="GN761" s="291">
        <f t="shared" si="1125"/>
        <v>0</v>
      </c>
      <c r="GO761" s="291">
        <f t="shared" si="1125"/>
        <v>0</v>
      </c>
      <c r="GP761" s="291">
        <f t="shared" si="1125"/>
        <v>0</v>
      </c>
      <c r="GQ761" s="291">
        <f t="shared" si="1125"/>
        <v>0</v>
      </c>
      <c r="GR761" s="291">
        <f t="shared" si="1125"/>
        <v>0</v>
      </c>
      <c r="GS761" s="291">
        <f t="shared" si="1125"/>
        <v>0</v>
      </c>
      <c r="GT761" s="291">
        <f t="shared" si="1125"/>
        <v>0</v>
      </c>
      <c r="GU761" s="291">
        <f t="shared" si="1125"/>
        <v>0</v>
      </c>
      <c r="GV761" s="291">
        <f t="shared" si="1125"/>
        <v>0</v>
      </c>
      <c r="GW761" s="291">
        <f t="shared" si="1125"/>
        <v>0</v>
      </c>
      <c r="GX761" s="291">
        <f t="shared" si="1125"/>
        <v>0</v>
      </c>
    </row>
    <row r="763">
      <c r="A763">
        <v>17</v>
      </c>
      <c r="B763">
        <v>1</v>
      </c>
      <c r="C763">
        <f>ROW(SmtRes!A336)</f>
        <v>336</v>
      </c>
      <c r="D763">
        <f>ROW(EtalonRes!A332)</f>
        <v>332</v>
      </c>
      <c r="E763" t="s">
        <v>333</v>
      </c>
      <c r="F763" t="s">
        <v>1222</v>
      </c>
      <c r="G763" t="s">
        <v>1223</v>
      </c>
      <c r="H763" t="s">
        <v>1086</v>
      </c>
      <c r="I763">
        <f>ROUND(20/100,7)</f>
        <v>0.19999999999999998</v>
      </c>
      <c r="J763">
        <v>0</v>
      </c>
      <c r="K763">
        <f>ROUND(20/100,7)</f>
        <v>0.19999999999999998</v>
      </c>
      <c r="O763">
        <f>ROUND(CP763,2)</f>
        <v>2316.3800000000001</v>
      </c>
      <c r="P763">
        <f>SUMIF(SmtRes!AQ326:'SmtRes'!AQ336,"=1",SmtRes!DF326:'SmtRes'!DF336)</f>
        <v>95.960000000000008</v>
      </c>
      <c r="Q763">
        <f>SUMIF(SmtRes!AQ326:'SmtRes'!AQ336,"=1",SmtRes!DG326:'SmtRes'!DG336)</f>
        <v>102.77000000000001</v>
      </c>
      <c r="R763">
        <f>SUMIF(SmtRes!AQ326:'SmtRes'!AQ336,"=1",SmtRes!DH326:'SmtRes'!DH336)</f>
        <v>49</v>
      </c>
      <c r="S763">
        <f>SUMIF(SmtRes!AQ326:'SmtRes'!AQ336,"=1",SmtRes!DI326:'SmtRes'!DI336)</f>
        <v>2068.6500000000001</v>
      </c>
      <c r="T763">
        <f t="shared" ref="T763:T768" si="1175">ROUND(CU763*I763,2)</f>
        <v>0</v>
      </c>
      <c r="U763">
        <f>SUMIF(SmtRes!AQ326:'SmtRes'!AQ336,"=1",SmtRes!CV326:'SmtRes'!CV336)</f>
        <v>4.048</v>
      </c>
      <c r="V763">
        <f>SUMIF(SmtRes!AQ326:'SmtRes'!AQ336,"=1",SmtRes!CW326:'SmtRes'!CW336)</f>
        <v>0.080000000000000002</v>
      </c>
      <c r="W763">
        <f t="shared" ref="W763:W768" si="1176">ROUND(CX763*I763,2)</f>
        <v>0</v>
      </c>
      <c r="X763">
        <f t="shared" ref="X763:Y768" si="1177">ROUND(CY763,2)</f>
        <v>2054.1199999999999</v>
      </c>
      <c r="Y763">
        <f t="shared" si="1177"/>
        <v>1080</v>
      </c>
      <c r="AA763">
        <v>70177108</v>
      </c>
      <c r="AB763">
        <f t="shared" ref="AB763:AB768" si="1178">ROUND((AC763+AD763+AF763),6)</f>
        <v>11143.261016</v>
      </c>
      <c r="AC763">
        <f>ROUND((SUM(SmtRes!BQ326:'SmtRes'!BQ336)),6)</f>
        <v>312.47011599999996</v>
      </c>
      <c r="AD763">
        <f>ROUND((((SUM(SmtRes!BR326:'SmtRes'!BR336))-(SUM(SmtRes!BS326:'SmtRes'!BS336)))+AE763),6)</f>
        <v>487.5437</v>
      </c>
      <c r="AE763">
        <f>ROUND((SUM(SmtRes!BS326:'SmtRes'!BS336)),6)</f>
        <v>244.982</v>
      </c>
      <c r="AF763">
        <f>ROUND((SUM(SmtRes!BT326:'SmtRes'!BT336)),6)</f>
        <v>10343.2472</v>
      </c>
      <c r="AG763">
        <f t="shared" ref="AG763:AG768" si="1179">ROUND((AP763),6)</f>
        <v>0</v>
      </c>
      <c r="AH763">
        <f>(SUM(SmtRes!BU326:'SmtRes'!BU336))</f>
        <v>20.239999999999998</v>
      </c>
      <c r="AI763">
        <f>(SUM(SmtRes!BV326:'SmtRes'!BV336))</f>
        <v>0.40000000000000002</v>
      </c>
      <c r="AJ763">
        <f t="shared" ref="AJ763:AJ768" si="1180">(AS763)</f>
        <v>0</v>
      </c>
      <c r="AK763">
        <v>11388.243016399998</v>
      </c>
      <c r="AL763">
        <v>312.47011639999999</v>
      </c>
      <c r="AM763">
        <v>487.54370000000006</v>
      </c>
      <c r="AN763">
        <v>244.98200000000003</v>
      </c>
      <c r="AO763">
        <v>10343.247199999998</v>
      </c>
      <c r="AP763">
        <v>0</v>
      </c>
      <c r="AQ763">
        <v>20.239999999999998</v>
      </c>
      <c r="AR763">
        <v>0.40000000000000002</v>
      </c>
      <c r="AS763">
        <v>0</v>
      </c>
      <c r="AT763">
        <v>97</v>
      </c>
      <c r="AU763">
        <v>51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871</v>
      </c>
      <c r="BE763" t="s">
        <v>871</v>
      </c>
      <c r="BF763" t="s">
        <v>871</v>
      </c>
      <c r="BG763" t="s">
        <v>871</v>
      </c>
      <c r="BH763">
        <v>0</v>
      </c>
      <c r="BI763">
        <v>2</v>
      </c>
      <c r="BJ763" t="s">
        <v>1224</v>
      </c>
      <c r="BM763">
        <v>108001</v>
      </c>
      <c r="BN763">
        <v>0</v>
      </c>
      <c r="BO763" t="s">
        <v>871</v>
      </c>
      <c r="BP763">
        <v>0</v>
      </c>
      <c r="BQ763">
        <v>3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871</v>
      </c>
      <c r="BZ763">
        <v>97</v>
      </c>
      <c r="CA763">
        <v>51</v>
      </c>
      <c r="CB763" t="s">
        <v>871</v>
      </c>
      <c r="CE763">
        <v>0</v>
      </c>
      <c r="CF763">
        <v>0</v>
      </c>
      <c r="CG763">
        <v>0</v>
      </c>
      <c r="CM763">
        <v>0</v>
      </c>
      <c r="CN763" t="s">
        <v>871</v>
      </c>
      <c r="CO763">
        <v>0</v>
      </c>
      <c r="CP763">
        <f>(P763+Q763+S763+R763)</f>
        <v>2316.3800000000001</v>
      </c>
      <c r="CQ763">
        <f>SUMIF(SmtRes!AQ326:'SmtRes'!AQ336,"=1",SmtRes!AA326:'SmtRes'!AA336)</f>
        <v>236193.72999999998</v>
      </c>
      <c r="CR763">
        <f>SUMIF(SmtRes!AQ326:'SmtRes'!AQ336,"=1",SmtRes!AB326:'SmtRes'!AB336)</f>
        <v>2083.3000000000002</v>
      </c>
      <c r="CS763">
        <f>SUMIF(SmtRes!AQ326:'SmtRes'!AQ336,"=1",SmtRes!AC326:'SmtRes'!AC336)</f>
        <v>1224.9099999999999</v>
      </c>
      <c r="CT763">
        <f>SUMIF(SmtRes!AQ326:'SmtRes'!AQ336,"=1",SmtRes!AD326:'SmtRes'!AD336)</f>
        <v>511.02999999999997</v>
      </c>
      <c r="CU763">
        <f>AG763</f>
        <v>0</v>
      </c>
      <c r="CV763">
        <f>SUMIF(SmtRes!AQ326:'SmtRes'!AQ336,"=1",SmtRes!BU326:'SmtRes'!BU336)</f>
        <v>20.239999999999998</v>
      </c>
      <c r="CW763">
        <f>SUMIF(SmtRes!AQ326:'SmtRes'!AQ336,"=1",SmtRes!BV326:'SmtRes'!BV336)</f>
        <v>0.40000000000000002</v>
      </c>
      <c r="CX763">
        <f>AJ763</f>
        <v>0</v>
      </c>
      <c r="CY763">
        <f>(((S763+R763)*AT763)/100)</f>
        <v>2054.1205</v>
      </c>
      <c r="CZ763">
        <f>(((S763+R763)*AU763)/100)</f>
        <v>1080.0015000000001</v>
      </c>
      <c r="DC763" t="s">
        <v>871</v>
      </c>
      <c r="DD763" t="s">
        <v>871</v>
      </c>
      <c r="DE763" t="s">
        <v>871</v>
      </c>
      <c r="DF763" t="s">
        <v>871</v>
      </c>
      <c r="DG763" t="s">
        <v>871</v>
      </c>
      <c r="DH763" t="s">
        <v>871</v>
      </c>
      <c r="DI763" t="s">
        <v>871</v>
      </c>
      <c r="DJ763" t="s">
        <v>871</v>
      </c>
      <c r="DK763" t="s">
        <v>871</v>
      </c>
      <c r="DL763" t="s">
        <v>871</v>
      </c>
      <c r="DM763" t="s">
        <v>871</v>
      </c>
      <c r="DN763">
        <v>0</v>
      </c>
      <c r="DO763">
        <v>0</v>
      </c>
      <c r="DP763">
        <v>1</v>
      </c>
      <c r="DQ763">
        <v>1</v>
      </c>
      <c r="DU763">
        <v>1003</v>
      </c>
      <c r="DV763" t="s">
        <v>1086</v>
      </c>
      <c r="DW763" t="s">
        <v>1086</v>
      </c>
      <c r="DX763">
        <v>100</v>
      </c>
      <c r="DZ763" t="s">
        <v>871</v>
      </c>
      <c r="EA763" t="s">
        <v>871</v>
      </c>
      <c r="EB763" t="s">
        <v>871</v>
      </c>
      <c r="EC763" t="s">
        <v>871</v>
      </c>
      <c r="EE763">
        <v>62027773</v>
      </c>
      <c r="EF763">
        <v>3</v>
      </c>
      <c r="EG763" t="s">
        <v>895</v>
      </c>
      <c r="EH763">
        <v>0</v>
      </c>
      <c r="EI763" t="s">
        <v>871</v>
      </c>
      <c r="EJ763">
        <v>2</v>
      </c>
      <c r="EK763">
        <v>108001</v>
      </c>
      <c r="EL763" t="s">
        <v>896</v>
      </c>
      <c r="EM763" t="s">
        <v>897</v>
      </c>
      <c r="EO763" t="s">
        <v>871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20.239999999999998</v>
      </c>
      <c r="EX763">
        <v>0.40000000000000002</v>
      </c>
      <c r="EY763">
        <v>0</v>
      </c>
      <c r="FQ763">
        <v>0</v>
      </c>
      <c r="FR763">
        <v>0</v>
      </c>
      <c r="FS763">
        <v>0</v>
      </c>
      <c r="FX763">
        <v>97</v>
      </c>
      <c r="FY763">
        <v>51</v>
      </c>
      <c r="GA763" t="s">
        <v>871</v>
      </c>
      <c r="GD763">
        <v>1</v>
      </c>
      <c r="GF763">
        <v>-1463149937</v>
      </c>
      <c r="GG763">
        <v>2</v>
      </c>
      <c r="GH763">
        <v>1</v>
      </c>
      <c r="GI763">
        <v>-2</v>
      </c>
      <c r="GJ763">
        <v>0</v>
      </c>
      <c r="GK763">
        <v>0</v>
      </c>
      <c r="GL763">
        <f t="shared" ref="GL763:GL768" si="1181">ROUND(IF(AND(BH763=3,BI763=3,FS763&lt;&gt;0),P763,0),2)</f>
        <v>0</v>
      </c>
      <c r="GM763">
        <f t="shared" ref="GM763:GM768" si="1182">ROUND(O763+X763+Y763,2)+GX763</f>
        <v>5450.5</v>
      </c>
      <c r="GN763">
        <f t="shared" ref="GN763:GN768" si="1183">IF(OR(BI763=0,BI763=1),GM763-GX763,0)</f>
        <v>0</v>
      </c>
      <c r="GO763">
        <f t="shared" ref="GO763:GO768" si="1184">IF(BI763=2,GM763-GX763,0)</f>
        <v>5450.5</v>
      </c>
      <c r="GP763">
        <f t="shared" ref="GP763:GP768" si="1185">IF(BI763=4,GM763-GX763,0)</f>
        <v>0</v>
      </c>
      <c r="GR763">
        <v>0</v>
      </c>
      <c r="GS763">
        <v>3</v>
      </c>
      <c r="GT763">
        <v>0</v>
      </c>
      <c r="GU763" t="s">
        <v>871</v>
      </c>
      <c r="GV763">
        <f t="shared" ref="GV763:GV768" si="1186">ROUND((GT763),6)</f>
        <v>0</v>
      </c>
      <c r="GW763">
        <v>1</v>
      </c>
      <c r="GX763">
        <f t="shared" ref="GX763:GX768" si="1187">ROUND(HC763*I763,2)</f>
        <v>0</v>
      </c>
      <c r="HA763">
        <v>0</v>
      </c>
      <c r="HB763">
        <v>0</v>
      </c>
      <c r="HC763">
        <f>GV763*GW763</f>
        <v>0</v>
      </c>
      <c r="HE763" t="s">
        <v>871</v>
      </c>
      <c r="HF763" t="s">
        <v>871</v>
      </c>
      <c r="HM763" t="s">
        <v>871</v>
      </c>
      <c r="HN763" t="s">
        <v>218</v>
      </c>
      <c r="HO763" t="s">
        <v>221</v>
      </c>
      <c r="HP763" t="s">
        <v>896</v>
      </c>
      <c r="HQ763" t="s">
        <v>896</v>
      </c>
      <c r="HS763">
        <v>0</v>
      </c>
      <c r="IK763">
        <v>0</v>
      </c>
    </row>
    <row r="764">
      <c r="A764">
        <v>18</v>
      </c>
      <c r="B764">
        <v>1</v>
      </c>
      <c r="C764">
        <v>336</v>
      </c>
      <c r="E764" t="s">
        <v>1131</v>
      </c>
      <c r="F764" t="s">
        <v>900</v>
      </c>
      <c r="G764" t="s">
        <v>901</v>
      </c>
      <c r="H764" t="s">
        <v>220</v>
      </c>
      <c r="I764">
        <f>J764</f>
        <v>2</v>
      </c>
      <c r="J764">
        <v>2</v>
      </c>
      <c r="K764">
        <v>2</v>
      </c>
      <c r="O764">
        <f>ROUND(P764,2)</f>
        <v>41.369999999999997</v>
      </c>
      <c r="P764">
        <f>ROUND(ROUND(ROUND(SUMIF(SmtRes!AQ326:'SmtRes'!AQ336,"=1",SmtRes!CU326:'SmtRes'!CU336),2),2)*I764/100,2)</f>
        <v>41.369999999999997</v>
      </c>
      <c r="Q764">
        <f t="shared" ref="Q764:Q765" si="1188">ROUND(CR764*I764,2)</f>
        <v>0</v>
      </c>
      <c r="R764">
        <f t="shared" ref="R764:R765" si="1189">ROUND(CS764*I764,2)</f>
        <v>0</v>
      </c>
      <c r="S764">
        <f t="shared" ref="S764:S765" si="1190">ROUND(CT764*I764,2)</f>
        <v>0</v>
      </c>
      <c r="T764">
        <f t="shared" si="1175"/>
        <v>0</v>
      </c>
      <c r="U764">
        <f t="shared" ref="U764:U765" si="1191">ROUND(CV764*I764,7)</f>
        <v>0</v>
      </c>
      <c r="V764">
        <f t="shared" ref="V764:V765" si="1192">ROUND(CW764*I764,7)</f>
        <v>0</v>
      </c>
      <c r="W764">
        <f t="shared" si="1176"/>
        <v>0</v>
      </c>
      <c r="X764">
        <f t="shared" si="1177"/>
        <v>0</v>
      </c>
      <c r="Y764">
        <f t="shared" si="1177"/>
        <v>0</v>
      </c>
      <c r="AA764">
        <v>70177108</v>
      </c>
      <c r="AB764">
        <f t="shared" si="1178"/>
        <v>0</v>
      </c>
      <c r="AC764">
        <f t="shared" ref="AC764:AC765" si="1193">ROUND((ES764),6)</f>
        <v>0</v>
      </c>
      <c r="AD764">
        <f>ROUND((((ET764)-(EU764))+AE764),6)</f>
        <v>0</v>
      </c>
      <c r="AE764">
        <f t="shared" ref="AE764:AE765" si="1194">ROUND((EU764),6)</f>
        <v>0</v>
      </c>
      <c r="AF764">
        <f t="shared" ref="AF764:AF765" si="1195">ROUND((EV764),6)</f>
        <v>0</v>
      </c>
      <c r="AG764">
        <f t="shared" si="1179"/>
        <v>0</v>
      </c>
      <c r="AH764">
        <f t="shared" ref="AH764:AH765" si="1196">(EW764)</f>
        <v>0</v>
      </c>
      <c r="AI764">
        <f t="shared" ref="AI764:AI765" si="1197">(EX764)</f>
        <v>0</v>
      </c>
      <c r="AJ764">
        <f t="shared" si="1180"/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97</v>
      </c>
      <c r="AU764">
        <v>51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1</v>
      </c>
      <c r="BD764" t="s">
        <v>871</v>
      </c>
      <c r="BE764" t="s">
        <v>871</v>
      </c>
      <c r="BF764" t="s">
        <v>871</v>
      </c>
      <c r="BG764" t="s">
        <v>871</v>
      </c>
      <c r="BH764">
        <v>3</v>
      </c>
      <c r="BI764">
        <v>2</v>
      </c>
      <c r="BJ764" t="s">
        <v>871</v>
      </c>
      <c r="BM764">
        <v>108001</v>
      </c>
      <c r="BN764">
        <v>0</v>
      </c>
      <c r="BO764" t="s">
        <v>871</v>
      </c>
      <c r="BP764">
        <v>0</v>
      </c>
      <c r="BQ764">
        <v>3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871</v>
      </c>
      <c r="BZ764">
        <v>97</v>
      </c>
      <c r="CA764">
        <v>51</v>
      </c>
      <c r="CB764" t="s">
        <v>871</v>
      </c>
      <c r="CE764">
        <v>0</v>
      </c>
      <c r="CF764">
        <v>0</v>
      </c>
      <c r="CG764">
        <v>0</v>
      </c>
      <c r="CM764">
        <v>0</v>
      </c>
      <c r="CN764" t="s">
        <v>871</v>
      </c>
      <c r="CO764">
        <v>0</v>
      </c>
      <c r="CP764">
        <f>0</f>
        <v>0</v>
      </c>
      <c r="CQ764">
        <f>0</f>
        <v>0</v>
      </c>
      <c r="CR764">
        <f>0</f>
        <v>0</v>
      </c>
      <c r="CS764">
        <f>0</f>
        <v>0</v>
      </c>
      <c r="CT764">
        <f>0</f>
        <v>0</v>
      </c>
      <c r="CU764">
        <f>0</f>
        <v>0</v>
      </c>
      <c r="CV764">
        <f>0</f>
        <v>0</v>
      </c>
      <c r="CW764">
        <f>0</f>
        <v>0</v>
      </c>
      <c r="CX764">
        <f>0</f>
        <v>0</v>
      </c>
      <c r="CY764">
        <f t="shared" ref="CY764:CY765" si="1198">0</f>
        <v>0</v>
      </c>
      <c r="CZ764">
        <f t="shared" ref="CZ764:CZ765" si="1199">0</f>
        <v>0</v>
      </c>
      <c r="DC764" t="s">
        <v>871</v>
      </c>
      <c r="DD764" t="s">
        <v>871</v>
      </c>
      <c r="DE764" t="s">
        <v>871</v>
      </c>
      <c r="DF764" t="s">
        <v>871</v>
      </c>
      <c r="DG764" t="s">
        <v>871</v>
      </c>
      <c r="DH764" t="s">
        <v>871</v>
      </c>
      <c r="DI764" t="s">
        <v>871</v>
      </c>
      <c r="DJ764" t="s">
        <v>871</v>
      </c>
      <c r="DK764" t="s">
        <v>871</v>
      </c>
      <c r="DL764" t="s">
        <v>871</v>
      </c>
      <c r="DM764" t="s">
        <v>871</v>
      </c>
      <c r="DN764">
        <v>0</v>
      </c>
      <c r="DO764">
        <v>0</v>
      </c>
      <c r="DP764">
        <v>1</v>
      </c>
      <c r="DQ764">
        <v>1</v>
      </c>
      <c r="DU764">
        <v>1013</v>
      </c>
      <c r="DV764" t="s">
        <v>220</v>
      </c>
      <c r="DW764" t="s">
        <v>220</v>
      </c>
      <c r="DX764">
        <v>1</v>
      </c>
      <c r="DZ764" t="s">
        <v>871</v>
      </c>
      <c r="EA764" t="s">
        <v>871</v>
      </c>
      <c r="EB764" t="s">
        <v>871</v>
      </c>
      <c r="EC764" t="s">
        <v>871</v>
      </c>
      <c r="EE764">
        <v>62027773</v>
      </c>
      <c r="EF764">
        <v>3</v>
      </c>
      <c r="EG764" t="s">
        <v>895</v>
      </c>
      <c r="EH764">
        <v>0</v>
      </c>
      <c r="EI764" t="s">
        <v>871</v>
      </c>
      <c r="EJ764">
        <v>2</v>
      </c>
      <c r="EK764">
        <v>108001</v>
      </c>
      <c r="EL764" t="s">
        <v>896</v>
      </c>
      <c r="EM764" t="s">
        <v>897</v>
      </c>
      <c r="EO764" t="s">
        <v>871</v>
      </c>
      <c r="EQ764">
        <v>0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0</v>
      </c>
      <c r="EX764">
        <v>0</v>
      </c>
      <c r="FQ764">
        <v>0</v>
      </c>
      <c r="FR764">
        <v>0</v>
      </c>
      <c r="FS764">
        <v>0</v>
      </c>
      <c r="FX764">
        <v>97</v>
      </c>
      <c r="FY764">
        <v>51</v>
      </c>
      <c r="GA764" t="s">
        <v>871</v>
      </c>
      <c r="GD764">
        <v>1</v>
      </c>
      <c r="GF764">
        <v>274903907</v>
      </c>
      <c r="GG764">
        <v>2</v>
      </c>
      <c r="GH764">
        <v>1</v>
      </c>
      <c r="GI764">
        <v>-2</v>
      </c>
      <c r="GJ764">
        <v>0</v>
      </c>
      <c r="GK764">
        <v>0</v>
      </c>
      <c r="GL764">
        <f t="shared" si="1181"/>
        <v>0</v>
      </c>
      <c r="GM764">
        <f t="shared" si="1182"/>
        <v>41.369999999999997</v>
      </c>
      <c r="GN764">
        <f t="shared" si="1183"/>
        <v>0</v>
      </c>
      <c r="GO764">
        <f t="shared" si="1184"/>
        <v>41.369999999999997</v>
      </c>
      <c r="GP764">
        <f t="shared" si="1185"/>
        <v>0</v>
      </c>
      <c r="GR764">
        <v>0</v>
      </c>
      <c r="GS764">
        <v>3</v>
      </c>
      <c r="GT764">
        <v>0</v>
      </c>
      <c r="GU764" t="s">
        <v>871</v>
      </c>
      <c r="GV764">
        <f t="shared" si="1186"/>
        <v>0</v>
      </c>
      <c r="GW764">
        <v>1</v>
      </c>
      <c r="GX764">
        <f t="shared" si="1187"/>
        <v>0</v>
      </c>
      <c r="HA764">
        <v>0</v>
      </c>
      <c r="HB764">
        <v>0</v>
      </c>
      <c r="HC764">
        <f>0</f>
        <v>0</v>
      </c>
      <c r="HE764" t="s">
        <v>871</v>
      </c>
      <c r="HF764" t="s">
        <v>871</v>
      </c>
      <c r="HM764" t="s">
        <v>871</v>
      </c>
      <c r="HN764" t="s">
        <v>218</v>
      </c>
      <c r="HO764" t="s">
        <v>221</v>
      </c>
      <c r="HP764" t="s">
        <v>896</v>
      </c>
      <c r="HQ764" t="s">
        <v>896</v>
      </c>
      <c r="HS764">
        <v>0</v>
      </c>
      <c r="IK764">
        <v>0</v>
      </c>
    </row>
    <row r="765">
      <c r="A765">
        <v>17</v>
      </c>
      <c r="B765">
        <v>1</v>
      </c>
      <c r="E765" t="s">
        <v>334</v>
      </c>
      <c r="F765" t="s">
        <v>1167</v>
      </c>
      <c r="G765" t="s">
        <v>1168</v>
      </c>
      <c r="H765" t="s">
        <v>979</v>
      </c>
      <c r="I765">
        <v>20.399999999999999</v>
      </c>
      <c r="J765">
        <v>0</v>
      </c>
      <c r="K765">
        <v>20.399999999999999</v>
      </c>
      <c r="O765">
        <f t="shared" ref="O765:O766" si="1200">ROUND(CP765,2)</f>
        <v>31759.940000000002</v>
      </c>
      <c r="P765">
        <f>ROUND(CQ765*I765,2)</f>
        <v>31759.940000000002</v>
      </c>
      <c r="Q765">
        <f t="shared" si="1188"/>
        <v>0</v>
      </c>
      <c r="R765">
        <f t="shared" si="1189"/>
        <v>0</v>
      </c>
      <c r="S765">
        <f t="shared" si="1190"/>
        <v>0</v>
      </c>
      <c r="T765">
        <f t="shared" si="1175"/>
        <v>0</v>
      </c>
      <c r="U765">
        <f t="shared" si="1191"/>
        <v>0</v>
      </c>
      <c r="V765">
        <f t="shared" si="1192"/>
        <v>0</v>
      </c>
      <c r="W765">
        <f t="shared" si="1176"/>
        <v>0</v>
      </c>
      <c r="X765">
        <f t="shared" si="1177"/>
        <v>0</v>
      </c>
      <c r="Y765">
        <f t="shared" si="1177"/>
        <v>0</v>
      </c>
      <c r="AA765">
        <v>70177108</v>
      </c>
      <c r="AB765">
        <f t="shared" si="1178"/>
        <v>1556.8599999999999</v>
      </c>
      <c r="AC765">
        <f t="shared" si="1193"/>
        <v>1556.8599999999999</v>
      </c>
      <c r="AD765">
        <f>ROUND((ET765),6)</f>
        <v>0</v>
      </c>
      <c r="AE765">
        <f t="shared" si="1194"/>
        <v>0</v>
      </c>
      <c r="AF765">
        <f t="shared" si="1195"/>
        <v>0</v>
      </c>
      <c r="AG765">
        <f t="shared" si="1179"/>
        <v>0</v>
      </c>
      <c r="AH765">
        <f t="shared" si="1196"/>
        <v>0</v>
      </c>
      <c r="AI765">
        <f t="shared" si="1197"/>
        <v>0</v>
      </c>
      <c r="AJ765">
        <f t="shared" si="1180"/>
        <v>0</v>
      </c>
      <c r="AK765">
        <v>1556.8599999999999</v>
      </c>
      <c r="AL765">
        <v>1556.8599999999999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</v>
      </c>
      <c r="BD765" t="s">
        <v>871</v>
      </c>
      <c r="BE765" t="s">
        <v>871</v>
      </c>
      <c r="BF765" t="s">
        <v>871</v>
      </c>
      <c r="BG765" t="s">
        <v>871</v>
      </c>
      <c r="BH765">
        <v>3</v>
      </c>
      <c r="BI765">
        <v>1</v>
      </c>
      <c r="BJ765" t="s">
        <v>1167</v>
      </c>
      <c r="BM765">
        <v>900</v>
      </c>
      <c r="BN765">
        <v>0</v>
      </c>
      <c r="BO765" t="s">
        <v>871</v>
      </c>
      <c r="BP765">
        <v>0</v>
      </c>
      <c r="BQ765">
        <v>90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871</v>
      </c>
      <c r="BZ765">
        <v>0</v>
      </c>
      <c r="CA765">
        <v>0</v>
      </c>
      <c r="CB765" t="s">
        <v>871</v>
      </c>
      <c r="CE765">
        <v>0</v>
      </c>
      <c r="CF765">
        <v>0</v>
      </c>
      <c r="CG765">
        <v>0</v>
      </c>
      <c r="CM765">
        <v>0</v>
      </c>
      <c r="CN765" t="s">
        <v>871</v>
      </c>
      <c r="CO765">
        <v>0</v>
      </c>
      <c r="CP765">
        <f t="shared" ref="CP765:CP766" si="1201">(P765+Q765+S765+R765)</f>
        <v>31759.940000000002</v>
      </c>
      <c r="CQ765">
        <f>ROUND(AL765,2)</f>
        <v>1556.8600000000001</v>
      </c>
      <c r="CR765">
        <f>ROUND(AM765,2)</f>
        <v>0</v>
      </c>
      <c r="CS765">
        <f>ROUND(AN765*BS765,2)</f>
        <v>0</v>
      </c>
      <c r="CT765">
        <f>ROUND(AO765*BA765,2)</f>
        <v>0</v>
      </c>
      <c r="CU765">
        <f t="shared" ref="CU765:CU766" si="1202">AG765</f>
        <v>0</v>
      </c>
      <c r="CV765">
        <f>AH765</f>
        <v>0</v>
      </c>
      <c r="CW765">
        <f>AI765</f>
        <v>0</v>
      </c>
      <c r="CX765">
        <f t="shared" ref="CX765:CX766" si="1203">AJ765</f>
        <v>0</v>
      </c>
      <c r="CY765">
        <f t="shared" si="1198"/>
        <v>0</v>
      </c>
      <c r="CZ765">
        <f t="shared" si="1199"/>
        <v>0</v>
      </c>
      <c r="DC765" t="s">
        <v>871</v>
      </c>
      <c r="DD765" t="s">
        <v>871</v>
      </c>
      <c r="DE765" t="s">
        <v>871</v>
      </c>
      <c r="DF765" t="s">
        <v>871</v>
      </c>
      <c r="DG765" t="s">
        <v>871</v>
      </c>
      <c r="DH765" t="s">
        <v>871</v>
      </c>
      <c r="DI765" t="s">
        <v>871</v>
      </c>
      <c r="DJ765" t="s">
        <v>871</v>
      </c>
      <c r="DK765" t="s">
        <v>871</v>
      </c>
      <c r="DL765" t="s">
        <v>871</v>
      </c>
      <c r="DM765" t="s">
        <v>871</v>
      </c>
      <c r="DN765">
        <v>0</v>
      </c>
      <c r="DO765">
        <v>0</v>
      </c>
      <c r="DP765">
        <v>1</v>
      </c>
      <c r="DQ765">
        <v>1</v>
      </c>
      <c r="DU765">
        <v>1003</v>
      </c>
      <c r="DV765" t="s">
        <v>979</v>
      </c>
      <c r="DW765" t="s">
        <v>979</v>
      </c>
      <c r="DX765">
        <v>1</v>
      </c>
      <c r="DZ765" t="s">
        <v>871</v>
      </c>
      <c r="EA765" t="s">
        <v>871</v>
      </c>
      <c r="EB765" t="s">
        <v>871</v>
      </c>
      <c r="EC765" t="s">
        <v>871</v>
      </c>
      <c r="EE765">
        <v>62028326</v>
      </c>
      <c r="EF765">
        <v>90</v>
      </c>
      <c r="EG765" t="s">
        <v>980</v>
      </c>
      <c r="EH765">
        <v>0</v>
      </c>
      <c r="EI765" t="s">
        <v>871</v>
      </c>
      <c r="EJ765">
        <v>1</v>
      </c>
      <c r="EK765">
        <v>900</v>
      </c>
      <c r="EL765" t="s">
        <v>980</v>
      </c>
      <c r="EM765" t="s">
        <v>981</v>
      </c>
      <c r="EO765" t="s">
        <v>871</v>
      </c>
      <c r="EQ765">
        <v>16</v>
      </c>
      <c r="ER765">
        <v>0</v>
      </c>
      <c r="ES765">
        <v>1556.8599999999999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EZ765">
        <v>5</v>
      </c>
      <c r="FC765">
        <v>0</v>
      </c>
      <c r="FD765">
        <v>18</v>
      </c>
      <c r="FF765">
        <v>1556.8599999999999</v>
      </c>
      <c r="FQ765">
        <v>0</v>
      </c>
      <c r="FR765">
        <v>0</v>
      </c>
      <c r="FS765">
        <v>0</v>
      </c>
      <c r="FX765">
        <v>0</v>
      </c>
      <c r="FY765">
        <v>0</v>
      </c>
      <c r="GA765" t="s">
        <v>871</v>
      </c>
      <c r="GD765">
        <v>1</v>
      </c>
      <c r="GF765">
        <v>-544458246</v>
      </c>
      <c r="GG765">
        <v>2</v>
      </c>
      <c r="GH765">
        <v>3</v>
      </c>
      <c r="GI765">
        <v>-2</v>
      </c>
      <c r="GJ765">
        <v>0</v>
      </c>
      <c r="GK765">
        <v>0</v>
      </c>
      <c r="GL765">
        <f t="shared" si="1181"/>
        <v>0</v>
      </c>
      <c r="GM765">
        <f t="shared" si="1182"/>
        <v>31759.940000000002</v>
      </c>
      <c r="GN765">
        <f t="shared" si="1183"/>
        <v>31759.940000000002</v>
      </c>
      <c r="GO765">
        <f t="shared" si="1184"/>
        <v>0</v>
      </c>
      <c r="GP765">
        <f t="shared" si="1185"/>
        <v>0</v>
      </c>
      <c r="GR765">
        <v>1</v>
      </c>
      <c r="GS765">
        <v>1</v>
      </c>
      <c r="GT765">
        <v>0</v>
      </c>
      <c r="GU765" t="s">
        <v>871</v>
      </c>
      <c r="GV765">
        <f t="shared" si="1186"/>
        <v>0</v>
      </c>
      <c r="GW765">
        <v>1</v>
      </c>
      <c r="GX765">
        <f t="shared" si="1187"/>
        <v>0</v>
      </c>
      <c r="HA765">
        <v>0</v>
      </c>
      <c r="HB765">
        <v>0</v>
      </c>
      <c r="HC765">
        <f t="shared" ref="HC765:HC766" si="1204">GV765*GW765</f>
        <v>0</v>
      </c>
      <c r="HE765" t="s">
        <v>871</v>
      </c>
      <c r="HF765" t="s">
        <v>871</v>
      </c>
      <c r="HG765">
        <f t="shared" ref="HG742:HG805" si="1205">ROUND(ROUND(AL765,2)*I765,2)</f>
        <v>31759.940000000002</v>
      </c>
      <c r="HM765" t="s">
        <v>871</v>
      </c>
      <c r="HN765" t="s">
        <v>871</v>
      </c>
      <c r="HO765" t="s">
        <v>871</v>
      </c>
      <c r="HP765" t="s">
        <v>871</v>
      </c>
      <c r="HQ765" t="s">
        <v>871</v>
      </c>
      <c r="HS765">
        <v>0</v>
      </c>
      <c r="IK765">
        <v>0</v>
      </c>
    </row>
    <row r="766">
      <c r="A766">
        <v>17</v>
      </c>
      <c r="B766">
        <v>1</v>
      </c>
      <c r="C766">
        <f>ROW(SmtRes!A340)</f>
        <v>340</v>
      </c>
      <c r="D766">
        <f>ROW(EtalonRes!A336)</f>
        <v>336</v>
      </c>
      <c r="E766" t="s">
        <v>352</v>
      </c>
      <c r="F766" t="s">
        <v>1225</v>
      </c>
      <c r="G766" t="s">
        <v>1226</v>
      </c>
      <c r="H766" t="s">
        <v>890</v>
      </c>
      <c r="I766">
        <v>4</v>
      </c>
      <c r="J766">
        <v>0</v>
      </c>
      <c r="K766">
        <v>4</v>
      </c>
      <c r="O766">
        <f t="shared" si="1200"/>
        <v>9392.7199999999993</v>
      </c>
      <c r="P766">
        <f>SUMIF(SmtRes!AQ337:'SmtRes'!AQ340,"=1",SmtRes!DF337:'SmtRes'!DF340)</f>
        <v>659.97000000000003</v>
      </c>
      <c r="Q766">
        <f>SUMIF(SmtRes!AQ337:'SmtRes'!AQ340,"=1",SmtRes!DG337:'SmtRes'!DG340)</f>
        <v>0</v>
      </c>
      <c r="R766">
        <f>SUMIF(SmtRes!AQ337:'SmtRes'!AQ340,"=1",SmtRes!DH337:'SmtRes'!DH340)</f>
        <v>0</v>
      </c>
      <c r="S766">
        <f>SUMIF(SmtRes!AQ337:'SmtRes'!AQ340,"=1",SmtRes!DI337:'SmtRes'!DI340)</f>
        <v>8732.75</v>
      </c>
      <c r="T766">
        <f t="shared" si="1175"/>
        <v>0</v>
      </c>
      <c r="U766">
        <f>SUMIF(SmtRes!AQ337:'SmtRes'!AQ340,"=1",SmtRes!CV337:'SmtRes'!CV340)</f>
        <v>16.399999999999999</v>
      </c>
      <c r="V766">
        <f>SUMIF(SmtRes!AQ337:'SmtRes'!AQ340,"=1",SmtRes!CW337:'SmtRes'!CW340)</f>
        <v>0</v>
      </c>
      <c r="W766">
        <f t="shared" si="1176"/>
        <v>0</v>
      </c>
      <c r="X766">
        <f t="shared" si="1177"/>
        <v>8470.7700000000004</v>
      </c>
      <c r="Y766">
        <f t="shared" si="1177"/>
        <v>4453.6999999999998</v>
      </c>
      <c r="AA766">
        <v>70177108</v>
      </c>
      <c r="AB766">
        <f t="shared" si="1178"/>
        <v>2314.1313719999998</v>
      </c>
      <c r="AC766">
        <f>ROUND((SUM(SmtRes!BQ337:'SmtRes'!BQ340)),6)</f>
        <v>130.94287199999999</v>
      </c>
      <c r="AD766">
        <f>ROUND((((0)-(0))+AE766),6)</f>
        <v>0</v>
      </c>
      <c r="AE766">
        <f>ROUND((0),6)</f>
        <v>0</v>
      </c>
      <c r="AF766">
        <f>ROUND((SUM(SmtRes!BT337:'SmtRes'!BT340)),6)</f>
        <v>2183.1884999999997</v>
      </c>
      <c r="AG766">
        <f t="shared" si="1179"/>
        <v>0</v>
      </c>
      <c r="AH766">
        <f>(SUM(SmtRes!BU337:'SmtRes'!BU340))</f>
        <v>4.0999999999999996</v>
      </c>
      <c r="AI766">
        <f>(0)</f>
        <v>0</v>
      </c>
      <c r="AJ766">
        <f t="shared" si="1180"/>
        <v>0</v>
      </c>
      <c r="AK766">
        <v>2314.1313719999998</v>
      </c>
      <c r="AL766">
        <v>130.94287200000002</v>
      </c>
      <c r="AM766">
        <v>0</v>
      </c>
      <c r="AN766">
        <v>0</v>
      </c>
      <c r="AO766">
        <v>2183.1884999999997</v>
      </c>
      <c r="AP766">
        <v>0</v>
      </c>
      <c r="AQ766">
        <v>4.0999999999999996</v>
      </c>
      <c r="AR766">
        <v>0</v>
      </c>
      <c r="AS766">
        <v>0</v>
      </c>
      <c r="AT766">
        <v>97</v>
      </c>
      <c r="AU766">
        <v>51</v>
      </c>
      <c r="AV766">
        <v>1</v>
      </c>
      <c r="AW766">
        <v>1</v>
      </c>
      <c r="AZ766">
        <v>1</v>
      </c>
      <c r="BA766">
        <v>1</v>
      </c>
      <c r="BB766">
        <v>1</v>
      </c>
      <c r="BC766">
        <v>1</v>
      </c>
      <c r="BD766" t="s">
        <v>871</v>
      </c>
      <c r="BE766" t="s">
        <v>871</v>
      </c>
      <c r="BF766" t="s">
        <v>871</v>
      </c>
      <c r="BG766" t="s">
        <v>871</v>
      </c>
      <c r="BH766">
        <v>0</v>
      </c>
      <c r="BI766">
        <v>2</v>
      </c>
      <c r="BJ766" t="s">
        <v>1227</v>
      </c>
      <c r="BM766">
        <v>108001</v>
      </c>
      <c r="BN766">
        <v>0</v>
      </c>
      <c r="BO766" t="s">
        <v>871</v>
      </c>
      <c r="BP766">
        <v>0</v>
      </c>
      <c r="BQ766">
        <v>3</v>
      </c>
      <c r="BR766">
        <v>0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871</v>
      </c>
      <c r="BZ766">
        <v>97</v>
      </c>
      <c r="CA766">
        <v>51</v>
      </c>
      <c r="CB766" t="s">
        <v>871</v>
      </c>
      <c r="CE766">
        <v>0</v>
      </c>
      <c r="CF766">
        <v>0</v>
      </c>
      <c r="CG766">
        <v>0</v>
      </c>
      <c r="CM766">
        <v>0</v>
      </c>
      <c r="CN766" t="s">
        <v>871</v>
      </c>
      <c r="CO766">
        <v>0</v>
      </c>
      <c r="CP766">
        <f t="shared" si="1201"/>
        <v>9392.7199999999993</v>
      </c>
      <c r="CQ766">
        <f>SUMIF(SmtRes!AQ337:'SmtRes'!AQ340,"=1",SmtRes!AA337:'SmtRes'!AA340)</f>
        <v>52.140000000000001</v>
      </c>
      <c r="CR766">
        <f>SUMIF(SmtRes!AQ337:'SmtRes'!AQ340,"=1",SmtRes!AB337:'SmtRes'!AB340)</f>
        <v>0</v>
      </c>
      <c r="CS766">
        <f>SUMIF(SmtRes!AQ337:'SmtRes'!AQ340,"=1",SmtRes!AC337:'SmtRes'!AC340)</f>
        <v>0</v>
      </c>
      <c r="CT766">
        <f>SUMIF(SmtRes!AQ337:'SmtRes'!AQ340,"=1",SmtRes!AD337:'SmtRes'!AD340)</f>
        <v>1064.97</v>
      </c>
      <c r="CU766">
        <f t="shared" si="1202"/>
        <v>0</v>
      </c>
      <c r="CV766">
        <f>SUMIF(SmtRes!AQ337:'SmtRes'!AQ340,"=1",SmtRes!BU337:'SmtRes'!BU340)</f>
        <v>4.0999999999999996</v>
      </c>
      <c r="CW766">
        <f>SUMIF(SmtRes!AQ337:'SmtRes'!AQ340,"=1",SmtRes!BV337:'SmtRes'!BV340)</f>
        <v>0</v>
      </c>
      <c r="CX766">
        <f t="shared" si="1203"/>
        <v>0</v>
      </c>
      <c r="CY766">
        <f>(((S766+R766)*AT766)/100)</f>
        <v>8470.7674999999999</v>
      </c>
      <c r="CZ766">
        <f>(((S766+R766)*AU766)/100)</f>
        <v>4453.7025000000003</v>
      </c>
      <c r="DC766" t="s">
        <v>871</v>
      </c>
      <c r="DD766" t="s">
        <v>871</v>
      </c>
      <c r="DE766" t="s">
        <v>871</v>
      </c>
      <c r="DF766" t="s">
        <v>871</v>
      </c>
      <c r="DG766" t="s">
        <v>871</v>
      </c>
      <c r="DH766" t="s">
        <v>871</v>
      </c>
      <c r="DI766" t="s">
        <v>871</v>
      </c>
      <c r="DJ766" t="s">
        <v>871</v>
      </c>
      <c r="DK766" t="s">
        <v>871</v>
      </c>
      <c r="DL766" t="s">
        <v>871</v>
      </c>
      <c r="DM766" t="s">
        <v>871</v>
      </c>
      <c r="DN766">
        <v>0</v>
      </c>
      <c r="DO766">
        <v>0</v>
      </c>
      <c r="DP766">
        <v>1</v>
      </c>
      <c r="DQ766">
        <v>1</v>
      </c>
      <c r="DU766">
        <v>1013</v>
      </c>
      <c r="DV766" t="s">
        <v>890</v>
      </c>
      <c r="DW766" t="s">
        <v>890</v>
      </c>
      <c r="DX766">
        <v>1</v>
      </c>
      <c r="DZ766" t="s">
        <v>871</v>
      </c>
      <c r="EA766" t="s">
        <v>871</v>
      </c>
      <c r="EB766" t="s">
        <v>871</v>
      </c>
      <c r="EC766" t="s">
        <v>871</v>
      </c>
      <c r="EE766">
        <v>62027773</v>
      </c>
      <c r="EF766">
        <v>3</v>
      </c>
      <c r="EG766" t="s">
        <v>895</v>
      </c>
      <c r="EH766">
        <v>0</v>
      </c>
      <c r="EI766" t="s">
        <v>871</v>
      </c>
      <c r="EJ766">
        <v>2</v>
      </c>
      <c r="EK766">
        <v>108001</v>
      </c>
      <c r="EL766" t="s">
        <v>896</v>
      </c>
      <c r="EM766" t="s">
        <v>897</v>
      </c>
      <c r="EO766" t="s">
        <v>871</v>
      </c>
      <c r="EQ766">
        <v>0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4.0999999999999996</v>
      </c>
      <c r="EX766">
        <v>0</v>
      </c>
      <c r="EY766">
        <v>0</v>
      </c>
      <c r="FQ766">
        <v>0</v>
      </c>
      <c r="FR766">
        <v>0</v>
      </c>
      <c r="FS766">
        <v>0</v>
      </c>
      <c r="FX766">
        <v>97</v>
      </c>
      <c r="FY766">
        <v>51</v>
      </c>
      <c r="GA766" t="s">
        <v>871</v>
      </c>
      <c r="GD766">
        <v>1</v>
      </c>
      <c r="GF766">
        <v>409393107</v>
      </c>
      <c r="GG766">
        <v>2</v>
      </c>
      <c r="GH766">
        <v>1</v>
      </c>
      <c r="GI766">
        <v>-2</v>
      </c>
      <c r="GJ766">
        <v>0</v>
      </c>
      <c r="GK766">
        <v>0</v>
      </c>
      <c r="GL766">
        <f t="shared" si="1181"/>
        <v>0</v>
      </c>
      <c r="GM766">
        <f t="shared" si="1182"/>
        <v>22317.189999999999</v>
      </c>
      <c r="GN766">
        <f t="shared" si="1183"/>
        <v>0</v>
      </c>
      <c r="GO766">
        <f t="shared" si="1184"/>
        <v>22317.189999999999</v>
      </c>
      <c r="GP766">
        <f t="shared" si="1185"/>
        <v>0</v>
      </c>
      <c r="GR766">
        <v>0</v>
      </c>
      <c r="GS766">
        <v>0</v>
      </c>
      <c r="GT766">
        <v>0</v>
      </c>
      <c r="GU766" t="s">
        <v>871</v>
      </c>
      <c r="GV766">
        <f t="shared" si="1186"/>
        <v>0</v>
      </c>
      <c r="GW766">
        <v>1</v>
      </c>
      <c r="GX766">
        <f t="shared" si="1187"/>
        <v>0</v>
      </c>
      <c r="HA766">
        <v>0</v>
      </c>
      <c r="HB766">
        <v>0</v>
      </c>
      <c r="HC766">
        <f t="shared" si="1204"/>
        <v>0</v>
      </c>
      <c r="HE766" t="s">
        <v>871</v>
      </c>
      <c r="HF766" t="s">
        <v>871</v>
      </c>
      <c r="HM766" t="s">
        <v>871</v>
      </c>
      <c r="HN766" t="s">
        <v>218</v>
      </c>
      <c r="HO766" t="s">
        <v>221</v>
      </c>
      <c r="HP766" t="s">
        <v>896</v>
      </c>
      <c r="HQ766" t="s">
        <v>896</v>
      </c>
      <c r="HS766">
        <v>0</v>
      </c>
      <c r="IK766">
        <v>0</v>
      </c>
    </row>
    <row r="767">
      <c r="A767">
        <v>18</v>
      </c>
      <c r="B767">
        <v>1</v>
      </c>
      <c r="C767">
        <v>340</v>
      </c>
      <c r="E767" t="s">
        <v>1232</v>
      </c>
      <c r="F767" t="s">
        <v>900</v>
      </c>
      <c r="G767" t="s">
        <v>901</v>
      </c>
      <c r="H767" t="s">
        <v>220</v>
      </c>
      <c r="I767">
        <f>J767</f>
        <v>2</v>
      </c>
      <c r="J767">
        <v>2</v>
      </c>
      <c r="K767">
        <v>2</v>
      </c>
      <c r="O767">
        <f>ROUND(P767,2)</f>
        <v>174.66</v>
      </c>
      <c r="P767">
        <f>ROUND(ROUND(ROUND(SUMIF(SmtRes!AQ337:'SmtRes'!AQ340,"=1",SmtRes!CU337:'SmtRes'!CU340),2),2)*I767/100,2)</f>
        <v>174.66</v>
      </c>
      <c r="Q767">
        <f t="shared" ref="Q767:Q768" si="1206">ROUND(CR767*I767,2)</f>
        <v>0</v>
      </c>
      <c r="R767">
        <f t="shared" ref="R767:R768" si="1207">ROUND(CS767*I767,2)</f>
        <v>0</v>
      </c>
      <c r="S767">
        <f t="shared" ref="S767:S768" si="1208">ROUND(CT767*I767,2)</f>
        <v>0</v>
      </c>
      <c r="T767">
        <f t="shared" si="1175"/>
        <v>0</v>
      </c>
      <c r="U767">
        <f t="shared" ref="U767:U768" si="1209">ROUND(CV767*I767,7)</f>
        <v>0</v>
      </c>
      <c r="V767">
        <f t="shared" ref="V767:V768" si="1210">ROUND(CW767*I767,7)</f>
        <v>0</v>
      </c>
      <c r="W767">
        <f t="shared" si="1176"/>
        <v>0</v>
      </c>
      <c r="X767">
        <f t="shared" si="1177"/>
        <v>0</v>
      </c>
      <c r="Y767">
        <f t="shared" si="1177"/>
        <v>0</v>
      </c>
      <c r="AA767">
        <v>70177108</v>
      </c>
      <c r="AB767">
        <f t="shared" si="1178"/>
        <v>0</v>
      </c>
      <c r="AC767">
        <f t="shared" ref="AC767:AC768" si="1211">ROUND((ES767),6)</f>
        <v>0</v>
      </c>
      <c r="AD767">
        <f t="shared" ref="AD767:AD768" si="1212">ROUND((((ET767)-(EU767))+AE767),6)</f>
        <v>0</v>
      </c>
      <c r="AE767">
        <f t="shared" ref="AE767:AE768" si="1213">ROUND((EU767),6)</f>
        <v>0</v>
      </c>
      <c r="AF767">
        <f t="shared" ref="AF767:AF768" si="1214">ROUND((EV767),6)</f>
        <v>0</v>
      </c>
      <c r="AG767">
        <f t="shared" si="1179"/>
        <v>0</v>
      </c>
      <c r="AH767">
        <f t="shared" ref="AH767:AH768" si="1215">(EW767)</f>
        <v>0</v>
      </c>
      <c r="AI767">
        <f t="shared" ref="AI767:AI768" si="1216">(EX767)</f>
        <v>0</v>
      </c>
      <c r="AJ767">
        <f t="shared" si="1180"/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97</v>
      </c>
      <c r="AU767">
        <v>51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1</v>
      </c>
      <c r="BD767" t="s">
        <v>871</v>
      </c>
      <c r="BE767" t="s">
        <v>871</v>
      </c>
      <c r="BF767" t="s">
        <v>871</v>
      </c>
      <c r="BG767" t="s">
        <v>871</v>
      </c>
      <c r="BH767">
        <v>3</v>
      </c>
      <c r="BI767">
        <v>2</v>
      </c>
      <c r="BJ767" t="s">
        <v>871</v>
      </c>
      <c r="BM767">
        <v>108001</v>
      </c>
      <c r="BN767">
        <v>0</v>
      </c>
      <c r="BO767" t="s">
        <v>871</v>
      </c>
      <c r="BP767">
        <v>0</v>
      </c>
      <c r="BQ767">
        <v>3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871</v>
      </c>
      <c r="BZ767">
        <v>97</v>
      </c>
      <c r="CA767">
        <v>51</v>
      </c>
      <c r="CB767" t="s">
        <v>871</v>
      </c>
      <c r="CE767">
        <v>0</v>
      </c>
      <c r="CF767">
        <v>0</v>
      </c>
      <c r="CG767">
        <v>0</v>
      </c>
      <c r="CM767">
        <v>0</v>
      </c>
      <c r="CN767" t="s">
        <v>871</v>
      </c>
      <c r="CO767">
        <v>0</v>
      </c>
      <c r="CP767">
        <f>0</f>
        <v>0</v>
      </c>
      <c r="CQ767">
        <f>0</f>
        <v>0</v>
      </c>
      <c r="CR767">
        <f>0</f>
        <v>0</v>
      </c>
      <c r="CS767">
        <f>0</f>
        <v>0</v>
      </c>
      <c r="CT767">
        <f>0</f>
        <v>0</v>
      </c>
      <c r="CU767">
        <f>0</f>
        <v>0</v>
      </c>
      <c r="CV767">
        <f>0</f>
        <v>0</v>
      </c>
      <c r="CW767">
        <f>0</f>
        <v>0</v>
      </c>
      <c r="CX767">
        <f>0</f>
        <v>0</v>
      </c>
      <c r="CY767">
        <f t="shared" ref="CY767:CY768" si="1217">0</f>
        <v>0</v>
      </c>
      <c r="CZ767">
        <f t="shared" ref="CZ767:CZ768" si="1218">0</f>
        <v>0</v>
      </c>
      <c r="DC767" t="s">
        <v>871</v>
      </c>
      <c r="DD767" t="s">
        <v>871</v>
      </c>
      <c r="DE767" t="s">
        <v>871</v>
      </c>
      <c r="DF767" t="s">
        <v>871</v>
      </c>
      <c r="DG767" t="s">
        <v>871</v>
      </c>
      <c r="DH767" t="s">
        <v>871</v>
      </c>
      <c r="DI767" t="s">
        <v>871</v>
      </c>
      <c r="DJ767" t="s">
        <v>871</v>
      </c>
      <c r="DK767" t="s">
        <v>871</v>
      </c>
      <c r="DL767" t="s">
        <v>871</v>
      </c>
      <c r="DM767" t="s">
        <v>871</v>
      </c>
      <c r="DN767">
        <v>0</v>
      </c>
      <c r="DO767">
        <v>0</v>
      </c>
      <c r="DP767">
        <v>1</v>
      </c>
      <c r="DQ767">
        <v>1</v>
      </c>
      <c r="DU767">
        <v>1013</v>
      </c>
      <c r="DV767" t="s">
        <v>220</v>
      </c>
      <c r="DW767" t="s">
        <v>220</v>
      </c>
      <c r="DX767">
        <v>1</v>
      </c>
      <c r="DZ767" t="s">
        <v>871</v>
      </c>
      <c r="EA767" t="s">
        <v>871</v>
      </c>
      <c r="EB767" t="s">
        <v>871</v>
      </c>
      <c r="EC767" t="s">
        <v>871</v>
      </c>
      <c r="EE767">
        <v>62027773</v>
      </c>
      <c r="EF767">
        <v>3</v>
      </c>
      <c r="EG767" t="s">
        <v>895</v>
      </c>
      <c r="EH767">
        <v>0</v>
      </c>
      <c r="EI767" t="s">
        <v>871</v>
      </c>
      <c r="EJ767">
        <v>2</v>
      </c>
      <c r="EK767">
        <v>108001</v>
      </c>
      <c r="EL767" t="s">
        <v>896</v>
      </c>
      <c r="EM767" t="s">
        <v>897</v>
      </c>
      <c r="EO767" t="s">
        <v>871</v>
      </c>
      <c r="EQ767">
        <v>0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0</v>
      </c>
      <c r="EX767">
        <v>0</v>
      </c>
      <c r="FQ767">
        <v>0</v>
      </c>
      <c r="FR767">
        <v>0</v>
      </c>
      <c r="FS767">
        <v>0</v>
      </c>
      <c r="FX767">
        <v>97</v>
      </c>
      <c r="FY767">
        <v>51</v>
      </c>
      <c r="GA767" t="s">
        <v>871</v>
      </c>
      <c r="GD767">
        <v>1</v>
      </c>
      <c r="GF767">
        <v>274903907</v>
      </c>
      <c r="GG767">
        <v>2</v>
      </c>
      <c r="GH767">
        <v>1</v>
      </c>
      <c r="GI767">
        <v>-2</v>
      </c>
      <c r="GJ767">
        <v>0</v>
      </c>
      <c r="GK767">
        <v>0</v>
      </c>
      <c r="GL767">
        <f t="shared" si="1181"/>
        <v>0</v>
      </c>
      <c r="GM767">
        <f t="shared" si="1182"/>
        <v>174.66</v>
      </c>
      <c r="GN767">
        <f t="shared" si="1183"/>
        <v>0</v>
      </c>
      <c r="GO767">
        <f t="shared" si="1184"/>
        <v>174.66</v>
      </c>
      <c r="GP767">
        <f t="shared" si="1185"/>
        <v>0</v>
      </c>
      <c r="GR767">
        <v>0</v>
      </c>
      <c r="GS767">
        <v>3</v>
      </c>
      <c r="GT767">
        <v>0</v>
      </c>
      <c r="GU767" t="s">
        <v>871</v>
      </c>
      <c r="GV767">
        <f t="shared" si="1186"/>
        <v>0</v>
      </c>
      <c r="GW767">
        <v>1</v>
      </c>
      <c r="GX767">
        <f t="shared" si="1187"/>
        <v>0</v>
      </c>
      <c r="HA767">
        <v>0</v>
      </c>
      <c r="HB767">
        <v>0</v>
      </c>
      <c r="HC767">
        <f>0</f>
        <v>0</v>
      </c>
      <c r="HE767" t="s">
        <v>871</v>
      </c>
      <c r="HF767" t="s">
        <v>871</v>
      </c>
      <c r="HM767" t="s">
        <v>871</v>
      </c>
      <c r="HN767" t="s">
        <v>218</v>
      </c>
      <c r="HO767" t="s">
        <v>221</v>
      </c>
      <c r="HP767" t="s">
        <v>896</v>
      </c>
      <c r="HQ767" t="s">
        <v>896</v>
      </c>
      <c r="HS767">
        <v>0</v>
      </c>
      <c r="IK767">
        <v>0</v>
      </c>
    </row>
    <row r="768">
      <c r="A768">
        <v>17</v>
      </c>
      <c r="B768">
        <v>1</v>
      </c>
      <c r="E768" t="s">
        <v>353</v>
      </c>
      <c r="F768" t="s">
        <v>1228</v>
      </c>
      <c r="G768" t="s">
        <v>1229</v>
      </c>
      <c r="H768" t="s">
        <v>890</v>
      </c>
      <c r="I768">
        <v>4</v>
      </c>
      <c r="J768">
        <v>0</v>
      </c>
      <c r="K768">
        <v>4</v>
      </c>
      <c r="O768">
        <f>ROUND(CP768,2)</f>
        <v>9675.3999999999996</v>
      </c>
      <c r="P768">
        <f>ROUND(CQ768*I768,2)</f>
        <v>9675.3999999999996</v>
      </c>
      <c r="Q768">
        <f t="shared" si="1206"/>
        <v>0</v>
      </c>
      <c r="R768">
        <f t="shared" si="1207"/>
        <v>0</v>
      </c>
      <c r="S768">
        <f t="shared" si="1208"/>
        <v>0</v>
      </c>
      <c r="T768">
        <f t="shared" si="1175"/>
        <v>0</v>
      </c>
      <c r="U768">
        <f t="shared" si="1209"/>
        <v>0</v>
      </c>
      <c r="V768">
        <f t="shared" si="1210"/>
        <v>0</v>
      </c>
      <c r="W768">
        <f t="shared" si="1176"/>
        <v>0</v>
      </c>
      <c r="X768">
        <f t="shared" si="1177"/>
        <v>0</v>
      </c>
      <c r="Y768">
        <f t="shared" si="1177"/>
        <v>0</v>
      </c>
      <c r="AA768">
        <v>70177108</v>
      </c>
      <c r="AB768">
        <f t="shared" si="1178"/>
        <v>2418.8499999999999</v>
      </c>
      <c r="AC768">
        <f t="shared" si="1211"/>
        <v>2418.8499999999999</v>
      </c>
      <c r="AD768">
        <f t="shared" si="1212"/>
        <v>0</v>
      </c>
      <c r="AE768">
        <f t="shared" si="1213"/>
        <v>0</v>
      </c>
      <c r="AF768">
        <f t="shared" si="1214"/>
        <v>0</v>
      </c>
      <c r="AG768">
        <f t="shared" si="1179"/>
        <v>0</v>
      </c>
      <c r="AH768">
        <f t="shared" si="1215"/>
        <v>0</v>
      </c>
      <c r="AI768">
        <f t="shared" si="1216"/>
        <v>0</v>
      </c>
      <c r="AJ768">
        <f t="shared" si="1180"/>
        <v>0</v>
      </c>
      <c r="AK768">
        <v>2418.8499999999999</v>
      </c>
      <c r="AL768">
        <v>2418.8499999999999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1</v>
      </c>
      <c r="AW768">
        <v>1</v>
      </c>
      <c r="AZ768">
        <v>1</v>
      </c>
      <c r="BA768">
        <v>1</v>
      </c>
      <c r="BB768">
        <v>1</v>
      </c>
      <c r="BC768">
        <v>1</v>
      </c>
      <c r="BD768" t="s">
        <v>871</v>
      </c>
      <c r="BE768" t="s">
        <v>871</v>
      </c>
      <c r="BF768" t="s">
        <v>871</v>
      </c>
      <c r="BG768" t="s">
        <v>871</v>
      </c>
      <c r="BH768">
        <v>3</v>
      </c>
      <c r="BI768">
        <v>2</v>
      </c>
      <c r="BJ768" t="s">
        <v>1230</v>
      </c>
      <c r="BM768">
        <v>500002</v>
      </c>
      <c r="BN768">
        <v>0</v>
      </c>
      <c r="BO768" t="s">
        <v>871</v>
      </c>
      <c r="BP768">
        <v>0</v>
      </c>
      <c r="BQ768">
        <v>12</v>
      </c>
      <c r="BR768">
        <v>0</v>
      </c>
      <c r="BS768">
        <v>1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871</v>
      </c>
      <c r="BZ768">
        <v>0</v>
      </c>
      <c r="CA768">
        <v>0</v>
      </c>
      <c r="CB768" t="s">
        <v>871</v>
      </c>
      <c r="CE768">
        <v>0</v>
      </c>
      <c r="CF768">
        <v>0</v>
      </c>
      <c r="CG768">
        <v>0</v>
      </c>
      <c r="CM768">
        <v>0</v>
      </c>
      <c r="CN768" t="s">
        <v>871</v>
      </c>
      <c r="CO768">
        <v>0</v>
      </c>
      <c r="CP768">
        <f>(P768+Q768+S768+R768)</f>
        <v>9675.3999999999996</v>
      </c>
      <c r="CQ768">
        <f>ROUND(AL768*BC768,2)</f>
        <v>2418.8499999999999</v>
      </c>
      <c r="CR768">
        <f>ROUND(AM768*BB768,2)</f>
        <v>0</v>
      </c>
      <c r="CS768">
        <f>ROUND(AN768*BS768,2)</f>
        <v>0</v>
      </c>
      <c r="CT768">
        <f>ROUND(AO768*BA768,2)</f>
        <v>0</v>
      </c>
      <c r="CU768">
        <f>AG768</f>
        <v>0</v>
      </c>
      <c r="CV768">
        <f>AH768</f>
        <v>0</v>
      </c>
      <c r="CW768">
        <f>AI768</f>
        <v>0</v>
      </c>
      <c r="CX768">
        <f>AJ768</f>
        <v>0</v>
      </c>
      <c r="CY768">
        <f t="shared" si="1217"/>
        <v>0</v>
      </c>
      <c r="CZ768">
        <f t="shared" si="1218"/>
        <v>0</v>
      </c>
      <c r="DC768" t="s">
        <v>871</v>
      </c>
      <c r="DD768" t="s">
        <v>871</v>
      </c>
      <c r="DE768" t="s">
        <v>871</v>
      </c>
      <c r="DF768" t="s">
        <v>871</v>
      </c>
      <c r="DG768" t="s">
        <v>871</v>
      </c>
      <c r="DH768" t="s">
        <v>871</v>
      </c>
      <c r="DI768" t="s">
        <v>871</v>
      </c>
      <c r="DJ768" t="s">
        <v>871</v>
      </c>
      <c r="DK768" t="s">
        <v>871</v>
      </c>
      <c r="DL768" t="s">
        <v>871</v>
      </c>
      <c r="DM768" t="s">
        <v>871</v>
      </c>
      <c r="DN768">
        <v>0</v>
      </c>
      <c r="DO768">
        <v>0</v>
      </c>
      <c r="DP768">
        <v>1</v>
      </c>
      <c r="DQ768">
        <v>1</v>
      </c>
      <c r="DU768">
        <v>1013</v>
      </c>
      <c r="DV768" t="s">
        <v>890</v>
      </c>
      <c r="DW768" t="s">
        <v>890</v>
      </c>
      <c r="DX768">
        <v>1</v>
      </c>
      <c r="DZ768" t="s">
        <v>871</v>
      </c>
      <c r="EA768" t="s">
        <v>871</v>
      </c>
      <c r="EB768" t="s">
        <v>871</v>
      </c>
      <c r="EC768" t="s">
        <v>871</v>
      </c>
      <c r="EE768">
        <v>62027824</v>
      </c>
      <c r="EF768">
        <v>12</v>
      </c>
      <c r="EG768" t="s">
        <v>1125</v>
      </c>
      <c r="EH768">
        <v>0</v>
      </c>
      <c r="EI768" t="s">
        <v>871</v>
      </c>
      <c r="EJ768">
        <v>2</v>
      </c>
      <c r="EK768">
        <v>500002</v>
      </c>
      <c r="EL768" t="s">
        <v>1126</v>
      </c>
      <c r="EM768" t="s">
        <v>1127</v>
      </c>
      <c r="EO768" t="s">
        <v>871</v>
      </c>
      <c r="EQ768">
        <v>0</v>
      </c>
      <c r="ER768">
        <v>2418.8499999999999</v>
      </c>
      <c r="ES768">
        <v>2418.8499999999999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0</v>
      </c>
      <c r="FQ768">
        <v>0</v>
      </c>
      <c r="FR768">
        <v>0</v>
      </c>
      <c r="FS768">
        <v>0</v>
      </c>
      <c r="FX768">
        <v>0</v>
      </c>
      <c r="FY768">
        <v>0</v>
      </c>
      <c r="GA768" t="s">
        <v>871</v>
      </c>
      <c r="GD768">
        <v>1</v>
      </c>
      <c r="GE768">
        <v>1792.24</v>
      </c>
      <c r="GF768">
        <v>-659248394</v>
      </c>
      <c r="GG768">
        <v>2</v>
      </c>
      <c r="GH768">
        <v>1</v>
      </c>
      <c r="GI768">
        <v>-2</v>
      </c>
      <c r="GJ768">
        <v>0</v>
      </c>
      <c r="GK768">
        <v>0</v>
      </c>
      <c r="GL768">
        <f t="shared" si="1181"/>
        <v>0</v>
      </c>
      <c r="GM768">
        <f t="shared" si="1182"/>
        <v>9675.3999999999996</v>
      </c>
      <c r="GN768">
        <f t="shared" si="1183"/>
        <v>0</v>
      </c>
      <c r="GO768">
        <f t="shared" si="1184"/>
        <v>9675.3999999999996</v>
      </c>
      <c r="GP768">
        <f t="shared" si="1185"/>
        <v>0</v>
      </c>
      <c r="GR768">
        <v>3</v>
      </c>
      <c r="GS768">
        <v>3</v>
      </c>
      <c r="GT768">
        <v>0</v>
      </c>
      <c r="GU768" t="s">
        <v>871</v>
      </c>
      <c r="GV768">
        <f t="shared" si="1186"/>
        <v>0</v>
      </c>
      <c r="GW768">
        <v>1</v>
      </c>
      <c r="GX768">
        <f t="shared" si="1187"/>
        <v>0</v>
      </c>
      <c r="HA768">
        <v>0</v>
      </c>
      <c r="HB768">
        <v>0</v>
      </c>
      <c r="HC768">
        <f>GV768*GW768</f>
        <v>0</v>
      </c>
      <c r="HE768" t="s">
        <v>871</v>
      </c>
      <c r="HF768" t="s">
        <v>871</v>
      </c>
      <c r="HM768" t="s">
        <v>871</v>
      </c>
      <c r="HN768" t="s">
        <v>871</v>
      </c>
      <c r="HO768" t="s">
        <v>871</v>
      </c>
      <c r="HP768" t="s">
        <v>871</v>
      </c>
      <c r="HQ768" t="s">
        <v>871</v>
      </c>
      <c r="HS768">
        <v>0</v>
      </c>
      <c r="IK768">
        <v>0</v>
      </c>
    </row>
    <row r="770">
      <c r="A770" s="290">
        <v>51</v>
      </c>
      <c r="B770" s="290">
        <f>B759</f>
        <v>1</v>
      </c>
      <c r="C770" s="290">
        <f>A759</f>
        <v>4</v>
      </c>
      <c r="D770" s="290">
        <f>ROW(A759)</f>
        <v>759</v>
      </c>
      <c r="E770" s="290"/>
      <c r="F770" s="290" t="str">
        <f>IF(F759&lt;&gt;"",F759,"")</f>
        <v/>
      </c>
      <c r="G770" s="290" t="str">
        <f>IF(G759&lt;&gt;"",G759,"")</f>
        <v xml:space="preserve">Прокладка кабеля КЛ3-10 кВ по конструкциям</v>
      </c>
      <c r="H770" s="290">
        <v>0</v>
      </c>
      <c r="I770" s="290"/>
      <c r="J770" s="290"/>
      <c r="K770" s="290"/>
      <c r="L770" s="290"/>
      <c r="M770" s="290"/>
      <c r="N770" s="290"/>
      <c r="O770" s="290">
        <f t="shared" ref="O770:T770" si="1219">ROUND(AB770,2)</f>
        <v>53360.470000000001</v>
      </c>
      <c r="P770" s="290">
        <f t="shared" si="1219"/>
        <v>42407.300000000003</v>
      </c>
      <c r="Q770" s="290">
        <f t="shared" si="1219"/>
        <v>102.77</v>
      </c>
      <c r="R770" s="290">
        <f t="shared" si="1219"/>
        <v>49</v>
      </c>
      <c r="S770" s="290">
        <f t="shared" si="1219"/>
        <v>10801.4</v>
      </c>
      <c r="T770" s="290">
        <f t="shared" si="1219"/>
        <v>0</v>
      </c>
      <c r="U770" s="290">
        <f>AH770</f>
        <v>20.448</v>
      </c>
      <c r="V770" s="290">
        <f>AI770</f>
        <v>0.080000000000000002</v>
      </c>
      <c r="W770" s="290">
        <f>ROUND(AJ770,2)</f>
        <v>0</v>
      </c>
      <c r="X770" s="290">
        <f>ROUND(AK770,2)</f>
        <v>10524.889999999999</v>
      </c>
      <c r="Y770" s="290">
        <f>ROUND(AL770,2)</f>
        <v>5533.6999999999998</v>
      </c>
      <c r="Z770" s="290"/>
      <c r="AA770" s="290"/>
      <c r="AB770" s="290">
        <f>ROUND(SUMIF(AA763:AA768,"=70177108",O763:O768),2)</f>
        <v>53360.470000000001</v>
      </c>
      <c r="AC770" s="290">
        <f>ROUND(SUMIF(AA763:AA768,"=70177108",P763:P768),2)</f>
        <v>42407.300000000003</v>
      </c>
      <c r="AD770" s="290">
        <f>ROUND(SUMIF(AA763:AA768,"=70177108",Q763:Q768),2)</f>
        <v>102.77</v>
      </c>
      <c r="AE770" s="290">
        <f>ROUND(SUMIF(AA763:AA768,"=70177108",R763:R768),2)</f>
        <v>49</v>
      </c>
      <c r="AF770" s="290">
        <f>ROUND(SUMIF(AA763:AA768,"=70177108",S763:S768),2)</f>
        <v>10801.4</v>
      </c>
      <c r="AG770" s="290">
        <f>ROUND(SUMIF(AA763:AA768,"=70177108",T763:T768),2)</f>
        <v>0</v>
      </c>
      <c r="AH770" s="290">
        <f>SUMIF(AA763:AA768,"=70177108",U763:U768)</f>
        <v>20.448</v>
      </c>
      <c r="AI770" s="290">
        <f>SUMIF(AA763:AA768,"=70177108",V763:V768)</f>
        <v>0.080000000000000002</v>
      </c>
      <c r="AJ770" s="290">
        <f>ROUND(SUMIF(AA763:AA768,"=70177108",W763:W768),2)</f>
        <v>0</v>
      </c>
      <c r="AK770" s="290">
        <f>ROUND(SUMIF(AA763:AA768,"=70177108",X763:X768),2)</f>
        <v>10524.889999999999</v>
      </c>
      <c r="AL770" s="290">
        <f>ROUND(SUMIF(AA763:AA768,"=70177108",Y763:Y768),2)</f>
        <v>5533.6999999999998</v>
      </c>
      <c r="AM770" s="290"/>
      <c r="AN770" s="290"/>
      <c r="AO770" s="290">
        <f t="shared" ref="AO770:BD770" si="1220">ROUND(BX770,2)</f>
        <v>0</v>
      </c>
      <c r="AP770" s="290">
        <f t="shared" si="1220"/>
        <v>0</v>
      </c>
      <c r="AQ770" s="290">
        <f t="shared" si="1220"/>
        <v>0</v>
      </c>
      <c r="AR770" s="290">
        <f t="shared" si="1220"/>
        <v>69419.059999999998</v>
      </c>
      <c r="AS770" s="290">
        <f t="shared" si="1220"/>
        <v>31759.940000000002</v>
      </c>
      <c r="AT770" s="290">
        <f t="shared" si="1220"/>
        <v>37659.120000000003</v>
      </c>
      <c r="AU770" s="290">
        <f t="shared" si="1220"/>
        <v>0</v>
      </c>
      <c r="AV770" s="290">
        <f t="shared" si="1220"/>
        <v>42407.300000000003</v>
      </c>
      <c r="AW770" s="290">
        <f t="shared" si="1220"/>
        <v>42407.300000000003</v>
      </c>
      <c r="AX770" s="290">
        <f t="shared" si="1220"/>
        <v>0</v>
      </c>
      <c r="AY770" s="290">
        <f t="shared" si="1220"/>
        <v>42407.300000000003</v>
      </c>
      <c r="AZ770" s="290">
        <f t="shared" si="1220"/>
        <v>0</v>
      </c>
      <c r="BA770" s="290">
        <f t="shared" si="1220"/>
        <v>0</v>
      </c>
      <c r="BB770" s="290">
        <f t="shared" si="1220"/>
        <v>0</v>
      </c>
      <c r="BC770" s="290">
        <f t="shared" si="1220"/>
        <v>0</v>
      </c>
      <c r="BD770" s="290">
        <f t="shared" si="1220"/>
        <v>0</v>
      </c>
      <c r="BE770" s="290"/>
      <c r="BF770" s="290"/>
      <c r="BG770" s="290"/>
      <c r="BH770" s="290"/>
      <c r="BI770" s="290"/>
      <c r="BJ770" s="290"/>
      <c r="BK770" s="290"/>
      <c r="BL770" s="290"/>
      <c r="BM770" s="290"/>
      <c r="BN770" s="290"/>
      <c r="BO770" s="290"/>
      <c r="BP770" s="290"/>
      <c r="BQ770" s="290"/>
      <c r="BR770" s="290"/>
      <c r="BS770" s="290"/>
      <c r="BT770" s="290"/>
      <c r="BU770" s="290"/>
      <c r="BV770" s="290"/>
      <c r="BW770" s="290"/>
      <c r="BX770" s="290">
        <f>ROUND(SUMIF(AA763:AA768,"=70177108",FQ763:FQ768),2)</f>
        <v>0</v>
      </c>
      <c r="BY770" s="290">
        <f>ROUND(SUMIF(AA763:AA768,"=70177108",FR763:FR768),2)</f>
        <v>0</v>
      </c>
      <c r="BZ770" s="290">
        <f>ROUND(SUMIF(AA763:AA768,"=70177108",GL763:GL768),2)</f>
        <v>0</v>
      </c>
      <c r="CA770" s="290">
        <f>ROUND(SUMIF(AA763:AA768,"=70177108",GM763:GM768),2)</f>
        <v>69419.059999999998</v>
      </c>
      <c r="CB770" s="290">
        <f>ROUND(SUMIF(AA763:AA768,"=70177108",GN763:GN768),2)</f>
        <v>31759.940000000002</v>
      </c>
      <c r="CC770" s="290">
        <f>ROUND(SUMIF(AA763:AA768,"=70177108",GO763:GO768),2)</f>
        <v>37659.120000000003</v>
      </c>
      <c r="CD770" s="290">
        <f>ROUND(SUMIF(AA763:AA768,"=70177108",GP763:GP768),2)</f>
        <v>0</v>
      </c>
      <c r="CE770" s="290">
        <f>AC770-BX770</f>
        <v>42407.300000000003</v>
      </c>
      <c r="CF770" s="290">
        <f>AC770-BY770</f>
        <v>42407.300000000003</v>
      </c>
      <c r="CG770" s="290">
        <f>BX770-BZ770</f>
        <v>0</v>
      </c>
      <c r="CH770" s="290">
        <f>AC770-BX770-BY770+BZ770</f>
        <v>42407.300000000003</v>
      </c>
      <c r="CI770" s="290">
        <f>BY770-BZ770</f>
        <v>0</v>
      </c>
      <c r="CJ770" s="290">
        <f>ROUND(SUMIF(AA763:AA768,"=70177108",GX763:GX768),2)</f>
        <v>0</v>
      </c>
      <c r="CK770" s="290">
        <f>ROUND(SUMIF(AA763:AA768,"=70177108",GY763:GY768),2)</f>
        <v>0</v>
      </c>
      <c r="CL770" s="290">
        <f>ROUND(SUMIF(AA763:AA768,"=70177108",GZ763:GZ768),2)</f>
        <v>0</v>
      </c>
      <c r="CM770" s="290">
        <f>ROUND(SUMIF(AA763:AA768,"=70177108",HD763:HD768),2)</f>
        <v>0</v>
      </c>
      <c r="CN770" s="290"/>
      <c r="CO770" s="290"/>
      <c r="CP770" s="290"/>
      <c r="CQ770" s="290"/>
      <c r="CR770" s="290"/>
      <c r="CS770" s="290"/>
      <c r="CT770" s="290"/>
      <c r="CU770" s="290"/>
      <c r="CV770" s="290"/>
      <c r="CW770" s="290"/>
      <c r="CX770" s="290"/>
      <c r="CY770" s="290"/>
      <c r="CZ770" s="290"/>
      <c r="DA770" s="290"/>
      <c r="DB770" s="290"/>
      <c r="DC770" s="290"/>
      <c r="DD770" s="290"/>
      <c r="DE770" s="290"/>
      <c r="DF770" s="290"/>
      <c r="DG770" s="291"/>
      <c r="DH770" s="291"/>
      <c r="DI770" s="291"/>
      <c r="DJ770" s="291"/>
      <c r="DK770" s="291"/>
      <c r="DL770" s="291"/>
      <c r="DM770" s="291"/>
      <c r="DN770" s="291"/>
      <c r="DO770" s="291"/>
      <c r="DP770" s="291"/>
      <c r="DQ770" s="291"/>
      <c r="DR770" s="291"/>
      <c r="DS770" s="291"/>
      <c r="DT770" s="291"/>
      <c r="DU770" s="291"/>
      <c r="DV770" s="291"/>
      <c r="DW770" s="291"/>
      <c r="DX770" s="291"/>
      <c r="DY770" s="291"/>
      <c r="DZ770" s="291"/>
      <c r="EA770" s="291"/>
      <c r="EB770" s="291"/>
      <c r="EC770" s="291"/>
      <c r="ED770" s="291"/>
      <c r="EE770" s="291"/>
      <c r="EF770" s="291"/>
      <c r="EG770" s="291"/>
      <c r="EH770" s="291"/>
      <c r="EI770" s="291"/>
      <c r="EJ770" s="291"/>
      <c r="EK770" s="291"/>
      <c r="EL770" s="291"/>
      <c r="EM770" s="291"/>
      <c r="EN770" s="291"/>
      <c r="EO770" s="291"/>
      <c r="EP770" s="291"/>
      <c r="EQ770" s="291"/>
      <c r="ER770" s="291"/>
      <c r="ES770" s="291"/>
      <c r="ET770" s="291"/>
      <c r="EU770" s="291"/>
      <c r="EV770" s="291"/>
      <c r="EW770" s="291"/>
      <c r="EX770" s="291"/>
      <c r="EY770" s="291"/>
      <c r="EZ770" s="291"/>
      <c r="FA770" s="291"/>
      <c r="FB770" s="291"/>
      <c r="FC770" s="291"/>
      <c r="FD770" s="291"/>
      <c r="FE770" s="291"/>
      <c r="FF770" s="291"/>
      <c r="FG770" s="291"/>
      <c r="FH770" s="291"/>
      <c r="FI770" s="291"/>
      <c r="FJ770" s="291"/>
      <c r="FK770" s="291"/>
      <c r="FL770" s="291"/>
      <c r="FM770" s="291"/>
      <c r="FN770" s="291"/>
      <c r="FO770" s="291"/>
      <c r="FP770" s="291"/>
      <c r="FQ770" s="291"/>
      <c r="FR770" s="291"/>
      <c r="FS770" s="291"/>
      <c r="FT770" s="291"/>
      <c r="FU770" s="291"/>
      <c r="FV770" s="291"/>
      <c r="FW770" s="291"/>
      <c r="FX770" s="291"/>
      <c r="FY770" s="291"/>
      <c r="FZ770" s="291"/>
      <c r="GA770" s="291"/>
      <c r="GB770" s="291"/>
      <c r="GC770" s="291"/>
      <c r="GD770" s="291"/>
      <c r="GE770" s="291"/>
      <c r="GF770" s="291"/>
      <c r="GG770" s="291"/>
      <c r="GH770" s="291"/>
      <c r="GI770" s="291"/>
      <c r="GJ770" s="291"/>
      <c r="GK770" s="291"/>
      <c r="GL770" s="291"/>
      <c r="GM770" s="291"/>
      <c r="GN770" s="291"/>
      <c r="GO770" s="291"/>
      <c r="GP770" s="291"/>
      <c r="GQ770" s="291"/>
      <c r="GR770" s="291"/>
      <c r="GS770" s="291"/>
      <c r="GT770" s="291"/>
      <c r="GU770" s="291"/>
      <c r="GV770" s="291"/>
      <c r="GW770" s="291"/>
      <c r="GX770" s="291">
        <v>0</v>
      </c>
    </row>
    <row r="772">
      <c r="A772" s="292">
        <v>50</v>
      </c>
      <c r="B772" s="292">
        <v>0</v>
      </c>
      <c r="C772" s="292">
        <v>0</v>
      </c>
      <c r="D772" s="292">
        <v>1</v>
      </c>
      <c r="E772" s="292">
        <v>201</v>
      </c>
      <c r="F772" s="292">
        <f>ROUND(Source!O770,O772)</f>
        <v>53360.470000000001</v>
      </c>
      <c r="G772" s="292" t="s">
        <v>902</v>
      </c>
      <c r="H772" s="292" t="s">
        <v>903</v>
      </c>
      <c r="I772" s="292"/>
      <c r="J772" s="292"/>
      <c r="K772" s="292">
        <v>201</v>
      </c>
      <c r="L772" s="292">
        <v>1</v>
      </c>
      <c r="M772" s="292">
        <v>3</v>
      </c>
      <c r="N772" s="292" t="s">
        <v>871</v>
      </c>
      <c r="O772" s="292">
        <v>2</v>
      </c>
      <c r="P772" s="292"/>
      <c r="Q772" s="292"/>
      <c r="R772" s="292"/>
      <c r="S772" s="292"/>
      <c r="T772" s="292"/>
      <c r="U772" s="292"/>
      <c r="V772" s="292"/>
      <c r="W772" s="292">
        <v>53360.470000000001</v>
      </c>
      <c r="X772" s="292">
        <v>1</v>
      </c>
      <c r="Y772" s="292">
        <v>53360.470000000001</v>
      </c>
      <c r="Z772" s="292"/>
      <c r="AA772" s="292"/>
      <c r="AB772" s="292"/>
    </row>
    <row r="773">
      <c r="A773" s="292">
        <v>50</v>
      </c>
      <c r="B773" s="292">
        <v>0</v>
      </c>
      <c r="C773" s="292">
        <v>0</v>
      </c>
      <c r="D773" s="292">
        <v>1</v>
      </c>
      <c r="E773" s="292">
        <v>202</v>
      </c>
      <c r="F773" s="292">
        <f>ROUND(Source!P770,O773)</f>
        <v>42407.300000000003</v>
      </c>
      <c r="G773" s="292" t="s">
        <v>904</v>
      </c>
      <c r="H773" s="292" t="s">
        <v>905</v>
      </c>
      <c r="I773" s="292"/>
      <c r="J773" s="292"/>
      <c r="K773" s="292">
        <v>202</v>
      </c>
      <c r="L773" s="292">
        <v>2</v>
      </c>
      <c r="M773" s="292">
        <v>3</v>
      </c>
      <c r="N773" s="292" t="s">
        <v>871</v>
      </c>
      <c r="O773" s="292">
        <v>2</v>
      </c>
      <c r="P773" s="292"/>
      <c r="Q773" s="292"/>
      <c r="R773" s="292"/>
      <c r="S773" s="292"/>
      <c r="T773" s="292"/>
      <c r="U773" s="292"/>
      <c r="V773" s="292"/>
      <c r="W773" s="292">
        <v>42407.300000000003</v>
      </c>
      <c r="X773" s="292">
        <v>1</v>
      </c>
      <c r="Y773" s="292">
        <v>42407.300000000003</v>
      </c>
      <c r="Z773" s="292"/>
      <c r="AA773" s="292"/>
      <c r="AB773" s="292"/>
    </row>
    <row r="774">
      <c r="A774" s="292">
        <v>50</v>
      </c>
      <c r="B774" s="292">
        <v>0</v>
      </c>
      <c r="C774" s="292">
        <v>0</v>
      </c>
      <c r="D774" s="292">
        <v>1</v>
      </c>
      <c r="E774" s="292">
        <v>222</v>
      </c>
      <c r="F774" s="292">
        <f>ROUND(Source!AO770,O774)</f>
        <v>0</v>
      </c>
      <c r="G774" s="292" t="s">
        <v>906</v>
      </c>
      <c r="H774" s="292" t="s">
        <v>907</v>
      </c>
      <c r="I774" s="292"/>
      <c r="J774" s="292"/>
      <c r="K774" s="292">
        <v>222</v>
      </c>
      <c r="L774" s="292">
        <v>3</v>
      </c>
      <c r="M774" s="292">
        <v>3</v>
      </c>
      <c r="N774" s="292" t="s">
        <v>871</v>
      </c>
      <c r="O774" s="292">
        <v>2</v>
      </c>
      <c r="P774" s="292"/>
      <c r="Q774" s="292"/>
      <c r="R774" s="292"/>
      <c r="S774" s="292"/>
      <c r="T774" s="292"/>
      <c r="U774" s="292"/>
      <c r="V774" s="292"/>
      <c r="W774" s="292">
        <v>0</v>
      </c>
      <c r="X774" s="292">
        <v>1</v>
      </c>
      <c r="Y774" s="292">
        <v>0</v>
      </c>
      <c r="Z774" s="292"/>
      <c r="AA774" s="292"/>
      <c r="AB774" s="292"/>
    </row>
    <row r="775">
      <c r="A775" s="292">
        <v>50</v>
      </c>
      <c r="B775" s="292">
        <v>0</v>
      </c>
      <c r="C775" s="292">
        <v>0</v>
      </c>
      <c r="D775" s="292">
        <v>1</v>
      </c>
      <c r="E775" s="292">
        <v>225</v>
      </c>
      <c r="F775" s="292">
        <f>ROUND(Source!AV770,O775)</f>
        <v>42407.300000000003</v>
      </c>
      <c r="G775" s="292" t="s">
        <v>908</v>
      </c>
      <c r="H775" s="292" t="s">
        <v>909</v>
      </c>
      <c r="I775" s="292"/>
      <c r="J775" s="292"/>
      <c r="K775" s="292">
        <v>225</v>
      </c>
      <c r="L775" s="292">
        <v>4</v>
      </c>
      <c r="M775" s="292">
        <v>3</v>
      </c>
      <c r="N775" s="292" t="s">
        <v>871</v>
      </c>
      <c r="O775" s="292">
        <v>2</v>
      </c>
      <c r="P775" s="292"/>
      <c r="Q775" s="292"/>
      <c r="R775" s="292"/>
      <c r="S775" s="292"/>
      <c r="T775" s="292"/>
      <c r="U775" s="292"/>
      <c r="V775" s="292"/>
      <c r="W775" s="292">
        <v>42407.300000000003</v>
      </c>
      <c r="X775" s="292">
        <v>1</v>
      </c>
      <c r="Y775" s="292">
        <v>42407.300000000003</v>
      </c>
      <c r="Z775" s="292"/>
      <c r="AA775" s="292"/>
      <c r="AB775" s="292"/>
    </row>
    <row r="776">
      <c r="A776" s="292">
        <v>50</v>
      </c>
      <c r="B776" s="292">
        <v>0</v>
      </c>
      <c r="C776" s="292">
        <v>0</v>
      </c>
      <c r="D776" s="292">
        <v>1</v>
      </c>
      <c r="E776" s="292">
        <v>226</v>
      </c>
      <c r="F776" s="292">
        <f>ROUND(Source!AW770,O776)</f>
        <v>42407.300000000003</v>
      </c>
      <c r="G776" s="292" t="s">
        <v>910</v>
      </c>
      <c r="H776" s="292" t="s">
        <v>911</v>
      </c>
      <c r="I776" s="292"/>
      <c r="J776" s="292"/>
      <c r="K776" s="292">
        <v>226</v>
      </c>
      <c r="L776" s="292">
        <v>5</v>
      </c>
      <c r="M776" s="292">
        <v>3</v>
      </c>
      <c r="N776" s="292" t="s">
        <v>871</v>
      </c>
      <c r="O776" s="292">
        <v>2</v>
      </c>
      <c r="P776" s="292"/>
      <c r="Q776" s="292"/>
      <c r="R776" s="292"/>
      <c r="S776" s="292"/>
      <c r="T776" s="292"/>
      <c r="U776" s="292"/>
      <c r="V776" s="292"/>
      <c r="W776" s="292">
        <v>42407.300000000003</v>
      </c>
      <c r="X776" s="292">
        <v>1</v>
      </c>
      <c r="Y776" s="292">
        <v>42407.300000000003</v>
      </c>
      <c r="Z776" s="292"/>
      <c r="AA776" s="292"/>
      <c r="AB776" s="292"/>
    </row>
    <row r="777">
      <c r="A777" s="292">
        <v>50</v>
      </c>
      <c r="B777" s="292">
        <v>0</v>
      </c>
      <c r="C777" s="292">
        <v>0</v>
      </c>
      <c r="D777" s="292">
        <v>1</v>
      </c>
      <c r="E777" s="292">
        <v>227</v>
      </c>
      <c r="F777" s="292">
        <f>ROUND(Source!AX770,O777)</f>
        <v>0</v>
      </c>
      <c r="G777" s="292" t="s">
        <v>912</v>
      </c>
      <c r="H777" s="292" t="s">
        <v>913</v>
      </c>
      <c r="I777" s="292"/>
      <c r="J777" s="292"/>
      <c r="K777" s="292">
        <v>227</v>
      </c>
      <c r="L777" s="292">
        <v>6</v>
      </c>
      <c r="M777" s="292">
        <v>3</v>
      </c>
      <c r="N777" s="292" t="s">
        <v>871</v>
      </c>
      <c r="O777" s="292">
        <v>2</v>
      </c>
      <c r="P777" s="292"/>
      <c r="Q777" s="292"/>
      <c r="R777" s="292"/>
      <c r="S777" s="292"/>
      <c r="T777" s="292"/>
      <c r="U777" s="292"/>
      <c r="V777" s="292"/>
      <c r="W777" s="292">
        <v>0</v>
      </c>
      <c r="X777" s="292">
        <v>1</v>
      </c>
      <c r="Y777" s="292">
        <v>0</v>
      </c>
      <c r="Z777" s="292"/>
      <c r="AA777" s="292"/>
      <c r="AB777" s="292"/>
    </row>
    <row r="778">
      <c r="A778" s="292">
        <v>50</v>
      </c>
      <c r="B778" s="292">
        <v>0</v>
      </c>
      <c r="C778" s="292">
        <v>0</v>
      </c>
      <c r="D778" s="292">
        <v>1</v>
      </c>
      <c r="E778" s="292">
        <v>228</v>
      </c>
      <c r="F778" s="292">
        <f>ROUND(Source!AY770,O778)</f>
        <v>42407.300000000003</v>
      </c>
      <c r="G778" s="292" t="s">
        <v>914</v>
      </c>
      <c r="H778" s="292" t="s">
        <v>915</v>
      </c>
      <c r="I778" s="292"/>
      <c r="J778" s="292"/>
      <c r="K778" s="292">
        <v>228</v>
      </c>
      <c r="L778" s="292">
        <v>7</v>
      </c>
      <c r="M778" s="292">
        <v>3</v>
      </c>
      <c r="N778" s="292" t="s">
        <v>871</v>
      </c>
      <c r="O778" s="292">
        <v>2</v>
      </c>
      <c r="P778" s="292"/>
      <c r="Q778" s="292"/>
      <c r="R778" s="292"/>
      <c r="S778" s="292"/>
      <c r="T778" s="292"/>
      <c r="U778" s="292"/>
      <c r="V778" s="292"/>
      <c r="W778" s="292">
        <v>42407.300000000003</v>
      </c>
      <c r="X778" s="292">
        <v>1</v>
      </c>
      <c r="Y778" s="292">
        <v>42407.300000000003</v>
      </c>
      <c r="Z778" s="292"/>
      <c r="AA778" s="292"/>
      <c r="AB778" s="292"/>
    </row>
    <row r="779">
      <c r="A779" s="292">
        <v>50</v>
      </c>
      <c r="B779" s="292">
        <v>0</v>
      </c>
      <c r="C779" s="292">
        <v>0</v>
      </c>
      <c r="D779" s="292">
        <v>1</v>
      </c>
      <c r="E779" s="292">
        <v>216</v>
      </c>
      <c r="F779" s="292">
        <f>ROUND(Source!AP770,O779)</f>
        <v>0</v>
      </c>
      <c r="G779" s="292" t="s">
        <v>916</v>
      </c>
      <c r="H779" s="292" t="s">
        <v>917</v>
      </c>
      <c r="I779" s="292"/>
      <c r="J779" s="292"/>
      <c r="K779" s="292">
        <v>216</v>
      </c>
      <c r="L779" s="292">
        <v>8</v>
      </c>
      <c r="M779" s="292">
        <v>3</v>
      </c>
      <c r="N779" s="292" t="s">
        <v>871</v>
      </c>
      <c r="O779" s="292">
        <v>2</v>
      </c>
      <c r="P779" s="292"/>
      <c r="Q779" s="292"/>
      <c r="R779" s="292"/>
      <c r="S779" s="292"/>
      <c r="T779" s="292"/>
      <c r="U779" s="292"/>
      <c r="V779" s="292"/>
      <c r="W779" s="292">
        <v>0</v>
      </c>
      <c r="X779" s="292">
        <v>1</v>
      </c>
      <c r="Y779" s="292">
        <v>0</v>
      </c>
      <c r="Z779" s="292"/>
      <c r="AA779" s="292"/>
      <c r="AB779" s="292"/>
    </row>
    <row r="780">
      <c r="A780" s="292">
        <v>50</v>
      </c>
      <c r="B780" s="292">
        <v>0</v>
      </c>
      <c r="C780" s="292">
        <v>0</v>
      </c>
      <c r="D780" s="292">
        <v>1</v>
      </c>
      <c r="E780" s="292">
        <v>223</v>
      </c>
      <c r="F780" s="292">
        <f>ROUND(Source!AQ770,O780)</f>
        <v>0</v>
      </c>
      <c r="G780" s="292" t="s">
        <v>918</v>
      </c>
      <c r="H780" s="292" t="s">
        <v>919</v>
      </c>
      <c r="I780" s="292"/>
      <c r="J780" s="292"/>
      <c r="K780" s="292">
        <v>223</v>
      </c>
      <c r="L780" s="292">
        <v>9</v>
      </c>
      <c r="M780" s="292">
        <v>3</v>
      </c>
      <c r="N780" s="292" t="s">
        <v>871</v>
      </c>
      <c r="O780" s="292">
        <v>2</v>
      </c>
      <c r="P780" s="292"/>
      <c r="Q780" s="292"/>
      <c r="R780" s="292"/>
      <c r="S780" s="292"/>
      <c r="T780" s="292"/>
      <c r="U780" s="292"/>
      <c r="V780" s="292"/>
      <c r="W780" s="292">
        <v>0</v>
      </c>
      <c r="X780" s="292">
        <v>1</v>
      </c>
      <c r="Y780" s="292">
        <v>0</v>
      </c>
      <c r="Z780" s="292"/>
      <c r="AA780" s="292"/>
      <c r="AB780" s="292"/>
    </row>
    <row r="781">
      <c r="A781" s="292">
        <v>50</v>
      </c>
      <c r="B781" s="292">
        <v>0</v>
      </c>
      <c r="C781" s="292">
        <v>0</v>
      </c>
      <c r="D781" s="292">
        <v>1</v>
      </c>
      <c r="E781" s="292">
        <v>229</v>
      </c>
      <c r="F781" s="292">
        <f>ROUND(Source!AZ770,O781)</f>
        <v>0</v>
      </c>
      <c r="G781" s="292" t="s">
        <v>920</v>
      </c>
      <c r="H781" s="292" t="s">
        <v>921</v>
      </c>
      <c r="I781" s="292"/>
      <c r="J781" s="292"/>
      <c r="K781" s="292">
        <v>229</v>
      </c>
      <c r="L781" s="292">
        <v>10</v>
      </c>
      <c r="M781" s="292">
        <v>3</v>
      </c>
      <c r="N781" s="292" t="s">
        <v>871</v>
      </c>
      <c r="O781" s="292">
        <v>2</v>
      </c>
      <c r="P781" s="292"/>
      <c r="Q781" s="292"/>
      <c r="R781" s="292"/>
      <c r="S781" s="292"/>
      <c r="T781" s="292"/>
      <c r="U781" s="292"/>
      <c r="V781" s="292"/>
      <c r="W781" s="292">
        <v>0</v>
      </c>
      <c r="X781" s="292">
        <v>1</v>
      </c>
      <c r="Y781" s="292">
        <v>0</v>
      </c>
      <c r="Z781" s="292"/>
      <c r="AA781" s="292"/>
      <c r="AB781" s="292"/>
    </row>
    <row r="782">
      <c r="A782" s="292">
        <v>50</v>
      </c>
      <c r="B782" s="292">
        <v>0</v>
      </c>
      <c r="C782" s="292">
        <v>0</v>
      </c>
      <c r="D782" s="292">
        <v>1</v>
      </c>
      <c r="E782" s="292">
        <v>203</v>
      </c>
      <c r="F782" s="292">
        <f>ROUND(Source!Q770,O782)</f>
        <v>102.77</v>
      </c>
      <c r="G782" s="292" t="s">
        <v>922</v>
      </c>
      <c r="H782" s="292" t="s">
        <v>923</v>
      </c>
      <c r="I782" s="292"/>
      <c r="J782" s="292"/>
      <c r="K782" s="292">
        <v>203</v>
      </c>
      <c r="L782" s="292">
        <v>11</v>
      </c>
      <c r="M782" s="292">
        <v>3</v>
      </c>
      <c r="N782" s="292" t="s">
        <v>871</v>
      </c>
      <c r="O782" s="292">
        <v>2</v>
      </c>
      <c r="P782" s="292"/>
      <c r="Q782" s="292"/>
      <c r="R782" s="292"/>
      <c r="S782" s="292"/>
      <c r="T782" s="292"/>
      <c r="U782" s="292"/>
      <c r="V782" s="292"/>
      <c r="W782" s="292">
        <v>102.77</v>
      </c>
      <c r="X782" s="292">
        <v>1</v>
      </c>
      <c r="Y782" s="292">
        <v>102.77</v>
      </c>
      <c r="Z782" s="292"/>
      <c r="AA782" s="292"/>
      <c r="AB782" s="292"/>
    </row>
    <row r="783">
      <c r="A783" s="292">
        <v>50</v>
      </c>
      <c r="B783" s="292">
        <v>0</v>
      </c>
      <c r="C783" s="292">
        <v>0</v>
      </c>
      <c r="D783" s="292">
        <v>1</v>
      </c>
      <c r="E783" s="292">
        <v>231</v>
      </c>
      <c r="F783" s="292">
        <f>ROUND(Source!BB770,O783)</f>
        <v>0</v>
      </c>
      <c r="G783" s="292" t="s">
        <v>924</v>
      </c>
      <c r="H783" s="292" t="s">
        <v>925</v>
      </c>
      <c r="I783" s="292"/>
      <c r="J783" s="292"/>
      <c r="K783" s="292">
        <v>231</v>
      </c>
      <c r="L783" s="292">
        <v>12</v>
      </c>
      <c r="M783" s="292">
        <v>3</v>
      </c>
      <c r="N783" s="292" t="s">
        <v>871</v>
      </c>
      <c r="O783" s="292">
        <v>2</v>
      </c>
      <c r="P783" s="292"/>
      <c r="Q783" s="292"/>
      <c r="R783" s="292"/>
      <c r="S783" s="292"/>
      <c r="T783" s="292"/>
      <c r="U783" s="292"/>
      <c r="V783" s="292"/>
      <c r="W783" s="292">
        <v>0</v>
      </c>
      <c r="X783" s="292">
        <v>1</v>
      </c>
      <c r="Y783" s="292">
        <v>0</v>
      </c>
      <c r="Z783" s="292"/>
      <c r="AA783" s="292"/>
      <c r="AB783" s="292"/>
    </row>
    <row r="784">
      <c r="A784" s="292">
        <v>50</v>
      </c>
      <c r="B784" s="292">
        <v>0</v>
      </c>
      <c r="C784" s="292">
        <v>0</v>
      </c>
      <c r="D784" s="292">
        <v>1</v>
      </c>
      <c r="E784" s="292">
        <v>204</v>
      </c>
      <c r="F784" s="292">
        <f>ROUND(Source!R770,O784)</f>
        <v>49</v>
      </c>
      <c r="G784" s="292" t="s">
        <v>926</v>
      </c>
      <c r="H784" s="292" t="s">
        <v>927</v>
      </c>
      <c r="I784" s="292"/>
      <c r="J784" s="292"/>
      <c r="K784" s="292">
        <v>204</v>
      </c>
      <c r="L784" s="292">
        <v>13</v>
      </c>
      <c r="M784" s="292">
        <v>3</v>
      </c>
      <c r="N784" s="292" t="s">
        <v>871</v>
      </c>
      <c r="O784" s="292">
        <v>2</v>
      </c>
      <c r="P784" s="292"/>
      <c r="Q784" s="292"/>
      <c r="R784" s="292"/>
      <c r="S784" s="292"/>
      <c r="T784" s="292"/>
      <c r="U784" s="292"/>
      <c r="V784" s="292"/>
      <c r="W784" s="292">
        <v>49</v>
      </c>
      <c r="X784" s="292">
        <v>1</v>
      </c>
      <c r="Y784" s="292">
        <v>49</v>
      </c>
      <c r="Z784" s="292"/>
      <c r="AA784" s="292"/>
      <c r="AB784" s="292"/>
    </row>
    <row r="785">
      <c r="A785" s="292">
        <v>50</v>
      </c>
      <c r="B785" s="292">
        <v>0</v>
      </c>
      <c r="C785" s="292">
        <v>0</v>
      </c>
      <c r="D785" s="292">
        <v>1</v>
      </c>
      <c r="E785" s="292">
        <v>205</v>
      </c>
      <c r="F785" s="292">
        <f>ROUND(Source!S770,O785)</f>
        <v>10801.4</v>
      </c>
      <c r="G785" s="292" t="s">
        <v>928</v>
      </c>
      <c r="H785" s="292" t="s">
        <v>929</v>
      </c>
      <c r="I785" s="292"/>
      <c r="J785" s="292"/>
      <c r="K785" s="292">
        <v>205</v>
      </c>
      <c r="L785" s="292">
        <v>14</v>
      </c>
      <c r="M785" s="292">
        <v>3</v>
      </c>
      <c r="N785" s="292" t="s">
        <v>871</v>
      </c>
      <c r="O785" s="292">
        <v>2</v>
      </c>
      <c r="P785" s="292"/>
      <c r="Q785" s="292"/>
      <c r="R785" s="292"/>
      <c r="S785" s="292"/>
      <c r="T785" s="292"/>
      <c r="U785" s="292"/>
      <c r="V785" s="292"/>
      <c r="W785" s="292">
        <v>10801.4</v>
      </c>
      <c r="X785" s="292">
        <v>1</v>
      </c>
      <c r="Y785" s="292">
        <v>10801.4</v>
      </c>
      <c r="Z785" s="292"/>
      <c r="AA785" s="292"/>
      <c r="AB785" s="292"/>
    </row>
    <row r="786">
      <c r="A786" s="292">
        <v>50</v>
      </c>
      <c r="B786" s="292">
        <v>0</v>
      </c>
      <c r="C786" s="292">
        <v>0</v>
      </c>
      <c r="D786" s="292">
        <v>1</v>
      </c>
      <c r="E786" s="292">
        <v>232</v>
      </c>
      <c r="F786" s="292">
        <f>ROUND(Source!BC770,O786)</f>
        <v>0</v>
      </c>
      <c r="G786" s="292" t="s">
        <v>930</v>
      </c>
      <c r="H786" s="292" t="s">
        <v>931</v>
      </c>
      <c r="I786" s="292"/>
      <c r="J786" s="292"/>
      <c r="K786" s="292">
        <v>232</v>
      </c>
      <c r="L786" s="292">
        <v>15</v>
      </c>
      <c r="M786" s="292">
        <v>3</v>
      </c>
      <c r="N786" s="292" t="s">
        <v>871</v>
      </c>
      <c r="O786" s="292">
        <v>2</v>
      </c>
      <c r="P786" s="292"/>
      <c r="Q786" s="292"/>
      <c r="R786" s="292"/>
      <c r="S786" s="292"/>
      <c r="T786" s="292"/>
      <c r="U786" s="292"/>
      <c r="V786" s="292"/>
      <c r="W786" s="292">
        <v>0</v>
      </c>
      <c r="X786" s="292">
        <v>1</v>
      </c>
      <c r="Y786" s="292">
        <v>0</v>
      </c>
      <c r="Z786" s="292"/>
      <c r="AA786" s="292"/>
      <c r="AB786" s="292"/>
    </row>
    <row r="787">
      <c r="A787" s="292">
        <v>50</v>
      </c>
      <c r="B787" s="292">
        <v>0</v>
      </c>
      <c r="C787" s="292">
        <v>0</v>
      </c>
      <c r="D787" s="292">
        <v>1</v>
      </c>
      <c r="E787" s="292">
        <v>214</v>
      </c>
      <c r="F787" s="292">
        <f>ROUND(Source!AS770,O787)</f>
        <v>31759.940000000002</v>
      </c>
      <c r="G787" s="292" t="s">
        <v>932</v>
      </c>
      <c r="H787" s="292" t="s">
        <v>933</v>
      </c>
      <c r="I787" s="292"/>
      <c r="J787" s="292"/>
      <c r="K787" s="292">
        <v>214</v>
      </c>
      <c r="L787" s="292">
        <v>16</v>
      </c>
      <c r="M787" s="292">
        <v>3</v>
      </c>
      <c r="N787" s="292" t="s">
        <v>871</v>
      </c>
      <c r="O787" s="292">
        <v>2</v>
      </c>
      <c r="P787" s="292"/>
      <c r="Q787" s="292"/>
      <c r="R787" s="292"/>
      <c r="S787" s="292"/>
      <c r="T787" s="292"/>
      <c r="U787" s="292"/>
      <c r="V787" s="292"/>
      <c r="W787" s="292">
        <v>31759.939999999999</v>
      </c>
      <c r="X787" s="292">
        <v>1</v>
      </c>
      <c r="Y787" s="292">
        <v>31759.939999999999</v>
      </c>
      <c r="Z787" s="292"/>
      <c r="AA787" s="292"/>
      <c r="AB787" s="292"/>
    </row>
    <row r="788">
      <c r="A788" s="292">
        <v>50</v>
      </c>
      <c r="B788" s="292">
        <v>0</v>
      </c>
      <c r="C788" s="292">
        <v>0</v>
      </c>
      <c r="D788" s="292">
        <v>1</v>
      </c>
      <c r="E788" s="292">
        <v>215</v>
      </c>
      <c r="F788" s="292">
        <f>ROUND(Source!AT770,O788)</f>
        <v>37659.120000000003</v>
      </c>
      <c r="G788" s="292" t="s">
        <v>934</v>
      </c>
      <c r="H788" s="292" t="s">
        <v>935</v>
      </c>
      <c r="I788" s="292"/>
      <c r="J788" s="292"/>
      <c r="K788" s="292">
        <v>215</v>
      </c>
      <c r="L788" s="292">
        <v>17</v>
      </c>
      <c r="M788" s="292">
        <v>3</v>
      </c>
      <c r="N788" s="292" t="s">
        <v>871</v>
      </c>
      <c r="O788" s="292">
        <v>2</v>
      </c>
      <c r="P788" s="292"/>
      <c r="Q788" s="292"/>
      <c r="R788" s="292"/>
      <c r="S788" s="292"/>
      <c r="T788" s="292"/>
      <c r="U788" s="292"/>
      <c r="V788" s="292"/>
      <c r="W788" s="292">
        <v>37659.120000000003</v>
      </c>
      <c r="X788" s="292">
        <v>1</v>
      </c>
      <c r="Y788" s="292">
        <v>37659.120000000003</v>
      </c>
      <c r="Z788" s="292"/>
      <c r="AA788" s="292"/>
      <c r="AB788" s="292"/>
    </row>
    <row r="789">
      <c r="A789" s="292">
        <v>50</v>
      </c>
      <c r="B789" s="292">
        <v>0</v>
      </c>
      <c r="C789" s="292">
        <v>0</v>
      </c>
      <c r="D789" s="292">
        <v>1</v>
      </c>
      <c r="E789" s="292">
        <v>217</v>
      </c>
      <c r="F789" s="292">
        <f>ROUND(Source!AU770,O789)</f>
        <v>0</v>
      </c>
      <c r="G789" s="292" t="s">
        <v>936</v>
      </c>
      <c r="H789" s="292" t="s">
        <v>937</v>
      </c>
      <c r="I789" s="292"/>
      <c r="J789" s="292"/>
      <c r="K789" s="292">
        <v>217</v>
      </c>
      <c r="L789" s="292">
        <v>18</v>
      </c>
      <c r="M789" s="292">
        <v>3</v>
      </c>
      <c r="N789" s="292" t="s">
        <v>871</v>
      </c>
      <c r="O789" s="292">
        <v>2</v>
      </c>
      <c r="P789" s="292"/>
      <c r="Q789" s="292"/>
      <c r="R789" s="292"/>
      <c r="S789" s="292"/>
      <c r="T789" s="292"/>
      <c r="U789" s="292"/>
      <c r="V789" s="292"/>
      <c r="W789" s="292">
        <v>0</v>
      </c>
      <c r="X789" s="292">
        <v>1</v>
      </c>
      <c r="Y789" s="292">
        <v>0</v>
      </c>
      <c r="Z789" s="292"/>
      <c r="AA789" s="292"/>
      <c r="AB789" s="292"/>
    </row>
    <row r="790">
      <c r="A790" s="292">
        <v>50</v>
      </c>
      <c r="B790" s="292">
        <v>0</v>
      </c>
      <c r="C790" s="292">
        <v>0</v>
      </c>
      <c r="D790" s="292">
        <v>1</v>
      </c>
      <c r="E790" s="292">
        <v>230</v>
      </c>
      <c r="F790" s="292">
        <f>ROUND(Source!BA770,O790)</f>
        <v>0</v>
      </c>
      <c r="G790" s="292" t="s">
        <v>938</v>
      </c>
      <c r="H790" s="292" t="s">
        <v>939</v>
      </c>
      <c r="I790" s="292"/>
      <c r="J790" s="292"/>
      <c r="K790" s="292">
        <v>230</v>
      </c>
      <c r="L790" s="292">
        <v>19</v>
      </c>
      <c r="M790" s="292">
        <v>3</v>
      </c>
      <c r="N790" s="292" t="s">
        <v>871</v>
      </c>
      <c r="O790" s="292">
        <v>2</v>
      </c>
      <c r="P790" s="292"/>
      <c r="Q790" s="292"/>
      <c r="R790" s="292"/>
      <c r="S790" s="292"/>
      <c r="T790" s="292"/>
      <c r="U790" s="292"/>
      <c r="V790" s="292"/>
      <c r="W790" s="292">
        <v>0</v>
      </c>
      <c r="X790" s="292">
        <v>1</v>
      </c>
      <c r="Y790" s="292">
        <v>0</v>
      </c>
      <c r="Z790" s="292"/>
      <c r="AA790" s="292"/>
      <c r="AB790" s="292"/>
    </row>
    <row r="791">
      <c r="A791" s="292">
        <v>50</v>
      </c>
      <c r="B791" s="292">
        <v>0</v>
      </c>
      <c r="C791" s="292">
        <v>0</v>
      </c>
      <c r="D791" s="292">
        <v>1</v>
      </c>
      <c r="E791" s="292">
        <v>206</v>
      </c>
      <c r="F791" s="292">
        <f>ROUND(Source!T770,O791)</f>
        <v>0</v>
      </c>
      <c r="G791" s="292" t="s">
        <v>940</v>
      </c>
      <c r="H791" s="292" t="s">
        <v>941</v>
      </c>
      <c r="I791" s="292"/>
      <c r="J791" s="292"/>
      <c r="K791" s="292">
        <v>206</v>
      </c>
      <c r="L791" s="292">
        <v>20</v>
      </c>
      <c r="M791" s="292">
        <v>3</v>
      </c>
      <c r="N791" s="292" t="s">
        <v>871</v>
      </c>
      <c r="O791" s="292">
        <v>2</v>
      </c>
      <c r="P791" s="292"/>
      <c r="Q791" s="292"/>
      <c r="R791" s="292"/>
      <c r="S791" s="292"/>
      <c r="T791" s="292"/>
      <c r="U791" s="292"/>
      <c r="V791" s="292"/>
      <c r="W791" s="292">
        <v>0</v>
      </c>
      <c r="X791" s="292">
        <v>1</v>
      </c>
      <c r="Y791" s="292">
        <v>0</v>
      </c>
      <c r="Z791" s="292"/>
      <c r="AA791" s="292"/>
      <c r="AB791" s="292"/>
    </row>
    <row r="792">
      <c r="A792" s="292">
        <v>50</v>
      </c>
      <c r="B792" s="292">
        <v>0</v>
      </c>
      <c r="C792" s="292">
        <v>0</v>
      </c>
      <c r="D792" s="292">
        <v>1</v>
      </c>
      <c r="E792" s="292">
        <v>207</v>
      </c>
      <c r="F792" s="292">
        <f>ROUND(Source!U770,O792)</f>
        <v>20.448</v>
      </c>
      <c r="G792" s="292" t="s">
        <v>942</v>
      </c>
      <c r="H792" s="292" t="s">
        <v>943</v>
      </c>
      <c r="I792" s="292"/>
      <c r="J792" s="292"/>
      <c r="K792" s="292">
        <v>207</v>
      </c>
      <c r="L792" s="292">
        <v>21</v>
      </c>
      <c r="M792" s="292">
        <v>3</v>
      </c>
      <c r="N792" s="292" t="s">
        <v>871</v>
      </c>
      <c r="O792" s="292">
        <v>7</v>
      </c>
      <c r="P792" s="292"/>
      <c r="Q792" s="292"/>
      <c r="R792" s="292"/>
      <c r="S792" s="292"/>
      <c r="T792" s="292"/>
      <c r="U792" s="292"/>
      <c r="V792" s="292"/>
      <c r="W792" s="292">
        <v>20.448</v>
      </c>
      <c r="X792" s="292">
        <v>1</v>
      </c>
      <c r="Y792" s="292">
        <v>20.448</v>
      </c>
      <c r="Z792" s="292"/>
      <c r="AA792" s="292"/>
      <c r="AB792" s="292"/>
    </row>
    <row r="793">
      <c r="A793" s="292">
        <v>50</v>
      </c>
      <c r="B793" s="292">
        <v>0</v>
      </c>
      <c r="C793" s="292">
        <v>0</v>
      </c>
      <c r="D793" s="292">
        <v>1</v>
      </c>
      <c r="E793" s="292">
        <v>208</v>
      </c>
      <c r="F793" s="292">
        <f>ROUND(Source!V770,O793)</f>
        <v>0.080000000000000002</v>
      </c>
      <c r="G793" s="292" t="s">
        <v>944</v>
      </c>
      <c r="H793" s="292" t="s">
        <v>945</v>
      </c>
      <c r="I793" s="292"/>
      <c r="J793" s="292"/>
      <c r="K793" s="292">
        <v>208</v>
      </c>
      <c r="L793" s="292">
        <v>22</v>
      </c>
      <c r="M793" s="292">
        <v>3</v>
      </c>
      <c r="N793" s="292" t="s">
        <v>871</v>
      </c>
      <c r="O793" s="292">
        <v>7</v>
      </c>
      <c r="P793" s="292"/>
      <c r="Q793" s="292"/>
      <c r="R793" s="292"/>
      <c r="S793" s="292"/>
      <c r="T793" s="292"/>
      <c r="U793" s="292"/>
      <c r="V793" s="292"/>
      <c r="W793" s="292">
        <v>0.080000000000000002</v>
      </c>
      <c r="X793" s="292">
        <v>1</v>
      </c>
      <c r="Y793" s="292">
        <v>0.080000000000000002</v>
      </c>
      <c r="Z793" s="292"/>
      <c r="AA793" s="292"/>
      <c r="AB793" s="292"/>
    </row>
    <row r="794">
      <c r="A794" s="292">
        <v>50</v>
      </c>
      <c r="B794" s="292">
        <v>0</v>
      </c>
      <c r="C794" s="292">
        <v>0</v>
      </c>
      <c r="D794" s="292">
        <v>1</v>
      </c>
      <c r="E794" s="292">
        <v>209</v>
      </c>
      <c r="F794" s="292">
        <f>ROUND(Source!W770,O794)</f>
        <v>0</v>
      </c>
      <c r="G794" s="292" t="s">
        <v>946</v>
      </c>
      <c r="H794" s="292" t="s">
        <v>947</v>
      </c>
      <c r="I794" s="292"/>
      <c r="J794" s="292"/>
      <c r="K794" s="292">
        <v>209</v>
      </c>
      <c r="L794" s="292">
        <v>23</v>
      </c>
      <c r="M794" s="292">
        <v>3</v>
      </c>
      <c r="N794" s="292" t="s">
        <v>871</v>
      </c>
      <c r="O794" s="292">
        <v>2</v>
      </c>
      <c r="P794" s="292"/>
      <c r="Q794" s="292"/>
      <c r="R794" s="292"/>
      <c r="S794" s="292"/>
      <c r="T794" s="292"/>
      <c r="U794" s="292"/>
      <c r="V794" s="292"/>
      <c r="W794" s="292">
        <v>0</v>
      </c>
      <c r="X794" s="292">
        <v>1</v>
      </c>
      <c r="Y794" s="292">
        <v>0</v>
      </c>
      <c r="Z794" s="292"/>
      <c r="AA794" s="292"/>
      <c r="AB794" s="292"/>
    </row>
    <row r="795">
      <c r="A795" s="292">
        <v>50</v>
      </c>
      <c r="B795" s="292">
        <v>0</v>
      </c>
      <c r="C795" s="292">
        <v>0</v>
      </c>
      <c r="D795" s="292">
        <v>1</v>
      </c>
      <c r="E795" s="292">
        <v>233</v>
      </c>
      <c r="F795" s="292">
        <f>ROUND(Source!BD770,O795)</f>
        <v>0</v>
      </c>
      <c r="G795" s="292" t="s">
        <v>948</v>
      </c>
      <c r="H795" s="292" t="s">
        <v>949</v>
      </c>
      <c r="I795" s="292"/>
      <c r="J795" s="292"/>
      <c r="K795" s="292">
        <v>233</v>
      </c>
      <c r="L795" s="292">
        <v>24</v>
      </c>
      <c r="M795" s="292">
        <v>3</v>
      </c>
      <c r="N795" s="292" t="s">
        <v>871</v>
      </c>
      <c r="O795" s="292">
        <v>2</v>
      </c>
      <c r="P795" s="292"/>
      <c r="Q795" s="292"/>
      <c r="R795" s="292"/>
      <c r="S795" s="292"/>
      <c r="T795" s="292"/>
      <c r="U795" s="292"/>
      <c r="V795" s="292"/>
      <c r="W795" s="292">
        <v>0</v>
      </c>
      <c r="X795" s="292">
        <v>1</v>
      </c>
      <c r="Y795" s="292">
        <v>0</v>
      </c>
      <c r="Z795" s="292"/>
      <c r="AA795" s="292"/>
      <c r="AB795" s="292"/>
    </row>
    <row r="796">
      <c r="A796" s="292">
        <v>50</v>
      </c>
      <c r="B796" s="292">
        <v>0</v>
      </c>
      <c r="C796" s="292">
        <v>0</v>
      </c>
      <c r="D796" s="292">
        <v>1</v>
      </c>
      <c r="E796" s="292">
        <v>210</v>
      </c>
      <c r="F796" s="292">
        <f>ROUND(Source!X770,O796)</f>
        <v>10524.889999999999</v>
      </c>
      <c r="G796" s="292" t="s">
        <v>950</v>
      </c>
      <c r="H796" s="292" t="s">
        <v>951</v>
      </c>
      <c r="I796" s="292"/>
      <c r="J796" s="292"/>
      <c r="K796" s="292">
        <v>210</v>
      </c>
      <c r="L796" s="292">
        <v>25</v>
      </c>
      <c r="M796" s="292">
        <v>3</v>
      </c>
      <c r="N796" s="292" t="s">
        <v>871</v>
      </c>
      <c r="O796" s="292">
        <v>2</v>
      </c>
      <c r="P796" s="292"/>
      <c r="Q796" s="292"/>
      <c r="R796" s="292"/>
      <c r="S796" s="292"/>
      <c r="T796" s="292"/>
      <c r="U796" s="292"/>
      <c r="V796" s="292"/>
      <c r="W796" s="292">
        <v>10524.889999999999</v>
      </c>
      <c r="X796" s="292">
        <v>1</v>
      </c>
      <c r="Y796" s="292">
        <v>10524.889999999999</v>
      </c>
      <c r="Z796" s="292"/>
      <c r="AA796" s="292"/>
      <c r="AB796" s="292"/>
    </row>
    <row r="797">
      <c r="A797" s="292">
        <v>50</v>
      </c>
      <c r="B797" s="292">
        <v>0</v>
      </c>
      <c r="C797" s="292">
        <v>0</v>
      </c>
      <c r="D797" s="292">
        <v>1</v>
      </c>
      <c r="E797" s="292">
        <v>211</v>
      </c>
      <c r="F797" s="292">
        <f>ROUND(Source!Y770,O797)</f>
        <v>5533.6999999999998</v>
      </c>
      <c r="G797" s="292" t="s">
        <v>952</v>
      </c>
      <c r="H797" s="292" t="s">
        <v>953</v>
      </c>
      <c r="I797" s="292"/>
      <c r="J797" s="292"/>
      <c r="K797" s="292">
        <v>211</v>
      </c>
      <c r="L797" s="292">
        <v>26</v>
      </c>
      <c r="M797" s="292">
        <v>3</v>
      </c>
      <c r="N797" s="292" t="s">
        <v>871</v>
      </c>
      <c r="O797" s="292">
        <v>2</v>
      </c>
      <c r="P797" s="292"/>
      <c r="Q797" s="292"/>
      <c r="R797" s="292"/>
      <c r="S797" s="292"/>
      <c r="T797" s="292"/>
      <c r="U797" s="292"/>
      <c r="V797" s="292"/>
      <c r="W797" s="292">
        <v>5533.6999999999998</v>
      </c>
      <c r="X797" s="292">
        <v>1</v>
      </c>
      <c r="Y797" s="292">
        <v>5533.6999999999998</v>
      </c>
      <c r="Z797" s="292"/>
      <c r="AA797" s="292"/>
      <c r="AB797" s="292"/>
    </row>
    <row r="798">
      <c r="A798" s="292">
        <v>50</v>
      </c>
      <c r="B798" s="292">
        <v>0</v>
      </c>
      <c r="C798" s="292">
        <v>0</v>
      </c>
      <c r="D798" s="292">
        <v>1</v>
      </c>
      <c r="E798" s="292">
        <v>224</v>
      </c>
      <c r="F798" s="292">
        <f>ROUND(Source!AR770,O798)</f>
        <v>69419.059999999998</v>
      </c>
      <c r="G798" s="292" t="s">
        <v>859</v>
      </c>
      <c r="H798" s="292" t="s">
        <v>954</v>
      </c>
      <c r="I798" s="292"/>
      <c r="J798" s="292"/>
      <c r="K798" s="292">
        <v>224</v>
      </c>
      <c r="L798" s="292">
        <v>27</v>
      </c>
      <c r="M798" s="292">
        <v>3</v>
      </c>
      <c r="N798" s="292" t="s">
        <v>871</v>
      </c>
      <c r="O798" s="292">
        <v>2</v>
      </c>
      <c r="P798" s="292"/>
      <c r="Q798" s="292"/>
      <c r="R798" s="292"/>
      <c r="S798" s="292"/>
      <c r="T798" s="292"/>
      <c r="U798" s="292"/>
      <c r="V798" s="292"/>
      <c r="W798" s="292">
        <v>69419.059999999998</v>
      </c>
      <c r="X798" s="292">
        <v>1</v>
      </c>
      <c r="Y798" s="292">
        <v>69419.059999999998</v>
      </c>
      <c r="Z798" s="292"/>
      <c r="AA798" s="292"/>
      <c r="AB798" s="292"/>
    </row>
    <row r="800">
      <c r="A800" s="290">
        <v>51</v>
      </c>
      <c r="B800" s="290">
        <f>B672</f>
        <v>1</v>
      </c>
      <c r="C800" s="290">
        <f>A672</f>
        <v>3</v>
      </c>
      <c r="D800" s="290">
        <f>ROW(A672)</f>
        <v>672</v>
      </c>
      <c r="E800" s="290"/>
      <c r="F800" s="290" t="str">
        <f>IF(F672&lt;&gt;"",F672,"")</f>
        <v>02-01-04</v>
      </c>
      <c r="G800" s="290" t="str">
        <f>IF(G672&lt;&gt;"",G672,"")</f>
        <v xml:space="preserve">Прокладка кабеля КЛ-10 кВ по конструкциям</v>
      </c>
      <c r="H800" s="290">
        <v>0</v>
      </c>
      <c r="I800" s="290"/>
      <c r="J800" s="290"/>
      <c r="K800" s="290"/>
      <c r="L800" s="290"/>
      <c r="M800" s="290"/>
      <c r="N800" s="290"/>
      <c r="O800" s="290">
        <f t="shared" ref="O800:T800" si="1221">ROUND(O688+O729+O770+AB800,2)</f>
        <v>368923.31</v>
      </c>
      <c r="P800" s="290">
        <f t="shared" si="1221"/>
        <v>335661.35999999999</v>
      </c>
      <c r="Q800" s="290">
        <f t="shared" si="1221"/>
        <v>868.24000000000001</v>
      </c>
      <c r="R800" s="290">
        <f t="shared" si="1221"/>
        <v>444.65000000000003</v>
      </c>
      <c r="S800" s="290">
        <f t="shared" si="1221"/>
        <v>31949.060000000001</v>
      </c>
      <c r="T800" s="290">
        <f t="shared" si="1221"/>
        <v>0</v>
      </c>
      <c r="U800" s="290">
        <f>U688+U729+U770+AH800</f>
        <v>61.708999999999996</v>
      </c>
      <c r="V800" s="290">
        <f>V688+V729+V770+AI800</f>
        <v>0.73799999999999999</v>
      </c>
      <c r="W800" s="290">
        <f>ROUND(W688+W729+W770+AJ800,2)</f>
        <v>0</v>
      </c>
      <c r="X800" s="290">
        <f>ROUND(X688+X729+X770+AK800,2)</f>
        <v>31421.91</v>
      </c>
      <c r="Y800" s="290">
        <f>ROUND(Y688+Y729+Y770+AL800,2)</f>
        <v>16520.779999999999</v>
      </c>
      <c r="Z800" s="290"/>
      <c r="AA800" s="290"/>
      <c r="AB800" s="290"/>
      <c r="AC800" s="290"/>
      <c r="AD800" s="290"/>
      <c r="AE800" s="290"/>
      <c r="AF800" s="290"/>
      <c r="AG800" s="290"/>
      <c r="AH800" s="290"/>
      <c r="AI800" s="290"/>
      <c r="AJ800" s="290"/>
      <c r="AK800" s="290"/>
      <c r="AL800" s="290"/>
      <c r="AM800" s="290"/>
      <c r="AN800" s="290"/>
      <c r="AO800" s="290">
        <f t="shared" ref="AO800:BD800" si="1222">ROUND(AO688+AO729+AO770+BX800,2)</f>
        <v>0</v>
      </c>
      <c r="AP800" s="290">
        <f t="shared" si="1222"/>
        <v>0</v>
      </c>
      <c r="AQ800" s="290">
        <f t="shared" si="1222"/>
        <v>0</v>
      </c>
      <c r="AR800" s="290">
        <f t="shared" si="1222"/>
        <v>416866</v>
      </c>
      <c r="AS800" s="290">
        <f t="shared" si="1222"/>
        <v>316478.35000000003</v>
      </c>
      <c r="AT800" s="290">
        <f t="shared" si="1222"/>
        <v>100387.65000000001</v>
      </c>
      <c r="AU800" s="290">
        <f t="shared" si="1222"/>
        <v>0</v>
      </c>
      <c r="AV800" s="290">
        <f t="shared" si="1222"/>
        <v>335661.35999999999</v>
      </c>
      <c r="AW800" s="290">
        <f t="shared" si="1222"/>
        <v>335661.35999999999</v>
      </c>
      <c r="AX800" s="290">
        <f t="shared" si="1222"/>
        <v>0</v>
      </c>
      <c r="AY800" s="290">
        <f t="shared" si="1222"/>
        <v>335661.35999999999</v>
      </c>
      <c r="AZ800" s="290">
        <f t="shared" si="1222"/>
        <v>0</v>
      </c>
      <c r="BA800" s="290">
        <f t="shared" si="1222"/>
        <v>0</v>
      </c>
      <c r="BB800" s="290">
        <f t="shared" si="1222"/>
        <v>0</v>
      </c>
      <c r="BC800" s="290">
        <f t="shared" si="1222"/>
        <v>0</v>
      </c>
      <c r="BD800" s="290">
        <f t="shared" si="1222"/>
        <v>0</v>
      </c>
      <c r="BE800" s="290"/>
      <c r="BF800" s="290"/>
      <c r="BG800" s="290"/>
      <c r="BH800" s="290"/>
      <c r="BI800" s="290"/>
      <c r="BJ800" s="290"/>
      <c r="BK800" s="290"/>
      <c r="BL800" s="290"/>
      <c r="BM800" s="290"/>
      <c r="BN800" s="290"/>
      <c r="BO800" s="290"/>
      <c r="BP800" s="290"/>
      <c r="BQ800" s="290"/>
      <c r="BR800" s="290"/>
      <c r="BS800" s="290"/>
      <c r="BT800" s="290"/>
      <c r="BU800" s="290"/>
      <c r="BV800" s="290"/>
      <c r="BW800" s="290"/>
      <c r="BX800" s="290"/>
      <c r="BY800" s="290"/>
      <c r="BZ800" s="290"/>
      <c r="CA800" s="290"/>
      <c r="CB800" s="290"/>
      <c r="CC800" s="290"/>
      <c r="CD800" s="290"/>
      <c r="CE800" s="290"/>
      <c r="CF800" s="290"/>
      <c r="CG800" s="290"/>
      <c r="CH800" s="290"/>
      <c r="CI800" s="290"/>
      <c r="CJ800" s="290"/>
      <c r="CK800" s="290"/>
      <c r="CL800" s="290"/>
      <c r="CM800" s="290"/>
      <c r="CN800" s="290"/>
      <c r="CO800" s="290"/>
      <c r="CP800" s="290"/>
      <c r="CQ800" s="290"/>
      <c r="CR800" s="290"/>
      <c r="CS800" s="290"/>
      <c r="CT800" s="290"/>
      <c r="CU800" s="290"/>
      <c r="CV800" s="290"/>
      <c r="CW800" s="290"/>
      <c r="CX800" s="290"/>
      <c r="CY800" s="290"/>
      <c r="CZ800" s="290"/>
      <c r="DA800" s="290"/>
      <c r="DB800" s="290"/>
      <c r="DC800" s="290"/>
      <c r="DD800" s="290"/>
      <c r="DE800" s="290"/>
      <c r="DF800" s="290"/>
      <c r="DG800" s="291"/>
      <c r="DH800" s="291"/>
      <c r="DI800" s="291"/>
      <c r="DJ800" s="291"/>
      <c r="DK800" s="291"/>
      <c r="DL800" s="291"/>
      <c r="DM800" s="291"/>
      <c r="DN800" s="291"/>
      <c r="DO800" s="291"/>
      <c r="DP800" s="291"/>
      <c r="DQ800" s="291"/>
      <c r="DR800" s="291"/>
      <c r="DS800" s="291"/>
      <c r="DT800" s="291"/>
      <c r="DU800" s="291"/>
      <c r="DV800" s="291"/>
      <c r="DW800" s="291"/>
      <c r="DX800" s="291"/>
      <c r="DY800" s="291"/>
      <c r="DZ800" s="291"/>
      <c r="EA800" s="291"/>
      <c r="EB800" s="291"/>
      <c r="EC800" s="291"/>
      <c r="ED800" s="291"/>
      <c r="EE800" s="291"/>
      <c r="EF800" s="291"/>
      <c r="EG800" s="291"/>
      <c r="EH800" s="291"/>
      <c r="EI800" s="291"/>
      <c r="EJ800" s="291"/>
      <c r="EK800" s="291"/>
      <c r="EL800" s="291"/>
      <c r="EM800" s="291"/>
      <c r="EN800" s="291"/>
      <c r="EO800" s="291"/>
      <c r="EP800" s="291"/>
      <c r="EQ800" s="291"/>
      <c r="ER800" s="291"/>
      <c r="ES800" s="291"/>
      <c r="ET800" s="291"/>
      <c r="EU800" s="291"/>
      <c r="EV800" s="291"/>
      <c r="EW800" s="291"/>
      <c r="EX800" s="291"/>
      <c r="EY800" s="291"/>
      <c r="EZ800" s="291"/>
      <c r="FA800" s="291"/>
      <c r="FB800" s="291"/>
      <c r="FC800" s="291"/>
      <c r="FD800" s="291"/>
      <c r="FE800" s="291"/>
      <c r="FF800" s="291"/>
      <c r="FG800" s="291"/>
      <c r="FH800" s="291"/>
      <c r="FI800" s="291"/>
      <c r="FJ800" s="291"/>
      <c r="FK800" s="291"/>
      <c r="FL800" s="291"/>
      <c r="FM800" s="291"/>
      <c r="FN800" s="291"/>
      <c r="FO800" s="291"/>
      <c r="FP800" s="291"/>
      <c r="FQ800" s="291"/>
      <c r="FR800" s="291"/>
      <c r="FS800" s="291"/>
      <c r="FT800" s="291"/>
      <c r="FU800" s="291"/>
      <c r="FV800" s="291"/>
      <c r="FW800" s="291"/>
      <c r="FX800" s="291"/>
      <c r="FY800" s="291"/>
      <c r="FZ800" s="291"/>
      <c r="GA800" s="291"/>
      <c r="GB800" s="291"/>
      <c r="GC800" s="291"/>
      <c r="GD800" s="291"/>
      <c r="GE800" s="291"/>
      <c r="GF800" s="291"/>
      <c r="GG800" s="291"/>
      <c r="GH800" s="291"/>
      <c r="GI800" s="291"/>
      <c r="GJ800" s="291"/>
      <c r="GK800" s="291"/>
      <c r="GL800" s="291"/>
      <c r="GM800" s="291"/>
      <c r="GN800" s="291"/>
      <c r="GO800" s="291"/>
      <c r="GP800" s="291"/>
      <c r="GQ800" s="291"/>
      <c r="GR800" s="291"/>
      <c r="GS800" s="291"/>
      <c r="GT800" s="291"/>
      <c r="GU800" s="291"/>
      <c r="GV800" s="291"/>
      <c r="GW800" s="291"/>
      <c r="GX800" s="291">
        <v>0</v>
      </c>
    </row>
    <row r="802">
      <c r="A802" s="292">
        <v>50</v>
      </c>
      <c r="B802" s="292">
        <v>0</v>
      </c>
      <c r="C802" s="292">
        <v>0</v>
      </c>
      <c r="D802" s="292">
        <v>1</v>
      </c>
      <c r="E802" s="292">
        <v>201</v>
      </c>
      <c r="F802" s="292">
        <f>ROUND(Source!O800,O802)</f>
        <v>368923.31</v>
      </c>
      <c r="G802" s="292" t="s">
        <v>902</v>
      </c>
      <c r="H802" s="292" t="s">
        <v>903</v>
      </c>
      <c r="I802" s="292"/>
      <c r="J802" s="292"/>
      <c r="K802" s="292">
        <v>201</v>
      </c>
      <c r="L802" s="292">
        <v>1</v>
      </c>
      <c r="M802" s="292">
        <v>3</v>
      </c>
      <c r="N802" s="292" t="s">
        <v>871</v>
      </c>
      <c r="O802" s="292">
        <v>2</v>
      </c>
      <c r="P802" s="292"/>
      <c r="Q802" s="292"/>
      <c r="R802" s="292"/>
      <c r="S802" s="292"/>
      <c r="T802" s="292"/>
      <c r="U802" s="292"/>
      <c r="V802" s="292"/>
      <c r="W802" s="292">
        <v>368923.31</v>
      </c>
      <c r="X802" s="292">
        <v>1</v>
      </c>
      <c r="Y802" s="292">
        <v>368923.31</v>
      </c>
      <c r="Z802" s="292"/>
      <c r="AA802" s="292"/>
      <c r="AB802" s="292"/>
    </row>
    <row r="803">
      <c r="A803" s="292">
        <v>50</v>
      </c>
      <c r="B803" s="292">
        <v>0</v>
      </c>
      <c r="C803" s="292">
        <v>0</v>
      </c>
      <c r="D803" s="292">
        <v>1</v>
      </c>
      <c r="E803" s="292">
        <v>202</v>
      </c>
      <c r="F803" s="292">
        <f>ROUND(Source!P800,O803)</f>
        <v>335661.35999999999</v>
      </c>
      <c r="G803" s="292" t="s">
        <v>904</v>
      </c>
      <c r="H803" s="292" t="s">
        <v>905</v>
      </c>
      <c r="I803" s="292"/>
      <c r="J803" s="292"/>
      <c r="K803" s="292">
        <v>202</v>
      </c>
      <c r="L803" s="292">
        <v>2</v>
      </c>
      <c r="M803" s="292">
        <v>3</v>
      </c>
      <c r="N803" s="292" t="s">
        <v>871</v>
      </c>
      <c r="O803" s="292">
        <v>2</v>
      </c>
      <c r="P803" s="292"/>
      <c r="Q803" s="292"/>
      <c r="R803" s="292"/>
      <c r="S803" s="292"/>
      <c r="T803" s="292"/>
      <c r="U803" s="292"/>
      <c r="V803" s="292"/>
      <c r="W803" s="292">
        <v>335661.35999999999</v>
      </c>
      <c r="X803" s="292">
        <v>1</v>
      </c>
      <c r="Y803" s="292">
        <v>335661.35999999999</v>
      </c>
      <c r="Z803" s="292"/>
      <c r="AA803" s="292"/>
      <c r="AB803" s="292"/>
    </row>
    <row r="804">
      <c r="A804" s="292">
        <v>50</v>
      </c>
      <c r="B804" s="292">
        <v>0</v>
      </c>
      <c r="C804" s="292">
        <v>0</v>
      </c>
      <c r="D804" s="292">
        <v>1</v>
      </c>
      <c r="E804" s="292">
        <v>222</v>
      </c>
      <c r="F804" s="292">
        <f>ROUND(Source!AO800,O804)</f>
        <v>0</v>
      </c>
      <c r="G804" s="292" t="s">
        <v>906</v>
      </c>
      <c r="H804" s="292" t="s">
        <v>907</v>
      </c>
      <c r="I804" s="292"/>
      <c r="J804" s="292"/>
      <c r="K804" s="292">
        <v>222</v>
      </c>
      <c r="L804" s="292">
        <v>3</v>
      </c>
      <c r="M804" s="292">
        <v>3</v>
      </c>
      <c r="N804" s="292" t="s">
        <v>871</v>
      </c>
      <c r="O804" s="292">
        <v>2</v>
      </c>
      <c r="P804" s="292"/>
      <c r="Q804" s="292"/>
      <c r="R804" s="292"/>
      <c r="S804" s="292"/>
      <c r="T804" s="292"/>
      <c r="U804" s="292"/>
      <c r="V804" s="292"/>
      <c r="W804" s="292">
        <v>0</v>
      </c>
      <c r="X804" s="292">
        <v>1</v>
      </c>
      <c r="Y804" s="292">
        <v>0</v>
      </c>
      <c r="Z804" s="292"/>
      <c r="AA804" s="292"/>
      <c r="AB804" s="292"/>
    </row>
    <row r="805">
      <c r="A805" s="292">
        <v>50</v>
      </c>
      <c r="B805" s="292">
        <v>0</v>
      </c>
      <c r="C805" s="292">
        <v>0</v>
      </c>
      <c r="D805" s="292">
        <v>1</v>
      </c>
      <c r="E805" s="292">
        <v>225</v>
      </c>
      <c r="F805" s="292">
        <f>ROUND(Source!AV800,O805)</f>
        <v>335661.35999999999</v>
      </c>
      <c r="G805" s="292" t="s">
        <v>908</v>
      </c>
      <c r="H805" s="292" t="s">
        <v>909</v>
      </c>
      <c r="I805" s="292"/>
      <c r="J805" s="292"/>
      <c r="K805" s="292">
        <v>225</v>
      </c>
      <c r="L805" s="292">
        <v>4</v>
      </c>
      <c r="M805" s="292">
        <v>3</v>
      </c>
      <c r="N805" s="292" t="s">
        <v>871</v>
      </c>
      <c r="O805" s="292">
        <v>2</v>
      </c>
      <c r="P805" s="292"/>
      <c r="Q805" s="292"/>
      <c r="R805" s="292"/>
      <c r="S805" s="292"/>
      <c r="T805" s="292"/>
      <c r="U805" s="292"/>
      <c r="V805" s="292"/>
      <c r="W805" s="292">
        <v>335661.35999999999</v>
      </c>
      <c r="X805" s="292">
        <v>1</v>
      </c>
      <c r="Y805" s="292">
        <v>335661.35999999999</v>
      </c>
      <c r="Z805" s="292"/>
      <c r="AA805" s="292"/>
      <c r="AB805" s="292"/>
    </row>
    <row r="806">
      <c r="A806" s="292">
        <v>50</v>
      </c>
      <c r="B806" s="292">
        <v>0</v>
      </c>
      <c r="C806" s="292">
        <v>0</v>
      </c>
      <c r="D806" s="292">
        <v>1</v>
      </c>
      <c r="E806" s="292">
        <v>226</v>
      </c>
      <c r="F806" s="292">
        <f>ROUND(Source!AW800,O806)</f>
        <v>335661.35999999999</v>
      </c>
      <c r="G806" s="292" t="s">
        <v>910</v>
      </c>
      <c r="H806" s="292" t="s">
        <v>911</v>
      </c>
      <c r="I806" s="292"/>
      <c r="J806" s="292"/>
      <c r="K806" s="292">
        <v>226</v>
      </c>
      <c r="L806" s="292">
        <v>5</v>
      </c>
      <c r="M806" s="292">
        <v>3</v>
      </c>
      <c r="N806" s="292" t="s">
        <v>871</v>
      </c>
      <c r="O806" s="292">
        <v>2</v>
      </c>
      <c r="P806" s="292"/>
      <c r="Q806" s="292"/>
      <c r="R806" s="292"/>
      <c r="S806" s="292"/>
      <c r="T806" s="292"/>
      <c r="U806" s="292"/>
      <c r="V806" s="292"/>
      <c r="W806" s="292">
        <v>335661.35999999999</v>
      </c>
      <c r="X806" s="292">
        <v>1</v>
      </c>
      <c r="Y806" s="292">
        <v>335661.35999999999</v>
      </c>
      <c r="Z806" s="292"/>
      <c r="AA806" s="292"/>
      <c r="AB806" s="292"/>
    </row>
    <row r="807">
      <c r="A807" s="292">
        <v>50</v>
      </c>
      <c r="B807" s="292">
        <v>0</v>
      </c>
      <c r="C807" s="292">
        <v>0</v>
      </c>
      <c r="D807" s="292">
        <v>1</v>
      </c>
      <c r="E807" s="292">
        <v>227</v>
      </c>
      <c r="F807" s="292">
        <f>ROUND(Source!AX800,O807)</f>
        <v>0</v>
      </c>
      <c r="G807" s="292" t="s">
        <v>912</v>
      </c>
      <c r="H807" s="292" t="s">
        <v>913</v>
      </c>
      <c r="I807" s="292"/>
      <c r="J807" s="292"/>
      <c r="K807" s="292">
        <v>227</v>
      </c>
      <c r="L807" s="292">
        <v>6</v>
      </c>
      <c r="M807" s="292">
        <v>3</v>
      </c>
      <c r="N807" s="292" t="s">
        <v>871</v>
      </c>
      <c r="O807" s="292">
        <v>2</v>
      </c>
      <c r="P807" s="292"/>
      <c r="Q807" s="292"/>
      <c r="R807" s="292"/>
      <c r="S807" s="292"/>
      <c r="T807" s="292"/>
      <c r="U807" s="292"/>
      <c r="V807" s="292"/>
      <c r="W807" s="292">
        <v>0</v>
      </c>
      <c r="X807" s="292">
        <v>1</v>
      </c>
      <c r="Y807" s="292">
        <v>0</v>
      </c>
      <c r="Z807" s="292"/>
      <c r="AA807" s="292"/>
      <c r="AB807" s="292"/>
    </row>
    <row r="808">
      <c r="A808" s="292">
        <v>50</v>
      </c>
      <c r="B808" s="292">
        <v>0</v>
      </c>
      <c r="C808" s="292">
        <v>0</v>
      </c>
      <c r="D808" s="292">
        <v>1</v>
      </c>
      <c r="E808" s="292">
        <v>228</v>
      </c>
      <c r="F808" s="292">
        <f>ROUND(Source!AY800,O808)</f>
        <v>335661.35999999999</v>
      </c>
      <c r="G808" s="292" t="s">
        <v>914</v>
      </c>
      <c r="H808" s="292" t="s">
        <v>915</v>
      </c>
      <c r="I808" s="292"/>
      <c r="J808" s="292"/>
      <c r="K808" s="292">
        <v>228</v>
      </c>
      <c r="L808" s="292">
        <v>7</v>
      </c>
      <c r="M808" s="292">
        <v>3</v>
      </c>
      <c r="N808" s="292" t="s">
        <v>871</v>
      </c>
      <c r="O808" s="292">
        <v>2</v>
      </c>
      <c r="P808" s="292"/>
      <c r="Q808" s="292"/>
      <c r="R808" s="292"/>
      <c r="S808" s="292"/>
      <c r="T808" s="292"/>
      <c r="U808" s="292"/>
      <c r="V808" s="292"/>
      <c r="W808" s="292">
        <v>335661.35999999999</v>
      </c>
      <c r="X808" s="292">
        <v>1</v>
      </c>
      <c r="Y808" s="292">
        <v>335661.35999999999</v>
      </c>
      <c r="Z808" s="292"/>
      <c r="AA808" s="292"/>
      <c r="AB808" s="292"/>
    </row>
    <row r="809">
      <c r="A809" s="292">
        <v>50</v>
      </c>
      <c r="B809" s="292">
        <v>0</v>
      </c>
      <c r="C809" s="292">
        <v>0</v>
      </c>
      <c r="D809" s="292">
        <v>1</v>
      </c>
      <c r="E809" s="292">
        <v>216</v>
      </c>
      <c r="F809" s="292">
        <f>ROUND(Source!AP800,O809)</f>
        <v>0</v>
      </c>
      <c r="G809" s="292" t="s">
        <v>916</v>
      </c>
      <c r="H809" s="292" t="s">
        <v>917</v>
      </c>
      <c r="I809" s="292"/>
      <c r="J809" s="292"/>
      <c r="K809" s="292">
        <v>216</v>
      </c>
      <c r="L809" s="292">
        <v>8</v>
      </c>
      <c r="M809" s="292">
        <v>3</v>
      </c>
      <c r="N809" s="292" t="s">
        <v>871</v>
      </c>
      <c r="O809" s="292">
        <v>2</v>
      </c>
      <c r="P809" s="292"/>
      <c r="Q809" s="292"/>
      <c r="R809" s="292"/>
      <c r="S809" s="292"/>
      <c r="T809" s="292"/>
      <c r="U809" s="292"/>
      <c r="V809" s="292"/>
      <c r="W809" s="292">
        <v>0</v>
      </c>
      <c r="X809" s="292">
        <v>1</v>
      </c>
      <c r="Y809" s="292">
        <v>0</v>
      </c>
      <c r="Z809" s="292"/>
      <c r="AA809" s="292"/>
      <c r="AB809" s="292"/>
    </row>
    <row r="810">
      <c r="A810" s="292">
        <v>50</v>
      </c>
      <c r="B810" s="292">
        <v>0</v>
      </c>
      <c r="C810" s="292">
        <v>0</v>
      </c>
      <c r="D810" s="292">
        <v>1</v>
      </c>
      <c r="E810" s="292">
        <v>223</v>
      </c>
      <c r="F810" s="292">
        <f>ROUND(Source!AQ800,O810)</f>
        <v>0</v>
      </c>
      <c r="G810" s="292" t="s">
        <v>918</v>
      </c>
      <c r="H810" s="292" t="s">
        <v>919</v>
      </c>
      <c r="I810" s="292"/>
      <c r="J810" s="292"/>
      <c r="K810" s="292">
        <v>223</v>
      </c>
      <c r="L810" s="292">
        <v>9</v>
      </c>
      <c r="M810" s="292">
        <v>3</v>
      </c>
      <c r="N810" s="292" t="s">
        <v>871</v>
      </c>
      <c r="O810" s="292">
        <v>2</v>
      </c>
      <c r="P810" s="292"/>
      <c r="Q810" s="292"/>
      <c r="R810" s="292"/>
      <c r="S810" s="292"/>
      <c r="T810" s="292"/>
      <c r="U810" s="292"/>
      <c r="V810" s="292"/>
      <c r="W810" s="292">
        <v>0</v>
      </c>
      <c r="X810" s="292">
        <v>1</v>
      </c>
      <c r="Y810" s="292">
        <v>0</v>
      </c>
      <c r="Z810" s="292"/>
      <c r="AA810" s="292"/>
      <c r="AB810" s="292"/>
    </row>
    <row r="811">
      <c r="A811" s="292">
        <v>50</v>
      </c>
      <c r="B811" s="292">
        <v>0</v>
      </c>
      <c r="C811" s="292">
        <v>0</v>
      </c>
      <c r="D811" s="292">
        <v>1</v>
      </c>
      <c r="E811" s="292">
        <v>229</v>
      </c>
      <c r="F811" s="292">
        <f>ROUND(Source!AZ800,O811)</f>
        <v>0</v>
      </c>
      <c r="G811" s="292" t="s">
        <v>920</v>
      </c>
      <c r="H811" s="292" t="s">
        <v>921</v>
      </c>
      <c r="I811" s="292"/>
      <c r="J811" s="292"/>
      <c r="K811" s="292">
        <v>229</v>
      </c>
      <c r="L811" s="292">
        <v>10</v>
      </c>
      <c r="M811" s="292">
        <v>3</v>
      </c>
      <c r="N811" s="292" t="s">
        <v>871</v>
      </c>
      <c r="O811" s="292">
        <v>2</v>
      </c>
      <c r="P811" s="292"/>
      <c r="Q811" s="292"/>
      <c r="R811" s="292"/>
      <c r="S811" s="292"/>
      <c r="T811" s="292"/>
      <c r="U811" s="292"/>
      <c r="V811" s="292"/>
      <c r="W811" s="292">
        <v>0</v>
      </c>
      <c r="X811" s="292">
        <v>1</v>
      </c>
      <c r="Y811" s="292">
        <v>0</v>
      </c>
      <c r="Z811" s="292"/>
      <c r="AA811" s="292"/>
      <c r="AB811" s="292"/>
    </row>
    <row r="812">
      <c r="A812" s="292">
        <v>50</v>
      </c>
      <c r="B812" s="292">
        <v>0</v>
      </c>
      <c r="C812" s="292">
        <v>0</v>
      </c>
      <c r="D812" s="292">
        <v>1</v>
      </c>
      <c r="E812" s="292">
        <v>203</v>
      </c>
      <c r="F812" s="292">
        <f>ROUND(Source!Q800,O812)</f>
        <v>868.24000000000001</v>
      </c>
      <c r="G812" s="292" t="s">
        <v>922</v>
      </c>
      <c r="H812" s="292" t="s">
        <v>923</v>
      </c>
      <c r="I812" s="292"/>
      <c r="J812" s="292"/>
      <c r="K812" s="292">
        <v>203</v>
      </c>
      <c r="L812" s="292">
        <v>11</v>
      </c>
      <c r="M812" s="292">
        <v>3</v>
      </c>
      <c r="N812" s="292" t="s">
        <v>871</v>
      </c>
      <c r="O812" s="292">
        <v>2</v>
      </c>
      <c r="P812" s="292"/>
      <c r="Q812" s="292"/>
      <c r="R812" s="292"/>
      <c r="S812" s="292"/>
      <c r="T812" s="292"/>
      <c r="U812" s="292"/>
      <c r="V812" s="292"/>
      <c r="W812" s="292">
        <v>868.24000000000001</v>
      </c>
      <c r="X812" s="292">
        <v>1</v>
      </c>
      <c r="Y812" s="292">
        <v>868.24000000000001</v>
      </c>
      <c r="Z812" s="292"/>
      <c r="AA812" s="292"/>
      <c r="AB812" s="292"/>
    </row>
    <row r="813">
      <c r="A813" s="292">
        <v>50</v>
      </c>
      <c r="B813" s="292">
        <v>0</v>
      </c>
      <c r="C813" s="292">
        <v>0</v>
      </c>
      <c r="D813" s="292">
        <v>1</v>
      </c>
      <c r="E813" s="292">
        <v>231</v>
      </c>
      <c r="F813" s="292">
        <f>ROUND(Source!BB800,O813)</f>
        <v>0</v>
      </c>
      <c r="G813" s="292" t="s">
        <v>924</v>
      </c>
      <c r="H813" s="292" t="s">
        <v>925</v>
      </c>
      <c r="I813" s="292"/>
      <c r="J813" s="292"/>
      <c r="K813" s="292">
        <v>231</v>
      </c>
      <c r="L813" s="292">
        <v>12</v>
      </c>
      <c r="M813" s="292">
        <v>3</v>
      </c>
      <c r="N813" s="292" t="s">
        <v>871</v>
      </c>
      <c r="O813" s="292">
        <v>2</v>
      </c>
      <c r="P813" s="292"/>
      <c r="Q813" s="292"/>
      <c r="R813" s="292"/>
      <c r="S813" s="292"/>
      <c r="T813" s="292"/>
      <c r="U813" s="292"/>
      <c r="V813" s="292"/>
      <c r="W813" s="292">
        <v>0</v>
      </c>
      <c r="X813" s="292">
        <v>1</v>
      </c>
      <c r="Y813" s="292">
        <v>0</v>
      </c>
      <c r="Z813" s="292"/>
      <c r="AA813" s="292"/>
      <c r="AB813" s="292"/>
    </row>
    <row r="814">
      <c r="A814" s="292">
        <v>50</v>
      </c>
      <c r="B814" s="292">
        <v>0</v>
      </c>
      <c r="C814" s="292">
        <v>0</v>
      </c>
      <c r="D814" s="292">
        <v>1</v>
      </c>
      <c r="E814" s="292">
        <v>204</v>
      </c>
      <c r="F814" s="292">
        <f>ROUND(Source!R800,O814)</f>
        <v>444.65000000000003</v>
      </c>
      <c r="G814" s="292" t="s">
        <v>926</v>
      </c>
      <c r="H814" s="292" t="s">
        <v>927</v>
      </c>
      <c r="I814" s="292"/>
      <c r="J814" s="292"/>
      <c r="K814" s="292">
        <v>204</v>
      </c>
      <c r="L814" s="292">
        <v>13</v>
      </c>
      <c r="M814" s="292">
        <v>3</v>
      </c>
      <c r="N814" s="292" t="s">
        <v>871</v>
      </c>
      <c r="O814" s="292">
        <v>2</v>
      </c>
      <c r="P814" s="292"/>
      <c r="Q814" s="292"/>
      <c r="R814" s="292"/>
      <c r="S814" s="292"/>
      <c r="T814" s="292"/>
      <c r="U814" s="292"/>
      <c r="V814" s="292"/>
      <c r="W814" s="292">
        <v>444.64999999999998</v>
      </c>
      <c r="X814" s="292">
        <v>1</v>
      </c>
      <c r="Y814" s="292">
        <v>444.64999999999998</v>
      </c>
      <c r="Z814" s="292"/>
      <c r="AA814" s="292"/>
      <c r="AB814" s="292"/>
    </row>
    <row r="815">
      <c r="A815" s="292">
        <v>50</v>
      </c>
      <c r="B815" s="292">
        <v>0</v>
      </c>
      <c r="C815" s="292">
        <v>0</v>
      </c>
      <c r="D815" s="292">
        <v>1</v>
      </c>
      <c r="E815" s="292">
        <v>205</v>
      </c>
      <c r="F815" s="292">
        <f>ROUND(Source!S800,O815)</f>
        <v>31949.060000000001</v>
      </c>
      <c r="G815" s="292" t="s">
        <v>928</v>
      </c>
      <c r="H815" s="292" t="s">
        <v>929</v>
      </c>
      <c r="I815" s="292"/>
      <c r="J815" s="292"/>
      <c r="K815" s="292">
        <v>205</v>
      </c>
      <c r="L815" s="292">
        <v>14</v>
      </c>
      <c r="M815" s="292">
        <v>3</v>
      </c>
      <c r="N815" s="292" t="s">
        <v>871</v>
      </c>
      <c r="O815" s="292">
        <v>2</v>
      </c>
      <c r="P815" s="292"/>
      <c r="Q815" s="292"/>
      <c r="R815" s="292"/>
      <c r="S815" s="292"/>
      <c r="T815" s="292"/>
      <c r="U815" s="292"/>
      <c r="V815" s="292"/>
      <c r="W815" s="292">
        <v>31949.059999999998</v>
      </c>
      <c r="X815" s="292">
        <v>1</v>
      </c>
      <c r="Y815" s="292">
        <v>31949.059999999998</v>
      </c>
      <c r="Z815" s="292"/>
      <c r="AA815" s="292"/>
      <c r="AB815" s="292"/>
    </row>
    <row r="816">
      <c r="A816" s="292">
        <v>50</v>
      </c>
      <c r="B816" s="292">
        <v>0</v>
      </c>
      <c r="C816" s="292">
        <v>0</v>
      </c>
      <c r="D816" s="292">
        <v>1</v>
      </c>
      <c r="E816" s="292">
        <v>232</v>
      </c>
      <c r="F816" s="292">
        <f>ROUND(Source!BC800,O816)</f>
        <v>0</v>
      </c>
      <c r="G816" s="292" t="s">
        <v>930</v>
      </c>
      <c r="H816" s="292" t="s">
        <v>931</v>
      </c>
      <c r="I816" s="292"/>
      <c r="J816" s="292"/>
      <c r="K816" s="292">
        <v>232</v>
      </c>
      <c r="L816" s="292">
        <v>15</v>
      </c>
      <c r="M816" s="292">
        <v>3</v>
      </c>
      <c r="N816" s="292" t="s">
        <v>871</v>
      </c>
      <c r="O816" s="292">
        <v>2</v>
      </c>
      <c r="P816" s="292"/>
      <c r="Q816" s="292"/>
      <c r="R816" s="292"/>
      <c r="S816" s="292"/>
      <c r="T816" s="292"/>
      <c r="U816" s="292"/>
      <c r="V816" s="292"/>
      <c r="W816" s="292">
        <v>0</v>
      </c>
      <c r="X816" s="292">
        <v>1</v>
      </c>
      <c r="Y816" s="292">
        <v>0</v>
      </c>
      <c r="Z816" s="292"/>
      <c r="AA816" s="292"/>
      <c r="AB816" s="292"/>
    </row>
    <row r="817">
      <c r="A817" s="292">
        <v>50</v>
      </c>
      <c r="B817" s="292">
        <v>0</v>
      </c>
      <c r="C817" s="292">
        <v>0</v>
      </c>
      <c r="D817" s="292">
        <v>1</v>
      </c>
      <c r="E817" s="292">
        <v>214</v>
      </c>
      <c r="F817" s="292">
        <f>ROUND(Source!AS800,O817)</f>
        <v>316478.35000000003</v>
      </c>
      <c r="G817" s="292" t="s">
        <v>932</v>
      </c>
      <c r="H817" s="292" t="s">
        <v>933</v>
      </c>
      <c r="I817" s="292"/>
      <c r="J817" s="292"/>
      <c r="K817" s="292">
        <v>214</v>
      </c>
      <c r="L817" s="292">
        <v>16</v>
      </c>
      <c r="M817" s="292">
        <v>3</v>
      </c>
      <c r="N817" s="292" t="s">
        <v>871</v>
      </c>
      <c r="O817" s="292">
        <v>2</v>
      </c>
      <c r="P817" s="292"/>
      <c r="Q817" s="292"/>
      <c r="R817" s="292"/>
      <c r="S817" s="292"/>
      <c r="T817" s="292"/>
      <c r="U817" s="292"/>
      <c r="V817" s="292"/>
      <c r="W817" s="292">
        <v>316478.34999999998</v>
      </c>
      <c r="X817" s="292">
        <v>1</v>
      </c>
      <c r="Y817" s="292">
        <v>316478.34999999998</v>
      </c>
      <c r="Z817" s="292"/>
      <c r="AA817" s="292"/>
      <c r="AB817" s="292"/>
    </row>
    <row r="818">
      <c r="A818" s="292">
        <v>50</v>
      </c>
      <c r="B818" s="292">
        <v>0</v>
      </c>
      <c r="C818" s="292">
        <v>0</v>
      </c>
      <c r="D818" s="292">
        <v>1</v>
      </c>
      <c r="E818" s="292">
        <v>215</v>
      </c>
      <c r="F818" s="292">
        <f>ROUND(Source!AT800,O818)</f>
        <v>100387.65000000001</v>
      </c>
      <c r="G818" s="292" t="s">
        <v>934</v>
      </c>
      <c r="H818" s="292" t="s">
        <v>935</v>
      </c>
      <c r="I818" s="292"/>
      <c r="J818" s="292"/>
      <c r="K818" s="292">
        <v>215</v>
      </c>
      <c r="L818" s="292">
        <v>17</v>
      </c>
      <c r="M818" s="292">
        <v>3</v>
      </c>
      <c r="N818" s="292" t="s">
        <v>871</v>
      </c>
      <c r="O818" s="292">
        <v>2</v>
      </c>
      <c r="P818" s="292"/>
      <c r="Q818" s="292"/>
      <c r="R818" s="292"/>
      <c r="S818" s="292"/>
      <c r="T818" s="292"/>
      <c r="U818" s="292"/>
      <c r="V818" s="292"/>
      <c r="W818" s="292">
        <v>100387.64999999999</v>
      </c>
      <c r="X818" s="292">
        <v>1</v>
      </c>
      <c r="Y818" s="292">
        <v>100387.64999999999</v>
      </c>
      <c r="Z818" s="292"/>
      <c r="AA818" s="292"/>
      <c r="AB818" s="292"/>
    </row>
    <row r="819">
      <c r="A819" s="292">
        <v>50</v>
      </c>
      <c r="B819" s="292">
        <v>0</v>
      </c>
      <c r="C819" s="292">
        <v>0</v>
      </c>
      <c r="D819" s="292">
        <v>1</v>
      </c>
      <c r="E819" s="292">
        <v>217</v>
      </c>
      <c r="F819" s="292">
        <f>ROUND(Source!AU800,O819)</f>
        <v>0</v>
      </c>
      <c r="G819" s="292" t="s">
        <v>936</v>
      </c>
      <c r="H819" s="292" t="s">
        <v>937</v>
      </c>
      <c r="I819" s="292"/>
      <c r="J819" s="292"/>
      <c r="K819" s="292">
        <v>217</v>
      </c>
      <c r="L819" s="292">
        <v>18</v>
      </c>
      <c r="M819" s="292">
        <v>3</v>
      </c>
      <c r="N819" s="292" t="s">
        <v>871</v>
      </c>
      <c r="O819" s="292">
        <v>2</v>
      </c>
      <c r="P819" s="292"/>
      <c r="Q819" s="292"/>
      <c r="R819" s="292"/>
      <c r="S819" s="292"/>
      <c r="T819" s="292"/>
      <c r="U819" s="292"/>
      <c r="V819" s="292"/>
      <c r="W819" s="292">
        <v>0</v>
      </c>
      <c r="X819" s="292">
        <v>1</v>
      </c>
      <c r="Y819" s="292">
        <v>0</v>
      </c>
      <c r="Z819" s="292"/>
      <c r="AA819" s="292"/>
      <c r="AB819" s="292"/>
    </row>
    <row r="820">
      <c r="A820" s="292">
        <v>50</v>
      </c>
      <c r="B820" s="292">
        <v>0</v>
      </c>
      <c r="C820" s="292">
        <v>0</v>
      </c>
      <c r="D820" s="292">
        <v>1</v>
      </c>
      <c r="E820" s="292">
        <v>230</v>
      </c>
      <c r="F820" s="292">
        <f>ROUND(Source!BA800,O820)</f>
        <v>0</v>
      </c>
      <c r="G820" s="292" t="s">
        <v>938</v>
      </c>
      <c r="H820" s="292" t="s">
        <v>939</v>
      </c>
      <c r="I820" s="292"/>
      <c r="J820" s="292"/>
      <c r="K820" s="292">
        <v>230</v>
      </c>
      <c r="L820" s="292">
        <v>19</v>
      </c>
      <c r="M820" s="292">
        <v>3</v>
      </c>
      <c r="N820" s="292" t="s">
        <v>871</v>
      </c>
      <c r="O820" s="292">
        <v>2</v>
      </c>
      <c r="P820" s="292"/>
      <c r="Q820" s="292"/>
      <c r="R820" s="292"/>
      <c r="S820" s="292"/>
      <c r="T820" s="292"/>
      <c r="U820" s="292"/>
      <c r="V820" s="292"/>
      <c r="W820" s="292">
        <v>0</v>
      </c>
      <c r="X820" s="292">
        <v>1</v>
      </c>
      <c r="Y820" s="292">
        <v>0</v>
      </c>
      <c r="Z820" s="292"/>
      <c r="AA820" s="292"/>
      <c r="AB820" s="292"/>
    </row>
    <row r="821">
      <c r="A821" s="292">
        <v>50</v>
      </c>
      <c r="B821" s="292">
        <v>0</v>
      </c>
      <c r="C821" s="292">
        <v>0</v>
      </c>
      <c r="D821" s="292">
        <v>1</v>
      </c>
      <c r="E821" s="292">
        <v>206</v>
      </c>
      <c r="F821" s="292">
        <f>ROUND(Source!T800,O821)</f>
        <v>0</v>
      </c>
      <c r="G821" s="292" t="s">
        <v>940</v>
      </c>
      <c r="H821" s="292" t="s">
        <v>941</v>
      </c>
      <c r="I821" s="292"/>
      <c r="J821" s="292"/>
      <c r="K821" s="292">
        <v>206</v>
      </c>
      <c r="L821" s="292">
        <v>20</v>
      </c>
      <c r="M821" s="292">
        <v>3</v>
      </c>
      <c r="N821" s="292" t="s">
        <v>871</v>
      </c>
      <c r="O821" s="292">
        <v>2</v>
      </c>
      <c r="P821" s="292"/>
      <c r="Q821" s="292"/>
      <c r="R821" s="292"/>
      <c r="S821" s="292"/>
      <c r="T821" s="292"/>
      <c r="U821" s="292"/>
      <c r="V821" s="292"/>
      <c r="W821" s="292">
        <v>0</v>
      </c>
      <c r="X821" s="292">
        <v>1</v>
      </c>
      <c r="Y821" s="292">
        <v>0</v>
      </c>
      <c r="Z821" s="292"/>
      <c r="AA821" s="292"/>
      <c r="AB821" s="292"/>
    </row>
    <row r="822">
      <c r="A822" s="292">
        <v>50</v>
      </c>
      <c r="B822" s="292">
        <v>0</v>
      </c>
      <c r="C822" s="292">
        <v>0</v>
      </c>
      <c r="D822" s="292">
        <v>1</v>
      </c>
      <c r="E822" s="292">
        <v>207</v>
      </c>
      <c r="F822" s="292">
        <f>ROUND(Source!U800,O822)</f>
        <v>61.708999999999996</v>
      </c>
      <c r="G822" s="292" t="s">
        <v>942</v>
      </c>
      <c r="H822" s="292" t="s">
        <v>943</v>
      </c>
      <c r="I822" s="292"/>
      <c r="J822" s="292"/>
      <c r="K822" s="292">
        <v>207</v>
      </c>
      <c r="L822" s="292">
        <v>21</v>
      </c>
      <c r="M822" s="292">
        <v>3</v>
      </c>
      <c r="N822" s="292" t="s">
        <v>871</v>
      </c>
      <c r="O822" s="292">
        <v>7</v>
      </c>
      <c r="P822" s="292"/>
      <c r="Q822" s="292"/>
      <c r="R822" s="292"/>
      <c r="S822" s="292"/>
      <c r="T822" s="292"/>
      <c r="U822" s="292"/>
      <c r="V822" s="292"/>
      <c r="W822" s="292">
        <v>61.709000000000003</v>
      </c>
      <c r="X822" s="292">
        <v>1</v>
      </c>
      <c r="Y822" s="292">
        <v>61.709000000000003</v>
      </c>
      <c r="Z822" s="292"/>
      <c r="AA822" s="292"/>
      <c r="AB822" s="292"/>
    </row>
    <row r="823">
      <c r="A823" s="292">
        <v>50</v>
      </c>
      <c r="B823" s="292">
        <v>0</v>
      </c>
      <c r="C823" s="292">
        <v>0</v>
      </c>
      <c r="D823" s="292">
        <v>1</v>
      </c>
      <c r="E823" s="292">
        <v>208</v>
      </c>
      <c r="F823" s="292">
        <f>ROUND(Source!V800,O823)</f>
        <v>0.73799999999999999</v>
      </c>
      <c r="G823" s="292" t="s">
        <v>944</v>
      </c>
      <c r="H823" s="292" t="s">
        <v>945</v>
      </c>
      <c r="I823" s="292"/>
      <c r="J823" s="292"/>
      <c r="K823" s="292">
        <v>208</v>
      </c>
      <c r="L823" s="292">
        <v>22</v>
      </c>
      <c r="M823" s="292">
        <v>3</v>
      </c>
      <c r="N823" s="292" t="s">
        <v>871</v>
      </c>
      <c r="O823" s="292">
        <v>7</v>
      </c>
      <c r="P823" s="292"/>
      <c r="Q823" s="292"/>
      <c r="R823" s="292"/>
      <c r="S823" s="292"/>
      <c r="T823" s="292"/>
      <c r="U823" s="292"/>
      <c r="V823" s="292"/>
      <c r="W823" s="292">
        <v>0.73799999999999999</v>
      </c>
      <c r="X823" s="292">
        <v>1</v>
      </c>
      <c r="Y823" s="292">
        <v>0.73799999999999999</v>
      </c>
      <c r="Z823" s="292"/>
      <c r="AA823" s="292"/>
      <c r="AB823" s="292"/>
    </row>
    <row r="824">
      <c r="A824" s="292">
        <v>50</v>
      </c>
      <c r="B824" s="292">
        <v>0</v>
      </c>
      <c r="C824" s="292">
        <v>0</v>
      </c>
      <c r="D824" s="292">
        <v>1</v>
      </c>
      <c r="E824" s="292">
        <v>209</v>
      </c>
      <c r="F824" s="292">
        <f>ROUND(Source!W800,O824)</f>
        <v>0</v>
      </c>
      <c r="G824" s="292" t="s">
        <v>946</v>
      </c>
      <c r="H824" s="292" t="s">
        <v>947</v>
      </c>
      <c r="I824" s="292"/>
      <c r="J824" s="292"/>
      <c r="K824" s="292">
        <v>209</v>
      </c>
      <c r="L824" s="292">
        <v>23</v>
      </c>
      <c r="M824" s="292">
        <v>3</v>
      </c>
      <c r="N824" s="292" t="s">
        <v>871</v>
      </c>
      <c r="O824" s="292">
        <v>2</v>
      </c>
      <c r="P824" s="292"/>
      <c r="Q824" s="292"/>
      <c r="R824" s="292"/>
      <c r="S824" s="292"/>
      <c r="T824" s="292"/>
      <c r="U824" s="292"/>
      <c r="V824" s="292"/>
      <c r="W824" s="292">
        <v>0</v>
      </c>
      <c r="X824" s="292">
        <v>1</v>
      </c>
      <c r="Y824" s="292">
        <v>0</v>
      </c>
      <c r="Z824" s="292"/>
      <c r="AA824" s="292"/>
      <c r="AB824" s="292"/>
    </row>
    <row r="825">
      <c r="A825" s="292">
        <v>50</v>
      </c>
      <c r="B825" s="292">
        <v>0</v>
      </c>
      <c r="C825" s="292">
        <v>0</v>
      </c>
      <c r="D825" s="292">
        <v>1</v>
      </c>
      <c r="E825" s="292">
        <v>233</v>
      </c>
      <c r="F825" s="292">
        <f>ROUND(Source!BD800,O825)</f>
        <v>0</v>
      </c>
      <c r="G825" s="292" t="s">
        <v>948</v>
      </c>
      <c r="H825" s="292" t="s">
        <v>949</v>
      </c>
      <c r="I825" s="292"/>
      <c r="J825" s="292"/>
      <c r="K825" s="292">
        <v>233</v>
      </c>
      <c r="L825" s="292">
        <v>24</v>
      </c>
      <c r="M825" s="292">
        <v>3</v>
      </c>
      <c r="N825" s="292" t="s">
        <v>871</v>
      </c>
      <c r="O825" s="292">
        <v>2</v>
      </c>
      <c r="P825" s="292"/>
      <c r="Q825" s="292"/>
      <c r="R825" s="292"/>
      <c r="S825" s="292"/>
      <c r="T825" s="292"/>
      <c r="U825" s="292"/>
      <c r="V825" s="292"/>
      <c r="W825" s="292">
        <v>0</v>
      </c>
      <c r="X825" s="292">
        <v>1</v>
      </c>
      <c r="Y825" s="292">
        <v>0</v>
      </c>
      <c r="Z825" s="292"/>
      <c r="AA825" s="292"/>
      <c r="AB825" s="292"/>
    </row>
    <row r="826">
      <c r="A826" s="292">
        <v>50</v>
      </c>
      <c r="B826" s="292">
        <v>0</v>
      </c>
      <c r="C826" s="292">
        <v>0</v>
      </c>
      <c r="D826" s="292">
        <v>1</v>
      </c>
      <c r="E826" s="292">
        <v>210</v>
      </c>
      <c r="F826" s="292">
        <f>ROUND(Source!X800,O826)</f>
        <v>31421.91</v>
      </c>
      <c r="G826" s="292" t="s">
        <v>950</v>
      </c>
      <c r="H826" s="292" t="s">
        <v>951</v>
      </c>
      <c r="I826" s="292"/>
      <c r="J826" s="292"/>
      <c r="K826" s="292">
        <v>210</v>
      </c>
      <c r="L826" s="292">
        <v>25</v>
      </c>
      <c r="M826" s="292">
        <v>3</v>
      </c>
      <c r="N826" s="292" t="s">
        <v>871</v>
      </c>
      <c r="O826" s="292">
        <v>2</v>
      </c>
      <c r="P826" s="292"/>
      <c r="Q826" s="292"/>
      <c r="R826" s="292"/>
      <c r="S826" s="292"/>
      <c r="T826" s="292"/>
      <c r="U826" s="292"/>
      <c r="V826" s="292"/>
      <c r="W826" s="292">
        <v>31421.91</v>
      </c>
      <c r="X826" s="292">
        <v>1</v>
      </c>
      <c r="Y826" s="292">
        <v>31421.91</v>
      </c>
      <c r="Z826" s="292"/>
      <c r="AA826" s="292"/>
      <c r="AB826" s="292"/>
    </row>
    <row r="827">
      <c r="A827" s="292">
        <v>50</v>
      </c>
      <c r="B827" s="292">
        <v>0</v>
      </c>
      <c r="C827" s="292">
        <v>0</v>
      </c>
      <c r="D827" s="292">
        <v>1</v>
      </c>
      <c r="E827" s="292">
        <v>211</v>
      </c>
      <c r="F827" s="292">
        <f>ROUND(Source!Y800,O827)</f>
        <v>16520.779999999999</v>
      </c>
      <c r="G827" s="292" t="s">
        <v>952</v>
      </c>
      <c r="H827" s="292" t="s">
        <v>953</v>
      </c>
      <c r="I827" s="292"/>
      <c r="J827" s="292"/>
      <c r="K827" s="292">
        <v>211</v>
      </c>
      <c r="L827" s="292">
        <v>26</v>
      </c>
      <c r="M827" s="292">
        <v>3</v>
      </c>
      <c r="N827" s="292" t="s">
        <v>871</v>
      </c>
      <c r="O827" s="292">
        <v>2</v>
      </c>
      <c r="P827" s="292"/>
      <c r="Q827" s="292"/>
      <c r="R827" s="292"/>
      <c r="S827" s="292"/>
      <c r="T827" s="292"/>
      <c r="U827" s="292"/>
      <c r="V827" s="292"/>
      <c r="W827" s="292">
        <v>16520.779999999999</v>
      </c>
      <c r="X827" s="292">
        <v>1</v>
      </c>
      <c r="Y827" s="292">
        <v>16520.779999999999</v>
      </c>
      <c r="Z827" s="292"/>
      <c r="AA827" s="292"/>
      <c r="AB827" s="292"/>
    </row>
    <row r="828">
      <c r="A828" s="292">
        <v>50</v>
      </c>
      <c r="B828" s="292">
        <v>0</v>
      </c>
      <c r="C828" s="292">
        <v>0</v>
      </c>
      <c r="D828" s="292">
        <v>1</v>
      </c>
      <c r="E828" s="292">
        <v>224</v>
      </c>
      <c r="F828" s="292">
        <f>ROUND(Source!AR800,O828)</f>
        <v>416866</v>
      </c>
      <c r="G828" s="292" t="s">
        <v>859</v>
      </c>
      <c r="H828" s="292" t="s">
        <v>954</v>
      </c>
      <c r="I828" s="292"/>
      <c r="J828" s="292"/>
      <c r="K828" s="292">
        <v>224</v>
      </c>
      <c r="L828" s="292">
        <v>27</v>
      </c>
      <c r="M828" s="292">
        <v>3</v>
      </c>
      <c r="N828" s="292" t="s">
        <v>871</v>
      </c>
      <c r="O828" s="292">
        <v>2</v>
      </c>
      <c r="P828" s="292"/>
      <c r="Q828" s="292"/>
      <c r="R828" s="292"/>
      <c r="S828" s="292"/>
      <c r="T828" s="292"/>
      <c r="U828" s="292"/>
      <c r="V828" s="292"/>
      <c r="W828" s="292">
        <v>416866</v>
      </c>
      <c r="X828" s="292">
        <v>1</v>
      </c>
      <c r="Y828" s="292">
        <v>416866</v>
      </c>
      <c r="Z828" s="292"/>
      <c r="AA828" s="292"/>
      <c r="AB828" s="292"/>
    </row>
    <row r="830">
      <c r="A830" s="289">
        <v>3</v>
      </c>
      <c r="B830" s="289">
        <v>1</v>
      </c>
      <c r="C830" s="289"/>
      <c r="D830" s="289">
        <f>ROW(A988)</f>
        <v>988</v>
      </c>
      <c r="E830" s="289"/>
      <c r="F830" s="289" t="s">
        <v>68</v>
      </c>
      <c r="G830" s="289" t="s">
        <v>69</v>
      </c>
      <c r="H830" s="289" t="s">
        <v>871</v>
      </c>
      <c r="I830" s="289">
        <v>0</v>
      </c>
      <c r="J830" s="289" t="s">
        <v>871</v>
      </c>
      <c r="K830" s="289">
        <v>-1</v>
      </c>
      <c r="L830" s="289" t="s">
        <v>68</v>
      </c>
      <c r="M830" s="289" t="s">
        <v>871</v>
      </c>
      <c r="N830" s="289"/>
      <c r="O830" s="289"/>
      <c r="P830" s="289"/>
      <c r="Q830" s="289"/>
      <c r="R830" s="289"/>
      <c r="S830" s="289">
        <v>0</v>
      </c>
      <c r="T830" s="289"/>
      <c r="U830" s="289" t="s">
        <v>871</v>
      </c>
      <c r="V830" s="289">
        <v>0</v>
      </c>
      <c r="W830" s="289"/>
      <c r="X830" s="289"/>
      <c r="Y830" s="289"/>
      <c r="Z830" s="289"/>
      <c r="AA830" s="289"/>
      <c r="AB830" s="289" t="s">
        <v>871</v>
      </c>
      <c r="AC830" s="289" t="s">
        <v>871</v>
      </c>
      <c r="AD830" s="289" t="s">
        <v>871</v>
      </c>
      <c r="AE830" s="289" t="s">
        <v>871</v>
      </c>
      <c r="AF830" s="289" t="s">
        <v>871</v>
      </c>
      <c r="AG830" s="289" t="s">
        <v>871</v>
      </c>
      <c r="AH830" s="289"/>
      <c r="AI830" s="289"/>
      <c r="AJ830" s="289"/>
      <c r="AK830" s="289"/>
      <c r="AL830" s="289"/>
      <c r="AM830" s="289"/>
      <c r="AN830" s="289"/>
      <c r="AO830" s="289"/>
      <c r="AP830" s="289" t="s">
        <v>871</v>
      </c>
      <c r="AQ830" s="289" t="s">
        <v>871</v>
      </c>
      <c r="AR830" s="289" t="s">
        <v>871</v>
      </c>
      <c r="AS830" s="289"/>
      <c r="AT830" s="289"/>
      <c r="AU830" s="289"/>
      <c r="AV830" s="289"/>
      <c r="AW830" s="289"/>
      <c r="AX830" s="289"/>
      <c r="AY830" s="289"/>
      <c r="AZ830" s="289" t="s">
        <v>871</v>
      </c>
      <c r="BA830" s="289"/>
      <c r="BB830" s="289" t="s">
        <v>871</v>
      </c>
      <c r="BC830" s="289" t="s">
        <v>871</v>
      </c>
      <c r="BD830" s="289" t="s">
        <v>871</v>
      </c>
      <c r="BE830" s="289" t="s">
        <v>871</v>
      </c>
      <c r="BF830" s="289" t="s">
        <v>871</v>
      </c>
      <c r="BG830" s="289" t="s">
        <v>871</v>
      </c>
      <c r="BH830" s="289" t="s">
        <v>871</v>
      </c>
      <c r="BI830" s="289" t="s">
        <v>871</v>
      </c>
      <c r="BJ830" s="289" t="s">
        <v>871</v>
      </c>
      <c r="BK830" s="289" t="s">
        <v>871</v>
      </c>
      <c r="BL830" s="289" t="s">
        <v>871</v>
      </c>
      <c r="BM830" s="289" t="s">
        <v>871</v>
      </c>
      <c r="BN830" s="289" t="s">
        <v>871</v>
      </c>
      <c r="BO830" s="289" t="s">
        <v>871</v>
      </c>
      <c r="BP830" s="289" t="s">
        <v>871</v>
      </c>
      <c r="BQ830" s="289"/>
      <c r="BR830" s="289"/>
      <c r="BS830" s="289"/>
      <c r="BT830" s="289"/>
      <c r="BU830" s="289"/>
      <c r="BV830" s="289"/>
      <c r="BW830" s="289"/>
      <c r="BX830" s="289">
        <v>0</v>
      </c>
      <c r="BY830" s="289"/>
      <c r="BZ830" s="289"/>
      <c r="CA830" s="289"/>
      <c r="CB830" s="289"/>
      <c r="CC830" s="289"/>
      <c r="CD830" s="289"/>
      <c r="CE830" s="289"/>
      <c r="CF830" s="289">
        <v>0</v>
      </c>
      <c r="CG830" s="289">
        <v>0</v>
      </c>
      <c r="CH830" s="289"/>
      <c r="CI830" s="289" t="s">
        <v>871</v>
      </c>
      <c r="CJ830" s="289" t="s">
        <v>871</v>
      </c>
      <c r="CK830" t="s">
        <v>871</v>
      </c>
      <c r="CL830" t="s">
        <v>871</v>
      </c>
      <c r="CM830" t="s">
        <v>871</v>
      </c>
      <c r="CN830" t="s">
        <v>871</v>
      </c>
      <c r="CO830" t="s">
        <v>871</v>
      </c>
      <c r="CP830" t="s">
        <v>871</v>
      </c>
      <c r="CQ830" t="s">
        <v>871</v>
      </c>
    </row>
    <row r="832">
      <c r="A832" s="290">
        <v>52</v>
      </c>
      <c r="B832" s="290">
        <f t="shared" ref="B832:G832" si="1223">B988</f>
        <v>1</v>
      </c>
      <c r="C832" s="290">
        <f t="shared" si="1223"/>
        <v>3</v>
      </c>
      <c r="D832" s="290">
        <f t="shared" si="1223"/>
        <v>830</v>
      </c>
      <c r="E832" s="290">
        <f t="shared" si="1223"/>
        <v>0</v>
      </c>
      <c r="F832" s="290" t="str">
        <f t="shared" si="1223"/>
        <v>02-01-05</v>
      </c>
      <c r="G832" s="290" t="str">
        <f t="shared" si="1223"/>
        <v xml:space="preserve">Строительство КЛ-10 кВ, прокладка кабеля в трубе</v>
      </c>
      <c r="H832" s="290"/>
      <c r="I832" s="290"/>
      <c r="J832" s="290"/>
      <c r="K832" s="290"/>
      <c r="L832" s="290"/>
      <c r="M832" s="290"/>
      <c r="N832" s="290"/>
      <c r="O832" s="290">
        <f t="shared" ref="O832:AT832" si="1224">O988</f>
        <v>268608.07000000001</v>
      </c>
      <c r="P832" s="290">
        <f t="shared" si="1224"/>
        <v>222871.97</v>
      </c>
      <c r="Q832" s="290">
        <f t="shared" si="1224"/>
        <v>887.63999999999999</v>
      </c>
      <c r="R832" s="290">
        <f t="shared" si="1224"/>
        <v>444.30000000000001</v>
      </c>
      <c r="S832" s="290">
        <f t="shared" si="1224"/>
        <v>44404.160000000003</v>
      </c>
      <c r="T832" s="290">
        <f t="shared" si="1224"/>
        <v>0</v>
      </c>
      <c r="U832" s="290">
        <f t="shared" si="1224"/>
        <v>86.970592400000001</v>
      </c>
      <c r="V832" s="290">
        <f t="shared" si="1224"/>
        <v>0.67282629999999999</v>
      </c>
      <c r="W832" s="290">
        <f t="shared" si="1224"/>
        <v>0</v>
      </c>
      <c r="X832" s="290">
        <f t="shared" si="1224"/>
        <v>42900.639999999999</v>
      </c>
      <c r="Y832" s="290">
        <f t="shared" si="1224"/>
        <v>22343.799999999999</v>
      </c>
      <c r="Z832" s="290">
        <f t="shared" si="1224"/>
        <v>0</v>
      </c>
      <c r="AA832" s="290">
        <f t="shared" si="1224"/>
        <v>0</v>
      </c>
      <c r="AB832" s="290">
        <f t="shared" si="1224"/>
        <v>0</v>
      </c>
      <c r="AC832" s="290">
        <f t="shared" si="1224"/>
        <v>0</v>
      </c>
      <c r="AD832" s="290">
        <f t="shared" si="1224"/>
        <v>0</v>
      </c>
      <c r="AE832" s="290">
        <f t="shared" si="1224"/>
        <v>0</v>
      </c>
      <c r="AF832" s="290">
        <f t="shared" si="1224"/>
        <v>0</v>
      </c>
      <c r="AG832" s="290">
        <f t="shared" si="1224"/>
        <v>0</v>
      </c>
      <c r="AH832" s="290">
        <f t="shared" si="1224"/>
        <v>0</v>
      </c>
      <c r="AI832" s="290">
        <f t="shared" si="1224"/>
        <v>0</v>
      </c>
      <c r="AJ832" s="290">
        <f t="shared" si="1224"/>
        <v>0</v>
      </c>
      <c r="AK832" s="290">
        <f t="shared" si="1224"/>
        <v>0</v>
      </c>
      <c r="AL832" s="290">
        <f t="shared" si="1224"/>
        <v>0</v>
      </c>
      <c r="AM832" s="290">
        <f t="shared" si="1224"/>
        <v>0</v>
      </c>
      <c r="AN832" s="290">
        <f t="shared" si="1224"/>
        <v>0</v>
      </c>
      <c r="AO832" s="290">
        <f t="shared" si="1224"/>
        <v>0</v>
      </c>
      <c r="AP832" s="290">
        <f t="shared" si="1224"/>
        <v>0</v>
      </c>
      <c r="AQ832" s="290">
        <f t="shared" si="1224"/>
        <v>0</v>
      </c>
      <c r="AR832" s="290">
        <f t="shared" si="1224"/>
        <v>338891.23999999999</v>
      </c>
      <c r="AS832" s="290">
        <f t="shared" si="1224"/>
        <v>258600.81</v>
      </c>
      <c r="AT832" s="290">
        <f t="shared" si="1224"/>
        <v>80290.430000000008</v>
      </c>
      <c r="AU832" s="290">
        <f t="shared" ref="AU832:BZ832" si="1225">AU988</f>
        <v>0</v>
      </c>
      <c r="AV832" s="290">
        <f t="shared" si="1225"/>
        <v>222871.97</v>
      </c>
      <c r="AW832" s="290">
        <f t="shared" si="1225"/>
        <v>222871.97</v>
      </c>
      <c r="AX832" s="290">
        <f t="shared" si="1225"/>
        <v>0</v>
      </c>
      <c r="AY832" s="290">
        <f t="shared" si="1225"/>
        <v>222871.97</v>
      </c>
      <c r="AZ832" s="290">
        <f t="shared" si="1225"/>
        <v>0</v>
      </c>
      <c r="BA832" s="290">
        <f t="shared" si="1225"/>
        <v>0</v>
      </c>
      <c r="BB832" s="290">
        <f t="shared" si="1225"/>
        <v>0</v>
      </c>
      <c r="BC832" s="290">
        <f t="shared" si="1225"/>
        <v>0</v>
      </c>
      <c r="BD832" s="290">
        <f t="shared" si="1225"/>
        <v>5038.7300000000005</v>
      </c>
      <c r="BE832" s="290">
        <f t="shared" si="1225"/>
        <v>0</v>
      </c>
      <c r="BF832" s="290">
        <f t="shared" si="1225"/>
        <v>0</v>
      </c>
      <c r="BG832" s="290">
        <f t="shared" si="1225"/>
        <v>0</v>
      </c>
      <c r="BH832" s="290">
        <f t="shared" si="1225"/>
        <v>0</v>
      </c>
      <c r="BI832" s="290">
        <f t="shared" si="1225"/>
        <v>0</v>
      </c>
      <c r="BJ832" s="290">
        <f t="shared" si="1225"/>
        <v>0</v>
      </c>
      <c r="BK832" s="290">
        <f t="shared" si="1225"/>
        <v>0</v>
      </c>
      <c r="BL832" s="290">
        <f t="shared" si="1225"/>
        <v>0</v>
      </c>
      <c r="BM832" s="290">
        <f t="shared" si="1225"/>
        <v>0</v>
      </c>
      <c r="BN832" s="290">
        <f t="shared" si="1225"/>
        <v>0</v>
      </c>
      <c r="BO832" s="290">
        <f t="shared" si="1225"/>
        <v>0</v>
      </c>
      <c r="BP832" s="290">
        <f t="shared" si="1225"/>
        <v>0</v>
      </c>
      <c r="BQ832" s="290">
        <f t="shared" si="1225"/>
        <v>0</v>
      </c>
      <c r="BR832" s="290">
        <f t="shared" si="1225"/>
        <v>0</v>
      </c>
      <c r="BS832" s="290">
        <f t="shared" si="1225"/>
        <v>0</v>
      </c>
      <c r="BT832" s="290">
        <f t="shared" si="1225"/>
        <v>0</v>
      </c>
      <c r="BU832" s="290">
        <f t="shared" si="1225"/>
        <v>0</v>
      </c>
      <c r="BV832" s="290">
        <f t="shared" si="1225"/>
        <v>0</v>
      </c>
      <c r="BW832" s="290">
        <f t="shared" si="1225"/>
        <v>0</v>
      </c>
      <c r="BX832" s="290">
        <f t="shared" si="1225"/>
        <v>0</v>
      </c>
      <c r="BY832" s="290">
        <f t="shared" si="1225"/>
        <v>0</v>
      </c>
      <c r="BZ832" s="290">
        <f t="shared" si="1225"/>
        <v>0</v>
      </c>
      <c r="CA832" s="290">
        <f t="shared" ref="CA832:DF832" si="1226">CA988</f>
        <v>0</v>
      </c>
      <c r="CB832" s="290">
        <f t="shared" si="1226"/>
        <v>0</v>
      </c>
      <c r="CC832" s="290">
        <f t="shared" si="1226"/>
        <v>0</v>
      </c>
      <c r="CD832" s="290">
        <f t="shared" si="1226"/>
        <v>0</v>
      </c>
      <c r="CE832" s="290">
        <f t="shared" si="1226"/>
        <v>0</v>
      </c>
      <c r="CF832" s="290">
        <f t="shared" si="1226"/>
        <v>0</v>
      </c>
      <c r="CG832" s="290">
        <f t="shared" si="1226"/>
        <v>0</v>
      </c>
      <c r="CH832" s="290">
        <f t="shared" si="1226"/>
        <v>0</v>
      </c>
      <c r="CI832" s="290">
        <f t="shared" si="1226"/>
        <v>0</v>
      </c>
      <c r="CJ832" s="290">
        <f t="shared" si="1226"/>
        <v>0</v>
      </c>
      <c r="CK832" s="290">
        <f t="shared" si="1226"/>
        <v>0</v>
      </c>
      <c r="CL832" s="290">
        <f t="shared" si="1226"/>
        <v>0</v>
      </c>
      <c r="CM832" s="290">
        <f t="shared" si="1226"/>
        <v>0</v>
      </c>
      <c r="CN832" s="290">
        <f t="shared" si="1226"/>
        <v>0</v>
      </c>
      <c r="CO832" s="290">
        <f t="shared" si="1226"/>
        <v>0</v>
      </c>
      <c r="CP832" s="290">
        <f t="shared" si="1226"/>
        <v>0</v>
      </c>
      <c r="CQ832" s="290">
        <f t="shared" si="1226"/>
        <v>0</v>
      </c>
      <c r="CR832" s="290">
        <f t="shared" si="1226"/>
        <v>0</v>
      </c>
      <c r="CS832" s="290">
        <f t="shared" si="1226"/>
        <v>0</v>
      </c>
      <c r="CT832" s="290">
        <f t="shared" si="1226"/>
        <v>0</v>
      </c>
      <c r="CU832" s="290">
        <f t="shared" si="1226"/>
        <v>0</v>
      </c>
      <c r="CV832" s="290">
        <f t="shared" si="1226"/>
        <v>0</v>
      </c>
      <c r="CW832" s="290">
        <f t="shared" si="1226"/>
        <v>0</v>
      </c>
      <c r="CX832" s="290">
        <f t="shared" si="1226"/>
        <v>0</v>
      </c>
      <c r="CY832" s="290">
        <f t="shared" si="1226"/>
        <v>0</v>
      </c>
      <c r="CZ832" s="290">
        <f t="shared" si="1226"/>
        <v>0</v>
      </c>
      <c r="DA832" s="290">
        <f t="shared" si="1226"/>
        <v>0</v>
      </c>
      <c r="DB832" s="290">
        <f t="shared" si="1226"/>
        <v>0</v>
      </c>
      <c r="DC832" s="290">
        <f t="shared" si="1226"/>
        <v>0</v>
      </c>
      <c r="DD832" s="290">
        <f t="shared" si="1226"/>
        <v>0</v>
      </c>
      <c r="DE832" s="290">
        <f t="shared" si="1226"/>
        <v>0</v>
      </c>
      <c r="DF832" s="290">
        <f t="shared" si="1226"/>
        <v>0</v>
      </c>
      <c r="DG832" s="291">
        <f t="shared" ref="DG832:EL832" si="1227">DG988</f>
        <v>0</v>
      </c>
      <c r="DH832" s="291">
        <f t="shared" si="1227"/>
        <v>0</v>
      </c>
      <c r="DI832" s="291">
        <f t="shared" si="1227"/>
        <v>0</v>
      </c>
      <c r="DJ832" s="291">
        <f t="shared" si="1227"/>
        <v>0</v>
      </c>
      <c r="DK832" s="291">
        <f t="shared" si="1227"/>
        <v>0</v>
      </c>
      <c r="DL832" s="291">
        <f t="shared" si="1227"/>
        <v>0</v>
      </c>
      <c r="DM832" s="291">
        <f t="shared" si="1227"/>
        <v>0</v>
      </c>
      <c r="DN832" s="291">
        <f t="shared" si="1227"/>
        <v>0</v>
      </c>
      <c r="DO832" s="291">
        <f t="shared" si="1227"/>
        <v>0</v>
      </c>
      <c r="DP832" s="291">
        <f t="shared" si="1227"/>
        <v>0</v>
      </c>
      <c r="DQ832" s="291">
        <f t="shared" si="1227"/>
        <v>0</v>
      </c>
      <c r="DR832" s="291">
        <f t="shared" si="1227"/>
        <v>0</v>
      </c>
      <c r="DS832" s="291">
        <f t="shared" si="1227"/>
        <v>0</v>
      </c>
      <c r="DT832" s="291">
        <f t="shared" si="1227"/>
        <v>0</v>
      </c>
      <c r="DU832" s="291">
        <f t="shared" si="1227"/>
        <v>0</v>
      </c>
      <c r="DV832" s="291">
        <f t="shared" si="1227"/>
        <v>0</v>
      </c>
      <c r="DW832" s="291">
        <f t="shared" si="1227"/>
        <v>0</v>
      </c>
      <c r="DX832" s="291">
        <f t="shared" si="1227"/>
        <v>0</v>
      </c>
      <c r="DY832" s="291">
        <f t="shared" si="1227"/>
        <v>0</v>
      </c>
      <c r="DZ832" s="291">
        <f t="shared" si="1227"/>
        <v>0</v>
      </c>
      <c r="EA832" s="291">
        <f t="shared" si="1227"/>
        <v>0</v>
      </c>
      <c r="EB832" s="291">
        <f t="shared" si="1227"/>
        <v>0</v>
      </c>
      <c r="EC832" s="291">
        <f t="shared" si="1227"/>
        <v>0</v>
      </c>
      <c r="ED832" s="291">
        <f t="shared" si="1227"/>
        <v>0</v>
      </c>
      <c r="EE832" s="291">
        <f t="shared" si="1227"/>
        <v>0</v>
      </c>
      <c r="EF832" s="291">
        <f t="shared" si="1227"/>
        <v>0</v>
      </c>
      <c r="EG832" s="291">
        <f t="shared" si="1227"/>
        <v>0</v>
      </c>
      <c r="EH832" s="291">
        <f t="shared" si="1227"/>
        <v>0</v>
      </c>
      <c r="EI832" s="291">
        <f t="shared" si="1227"/>
        <v>0</v>
      </c>
      <c r="EJ832" s="291">
        <f t="shared" si="1227"/>
        <v>0</v>
      </c>
      <c r="EK832" s="291">
        <f t="shared" si="1227"/>
        <v>0</v>
      </c>
      <c r="EL832" s="291">
        <f t="shared" si="1227"/>
        <v>0</v>
      </c>
      <c r="EM832" s="291">
        <f t="shared" ref="EM832:FR832" si="1228">EM988</f>
        <v>0</v>
      </c>
      <c r="EN832" s="291">
        <f t="shared" si="1228"/>
        <v>0</v>
      </c>
      <c r="EO832" s="291">
        <f t="shared" si="1228"/>
        <v>0</v>
      </c>
      <c r="EP832" s="291">
        <f t="shared" si="1228"/>
        <v>0</v>
      </c>
      <c r="EQ832" s="291">
        <f t="shared" si="1228"/>
        <v>0</v>
      </c>
      <c r="ER832" s="291">
        <f t="shared" si="1228"/>
        <v>0</v>
      </c>
      <c r="ES832" s="291">
        <f t="shared" si="1228"/>
        <v>0</v>
      </c>
      <c r="ET832" s="291">
        <f t="shared" si="1228"/>
        <v>0</v>
      </c>
      <c r="EU832" s="291">
        <f t="shared" si="1228"/>
        <v>0</v>
      </c>
      <c r="EV832" s="291">
        <f t="shared" si="1228"/>
        <v>0</v>
      </c>
      <c r="EW832" s="291">
        <f t="shared" si="1228"/>
        <v>0</v>
      </c>
      <c r="EX832" s="291">
        <f t="shared" si="1228"/>
        <v>0</v>
      </c>
      <c r="EY832" s="291">
        <f t="shared" si="1228"/>
        <v>0</v>
      </c>
      <c r="EZ832" s="291">
        <f t="shared" si="1228"/>
        <v>0</v>
      </c>
      <c r="FA832" s="291">
        <f t="shared" si="1228"/>
        <v>0</v>
      </c>
      <c r="FB832" s="291">
        <f t="shared" si="1228"/>
        <v>0</v>
      </c>
      <c r="FC832" s="291">
        <f t="shared" si="1228"/>
        <v>0</v>
      </c>
      <c r="FD832" s="291">
        <f t="shared" si="1228"/>
        <v>0</v>
      </c>
      <c r="FE832" s="291">
        <f t="shared" si="1228"/>
        <v>0</v>
      </c>
      <c r="FF832" s="291">
        <f t="shared" si="1228"/>
        <v>0</v>
      </c>
      <c r="FG832" s="291">
        <f t="shared" si="1228"/>
        <v>0</v>
      </c>
      <c r="FH832" s="291">
        <f t="shared" si="1228"/>
        <v>0</v>
      </c>
      <c r="FI832" s="291">
        <f t="shared" si="1228"/>
        <v>0</v>
      </c>
      <c r="FJ832" s="291">
        <f t="shared" si="1228"/>
        <v>0</v>
      </c>
      <c r="FK832" s="291">
        <f t="shared" si="1228"/>
        <v>0</v>
      </c>
      <c r="FL832" s="291">
        <f t="shared" si="1228"/>
        <v>0</v>
      </c>
      <c r="FM832" s="291">
        <f t="shared" si="1228"/>
        <v>0</v>
      </c>
      <c r="FN832" s="291">
        <f t="shared" si="1228"/>
        <v>0</v>
      </c>
      <c r="FO832" s="291">
        <f t="shared" si="1228"/>
        <v>0</v>
      </c>
      <c r="FP832" s="291">
        <f t="shared" si="1228"/>
        <v>0</v>
      </c>
      <c r="FQ832" s="291">
        <f t="shared" si="1228"/>
        <v>0</v>
      </c>
      <c r="FR832" s="291">
        <f t="shared" si="1228"/>
        <v>0</v>
      </c>
      <c r="FS832" s="291">
        <f t="shared" ref="FS832:GX832" si="1229">FS988</f>
        <v>0</v>
      </c>
      <c r="FT832" s="291">
        <f t="shared" si="1229"/>
        <v>0</v>
      </c>
      <c r="FU832" s="291">
        <f t="shared" si="1229"/>
        <v>0</v>
      </c>
      <c r="FV832" s="291">
        <f t="shared" si="1229"/>
        <v>0</v>
      </c>
      <c r="FW832" s="291">
        <f t="shared" si="1229"/>
        <v>0</v>
      </c>
      <c r="FX832" s="291">
        <f t="shared" si="1229"/>
        <v>0</v>
      </c>
      <c r="FY832" s="291">
        <f t="shared" si="1229"/>
        <v>0</v>
      </c>
      <c r="FZ832" s="291">
        <f t="shared" si="1229"/>
        <v>0</v>
      </c>
      <c r="GA832" s="291">
        <f t="shared" si="1229"/>
        <v>0</v>
      </c>
      <c r="GB832" s="291">
        <f t="shared" si="1229"/>
        <v>0</v>
      </c>
      <c r="GC832" s="291">
        <f t="shared" si="1229"/>
        <v>0</v>
      </c>
      <c r="GD832" s="291">
        <f t="shared" si="1229"/>
        <v>0</v>
      </c>
      <c r="GE832" s="291">
        <f t="shared" si="1229"/>
        <v>0</v>
      </c>
      <c r="GF832" s="291">
        <f t="shared" si="1229"/>
        <v>0</v>
      </c>
      <c r="GG832" s="291">
        <f t="shared" si="1229"/>
        <v>0</v>
      </c>
      <c r="GH832" s="291">
        <f t="shared" si="1229"/>
        <v>0</v>
      </c>
      <c r="GI832" s="291">
        <f t="shared" si="1229"/>
        <v>0</v>
      </c>
      <c r="GJ832" s="291">
        <f t="shared" si="1229"/>
        <v>0</v>
      </c>
      <c r="GK832" s="291">
        <f t="shared" si="1229"/>
        <v>0</v>
      </c>
      <c r="GL832" s="291">
        <f t="shared" si="1229"/>
        <v>0</v>
      </c>
      <c r="GM832" s="291">
        <f t="shared" si="1229"/>
        <v>0</v>
      </c>
      <c r="GN832" s="291">
        <f t="shared" si="1229"/>
        <v>0</v>
      </c>
      <c r="GO832" s="291">
        <f t="shared" si="1229"/>
        <v>0</v>
      </c>
      <c r="GP832" s="291">
        <f t="shared" si="1229"/>
        <v>0</v>
      </c>
      <c r="GQ832" s="291">
        <f t="shared" si="1229"/>
        <v>0</v>
      </c>
      <c r="GR832" s="291">
        <f t="shared" si="1229"/>
        <v>0</v>
      </c>
      <c r="GS832" s="291">
        <f t="shared" si="1229"/>
        <v>0</v>
      </c>
      <c r="GT832" s="291">
        <f t="shared" si="1229"/>
        <v>0</v>
      </c>
      <c r="GU832" s="291">
        <f t="shared" si="1229"/>
        <v>0</v>
      </c>
      <c r="GV832" s="291">
        <f t="shared" si="1229"/>
        <v>0</v>
      </c>
      <c r="GW832" s="291">
        <f t="shared" si="1229"/>
        <v>0</v>
      </c>
      <c r="GX832" s="291">
        <f t="shared" si="1229"/>
        <v>0</v>
      </c>
    </row>
    <row r="834">
      <c r="A834" s="289">
        <v>4</v>
      </c>
      <c r="B834" s="289">
        <v>1</v>
      </c>
      <c r="C834" s="289"/>
      <c r="D834" s="289">
        <f>ROW(A855)</f>
        <v>855</v>
      </c>
      <c r="E834" s="289"/>
      <c r="F834" s="289" t="s">
        <v>871</v>
      </c>
      <c r="G834" s="289" t="s">
        <v>1233</v>
      </c>
      <c r="H834" s="289" t="s">
        <v>871</v>
      </c>
      <c r="I834" s="289">
        <v>0</v>
      </c>
      <c r="J834" s="289"/>
      <c r="K834" s="289">
        <v>-1</v>
      </c>
      <c r="L834" s="289"/>
      <c r="M834" s="289" t="s">
        <v>871</v>
      </c>
      <c r="N834" s="289"/>
      <c r="O834" s="289"/>
      <c r="P834" s="289"/>
      <c r="Q834" s="289"/>
      <c r="R834" s="289"/>
      <c r="S834" s="289">
        <v>0</v>
      </c>
      <c r="T834" s="289"/>
      <c r="U834" s="289" t="s">
        <v>871</v>
      </c>
      <c r="V834" s="289">
        <v>0</v>
      </c>
      <c r="W834" s="289"/>
      <c r="X834" s="289"/>
      <c r="Y834" s="289"/>
      <c r="Z834" s="289"/>
      <c r="AA834" s="289"/>
      <c r="AB834" s="289" t="s">
        <v>871</v>
      </c>
      <c r="AC834" s="289" t="s">
        <v>871</v>
      </c>
      <c r="AD834" s="289" t="s">
        <v>871</v>
      </c>
      <c r="AE834" s="289" t="s">
        <v>871</v>
      </c>
      <c r="AF834" s="289" t="s">
        <v>871</v>
      </c>
      <c r="AG834" s="289" t="s">
        <v>871</v>
      </c>
      <c r="AH834" s="289"/>
      <c r="AI834" s="289"/>
      <c r="AJ834" s="289"/>
      <c r="AK834" s="289"/>
      <c r="AL834" s="289"/>
      <c r="AM834" s="289"/>
      <c r="AN834" s="289"/>
      <c r="AO834" s="289"/>
      <c r="AP834" s="289" t="s">
        <v>871</v>
      </c>
      <c r="AQ834" s="289" t="s">
        <v>871</v>
      </c>
      <c r="AR834" s="289" t="s">
        <v>871</v>
      </c>
      <c r="AS834" s="289"/>
      <c r="AT834" s="289"/>
      <c r="AU834" s="289"/>
      <c r="AV834" s="289"/>
      <c r="AW834" s="289"/>
      <c r="AX834" s="289"/>
      <c r="AY834" s="289"/>
      <c r="AZ834" s="289" t="s">
        <v>871</v>
      </c>
      <c r="BA834" s="289"/>
      <c r="BB834" s="289" t="s">
        <v>871</v>
      </c>
      <c r="BC834" s="289" t="s">
        <v>871</v>
      </c>
      <c r="BD834" s="289" t="s">
        <v>871</v>
      </c>
      <c r="BE834" s="289" t="s">
        <v>871</v>
      </c>
      <c r="BF834" s="289" t="s">
        <v>871</v>
      </c>
      <c r="BG834" s="289" t="s">
        <v>871</v>
      </c>
      <c r="BH834" s="289" t="s">
        <v>871</v>
      </c>
      <c r="BI834" s="289" t="s">
        <v>871</v>
      </c>
      <c r="BJ834" s="289" t="s">
        <v>871</v>
      </c>
      <c r="BK834" s="289" t="s">
        <v>871</v>
      </c>
      <c r="BL834" s="289" t="s">
        <v>871</v>
      </c>
      <c r="BM834" s="289" t="s">
        <v>871</v>
      </c>
      <c r="BN834" s="289" t="s">
        <v>871</v>
      </c>
      <c r="BO834" s="289" t="s">
        <v>871</v>
      </c>
      <c r="BP834" s="289" t="s">
        <v>871</v>
      </c>
      <c r="BQ834" s="289"/>
      <c r="BR834" s="289"/>
      <c r="BS834" s="289"/>
      <c r="BT834" s="289"/>
      <c r="BU834" s="289"/>
      <c r="BV834" s="289"/>
      <c r="BW834" s="289"/>
      <c r="BX834" s="289">
        <v>0</v>
      </c>
      <c r="BY834" s="289"/>
      <c r="BZ834" s="289"/>
      <c r="CA834" s="289"/>
      <c r="CB834" s="289"/>
      <c r="CC834" s="289"/>
      <c r="CD834" s="289"/>
      <c r="CE834" s="289"/>
      <c r="CF834" s="289"/>
      <c r="CG834" s="289"/>
      <c r="CH834" s="289"/>
      <c r="CI834" s="289"/>
      <c r="CJ834" s="289">
        <v>0</v>
      </c>
    </row>
    <row r="836">
      <c r="A836" s="290">
        <v>52</v>
      </c>
      <c r="B836" s="290">
        <f t="shared" ref="B836:G836" si="1230">B855</f>
        <v>1</v>
      </c>
      <c r="C836" s="290">
        <f t="shared" si="1230"/>
        <v>4</v>
      </c>
      <c r="D836" s="290">
        <f t="shared" si="1230"/>
        <v>834</v>
      </c>
      <c r="E836" s="290">
        <f t="shared" si="1230"/>
        <v>0</v>
      </c>
      <c r="F836" s="290" t="str">
        <f t="shared" si="1230"/>
        <v/>
      </c>
      <c r="G836" s="290" t="str">
        <f t="shared" si="1230"/>
        <v xml:space="preserve">Прокладка кабеля КЛ1-10 кВ в трубе, вход в КРУН</v>
      </c>
      <c r="H836" s="290"/>
      <c r="I836" s="290"/>
      <c r="J836" s="290"/>
      <c r="K836" s="290"/>
      <c r="L836" s="290"/>
      <c r="M836" s="290"/>
      <c r="N836" s="290"/>
      <c r="O836" s="290">
        <f t="shared" ref="O836:AT836" si="1231">O855</f>
        <v>29892.68</v>
      </c>
      <c r="P836" s="290">
        <f t="shared" si="1231"/>
        <v>26572.670000000002</v>
      </c>
      <c r="Q836" s="290">
        <f t="shared" si="1231"/>
        <v>16.109999999999999</v>
      </c>
      <c r="R836" s="290">
        <f t="shared" si="1231"/>
        <v>6.5700000000000003</v>
      </c>
      <c r="S836" s="290">
        <f t="shared" si="1231"/>
        <v>3297.3299999999999</v>
      </c>
      <c r="T836" s="290">
        <f t="shared" si="1231"/>
        <v>0</v>
      </c>
      <c r="U836" s="290">
        <f t="shared" si="1231"/>
        <v>6.6176499999999994</v>
      </c>
      <c r="V836" s="290">
        <f t="shared" si="1231"/>
        <v>0.0112</v>
      </c>
      <c r="W836" s="290">
        <f t="shared" si="1231"/>
        <v>0</v>
      </c>
      <c r="X836" s="290">
        <f t="shared" si="1231"/>
        <v>3127.1800000000003</v>
      </c>
      <c r="Y836" s="290">
        <f t="shared" si="1231"/>
        <v>1592.0699999999999</v>
      </c>
      <c r="Z836" s="290">
        <f t="shared" si="1231"/>
        <v>0</v>
      </c>
      <c r="AA836" s="290">
        <f t="shared" si="1231"/>
        <v>0</v>
      </c>
      <c r="AB836" s="290">
        <f t="shared" si="1231"/>
        <v>29892.68</v>
      </c>
      <c r="AC836" s="290">
        <f t="shared" si="1231"/>
        <v>26572.670000000002</v>
      </c>
      <c r="AD836" s="290">
        <f t="shared" si="1231"/>
        <v>16.109999999999999</v>
      </c>
      <c r="AE836" s="290">
        <f t="shared" si="1231"/>
        <v>6.5700000000000003</v>
      </c>
      <c r="AF836" s="290">
        <f t="shared" si="1231"/>
        <v>3297.3299999999999</v>
      </c>
      <c r="AG836" s="290">
        <f t="shared" si="1231"/>
        <v>0</v>
      </c>
      <c r="AH836" s="290">
        <f t="shared" si="1231"/>
        <v>6.6176499999999994</v>
      </c>
      <c r="AI836" s="290">
        <f t="shared" si="1231"/>
        <v>0.0112</v>
      </c>
      <c r="AJ836" s="290">
        <f t="shared" si="1231"/>
        <v>0</v>
      </c>
      <c r="AK836" s="290">
        <f t="shared" si="1231"/>
        <v>3127.1800000000003</v>
      </c>
      <c r="AL836" s="290">
        <f t="shared" si="1231"/>
        <v>1592.0699999999999</v>
      </c>
      <c r="AM836" s="290">
        <f t="shared" si="1231"/>
        <v>0</v>
      </c>
      <c r="AN836" s="290">
        <f t="shared" si="1231"/>
        <v>0</v>
      </c>
      <c r="AO836" s="290">
        <f t="shared" si="1231"/>
        <v>0</v>
      </c>
      <c r="AP836" s="290">
        <f t="shared" si="1231"/>
        <v>0</v>
      </c>
      <c r="AQ836" s="290">
        <f t="shared" si="1231"/>
        <v>0</v>
      </c>
      <c r="AR836" s="290">
        <f t="shared" si="1231"/>
        <v>34837.540000000001</v>
      </c>
      <c r="AS836" s="290">
        <f t="shared" si="1231"/>
        <v>29576.619999999999</v>
      </c>
      <c r="AT836" s="290">
        <f t="shared" si="1231"/>
        <v>5260.9200000000001</v>
      </c>
      <c r="AU836" s="290">
        <f t="shared" ref="AU836:BZ836" si="1232">AU855</f>
        <v>0</v>
      </c>
      <c r="AV836" s="290">
        <f t="shared" si="1232"/>
        <v>26572.670000000002</v>
      </c>
      <c r="AW836" s="290">
        <f t="shared" si="1232"/>
        <v>26572.670000000002</v>
      </c>
      <c r="AX836" s="290">
        <f t="shared" si="1232"/>
        <v>0</v>
      </c>
      <c r="AY836" s="290">
        <f t="shared" si="1232"/>
        <v>26572.670000000002</v>
      </c>
      <c r="AZ836" s="290">
        <f t="shared" si="1232"/>
        <v>0</v>
      </c>
      <c r="BA836" s="290">
        <f t="shared" si="1232"/>
        <v>0</v>
      </c>
      <c r="BB836" s="290">
        <f t="shared" si="1232"/>
        <v>0</v>
      </c>
      <c r="BC836" s="290">
        <f t="shared" si="1232"/>
        <v>0</v>
      </c>
      <c r="BD836" s="290">
        <f t="shared" si="1232"/>
        <v>225.61000000000001</v>
      </c>
      <c r="BE836" s="290">
        <f t="shared" si="1232"/>
        <v>0</v>
      </c>
      <c r="BF836" s="290">
        <f t="shared" si="1232"/>
        <v>0</v>
      </c>
      <c r="BG836" s="290">
        <f t="shared" si="1232"/>
        <v>0</v>
      </c>
      <c r="BH836" s="290">
        <f t="shared" si="1232"/>
        <v>0</v>
      </c>
      <c r="BI836" s="290">
        <f t="shared" si="1232"/>
        <v>0</v>
      </c>
      <c r="BJ836" s="290">
        <f t="shared" si="1232"/>
        <v>0</v>
      </c>
      <c r="BK836" s="290">
        <f t="shared" si="1232"/>
        <v>0</v>
      </c>
      <c r="BL836" s="290">
        <f t="shared" si="1232"/>
        <v>0</v>
      </c>
      <c r="BM836" s="290">
        <f t="shared" si="1232"/>
        <v>0</v>
      </c>
      <c r="BN836" s="290">
        <f t="shared" si="1232"/>
        <v>0</v>
      </c>
      <c r="BO836" s="290">
        <f t="shared" si="1232"/>
        <v>0</v>
      </c>
      <c r="BP836" s="290">
        <f t="shared" si="1232"/>
        <v>0</v>
      </c>
      <c r="BQ836" s="290">
        <f t="shared" si="1232"/>
        <v>0</v>
      </c>
      <c r="BR836" s="290">
        <f t="shared" si="1232"/>
        <v>0</v>
      </c>
      <c r="BS836" s="290">
        <f t="shared" si="1232"/>
        <v>0</v>
      </c>
      <c r="BT836" s="290">
        <f t="shared" si="1232"/>
        <v>0</v>
      </c>
      <c r="BU836" s="290">
        <f t="shared" si="1232"/>
        <v>0</v>
      </c>
      <c r="BV836" s="290">
        <f t="shared" si="1232"/>
        <v>0</v>
      </c>
      <c r="BW836" s="290">
        <f t="shared" si="1232"/>
        <v>0</v>
      </c>
      <c r="BX836" s="290">
        <f t="shared" si="1232"/>
        <v>0</v>
      </c>
      <c r="BY836" s="290">
        <f t="shared" si="1232"/>
        <v>0</v>
      </c>
      <c r="BZ836" s="290">
        <f t="shared" si="1232"/>
        <v>0</v>
      </c>
      <c r="CA836" s="290">
        <f t="shared" ref="CA836:DF836" si="1233">CA855</f>
        <v>34837.540000000001</v>
      </c>
      <c r="CB836" s="290">
        <f t="shared" si="1233"/>
        <v>29576.619999999999</v>
      </c>
      <c r="CC836" s="290">
        <f t="shared" si="1233"/>
        <v>5260.9200000000001</v>
      </c>
      <c r="CD836" s="290">
        <f t="shared" si="1233"/>
        <v>0</v>
      </c>
      <c r="CE836" s="290">
        <f t="shared" si="1233"/>
        <v>26572.670000000002</v>
      </c>
      <c r="CF836" s="290">
        <f t="shared" si="1233"/>
        <v>26572.670000000002</v>
      </c>
      <c r="CG836" s="290">
        <f t="shared" si="1233"/>
        <v>0</v>
      </c>
      <c r="CH836" s="290">
        <f t="shared" si="1233"/>
        <v>26572.670000000002</v>
      </c>
      <c r="CI836" s="290">
        <f t="shared" si="1233"/>
        <v>0</v>
      </c>
      <c r="CJ836" s="290">
        <f t="shared" si="1233"/>
        <v>0</v>
      </c>
      <c r="CK836" s="290">
        <f t="shared" si="1233"/>
        <v>0</v>
      </c>
      <c r="CL836" s="290">
        <f t="shared" si="1233"/>
        <v>0</v>
      </c>
      <c r="CM836" s="290">
        <f t="shared" si="1233"/>
        <v>225.61000000000001</v>
      </c>
      <c r="CN836" s="290">
        <f t="shared" si="1233"/>
        <v>0</v>
      </c>
      <c r="CO836" s="290">
        <f t="shared" si="1233"/>
        <v>0</v>
      </c>
      <c r="CP836" s="290">
        <f t="shared" si="1233"/>
        <v>0</v>
      </c>
      <c r="CQ836" s="290">
        <f t="shared" si="1233"/>
        <v>0</v>
      </c>
      <c r="CR836" s="290">
        <f t="shared" si="1233"/>
        <v>0</v>
      </c>
      <c r="CS836" s="290">
        <f t="shared" si="1233"/>
        <v>0</v>
      </c>
      <c r="CT836" s="290">
        <f t="shared" si="1233"/>
        <v>0</v>
      </c>
      <c r="CU836" s="290">
        <f t="shared" si="1233"/>
        <v>0</v>
      </c>
      <c r="CV836" s="290">
        <f t="shared" si="1233"/>
        <v>0</v>
      </c>
      <c r="CW836" s="290">
        <f t="shared" si="1233"/>
        <v>0</v>
      </c>
      <c r="CX836" s="290">
        <f t="shared" si="1233"/>
        <v>0</v>
      </c>
      <c r="CY836" s="290">
        <f t="shared" si="1233"/>
        <v>0</v>
      </c>
      <c r="CZ836" s="290">
        <f t="shared" si="1233"/>
        <v>0</v>
      </c>
      <c r="DA836" s="290">
        <f t="shared" si="1233"/>
        <v>0</v>
      </c>
      <c r="DB836" s="290">
        <f t="shared" si="1233"/>
        <v>0</v>
      </c>
      <c r="DC836" s="290">
        <f t="shared" si="1233"/>
        <v>0</v>
      </c>
      <c r="DD836" s="290">
        <f t="shared" si="1233"/>
        <v>0</v>
      </c>
      <c r="DE836" s="290">
        <f t="shared" si="1233"/>
        <v>0</v>
      </c>
      <c r="DF836" s="290">
        <f t="shared" si="1233"/>
        <v>0</v>
      </c>
      <c r="DG836" s="291">
        <f t="shared" ref="DG836:EL887" si="1234">DG855</f>
        <v>0</v>
      </c>
      <c r="DH836" s="291">
        <f t="shared" si="1234"/>
        <v>0</v>
      </c>
      <c r="DI836" s="291">
        <f t="shared" si="1234"/>
        <v>0</v>
      </c>
      <c r="DJ836" s="291">
        <f t="shared" si="1234"/>
        <v>0</v>
      </c>
      <c r="DK836" s="291">
        <f t="shared" si="1234"/>
        <v>0</v>
      </c>
      <c r="DL836" s="291">
        <f t="shared" si="1234"/>
        <v>0</v>
      </c>
      <c r="DM836" s="291">
        <f t="shared" si="1234"/>
        <v>0</v>
      </c>
      <c r="DN836" s="291">
        <f t="shared" si="1234"/>
        <v>0</v>
      </c>
      <c r="DO836" s="291">
        <f t="shared" si="1234"/>
        <v>0</v>
      </c>
      <c r="DP836" s="291">
        <f t="shared" si="1234"/>
        <v>0</v>
      </c>
      <c r="DQ836" s="291">
        <f t="shared" si="1234"/>
        <v>0</v>
      </c>
      <c r="DR836" s="291">
        <f t="shared" si="1234"/>
        <v>0</v>
      </c>
      <c r="DS836" s="291">
        <f t="shared" si="1234"/>
        <v>0</v>
      </c>
      <c r="DT836" s="291">
        <f t="shared" si="1234"/>
        <v>0</v>
      </c>
      <c r="DU836" s="291">
        <f t="shared" si="1234"/>
        <v>0</v>
      </c>
      <c r="DV836" s="291">
        <f t="shared" si="1234"/>
        <v>0</v>
      </c>
      <c r="DW836" s="291">
        <f t="shared" si="1234"/>
        <v>0</v>
      </c>
      <c r="DX836" s="291">
        <f t="shared" si="1234"/>
        <v>0</v>
      </c>
      <c r="DY836" s="291">
        <f t="shared" si="1234"/>
        <v>0</v>
      </c>
      <c r="DZ836" s="291">
        <f t="shared" si="1234"/>
        <v>0</v>
      </c>
      <c r="EA836" s="291">
        <f t="shared" si="1234"/>
        <v>0</v>
      </c>
      <c r="EB836" s="291">
        <f t="shared" si="1234"/>
        <v>0</v>
      </c>
      <c r="EC836" s="291">
        <f t="shared" si="1234"/>
        <v>0</v>
      </c>
      <c r="ED836" s="291">
        <f t="shared" si="1234"/>
        <v>0</v>
      </c>
      <c r="EE836" s="291">
        <f t="shared" si="1234"/>
        <v>0</v>
      </c>
      <c r="EF836" s="291">
        <f t="shared" si="1234"/>
        <v>0</v>
      </c>
      <c r="EG836" s="291">
        <f t="shared" si="1234"/>
        <v>0</v>
      </c>
      <c r="EH836" s="291">
        <f t="shared" si="1234"/>
        <v>0</v>
      </c>
      <c r="EI836" s="291">
        <f t="shared" si="1234"/>
        <v>0</v>
      </c>
      <c r="EJ836" s="291">
        <f t="shared" si="1234"/>
        <v>0</v>
      </c>
      <c r="EK836" s="291">
        <f t="shared" si="1234"/>
        <v>0</v>
      </c>
      <c r="EL836" s="291">
        <f t="shared" si="1234"/>
        <v>0</v>
      </c>
      <c r="EM836" s="291">
        <f t="shared" ref="EM836:FR887" si="1235">EM855</f>
        <v>0</v>
      </c>
      <c r="EN836" s="291">
        <f t="shared" si="1235"/>
        <v>0</v>
      </c>
      <c r="EO836" s="291">
        <f t="shared" si="1235"/>
        <v>0</v>
      </c>
      <c r="EP836" s="291">
        <f t="shared" si="1235"/>
        <v>0</v>
      </c>
      <c r="EQ836" s="291">
        <f t="shared" si="1235"/>
        <v>0</v>
      </c>
      <c r="ER836" s="291">
        <f t="shared" si="1235"/>
        <v>0</v>
      </c>
      <c r="ES836" s="291">
        <f t="shared" si="1235"/>
        <v>0</v>
      </c>
      <c r="ET836" s="291">
        <f t="shared" si="1235"/>
        <v>0</v>
      </c>
      <c r="EU836" s="291">
        <f t="shared" si="1235"/>
        <v>0</v>
      </c>
      <c r="EV836" s="291">
        <f t="shared" si="1235"/>
        <v>0</v>
      </c>
      <c r="EW836" s="291">
        <f t="shared" si="1235"/>
        <v>0</v>
      </c>
      <c r="EX836" s="291">
        <f t="shared" si="1235"/>
        <v>0</v>
      </c>
      <c r="EY836" s="291">
        <f t="shared" si="1235"/>
        <v>0</v>
      </c>
      <c r="EZ836" s="291">
        <f t="shared" si="1235"/>
        <v>0</v>
      </c>
      <c r="FA836" s="291">
        <f t="shared" si="1235"/>
        <v>0</v>
      </c>
      <c r="FB836" s="291">
        <f t="shared" si="1235"/>
        <v>0</v>
      </c>
      <c r="FC836" s="291">
        <f t="shared" si="1235"/>
        <v>0</v>
      </c>
      <c r="FD836" s="291">
        <f t="shared" si="1235"/>
        <v>0</v>
      </c>
      <c r="FE836" s="291">
        <f t="shared" si="1235"/>
        <v>0</v>
      </c>
      <c r="FF836" s="291">
        <f t="shared" si="1235"/>
        <v>0</v>
      </c>
      <c r="FG836" s="291">
        <f t="shared" si="1235"/>
        <v>0</v>
      </c>
      <c r="FH836" s="291">
        <f t="shared" si="1235"/>
        <v>0</v>
      </c>
      <c r="FI836" s="291">
        <f t="shared" si="1235"/>
        <v>0</v>
      </c>
      <c r="FJ836" s="291">
        <f t="shared" si="1235"/>
        <v>0</v>
      </c>
      <c r="FK836" s="291">
        <f t="shared" si="1235"/>
        <v>0</v>
      </c>
      <c r="FL836" s="291">
        <f t="shared" si="1235"/>
        <v>0</v>
      </c>
      <c r="FM836" s="291">
        <f t="shared" si="1235"/>
        <v>0</v>
      </c>
      <c r="FN836" s="291">
        <f t="shared" si="1235"/>
        <v>0</v>
      </c>
      <c r="FO836" s="291">
        <f t="shared" si="1235"/>
        <v>0</v>
      </c>
      <c r="FP836" s="291">
        <f t="shared" si="1235"/>
        <v>0</v>
      </c>
      <c r="FQ836" s="291">
        <f t="shared" si="1235"/>
        <v>0</v>
      </c>
      <c r="FR836" s="291">
        <f t="shared" si="1235"/>
        <v>0</v>
      </c>
      <c r="FS836" s="291">
        <f t="shared" ref="FS836:GX887" si="1236">FS855</f>
        <v>0</v>
      </c>
      <c r="FT836" s="291">
        <f t="shared" si="1236"/>
        <v>0</v>
      </c>
      <c r="FU836" s="291">
        <f t="shared" si="1236"/>
        <v>0</v>
      </c>
      <c r="FV836" s="291">
        <f t="shared" si="1236"/>
        <v>0</v>
      </c>
      <c r="FW836" s="291">
        <f t="shared" si="1236"/>
        <v>0</v>
      </c>
      <c r="FX836" s="291">
        <f t="shared" si="1236"/>
        <v>0</v>
      </c>
      <c r="FY836" s="291">
        <f t="shared" si="1236"/>
        <v>0</v>
      </c>
      <c r="FZ836" s="291">
        <f t="shared" si="1236"/>
        <v>0</v>
      </c>
      <c r="GA836" s="291">
        <f t="shared" si="1236"/>
        <v>0</v>
      </c>
      <c r="GB836" s="291">
        <f t="shared" si="1236"/>
        <v>0</v>
      </c>
      <c r="GC836" s="291">
        <f t="shared" si="1236"/>
        <v>0</v>
      </c>
      <c r="GD836" s="291">
        <f t="shared" si="1236"/>
        <v>0</v>
      </c>
      <c r="GE836" s="291">
        <f t="shared" si="1236"/>
        <v>0</v>
      </c>
      <c r="GF836" s="291">
        <f t="shared" si="1236"/>
        <v>0</v>
      </c>
      <c r="GG836" s="291">
        <f t="shared" si="1236"/>
        <v>0</v>
      </c>
      <c r="GH836" s="291">
        <f t="shared" si="1236"/>
        <v>0</v>
      </c>
      <c r="GI836" s="291">
        <f t="shared" si="1236"/>
        <v>0</v>
      </c>
      <c r="GJ836" s="291">
        <f t="shared" si="1236"/>
        <v>0</v>
      </c>
      <c r="GK836" s="291">
        <f t="shared" si="1236"/>
        <v>0</v>
      </c>
      <c r="GL836" s="291">
        <f t="shared" si="1236"/>
        <v>0</v>
      </c>
      <c r="GM836" s="291">
        <f t="shared" si="1236"/>
        <v>0</v>
      </c>
      <c r="GN836" s="291">
        <f t="shared" si="1236"/>
        <v>0</v>
      </c>
      <c r="GO836" s="291">
        <f t="shared" si="1236"/>
        <v>0</v>
      </c>
      <c r="GP836" s="291">
        <f t="shared" si="1236"/>
        <v>0</v>
      </c>
      <c r="GQ836" s="291">
        <f t="shared" si="1236"/>
        <v>0</v>
      </c>
      <c r="GR836" s="291">
        <f t="shared" si="1236"/>
        <v>0</v>
      </c>
      <c r="GS836" s="291">
        <f t="shared" si="1236"/>
        <v>0</v>
      </c>
      <c r="GT836" s="291">
        <f t="shared" si="1236"/>
        <v>0</v>
      </c>
      <c r="GU836" s="291">
        <f t="shared" si="1236"/>
        <v>0</v>
      </c>
      <c r="GV836" s="291">
        <f t="shared" si="1236"/>
        <v>0</v>
      </c>
      <c r="GW836" s="291">
        <f t="shared" si="1236"/>
        <v>0</v>
      </c>
      <c r="GX836" s="291">
        <f t="shared" si="1236"/>
        <v>0</v>
      </c>
    </row>
    <row r="838">
      <c r="A838">
        <v>17</v>
      </c>
      <c r="B838">
        <v>1</v>
      </c>
      <c r="C838">
        <f>ROW(SmtRes!A341)</f>
        <v>341</v>
      </c>
      <c r="D838">
        <f>ROW(EtalonRes!A337)</f>
        <v>337</v>
      </c>
      <c r="E838" t="s">
        <v>183</v>
      </c>
      <c r="F838" t="s">
        <v>964</v>
      </c>
      <c r="G838" t="s">
        <v>1078</v>
      </c>
      <c r="H838" t="s">
        <v>966</v>
      </c>
      <c r="I838">
        <f>ROUND(1.17/100,7)</f>
        <v>0.0117</v>
      </c>
      <c r="J838">
        <v>0</v>
      </c>
      <c r="K838">
        <f>ROUND(1.17/100,7)</f>
        <v>0.0117</v>
      </c>
      <c r="O838">
        <f t="shared" ref="O838:O842" si="1237">ROUND(CP838,2)</f>
        <v>766.13999999999999</v>
      </c>
      <c r="P838">
        <f>SUMIF(SmtRes!AQ341:'SmtRes'!AQ341,"=1",SmtRes!DF341:'SmtRes'!DF341)</f>
        <v>0</v>
      </c>
      <c r="Q838">
        <f>SUMIF(SmtRes!AQ341:'SmtRes'!AQ341,"=1",SmtRes!DG341:'SmtRes'!DG341)</f>
        <v>0</v>
      </c>
      <c r="R838">
        <f>SUMIF(SmtRes!AQ341:'SmtRes'!AQ341,"=1",SmtRes!DH341:'SmtRes'!DH341)</f>
        <v>0</v>
      </c>
      <c r="S838">
        <f>SUMIF(SmtRes!AQ341:'SmtRes'!AQ341,"=1",SmtRes!DI341:'SmtRes'!DI341)</f>
        <v>766.13999999999999</v>
      </c>
      <c r="T838">
        <f t="shared" ref="T838:T851" si="1238">ROUND(CU838*I838,2)</f>
        <v>0</v>
      </c>
      <c r="U838">
        <f>SUMIF(SmtRes!AQ341:'SmtRes'!AQ341,"=1",SmtRes!CV341:'SmtRes'!CV341)</f>
        <v>1.8017999999999998</v>
      </c>
      <c r="V838">
        <f>SUMIF(SmtRes!AQ341:'SmtRes'!AQ341,"=1",SmtRes!CW341:'SmtRes'!CW341)</f>
        <v>0</v>
      </c>
      <c r="W838">
        <f t="shared" ref="W838:W851" si="1239">ROUND(CX838*I838,2)</f>
        <v>0</v>
      </c>
      <c r="X838">
        <f t="shared" ref="X838:X851" si="1240">ROUND(CY838,2)</f>
        <v>681.86000000000001</v>
      </c>
      <c r="Y838">
        <f t="shared" ref="Y838:Y851" si="1241">ROUND(CZ838,2)</f>
        <v>306.45999999999998</v>
      </c>
      <c r="AA838">
        <v>70177108</v>
      </c>
      <c r="AB838">
        <f t="shared" ref="AB838:AB851" si="1242">ROUND((AC838+AD838+AF838),6)</f>
        <v>65482.339999999997</v>
      </c>
      <c r="AC838">
        <f>ROUND((0),6)</f>
        <v>0</v>
      </c>
      <c r="AD838">
        <f t="shared" ref="AD838:AD839" si="1243">ROUND((((0)-(0))+AE838),6)</f>
        <v>0</v>
      </c>
      <c r="AE838">
        <f t="shared" ref="AE838:AE839" si="1244">ROUND((0),6)</f>
        <v>0</v>
      </c>
      <c r="AF838">
        <f>ROUND((SUM(SmtRes!BT341:'SmtRes'!BT341)),6)</f>
        <v>65482.339999999997</v>
      </c>
      <c r="AG838">
        <f t="shared" ref="AG838:AG851" si="1245">ROUND((AP838),6)</f>
        <v>0</v>
      </c>
      <c r="AH838">
        <f>(SUM(SmtRes!BU341:'SmtRes'!BU341))</f>
        <v>154</v>
      </c>
      <c r="AI838">
        <f t="shared" ref="AI838:AI839" si="1246">(0)</f>
        <v>0</v>
      </c>
      <c r="AJ838">
        <f t="shared" ref="AJ838:AJ851" si="1247">(AS838)</f>
        <v>0</v>
      </c>
      <c r="AK838">
        <v>65482.339999999997</v>
      </c>
      <c r="AL838">
        <v>0</v>
      </c>
      <c r="AM838">
        <v>0</v>
      </c>
      <c r="AN838">
        <v>0</v>
      </c>
      <c r="AO838">
        <v>65482.339999999997</v>
      </c>
      <c r="AP838">
        <v>0</v>
      </c>
      <c r="AQ838">
        <v>154</v>
      </c>
      <c r="AR838">
        <v>0</v>
      </c>
      <c r="AS838">
        <v>0</v>
      </c>
      <c r="AT838">
        <v>89</v>
      </c>
      <c r="AU838">
        <v>40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</v>
      </c>
      <c r="BD838" t="s">
        <v>871</v>
      </c>
      <c r="BE838" t="s">
        <v>871</v>
      </c>
      <c r="BF838" t="s">
        <v>871</v>
      </c>
      <c r="BG838" t="s">
        <v>871</v>
      </c>
      <c r="BH838">
        <v>0</v>
      </c>
      <c r="BI838">
        <v>1</v>
      </c>
      <c r="BJ838" t="s">
        <v>967</v>
      </c>
      <c r="BM838">
        <v>1003</v>
      </c>
      <c r="BN838">
        <v>0</v>
      </c>
      <c r="BO838" t="s">
        <v>871</v>
      </c>
      <c r="BP838">
        <v>0</v>
      </c>
      <c r="BQ838">
        <v>2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871</v>
      </c>
      <c r="BZ838">
        <v>89</v>
      </c>
      <c r="CA838">
        <v>40</v>
      </c>
      <c r="CB838" t="s">
        <v>871</v>
      </c>
      <c r="CE838">
        <v>0</v>
      </c>
      <c r="CF838">
        <v>0</v>
      </c>
      <c r="CG838">
        <v>0</v>
      </c>
      <c r="CM838">
        <v>0</v>
      </c>
      <c r="CN838" t="s">
        <v>871</v>
      </c>
      <c r="CO838">
        <v>0</v>
      </c>
      <c r="CP838">
        <f t="shared" ref="CP838:CP842" si="1248">(P838+Q838+S838+R838)</f>
        <v>766.13999999999999</v>
      </c>
      <c r="CQ838">
        <f>SUMIF(SmtRes!AQ341:'SmtRes'!AQ341,"=1",SmtRes!AA341:'SmtRes'!AA341)</f>
        <v>0</v>
      </c>
      <c r="CR838">
        <f>SUMIF(SmtRes!AQ341:'SmtRes'!AQ341,"=1",SmtRes!AB341:'SmtRes'!AB341)</f>
        <v>0</v>
      </c>
      <c r="CS838">
        <f>SUMIF(SmtRes!AQ341:'SmtRes'!AQ341,"=1",SmtRes!AC341:'SmtRes'!AC341)</f>
        <v>0</v>
      </c>
      <c r="CT838">
        <f>SUMIF(SmtRes!AQ341:'SmtRes'!AQ341,"=1",SmtRes!AD341:'SmtRes'!AD341)</f>
        <v>425.20999999999998</v>
      </c>
      <c r="CU838">
        <f t="shared" ref="CU838:CU842" si="1249">AG838</f>
        <v>0</v>
      </c>
      <c r="CV838">
        <f>SUMIF(SmtRes!AQ341:'SmtRes'!AQ341,"=1",SmtRes!BU341:'SmtRes'!BU341)</f>
        <v>154</v>
      </c>
      <c r="CW838">
        <f>SUMIF(SmtRes!AQ341:'SmtRes'!AQ341,"=1",SmtRes!BV341:'SmtRes'!BV341)</f>
        <v>0</v>
      </c>
      <c r="CX838">
        <f t="shared" ref="CX838:CX842" si="1250">AJ838</f>
        <v>0</v>
      </c>
      <c r="CY838">
        <f t="shared" ref="CY838:CY839" si="1251">(((S838+R838)*AT838)/100)</f>
        <v>681.86459999999988</v>
      </c>
      <c r="CZ838">
        <f t="shared" ref="CZ838:CZ839" si="1252">(((S838+R838)*AU838)/100)</f>
        <v>306.45599999999996</v>
      </c>
      <c r="DC838" t="s">
        <v>871</v>
      </c>
      <c r="DD838" t="s">
        <v>871</v>
      </c>
      <c r="DE838" t="s">
        <v>871</v>
      </c>
      <c r="DF838" t="s">
        <v>871</v>
      </c>
      <c r="DG838" t="s">
        <v>871</v>
      </c>
      <c r="DH838" t="s">
        <v>871</v>
      </c>
      <c r="DI838" t="s">
        <v>871</v>
      </c>
      <c r="DJ838" t="s">
        <v>871</v>
      </c>
      <c r="DK838" t="s">
        <v>871</v>
      </c>
      <c r="DL838" t="s">
        <v>871</v>
      </c>
      <c r="DM838" t="s">
        <v>871</v>
      </c>
      <c r="DN838">
        <v>0</v>
      </c>
      <c r="DO838">
        <v>0</v>
      </c>
      <c r="DP838">
        <v>1</v>
      </c>
      <c r="DQ838">
        <v>1</v>
      </c>
      <c r="DU838">
        <v>1007</v>
      </c>
      <c r="DV838" t="s">
        <v>966</v>
      </c>
      <c r="DW838" t="s">
        <v>966</v>
      </c>
      <c r="DX838">
        <v>100</v>
      </c>
      <c r="DZ838" t="s">
        <v>871</v>
      </c>
      <c r="EA838" t="s">
        <v>871</v>
      </c>
      <c r="EB838" t="s">
        <v>871</v>
      </c>
      <c r="EC838" t="s">
        <v>871</v>
      </c>
      <c r="EE838">
        <v>62027866</v>
      </c>
      <c r="EF838">
        <v>2</v>
      </c>
      <c r="EG838" t="s">
        <v>960</v>
      </c>
      <c r="EH838">
        <v>1</v>
      </c>
      <c r="EI838" t="s">
        <v>961</v>
      </c>
      <c r="EJ838">
        <v>1</v>
      </c>
      <c r="EK838">
        <v>1003</v>
      </c>
      <c r="EL838" t="s">
        <v>968</v>
      </c>
      <c r="EM838" t="s">
        <v>963</v>
      </c>
      <c r="EO838" t="s">
        <v>871</v>
      </c>
      <c r="EQ838">
        <v>0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154</v>
      </c>
      <c r="EX838">
        <v>0</v>
      </c>
      <c r="EY838">
        <v>0</v>
      </c>
      <c r="FQ838">
        <v>0</v>
      </c>
      <c r="FR838">
        <v>0</v>
      </c>
      <c r="FS838">
        <v>0</v>
      </c>
      <c r="FX838">
        <v>89</v>
      </c>
      <c r="FY838">
        <v>40</v>
      </c>
      <c r="GA838" t="s">
        <v>871</v>
      </c>
      <c r="GD838">
        <v>1</v>
      </c>
      <c r="GF838">
        <v>-696138492</v>
      </c>
      <c r="GG838">
        <v>2</v>
      </c>
      <c r="GH838">
        <v>1</v>
      </c>
      <c r="GI838">
        <v>-2</v>
      </c>
      <c r="GJ838">
        <v>0</v>
      </c>
      <c r="GK838">
        <v>0</v>
      </c>
      <c r="GL838">
        <f t="shared" ref="GL838:GL853" si="1253">ROUND(IF(AND(BH838=3,BI838=3,FS838&lt;&gt;0),P838,0),2)</f>
        <v>0</v>
      </c>
      <c r="GM838">
        <f t="shared" ref="GM838:GM851" si="1254">ROUND(O838+X838+Y838,2)+GX838</f>
        <v>1754.46</v>
      </c>
      <c r="GN838">
        <f t="shared" ref="GN838:GN853" si="1255">IF(OR(BI838=0,BI838=1),GM838-GX838,0)</f>
        <v>1754.46</v>
      </c>
      <c r="GO838">
        <f t="shared" ref="GO838:GO853" si="1256">IF(BI838=2,GM838-GX838,0)</f>
        <v>0</v>
      </c>
      <c r="GP838">
        <f t="shared" ref="GP838:GP853" si="1257">IF(BI838=4,GM838-GX838,0)</f>
        <v>0</v>
      </c>
      <c r="GR838">
        <v>0</v>
      </c>
      <c r="GS838">
        <v>0</v>
      </c>
      <c r="GT838">
        <v>0</v>
      </c>
      <c r="GU838" t="s">
        <v>871</v>
      </c>
      <c r="GV838">
        <f t="shared" ref="GV838:GV851" si="1258">ROUND((GT838),6)</f>
        <v>0</v>
      </c>
      <c r="GW838">
        <v>1</v>
      </c>
      <c r="GX838">
        <f t="shared" ref="GX838:GX851" si="1259">ROUND(HC838*I838,2)</f>
        <v>0</v>
      </c>
      <c r="HA838">
        <v>0</v>
      </c>
      <c r="HB838">
        <v>0</v>
      </c>
      <c r="HC838">
        <f t="shared" ref="HC838:HC842" si="1260">GV838*GW838</f>
        <v>0</v>
      </c>
      <c r="HE838" t="s">
        <v>871</v>
      </c>
      <c r="HF838" t="s">
        <v>871</v>
      </c>
      <c r="HM838" t="s">
        <v>871</v>
      </c>
      <c r="HN838" t="s">
        <v>284</v>
      </c>
      <c r="HO838" t="s">
        <v>286</v>
      </c>
      <c r="HP838" t="s">
        <v>968</v>
      </c>
      <c r="HQ838" t="s">
        <v>968</v>
      </c>
      <c r="HS838">
        <v>0</v>
      </c>
      <c r="IK838">
        <v>0</v>
      </c>
    </row>
    <row r="839">
      <c r="A839">
        <v>17</v>
      </c>
      <c r="B839">
        <v>1</v>
      </c>
      <c r="C839">
        <f>ROW(SmtRes!A344)</f>
        <v>344</v>
      </c>
      <c r="D839">
        <f>ROW(EtalonRes!A341)</f>
        <v>341</v>
      </c>
      <c r="E839" t="s">
        <v>281</v>
      </c>
      <c r="F839" t="s">
        <v>969</v>
      </c>
      <c r="G839" t="s">
        <v>970</v>
      </c>
      <c r="H839" t="s">
        <v>971</v>
      </c>
      <c r="I839">
        <v>0.0040000000000000001</v>
      </c>
      <c r="J839">
        <v>0</v>
      </c>
      <c r="K839">
        <v>0.0040000000000000001</v>
      </c>
      <c r="O839">
        <f t="shared" si="1237"/>
        <v>249.43000000000001</v>
      </c>
      <c r="P839">
        <f>SUMIF(SmtRes!AQ342:'SmtRes'!AQ344,"=1",SmtRes!DF342:'SmtRes'!DF344)</f>
        <v>4.54</v>
      </c>
      <c r="Q839">
        <f>SUMIF(SmtRes!AQ342:'SmtRes'!AQ344,"=1",SmtRes!DG342:'SmtRes'!DG344)</f>
        <v>0</v>
      </c>
      <c r="R839">
        <f>SUMIF(SmtRes!AQ342:'SmtRes'!AQ344,"=1",SmtRes!DH342:'SmtRes'!DH344)</f>
        <v>0</v>
      </c>
      <c r="S839">
        <f>SUMIF(SmtRes!AQ342:'SmtRes'!AQ344,"=1",SmtRes!DI342:'SmtRes'!DI344)</f>
        <v>244.89000000000001</v>
      </c>
      <c r="T839">
        <f t="shared" si="1238"/>
        <v>0</v>
      </c>
      <c r="U839">
        <f>SUMIF(SmtRes!AQ342:'SmtRes'!AQ344,"=1",SmtRes!CV342:'SmtRes'!CV344)</f>
        <v>0.53200000000000003</v>
      </c>
      <c r="V839">
        <f>SUMIF(SmtRes!AQ342:'SmtRes'!AQ344,"=1",SmtRes!CW342:'SmtRes'!CW344)</f>
        <v>0</v>
      </c>
      <c r="W839">
        <f t="shared" si="1239"/>
        <v>0</v>
      </c>
      <c r="X839">
        <f t="shared" si="1240"/>
        <v>239.99000000000001</v>
      </c>
      <c r="Y839">
        <f t="shared" si="1241"/>
        <v>142.03999999999999</v>
      </c>
      <c r="AA839">
        <v>70177108</v>
      </c>
      <c r="AB839">
        <f t="shared" si="1242"/>
        <v>62598.347040000001</v>
      </c>
      <c r="AC839">
        <f>ROUND((SUM(SmtRes!BQ342:'SmtRes'!BQ344)),6)</f>
        <v>1375.7870399999999</v>
      </c>
      <c r="AD839">
        <f t="shared" si="1243"/>
        <v>0</v>
      </c>
      <c r="AE839">
        <f t="shared" si="1244"/>
        <v>0</v>
      </c>
      <c r="AF839">
        <f>ROUND((SUM(SmtRes!BT342:'SmtRes'!BT344)),6)</f>
        <v>61222.559999999998</v>
      </c>
      <c r="AG839">
        <f t="shared" si="1245"/>
        <v>0</v>
      </c>
      <c r="AH839">
        <f>(SUM(SmtRes!BU342:'SmtRes'!BU344))</f>
        <v>133</v>
      </c>
      <c r="AI839">
        <f t="shared" si="1246"/>
        <v>0</v>
      </c>
      <c r="AJ839">
        <f t="shared" si="1247"/>
        <v>0</v>
      </c>
      <c r="AK839">
        <v>62598.347040000001</v>
      </c>
      <c r="AL839">
        <v>1375.7870400000002</v>
      </c>
      <c r="AM839">
        <v>0</v>
      </c>
      <c r="AN839">
        <v>0</v>
      </c>
      <c r="AO839">
        <v>61222.559999999998</v>
      </c>
      <c r="AP839">
        <v>0</v>
      </c>
      <c r="AQ839">
        <v>133</v>
      </c>
      <c r="AR839">
        <v>0</v>
      </c>
      <c r="AS839">
        <v>0</v>
      </c>
      <c r="AT839">
        <v>98</v>
      </c>
      <c r="AU839">
        <v>58</v>
      </c>
      <c r="AV839">
        <v>1</v>
      </c>
      <c r="AW839">
        <v>1</v>
      </c>
      <c r="AZ839">
        <v>1</v>
      </c>
      <c r="BA839">
        <v>1</v>
      </c>
      <c r="BB839">
        <v>1</v>
      </c>
      <c r="BC839">
        <v>1</v>
      </c>
      <c r="BD839" t="s">
        <v>871</v>
      </c>
      <c r="BE839" t="s">
        <v>871</v>
      </c>
      <c r="BF839" t="s">
        <v>871</v>
      </c>
      <c r="BG839" t="s">
        <v>871</v>
      </c>
      <c r="BH839">
        <v>0</v>
      </c>
      <c r="BI839">
        <v>1</v>
      </c>
      <c r="BJ839" t="s">
        <v>972</v>
      </c>
      <c r="BM839">
        <v>34001</v>
      </c>
      <c r="BN839">
        <v>0</v>
      </c>
      <c r="BO839" t="s">
        <v>871</v>
      </c>
      <c r="BP839">
        <v>0</v>
      </c>
      <c r="BQ839">
        <v>2</v>
      </c>
      <c r="BR839">
        <v>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871</v>
      </c>
      <c r="BZ839">
        <v>98</v>
      </c>
      <c r="CA839">
        <v>58</v>
      </c>
      <c r="CB839" t="s">
        <v>871</v>
      </c>
      <c r="CE839">
        <v>0</v>
      </c>
      <c r="CF839">
        <v>0</v>
      </c>
      <c r="CG839">
        <v>0</v>
      </c>
      <c r="CM839">
        <v>0</v>
      </c>
      <c r="CN839" t="s">
        <v>871</v>
      </c>
      <c r="CO839">
        <v>0</v>
      </c>
      <c r="CP839">
        <f t="shared" si="1248"/>
        <v>249.43000000000001</v>
      </c>
      <c r="CQ839">
        <f>SUMIF(SmtRes!AQ342:'SmtRes'!AQ344,"=1",SmtRes!AA342:'SmtRes'!AA344)</f>
        <v>67890.900000000009</v>
      </c>
      <c r="CR839">
        <f>SUMIF(SmtRes!AQ342:'SmtRes'!AQ344,"=1",SmtRes!AB342:'SmtRes'!AB344)</f>
        <v>0</v>
      </c>
      <c r="CS839">
        <f>SUMIF(SmtRes!AQ342:'SmtRes'!AQ344,"=1",SmtRes!AC342:'SmtRes'!AC344)</f>
        <v>0</v>
      </c>
      <c r="CT839">
        <f>SUMIF(SmtRes!AQ342:'SmtRes'!AQ344,"=1",SmtRes!AD342:'SmtRes'!AD344)</f>
        <v>460.31999999999999</v>
      </c>
      <c r="CU839">
        <f t="shared" si="1249"/>
        <v>0</v>
      </c>
      <c r="CV839">
        <f>SUMIF(SmtRes!AQ342:'SmtRes'!AQ344,"=1",SmtRes!BU342:'SmtRes'!BU344)</f>
        <v>133</v>
      </c>
      <c r="CW839">
        <f>SUMIF(SmtRes!AQ342:'SmtRes'!AQ344,"=1",SmtRes!BV342:'SmtRes'!BV344)</f>
        <v>0</v>
      </c>
      <c r="CX839">
        <f t="shared" si="1250"/>
        <v>0</v>
      </c>
      <c r="CY839">
        <f t="shared" si="1251"/>
        <v>239.99220000000003</v>
      </c>
      <c r="CZ839">
        <f t="shared" si="1252"/>
        <v>142.03620000000001</v>
      </c>
      <c r="DC839" t="s">
        <v>871</v>
      </c>
      <c r="DD839" t="s">
        <v>871</v>
      </c>
      <c r="DE839" t="s">
        <v>871</v>
      </c>
      <c r="DF839" t="s">
        <v>871</v>
      </c>
      <c r="DG839" t="s">
        <v>871</v>
      </c>
      <c r="DH839" t="s">
        <v>871</v>
      </c>
      <c r="DI839" t="s">
        <v>871</v>
      </c>
      <c r="DJ839" t="s">
        <v>871</v>
      </c>
      <c r="DK839" t="s">
        <v>871</v>
      </c>
      <c r="DL839" t="s">
        <v>871</v>
      </c>
      <c r="DM839" t="s">
        <v>871</v>
      </c>
      <c r="DN839">
        <v>0</v>
      </c>
      <c r="DO839">
        <v>0</v>
      </c>
      <c r="DP839">
        <v>1</v>
      </c>
      <c r="DQ839">
        <v>1</v>
      </c>
      <c r="DU839">
        <v>45865619</v>
      </c>
      <c r="DV839" t="s">
        <v>971</v>
      </c>
      <c r="DW839" t="s">
        <v>971</v>
      </c>
      <c r="DX839">
        <v>1</v>
      </c>
      <c r="DZ839" t="s">
        <v>871</v>
      </c>
      <c r="EA839" t="s">
        <v>871</v>
      </c>
      <c r="EB839" t="s">
        <v>871</v>
      </c>
      <c r="EC839" t="s">
        <v>871</v>
      </c>
      <c r="EE839">
        <v>62027945</v>
      </c>
      <c r="EF839">
        <v>2</v>
      </c>
      <c r="EG839" t="s">
        <v>960</v>
      </c>
      <c r="EH839">
        <v>28</v>
      </c>
      <c r="EI839" t="s">
        <v>973</v>
      </c>
      <c r="EJ839">
        <v>1</v>
      </c>
      <c r="EK839">
        <v>34001</v>
      </c>
      <c r="EL839" t="s">
        <v>974</v>
      </c>
      <c r="EM839" t="s">
        <v>975</v>
      </c>
      <c r="EO839" t="s">
        <v>871</v>
      </c>
      <c r="EQ839">
        <v>0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133</v>
      </c>
      <c r="EX839">
        <v>0</v>
      </c>
      <c r="EY839">
        <v>0</v>
      </c>
      <c r="FQ839">
        <v>0</v>
      </c>
      <c r="FR839">
        <v>0</v>
      </c>
      <c r="FS839">
        <v>0</v>
      </c>
      <c r="FX839">
        <v>98</v>
      </c>
      <c r="FY839">
        <v>58</v>
      </c>
      <c r="GA839" t="s">
        <v>871</v>
      </c>
      <c r="GD839">
        <v>1</v>
      </c>
      <c r="GF839">
        <v>-1382053011</v>
      </c>
      <c r="GG839">
        <v>2</v>
      </c>
      <c r="GH839">
        <v>1</v>
      </c>
      <c r="GI839">
        <v>-2</v>
      </c>
      <c r="GJ839">
        <v>0</v>
      </c>
      <c r="GK839">
        <v>0</v>
      </c>
      <c r="GL839">
        <f t="shared" si="1253"/>
        <v>0</v>
      </c>
      <c r="GM839">
        <f t="shared" si="1254"/>
        <v>631.46000000000004</v>
      </c>
      <c r="GN839">
        <f t="shared" si="1255"/>
        <v>631.46000000000004</v>
      </c>
      <c r="GO839">
        <f t="shared" si="1256"/>
        <v>0</v>
      </c>
      <c r="GP839">
        <f t="shared" si="1257"/>
        <v>0</v>
      </c>
      <c r="GR839">
        <v>0</v>
      </c>
      <c r="GS839">
        <v>0</v>
      </c>
      <c r="GT839">
        <v>0</v>
      </c>
      <c r="GU839" t="s">
        <v>871</v>
      </c>
      <c r="GV839">
        <f t="shared" si="1258"/>
        <v>0</v>
      </c>
      <c r="GW839">
        <v>1</v>
      </c>
      <c r="GX839">
        <f t="shared" si="1259"/>
        <v>0</v>
      </c>
      <c r="HA839">
        <v>0</v>
      </c>
      <c r="HB839">
        <v>0</v>
      </c>
      <c r="HC839">
        <f t="shared" si="1260"/>
        <v>0</v>
      </c>
      <c r="HE839" t="s">
        <v>871</v>
      </c>
      <c r="HF839" t="s">
        <v>871</v>
      </c>
      <c r="HM839" t="s">
        <v>871</v>
      </c>
      <c r="HN839" t="s">
        <v>298</v>
      </c>
      <c r="HO839" t="s">
        <v>300</v>
      </c>
      <c r="HP839" t="s">
        <v>976</v>
      </c>
      <c r="HQ839" t="s">
        <v>976</v>
      </c>
      <c r="HS839">
        <v>0</v>
      </c>
      <c r="IK839">
        <v>0</v>
      </c>
    </row>
    <row r="840">
      <c r="A840">
        <v>17</v>
      </c>
      <c r="B840">
        <v>1</v>
      </c>
      <c r="E840" t="s">
        <v>288</v>
      </c>
      <c r="F840" t="s">
        <v>1234</v>
      </c>
      <c r="G840" t="s">
        <v>1235</v>
      </c>
      <c r="H840" t="s">
        <v>979</v>
      </c>
      <c r="I840">
        <v>4</v>
      </c>
      <c r="J840">
        <v>0</v>
      </c>
      <c r="K840">
        <v>4</v>
      </c>
      <c r="O840">
        <f t="shared" si="1237"/>
        <v>7826.8400000000001</v>
      </c>
      <c r="P840">
        <f t="shared" ref="P840:P841" si="1261">ROUND(CQ840*I840,2)</f>
        <v>7826.8400000000001</v>
      </c>
      <c r="Q840">
        <f t="shared" ref="Q840:Q841" si="1262">ROUND(CR840*I840,2)</f>
        <v>0</v>
      </c>
      <c r="R840">
        <f t="shared" ref="R840:R841" si="1263">ROUND(CS840*I840,2)</f>
        <v>0</v>
      </c>
      <c r="S840">
        <f t="shared" ref="S840:S841" si="1264">ROUND(CT840*I840,2)</f>
        <v>0</v>
      </c>
      <c r="T840">
        <f t="shared" si="1238"/>
        <v>0</v>
      </c>
      <c r="U840">
        <f t="shared" ref="U840:U841" si="1265">ROUND(CV840*I840,7)</f>
        <v>0</v>
      </c>
      <c r="V840">
        <f t="shared" ref="V840:V841" si="1266">ROUND(CW840*I840,7)</f>
        <v>0</v>
      </c>
      <c r="W840">
        <f t="shared" si="1239"/>
        <v>0</v>
      </c>
      <c r="X840">
        <f t="shared" si="1240"/>
        <v>0</v>
      </c>
      <c r="Y840">
        <f t="shared" si="1241"/>
        <v>0</v>
      </c>
      <c r="AA840">
        <v>70177108</v>
      </c>
      <c r="AB840">
        <f t="shared" si="1242"/>
        <v>1956.7099999999998</v>
      </c>
      <c r="AC840">
        <f t="shared" ref="AC840:AC841" si="1267">ROUND((ES840),6)</f>
        <v>1956.7099999999998</v>
      </c>
      <c r="AD840">
        <f>ROUND((ET840),6)</f>
        <v>0</v>
      </c>
      <c r="AE840">
        <f t="shared" ref="AE840:AE841" si="1268">ROUND((EU840),6)</f>
        <v>0</v>
      </c>
      <c r="AF840">
        <f t="shared" ref="AF840:AF841" si="1269">ROUND((EV840),6)</f>
        <v>0</v>
      </c>
      <c r="AG840">
        <f t="shared" si="1245"/>
        <v>0</v>
      </c>
      <c r="AH840">
        <f t="shared" ref="AH840:AH841" si="1270">(EW840)</f>
        <v>0</v>
      </c>
      <c r="AI840">
        <f t="shared" ref="AI840:AI841" si="1271">(EX840)</f>
        <v>0</v>
      </c>
      <c r="AJ840">
        <f t="shared" si="1247"/>
        <v>0</v>
      </c>
      <c r="AK840">
        <v>1956.71</v>
      </c>
      <c r="AL840">
        <v>1956.71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871</v>
      </c>
      <c r="BE840" t="s">
        <v>871</v>
      </c>
      <c r="BF840" t="s">
        <v>871</v>
      </c>
      <c r="BG840" t="s">
        <v>871</v>
      </c>
      <c r="BH840">
        <v>3</v>
      </c>
      <c r="BI840">
        <v>1</v>
      </c>
      <c r="BJ840" t="s">
        <v>1234</v>
      </c>
      <c r="BM840">
        <v>900</v>
      </c>
      <c r="BN840">
        <v>0</v>
      </c>
      <c r="BO840" t="s">
        <v>871</v>
      </c>
      <c r="BP840">
        <v>0</v>
      </c>
      <c r="BQ840">
        <v>90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871</v>
      </c>
      <c r="BZ840">
        <v>0</v>
      </c>
      <c r="CA840">
        <v>0</v>
      </c>
      <c r="CB840" t="s">
        <v>871</v>
      </c>
      <c r="CE840">
        <v>0</v>
      </c>
      <c r="CF840">
        <v>0</v>
      </c>
      <c r="CG840">
        <v>0</v>
      </c>
      <c r="CM840">
        <v>0</v>
      </c>
      <c r="CN840" t="s">
        <v>871</v>
      </c>
      <c r="CO840">
        <v>0</v>
      </c>
      <c r="CP840">
        <f t="shared" si="1248"/>
        <v>7826.8400000000001</v>
      </c>
      <c r="CQ840">
        <f>ROUND(AL840,2)</f>
        <v>1956.71</v>
      </c>
      <c r="CR840">
        <f>ROUND(AM840,2)</f>
        <v>0</v>
      </c>
      <c r="CS840">
        <f t="shared" ref="CS840:CS841" si="1272">ROUND(AN840*BS840,2)</f>
        <v>0</v>
      </c>
      <c r="CT840">
        <f t="shared" ref="CT840:CT841" si="1273">ROUND(AO840*BA840,2)</f>
        <v>0</v>
      </c>
      <c r="CU840">
        <f t="shared" si="1249"/>
        <v>0</v>
      </c>
      <c r="CV840">
        <f t="shared" ref="CV840:CV841" si="1274">AH840</f>
        <v>0</v>
      </c>
      <c r="CW840">
        <f t="shared" ref="CW840:CW841" si="1275">AI840</f>
        <v>0</v>
      </c>
      <c r="CX840">
        <f t="shared" si="1250"/>
        <v>0</v>
      </c>
      <c r="CY840">
        <f t="shared" ref="CY840:CY841" si="1276">0</f>
        <v>0</v>
      </c>
      <c r="CZ840">
        <f t="shared" ref="CZ840:CZ841" si="1277">0</f>
        <v>0</v>
      </c>
      <c r="DC840" t="s">
        <v>871</v>
      </c>
      <c r="DD840" t="s">
        <v>871</v>
      </c>
      <c r="DE840" t="s">
        <v>871</v>
      </c>
      <c r="DF840" t="s">
        <v>871</v>
      </c>
      <c r="DG840" t="s">
        <v>871</v>
      </c>
      <c r="DH840" t="s">
        <v>871</v>
      </c>
      <c r="DI840" t="s">
        <v>871</v>
      </c>
      <c r="DJ840" t="s">
        <v>871</v>
      </c>
      <c r="DK840" t="s">
        <v>871</v>
      </c>
      <c r="DL840" t="s">
        <v>871</v>
      </c>
      <c r="DM840" t="s">
        <v>871</v>
      </c>
      <c r="DN840">
        <v>0</v>
      </c>
      <c r="DO840">
        <v>0</v>
      </c>
      <c r="DP840">
        <v>1</v>
      </c>
      <c r="DQ840">
        <v>1</v>
      </c>
      <c r="DU840">
        <v>1003</v>
      </c>
      <c r="DV840" t="s">
        <v>979</v>
      </c>
      <c r="DW840" t="s">
        <v>979</v>
      </c>
      <c r="DX840">
        <v>1</v>
      </c>
      <c r="DZ840" t="s">
        <v>871</v>
      </c>
      <c r="EA840" t="s">
        <v>871</v>
      </c>
      <c r="EB840" t="s">
        <v>871</v>
      </c>
      <c r="EC840" t="s">
        <v>871</v>
      </c>
      <c r="EE840">
        <v>62028326</v>
      </c>
      <c r="EF840">
        <v>90</v>
      </c>
      <c r="EG840" t="s">
        <v>980</v>
      </c>
      <c r="EH840">
        <v>0</v>
      </c>
      <c r="EI840" t="s">
        <v>871</v>
      </c>
      <c r="EJ840">
        <v>1</v>
      </c>
      <c r="EK840">
        <v>900</v>
      </c>
      <c r="EL840" t="s">
        <v>980</v>
      </c>
      <c r="EM840" t="s">
        <v>981</v>
      </c>
      <c r="EO840" t="s">
        <v>871</v>
      </c>
      <c r="EQ840">
        <v>16</v>
      </c>
      <c r="ER840">
        <v>0</v>
      </c>
      <c r="ES840">
        <v>1956.71</v>
      </c>
      <c r="ET840">
        <v>0</v>
      </c>
      <c r="EU840">
        <v>0</v>
      </c>
      <c r="EV840">
        <v>0</v>
      </c>
      <c r="EW840">
        <v>0</v>
      </c>
      <c r="EX840">
        <v>0</v>
      </c>
      <c r="EY840">
        <v>0</v>
      </c>
      <c r="EZ840">
        <v>5</v>
      </c>
      <c r="FC840">
        <v>0</v>
      </c>
      <c r="FD840">
        <v>18</v>
      </c>
      <c r="FF840">
        <v>1956.71</v>
      </c>
      <c r="FQ840">
        <v>0</v>
      </c>
      <c r="FR840">
        <v>0</v>
      </c>
      <c r="FS840">
        <v>0</v>
      </c>
      <c r="FX840">
        <v>0</v>
      </c>
      <c r="FY840">
        <v>0</v>
      </c>
      <c r="GA840" t="s">
        <v>871</v>
      </c>
      <c r="GD840">
        <v>1</v>
      </c>
      <c r="GF840">
        <v>1620526064</v>
      </c>
      <c r="GG840">
        <v>2</v>
      </c>
      <c r="GH840">
        <v>3</v>
      </c>
      <c r="GI840">
        <v>-2</v>
      </c>
      <c r="GJ840">
        <v>0</v>
      </c>
      <c r="GK840">
        <v>0</v>
      </c>
      <c r="GL840">
        <f t="shared" si="1253"/>
        <v>0</v>
      </c>
      <c r="GM840">
        <f t="shared" si="1254"/>
        <v>7826.8400000000001</v>
      </c>
      <c r="GN840">
        <f t="shared" si="1255"/>
        <v>7826.8400000000001</v>
      </c>
      <c r="GO840">
        <f t="shared" si="1256"/>
        <v>0</v>
      </c>
      <c r="GP840">
        <f t="shared" si="1257"/>
        <v>0</v>
      </c>
      <c r="GR840">
        <v>1</v>
      </c>
      <c r="GS840">
        <v>1</v>
      </c>
      <c r="GT840">
        <v>0</v>
      </c>
      <c r="GU840" t="s">
        <v>871</v>
      </c>
      <c r="GV840">
        <f t="shared" si="1258"/>
        <v>0</v>
      </c>
      <c r="GW840">
        <v>1</v>
      </c>
      <c r="GX840">
        <f t="shared" si="1259"/>
        <v>0</v>
      </c>
      <c r="HA840">
        <v>0</v>
      </c>
      <c r="HB840">
        <v>0</v>
      </c>
      <c r="HC840">
        <f t="shared" si="1260"/>
        <v>0</v>
      </c>
      <c r="HE840" t="s">
        <v>871</v>
      </c>
      <c r="HF840" t="s">
        <v>871</v>
      </c>
      <c r="HG840">
        <f t="shared" ref="HG806:HG869" si="1278">ROUND(ROUND(AL840,2)*I840,2)</f>
        <v>7826.8400000000001</v>
      </c>
      <c r="HM840" t="s">
        <v>871</v>
      </c>
      <c r="HN840" t="s">
        <v>871</v>
      </c>
      <c r="HO840" t="s">
        <v>871</v>
      </c>
      <c r="HP840" t="s">
        <v>871</v>
      </c>
      <c r="HQ840" t="s">
        <v>871</v>
      </c>
      <c r="HS840">
        <v>0</v>
      </c>
      <c r="IK840">
        <v>0</v>
      </c>
    </row>
    <row r="841">
      <c r="A841">
        <v>17</v>
      </c>
      <c r="B841">
        <v>1</v>
      </c>
      <c r="E841" t="s">
        <v>302</v>
      </c>
      <c r="F841" t="s">
        <v>984</v>
      </c>
      <c r="G841" t="s">
        <v>985</v>
      </c>
      <c r="H841" t="s">
        <v>297</v>
      </c>
      <c r="I841">
        <v>0.5</v>
      </c>
      <c r="J841">
        <v>0</v>
      </c>
      <c r="K841">
        <v>0.5</v>
      </c>
      <c r="O841">
        <f t="shared" si="1237"/>
        <v>392.99000000000001</v>
      </c>
      <c r="P841">
        <f t="shared" si="1261"/>
        <v>392.99000000000001</v>
      </c>
      <c r="Q841">
        <f t="shared" si="1262"/>
        <v>0</v>
      </c>
      <c r="R841">
        <f t="shared" si="1263"/>
        <v>0</v>
      </c>
      <c r="S841">
        <f t="shared" si="1264"/>
        <v>0</v>
      </c>
      <c r="T841">
        <f t="shared" si="1238"/>
        <v>0</v>
      </c>
      <c r="U841">
        <f t="shared" si="1265"/>
        <v>0</v>
      </c>
      <c r="V841">
        <f t="shared" si="1266"/>
        <v>0</v>
      </c>
      <c r="W841">
        <f t="shared" si="1239"/>
        <v>0</v>
      </c>
      <c r="X841">
        <f t="shared" si="1240"/>
        <v>0</v>
      </c>
      <c r="Y841">
        <f t="shared" si="1241"/>
        <v>0</v>
      </c>
      <c r="AA841">
        <v>70177108</v>
      </c>
      <c r="AB841">
        <f t="shared" si="1242"/>
        <v>573.69999999999993</v>
      </c>
      <c r="AC841">
        <f t="shared" si="1267"/>
        <v>573.69999999999993</v>
      </c>
      <c r="AD841">
        <f>ROUND((((ET841)-(EU841))+AE841),6)</f>
        <v>0</v>
      </c>
      <c r="AE841">
        <f t="shared" si="1268"/>
        <v>0</v>
      </c>
      <c r="AF841">
        <f t="shared" si="1269"/>
        <v>0</v>
      </c>
      <c r="AG841">
        <f t="shared" si="1245"/>
        <v>0</v>
      </c>
      <c r="AH841">
        <f t="shared" si="1270"/>
        <v>0</v>
      </c>
      <c r="AI841">
        <f t="shared" si="1271"/>
        <v>0</v>
      </c>
      <c r="AJ841">
        <f t="shared" si="1247"/>
        <v>0</v>
      </c>
      <c r="AK841">
        <v>573.70000000000005</v>
      </c>
      <c r="AL841">
        <v>573.70000000000005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1.3700000000000001</v>
      </c>
      <c r="BD841" t="s">
        <v>871</v>
      </c>
      <c r="BE841" t="s">
        <v>871</v>
      </c>
      <c r="BF841" t="s">
        <v>871</v>
      </c>
      <c r="BG841" t="s">
        <v>871</v>
      </c>
      <c r="BH841">
        <v>3</v>
      </c>
      <c r="BI841">
        <v>1</v>
      </c>
      <c r="BJ841" t="s">
        <v>986</v>
      </c>
      <c r="BM841">
        <v>500001</v>
      </c>
      <c r="BN841">
        <v>0</v>
      </c>
      <c r="BO841" t="s">
        <v>984</v>
      </c>
      <c r="BP841">
        <v>1</v>
      </c>
      <c r="BQ841">
        <v>8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871</v>
      </c>
      <c r="BZ841">
        <v>0</v>
      </c>
      <c r="CA841">
        <v>0</v>
      </c>
      <c r="CB841" t="s">
        <v>871</v>
      </c>
      <c r="CE841">
        <v>0</v>
      </c>
      <c r="CF841">
        <v>0</v>
      </c>
      <c r="CG841">
        <v>0</v>
      </c>
      <c r="CM841">
        <v>0</v>
      </c>
      <c r="CN841" t="s">
        <v>871</v>
      </c>
      <c r="CO841">
        <v>0</v>
      </c>
      <c r="CP841">
        <f t="shared" si="1248"/>
        <v>392.99000000000001</v>
      </c>
      <c r="CQ841">
        <f>ROUND(AL841*BC841,2)</f>
        <v>785.97000000000003</v>
      </c>
      <c r="CR841">
        <f>ROUND(AM841*BB841,2)</f>
        <v>0</v>
      </c>
      <c r="CS841">
        <f t="shared" si="1272"/>
        <v>0</v>
      </c>
      <c r="CT841">
        <f t="shared" si="1273"/>
        <v>0</v>
      </c>
      <c r="CU841">
        <f t="shared" si="1249"/>
        <v>0</v>
      </c>
      <c r="CV841">
        <f t="shared" si="1274"/>
        <v>0</v>
      </c>
      <c r="CW841">
        <f t="shared" si="1275"/>
        <v>0</v>
      </c>
      <c r="CX841">
        <f t="shared" si="1250"/>
        <v>0</v>
      </c>
      <c r="CY841">
        <f t="shared" si="1276"/>
        <v>0</v>
      </c>
      <c r="CZ841">
        <f t="shared" si="1277"/>
        <v>0</v>
      </c>
      <c r="DC841" t="s">
        <v>871</v>
      </c>
      <c r="DD841" t="s">
        <v>871</v>
      </c>
      <c r="DE841" t="s">
        <v>871</v>
      </c>
      <c r="DF841" t="s">
        <v>871</v>
      </c>
      <c r="DG841" t="s">
        <v>871</v>
      </c>
      <c r="DH841" t="s">
        <v>871</v>
      </c>
      <c r="DI841" t="s">
        <v>871</v>
      </c>
      <c r="DJ841" t="s">
        <v>871</v>
      </c>
      <c r="DK841" t="s">
        <v>871</v>
      </c>
      <c r="DL841" t="s">
        <v>871</v>
      </c>
      <c r="DM841" t="s">
        <v>871</v>
      </c>
      <c r="DN841">
        <v>0</v>
      </c>
      <c r="DO841">
        <v>0</v>
      </c>
      <c r="DP841">
        <v>1</v>
      </c>
      <c r="DQ841">
        <v>1</v>
      </c>
      <c r="DU841">
        <v>1007</v>
      </c>
      <c r="DV841" t="s">
        <v>297</v>
      </c>
      <c r="DW841" t="s">
        <v>297</v>
      </c>
      <c r="DX841">
        <v>1</v>
      </c>
      <c r="DZ841" t="s">
        <v>871</v>
      </c>
      <c r="EA841" t="s">
        <v>871</v>
      </c>
      <c r="EB841" t="s">
        <v>871</v>
      </c>
      <c r="EC841" t="s">
        <v>871</v>
      </c>
      <c r="EE841">
        <v>62027823</v>
      </c>
      <c r="EF841">
        <v>8</v>
      </c>
      <c r="EG841" t="s">
        <v>987</v>
      </c>
      <c r="EH841">
        <v>0</v>
      </c>
      <c r="EI841" t="s">
        <v>871</v>
      </c>
      <c r="EJ841">
        <v>1</v>
      </c>
      <c r="EK841">
        <v>500001</v>
      </c>
      <c r="EL841" t="s">
        <v>988</v>
      </c>
      <c r="EM841" t="s">
        <v>989</v>
      </c>
      <c r="EO841" t="s">
        <v>871</v>
      </c>
      <c r="EQ841">
        <v>0</v>
      </c>
      <c r="ER841">
        <v>573.70000000000005</v>
      </c>
      <c r="ES841">
        <v>573.70000000000005</v>
      </c>
      <c r="ET841">
        <v>0</v>
      </c>
      <c r="EU841">
        <v>0</v>
      </c>
      <c r="EV841">
        <v>0</v>
      </c>
      <c r="EW841">
        <v>0</v>
      </c>
      <c r="EX841">
        <v>0</v>
      </c>
      <c r="EY841">
        <v>0</v>
      </c>
      <c r="FQ841">
        <v>0</v>
      </c>
      <c r="FR841">
        <v>0</v>
      </c>
      <c r="FS841">
        <v>0</v>
      </c>
      <c r="FX841">
        <v>0</v>
      </c>
      <c r="FY841">
        <v>0</v>
      </c>
      <c r="GA841" t="s">
        <v>871</v>
      </c>
      <c r="GD841">
        <v>1</v>
      </c>
      <c r="GF841">
        <v>-2054378043</v>
      </c>
      <c r="GG841">
        <v>2</v>
      </c>
      <c r="GH841">
        <v>1</v>
      </c>
      <c r="GI841">
        <v>2</v>
      </c>
      <c r="GJ841">
        <v>0</v>
      </c>
      <c r="GK841">
        <v>0</v>
      </c>
      <c r="GL841">
        <f t="shared" si="1253"/>
        <v>0</v>
      </c>
      <c r="GM841">
        <f t="shared" si="1254"/>
        <v>392.99000000000001</v>
      </c>
      <c r="GN841">
        <f t="shared" si="1255"/>
        <v>392.99000000000001</v>
      </c>
      <c r="GO841">
        <f t="shared" si="1256"/>
        <v>0</v>
      </c>
      <c r="GP841">
        <f t="shared" si="1257"/>
        <v>0</v>
      </c>
      <c r="GR841">
        <v>0</v>
      </c>
      <c r="GS841">
        <v>0</v>
      </c>
      <c r="GT841">
        <v>0</v>
      </c>
      <c r="GU841" t="s">
        <v>871</v>
      </c>
      <c r="GV841">
        <f t="shared" si="1258"/>
        <v>0</v>
      </c>
      <c r="GW841">
        <v>1</v>
      </c>
      <c r="GX841">
        <f t="shared" si="1259"/>
        <v>0</v>
      </c>
      <c r="HA841">
        <v>0</v>
      </c>
      <c r="HB841">
        <v>0</v>
      </c>
      <c r="HC841">
        <f t="shared" si="1260"/>
        <v>0</v>
      </c>
      <c r="HE841" t="s">
        <v>871</v>
      </c>
      <c r="HF841" t="s">
        <v>871</v>
      </c>
      <c r="HM841" t="s">
        <v>871</v>
      </c>
      <c r="HN841" t="s">
        <v>871</v>
      </c>
      <c r="HO841" t="s">
        <v>871</v>
      </c>
      <c r="HP841" t="s">
        <v>871</v>
      </c>
      <c r="HQ841" t="s">
        <v>871</v>
      </c>
      <c r="HS841">
        <v>0</v>
      </c>
      <c r="IK841">
        <v>0</v>
      </c>
    </row>
    <row r="842">
      <c r="A842">
        <v>17</v>
      </c>
      <c r="B842">
        <v>1</v>
      </c>
      <c r="C842">
        <f>ROW(SmtRes!A358)</f>
        <v>358</v>
      </c>
      <c r="D842">
        <f>ROW(EtalonRes!A354)</f>
        <v>354</v>
      </c>
      <c r="E842" t="s">
        <v>303</v>
      </c>
      <c r="F842" t="s">
        <v>990</v>
      </c>
      <c r="G842" t="s">
        <v>991</v>
      </c>
      <c r="H842" t="s">
        <v>327</v>
      </c>
      <c r="I842">
        <f>ROUND(2/100,7)</f>
        <v>0.02</v>
      </c>
      <c r="J842">
        <v>0</v>
      </c>
      <c r="K842">
        <f>ROUND(2/100,7)</f>
        <v>0.02</v>
      </c>
      <c r="O842">
        <f t="shared" si="1237"/>
        <v>1841.3400000000001</v>
      </c>
      <c r="P842">
        <f>SUMIF(SmtRes!AQ345:'SmtRes'!AQ358,"=1",SmtRes!DF345:'SmtRes'!DF358)</f>
        <v>83.780000000000001</v>
      </c>
      <c r="Q842">
        <f>SUMIF(SmtRes!AQ345:'SmtRes'!AQ358,"=1",SmtRes!DG345:'SmtRes'!DG358)</f>
        <v>4.9800000000000004</v>
      </c>
      <c r="R842">
        <f>SUMIF(SmtRes!AQ345:'SmtRes'!AQ358,"=1",SmtRes!DH345:'SmtRes'!DH358)</f>
        <v>1.6699999999999999</v>
      </c>
      <c r="S842">
        <f>SUMIF(SmtRes!AQ345:'SmtRes'!AQ358,"=1",SmtRes!DI345:'SmtRes'!DI358)</f>
        <v>1750.9100000000001</v>
      </c>
      <c r="T842">
        <f t="shared" si="1238"/>
        <v>0</v>
      </c>
      <c r="U842">
        <f>SUMIF(SmtRes!AQ345:'SmtRes'!AQ358,"=1",SmtRes!CV345:'SmtRes'!CV358)</f>
        <v>3.1197999999999997</v>
      </c>
      <c r="V842">
        <f>SUMIF(SmtRes!AQ345:'SmtRes'!AQ358,"=1",SmtRes!CW345:'SmtRes'!CW358)</f>
        <v>0.0031999999999999997</v>
      </c>
      <c r="W842">
        <f t="shared" si="1239"/>
        <v>0</v>
      </c>
      <c r="X842">
        <f t="shared" si="1240"/>
        <v>1700</v>
      </c>
      <c r="Y842">
        <f t="shared" si="1241"/>
        <v>893.82000000000005</v>
      </c>
      <c r="AA842">
        <v>70177108</v>
      </c>
      <c r="AB842">
        <f t="shared" si="1242"/>
        <v>91000.266235999996</v>
      </c>
      <c r="AC842">
        <f>ROUND((SUM(SmtRes!BQ345:'SmtRes'!BQ358)),6)</f>
        <v>3235.513136</v>
      </c>
      <c r="AD842">
        <f>ROUND((((SUM(SmtRes!BR345:'SmtRes'!BR358))-(SUM(SmtRes!BS345:'SmtRes'!BS358)))+AE842),6)</f>
        <v>219.48319999999998</v>
      </c>
      <c r="AE842">
        <f>ROUND((SUM(SmtRes!BS345:'SmtRes'!BS358)),6)</f>
        <v>83.636799999999994</v>
      </c>
      <c r="AF842">
        <f>ROUND((SUM(SmtRes!BT345:'SmtRes'!BT358)),6)</f>
        <v>87545.269899999999</v>
      </c>
      <c r="AG842">
        <f t="shared" si="1245"/>
        <v>0</v>
      </c>
      <c r="AH842">
        <f>(SUM(SmtRes!BU345:'SmtRes'!BU358))</f>
        <v>155.99000000000001</v>
      </c>
      <c r="AI842">
        <f>(SUM(SmtRes!BV345:'SmtRes'!BV358))</f>
        <v>0.16</v>
      </c>
      <c r="AJ842">
        <f t="shared" si="1247"/>
        <v>0</v>
      </c>
      <c r="AK842">
        <v>91083.903036000003</v>
      </c>
      <c r="AL842">
        <v>3235.513136</v>
      </c>
      <c r="AM842">
        <v>219.48319999999998</v>
      </c>
      <c r="AN842">
        <v>83.636800000000008</v>
      </c>
      <c r="AO842">
        <v>87545.269900000014</v>
      </c>
      <c r="AP842">
        <v>0</v>
      </c>
      <c r="AQ842">
        <v>155.99000000000001</v>
      </c>
      <c r="AR842">
        <v>0.16</v>
      </c>
      <c r="AS842">
        <v>0</v>
      </c>
      <c r="AT842">
        <v>97</v>
      </c>
      <c r="AU842">
        <v>51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871</v>
      </c>
      <c r="BE842" t="s">
        <v>871</v>
      </c>
      <c r="BF842" t="s">
        <v>871</v>
      </c>
      <c r="BG842" t="s">
        <v>871</v>
      </c>
      <c r="BH842">
        <v>0</v>
      </c>
      <c r="BI842">
        <v>2</v>
      </c>
      <c r="BJ842" t="s">
        <v>992</v>
      </c>
      <c r="BM842">
        <v>108001</v>
      </c>
      <c r="BN842">
        <v>0</v>
      </c>
      <c r="BO842" t="s">
        <v>871</v>
      </c>
      <c r="BP842">
        <v>0</v>
      </c>
      <c r="BQ842">
        <v>3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871</v>
      </c>
      <c r="BZ842">
        <v>97</v>
      </c>
      <c r="CA842">
        <v>51</v>
      </c>
      <c r="CB842" t="s">
        <v>871</v>
      </c>
      <c r="CE842">
        <v>0</v>
      </c>
      <c r="CF842">
        <v>0</v>
      </c>
      <c r="CG842">
        <v>0</v>
      </c>
      <c r="CM842">
        <v>0</v>
      </c>
      <c r="CN842" t="s">
        <v>871</v>
      </c>
      <c r="CO842">
        <v>0</v>
      </c>
      <c r="CP842">
        <f t="shared" si="1248"/>
        <v>1841.3400000000001</v>
      </c>
      <c r="CQ842">
        <f>SUMIF(SmtRes!AQ345:'SmtRes'!AQ358,"=1",SmtRes!AA345:'SmtRes'!AA358)</f>
        <v>135164.35000000003</v>
      </c>
      <c r="CR842">
        <f>SUMIF(SmtRes!AQ345:'SmtRes'!AQ358,"=1",SmtRes!AB345:'SmtRes'!AB358)</f>
        <v>582.01999999999998</v>
      </c>
      <c r="CS842">
        <f>SUMIF(SmtRes!AQ345:'SmtRes'!AQ358,"=1",SmtRes!AC345:'SmtRes'!AC358)</f>
        <v>522.73000000000002</v>
      </c>
      <c r="CT842">
        <f>SUMIF(SmtRes!AQ345:'SmtRes'!AQ358,"=1",SmtRes!AD345:'SmtRes'!AD358)</f>
        <v>1548.6900000000001</v>
      </c>
      <c r="CU842">
        <f t="shared" si="1249"/>
        <v>0</v>
      </c>
      <c r="CV842">
        <f>SUMIF(SmtRes!AQ345:'SmtRes'!AQ358,"=1",SmtRes!BU345:'SmtRes'!BU358)</f>
        <v>155.99000000000001</v>
      </c>
      <c r="CW842">
        <f>SUMIF(SmtRes!AQ345:'SmtRes'!AQ358,"=1",SmtRes!BV345:'SmtRes'!BV358)</f>
        <v>0.16</v>
      </c>
      <c r="CX842">
        <f t="shared" si="1250"/>
        <v>0</v>
      </c>
      <c r="CY842">
        <f>(((S842+R842)*AT842)/100)</f>
        <v>1700.0026</v>
      </c>
      <c r="CZ842">
        <f>(((S842+R842)*AU842)/100)</f>
        <v>893.81579999999997</v>
      </c>
      <c r="DC842" t="s">
        <v>871</v>
      </c>
      <c r="DD842" t="s">
        <v>871</v>
      </c>
      <c r="DE842" t="s">
        <v>871</v>
      </c>
      <c r="DF842" t="s">
        <v>871</v>
      </c>
      <c r="DG842" t="s">
        <v>871</v>
      </c>
      <c r="DH842" t="s">
        <v>871</v>
      </c>
      <c r="DI842" t="s">
        <v>871</v>
      </c>
      <c r="DJ842" t="s">
        <v>871</v>
      </c>
      <c r="DK842" t="s">
        <v>871</v>
      </c>
      <c r="DL842" t="s">
        <v>871</v>
      </c>
      <c r="DM842" t="s">
        <v>871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327</v>
      </c>
      <c r="DW842" t="s">
        <v>327</v>
      </c>
      <c r="DX842">
        <v>1</v>
      </c>
      <c r="DZ842" t="s">
        <v>871</v>
      </c>
      <c r="EA842" t="s">
        <v>871</v>
      </c>
      <c r="EB842" t="s">
        <v>871</v>
      </c>
      <c r="EC842" t="s">
        <v>871</v>
      </c>
      <c r="EE842">
        <v>62027773</v>
      </c>
      <c r="EF842">
        <v>3</v>
      </c>
      <c r="EG842" t="s">
        <v>895</v>
      </c>
      <c r="EH842">
        <v>0</v>
      </c>
      <c r="EI842" t="s">
        <v>871</v>
      </c>
      <c r="EJ842">
        <v>2</v>
      </c>
      <c r="EK842">
        <v>108001</v>
      </c>
      <c r="EL842" t="s">
        <v>896</v>
      </c>
      <c r="EM842" t="s">
        <v>897</v>
      </c>
      <c r="EO842" t="s">
        <v>871</v>
      </c>
      <c r="EQ842">
        <v>512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155.99000000000001</v>
      </c>
      <c r="EX842">
        <v>0.16</v>
      </c>
      <c r="EY842">
        <v>0</v>
      </c>
      <c r="FQ842">
        <v>0</v>
      </c>
      <c r="FR842">
        <v>0</v>
      </c>
      <c r="FS842">
        <v>0</v>
      </c>
      <c r="FX842">
        <v>97</v>
      </c>
      <c r="FY842">
        <v>51</v>
      </c>
      <c r="GA842" t="s">
        <v>871</v>
      </c>
      <c r="GD842">
        <v>1</v>
      </c>
      <c r="GF842">
        <v>1978991407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1253"/>
        <v>0</v>
      </c>
      <c r="GM842">
        <f t="shared" si="1254"/>
        <v>4435.1599999999999</v>
      </c>
      <c r="GN842">
        <f t="shared" si="1255"/>
        <v>0</v>
      </c>
      <c r="GO842">
        <f t="shared" si="1256"/>
        <v>4435.1599999999999</v>
      </c>
      <c r="GP842">
        <f t="shared" si="1257"/>
        <v>0</v>
      </c>
      <c r="GR842">
        <v>0</v>
      </c>
      <c r="GS842">
        <v>0</v>
      </c>
      <c r="GT842">
        <v>0</v>
      </c>
      <c r="GU842" t="s">
        <v>871</v>
      </c>
      <c r="GV842">
        <f t="shared" si="1258"/>
        <v>0</v>
      </c>
      <c r="GW842">
        <v>1</v>
      </c>
      <c r="GX842">
        <f t="shared" si="1259"/>
        <v>0</v>
      </c>
      <c r="HA842">
        <v>0</v>
      </c>
      <c r="HB842">
        <v>0</v>
      </c>
      <c r="HC842">
        <f t="shared" si="1260"/>
        <v>0</v>
      </c>
      <c r="HE842" t="s">
        <v>871</v>
      </c>
      <c r="HF842" t="s">
        <v>871</v>
      </c>
      <c r="HM842" t="s">
        <v>871</v>
      </c>
      <c r="HN842" t="s">
        <v>218</v>
      </c>
      <c r="HO842" t="s">
        <v>221</v>
      </c>
      <c r="HP842" t="s">
        <v>896</v>
      </c>
      <c r="HQ842" t="s">
        <v>896</v>
      </c>
      <c r="HS842">
        <v>0</v>
      </c>
      <c r="IK842">
        <v>0</v>
      </c>
    </row>
    <row r="843">
      <c r="A843">
        <v>18</v>
      </c>
      <c r="B843">
        <v>1</v>
      </c>
      <c r="C843">
        <v>358</v>
      </c>
      <c r="E843" t="s">
        <v>1236</v>
      </c>
      <c r="F843" t="s">
        <v>900</v>
      </c>
      <c r="G843" t="s">
        <v>901</v>
      </c>
      <c r="H843" t="s">
        <v>220</v>
      </c>
      <c r="I843">
        <f>J843</f>
        <v>2</v>
      </c>
      <c r="J843">
        <v>2</v>
      </c>
      <c r="K843">
        <v>2</v>
      </c>
      <c r="O843">
        <f>ROUND(P843,2)</f>
        <v>35.020000000000003</v>
      </c>
      <c r="P843">
        <f>ROUND(ROUND(ROUND(SUMIF(SmtRes!AQ345:'SmtRes'!AQ358,"=1",SmtRes!CU345:'SmtRes'!CU358),2),2)*I843/100,2)</f>
        <v>35.020000000000003</v>
      </c>
      <c r="Q843">
        <f t="shared" ref="Q843:Q847" si="1279">ROUND(CR843*I843,2)</f>
        <v>0</v>
      </c>
      <c r="R843">
        <f t="shared" ref="R843:R847" si="1280">ROUND(CS843*I843,2)</f>
        <v>0</v>
      </c>
      <c r="S843">
        <f t="shared" ref="S843:S847" si="1281">ROUND(CT843*I843,2)</f>
        <v>0</v>
      </c>
      <c r="T843">
        <f t="shared" si="1238"/>
        <v>0</v>
      </c>
      <c r="U843">
        <f t="shared" ref="U843:U847" si="1282">ROUND(CV843*I843,7)</f>
        <v>0</v>
      </c>
      <c r="V843">
        <f t="shared" ref="V843:V847" si="1283">ROUND(CW843*I843,7)</f>
        <v>0</v>
      </c>
      <c r="W843">
        <f t="shared" si="1239"/>
        <v>0</v>
      </c>
      <c r="X843">
        <f t="shared" si="1240"/>
        <v>0</v>
      </c>
      <c r="Y843">
        <f t="shared" si="1241"/>
        <v>0</v>
      </c>
      <c r="AA843">
        <v>70177108</v>
      </c>
      <c r="AB843">
        <f t="shared" si="1242"/>
        <v>0</v>
      </c>
      <c r="AC843">
        <f t="shared" ref="AC843:AC847" si="1284">ROUND((ES843),6)</f>
        <v>0</v>
      </c>
      <c r="AD843">
        <f t="shared" ref="AD843:AD846" si="1285">ROUND((((ET843)-(EU843))+AE843),6)</f>
        <v>0</v>
      </c>
      <c r="AE843">
        <f t="shared" ref="AE843:AF847" si="1286">ROUND((EU843),6)</f>
        <v>0</v>
      </c>
      <c r="AF843">
        <f t="shared" si="1286"/>
        <v>0</v>
      </c>
      <c r="AG843">
        <f t="shared" si="1245"/>
        <v>0</v>
      </c>
      <c r="AH843">
        <f t="shared" ref="AH843:AI847" si="1287">(EW843)</f>
        <v>0</v>
      </c>
      <c r="AI843">
        <f t="shared" si="1287"/>
        <v>0</v>
      </c>
      <c r="AJ843">
        <f t="shared" si="1247"/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97</v>
      </c>
      <c r="AU843">
        <v>51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871</v>
      </c>
      <c r="BE843" t="s">
        <v>871</v>
      </c>
      <c r="BF843" t="s">
        <v>871</v>
      </c>
      <c r="BG843" t="s">
        <v>871</v>
      </c>
      <c r="BH843">
        <v>3</v>
      </c>
      <c r="BI843">
        <v>2</v>
      </c>
      <c r="BJ843" t="s">
        <v>871</v>
      </c>
      <c r="BM843">
        <v>108001</v>
      </c>
      <c r="BN843">
        <v>0</v>
      </c>
      <c r="BO843" t="s">
        <v>871</v>
      </c>
      <c r="BP843">
        <v>0</v>
      </c>
      <c r="BQ843">
        <v>3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871</v>
      </c>
      <c r="BZ843">
        <v>97</v>
      </c>
      <c r="CA843">
        <v>51</v>
      </c>
      <c r="CB843" t="s">
        <v>871</v>
      </c>
      <c r="CE843">
        <v>0</v>
      </c>
      <c r="CF843">
        <v>0</v>
      </c>
      <c r="CG843">
        <v>0</v>
      </c>
      <c r="CM843">
        <v>0</v>
      </c>
      <c r="CN843" t="s">
        <v>871</v>
      </c>
      <c r="CO843">
        <v>0</v>
      </c>
      <c r="CP843">
        <f>0</f>
        <v>0</v>
      </c>
      <c r="CQ843">
        <f>0</f>
        <v>0</v>
      </c>
      <c r="CR843">
        <f>0</f>
        <v>0</v>
      </c>
      <c r="CS843">
        <f>0</f>
        <v>0</v>
      </c>
      <c r="CT843">
        <f>0</f>
        <v>0</v>
      </c>
      <c r="CU843">
        <f>0</f>
        <v>0</v>
      </c>
      <c r="CV843">
        <f>0</f>
        <v>0</v>
      </c>
      <c r="CW843">
        <f>0</f>
        <v>0</v>
      </c>
      <c r="CX843">
        <f>0</f>
        <v>0</v>
      </c>
      <c r="CY843">
        <f>0</f>
        <v>0</v>
      </c>
      <c r="CZ843">
        <f>0</f>
        <v>0</v>
      </c>
      <c r="DC843" t="s">
        <v>871</v>
      </c>
      <c r="DD843" t="s">
        <v>871</v>
      </c>
      <c r="DE843" t="s">
        <v>871</v>
      </c>
      <c r="DF843" t="s">
        <v>871</v>
      </c>
      <c r="DG843" t="s">
        <v>871</v>
      </c>
      <c r="DH843" t="s">
        <v>871</v>
      </c>
      <c r="DI843" t="s">
        <v>871</v>
      </c>
      <c r="DJ843" t="s">
        <v>871</v>
      </c>
      <c r="DK843" t="s">
        <v>871</v>
      </c>
      <c r="DL843" t="s">
        <v>871</v>
      </c>
      <c r="DM843" t="s">
        <v>871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220</v>
      </c>
      <c r="DW843" t="s">
        <v>220</v>
      </c>
      <c r="DX843">
        <v>1</v>
      </c>
      <c r="DZ843" t="s">
        <v>871</v>
      </c>
      <c r="EA843" t="s">
        <v>871</v>
      </c>
      <c r="EB843" t="s">
        <v>871</v>
      </c>
      <c r="EC843" t="s">
        <v>871</v>
      </c>
      <c r="EE843">
        <v>62027773</v>
      </c>
      <c r="EF843">
        <v>3</v>
      </c>
      <c r="EG843" t="s">
        <v>895</v>
      </c>
      <c r="EH843">
        <v>0</v>
      </c>
      <c r="EI843" t="s">
        <v>871</v>
      </c>
      <c r="EJ843">
        <v>2</v>
      </c>
      <c r="EK843">
        <v>108001</v>
      </c>
      <c r="EL843" t="s">
        <v>896</v>
      </c>
      <c r="EM843" t="s">
        <v>897</v>
      </c>
      <c r="EO843" t="s">
        <v>871</v>
      </c>
      <c r="EQ843">
        <v>512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</v>
      </c>
      <c r="EX843">
        <v>0</v>
      </c>
      <c r="FQ843">
        <v>0</v>
      </c>
      <c r="FR843">
        <v>0</v>
      </c>
      <c r="FS843">
        <v>0</v>
      </c>
      <c r="FX843">
        <v>97</v>
      </c>
      <c r="FY843">
        <v>51</v>
      </c>
      <c r="GA843" t="s">
        <v>871</v>
      </c>
      <c r="GD843">
        <v>1</v>
      </c>
      <c r="GF843">
        <v>274903907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 t="shared" si="1253"/>
        <v>0</v>
      </c>
      <c r="GM843">
        <f t="shared" si="1254"/>
        <v>35.020000000000003</v>
      </c>
      <c r="GN843">
        <f t="shared" si="1255"/>
        <v>0</v>
      </c>
      <c r="GO843">
        <f t="shared" si="1256"/>
        <v>35.020000000000003</v>
      </c>
      <c r="GP843">
        <f t="shared" si="1257"/>
        <v>0</v>
      </c>
      <c r="GR843">
        <v>0</v>
      </c>
      <c r="GS843">
        <v>0</v>
      </c>
      <c r="GT843">
        <v>0</v>
      </c>
      <c r="GU843" t="s">
        <v>871</v>
      </c>
      <c r="GV843">
        <f t="shared" si="1258"/>
        <v>0</v>
      </c>
      <c r="GW843">
        <v>1</v>
      </c>
      <c r="GX843">
        <f t="shared" si="1259"/>
        <v>0</v>
      </c>
      <c r="HA843">
        <v>0</v>
      </c>
      <c r="HB843">
        <v>0</v>
      </c>
      <c r="HC843">
        <f>0</f>
        <v>0</v>
      </c>
      <c r="HE843" t="s">
        <v>871</v>
      </c>
      <c r="HF843" t="s">
        <v>871</v>
      </c>
      <c r="HM843" t="s">
        <v>871</v>
      </c>
      <c r="HN843" t="s">
        <v>218</v>
      </c>
      <c r="HO843" t="s">
        <v>221</v>
      </c>
      <c r="HP843" t="s">
        <v>896</v>
      </c>
      <c r="HQ843" t="s">
        <v>896</v>
      </c>
      <c r="HS843">
        <v>0</v>
      </c>
      <c r="IK843">
        <v>0</v>
      </c>
    </row>
    <row r="844">
      <c r="A844">
        <v>18</v>
      </c>
      <c r="B844">
        <v>1</v>
      </c>
      <c r="C844">
        <v>356</v>
      </c>
      <c r="E844" t="s">
        <v>1237</v>
      </c>
      <c r="F844" t="s">
        <v>995</v>
      </c>
      <c r="G844" t="s">
        <v>996</v>
      </c>
      <c r="H844" t="s">
        <v>890</v>
      </c>
      <c r="I844">
        <f>I842*J844</f>
        <v>2</v>
      </c>
      <c r="J844">
        <v>100</v>
      </c>
      <c r="K844">
        <v>100</v>
      </c>
      <c r="O844">
        <f t="shared" ref="O844:O848" si="1288">ROUND(CP844,2)</f>
        <v>463.78000000000003</v>
      </c>
      <c r="P844">
        <f t="shared" ref="P844:P847" si="1289">ROUND(CQ844*I844,2)</f>
        <v>463.78000000000003</v>
      </c>
      <c r="Q844">
        <f t="shared" si="1279"/>
        <v>0</v>
      </c>
      <c r="R844">
        <f t="shared" si="1280"/>
        <v>0</v>
      </c>
      <c r="S844">
        <f t="shared" si="1281"/>
        <v>0</v>
      </c>
      <c r="T844">
        <f t="shared" si="1238"/>
        <v>0</v>
      </c>
      <c r="U844">
        <f t="shared" si="1282"/>
        <v>0</v>
      </c>
      <c r="V844">
        <f t="shared" si="1283"/>
        <v>0</v>
      </c>
      <c r="W844">
        <f t="shared" si="1239"/>
        <v>0</v>
      </c>
      <c r="X844">
        <f t="shared" si="1240"/>
        <v>0</v>
      </c>
      <c r="Y844">
        <f t="shared" si="1241"/>
        <v>0</v>
      </c>
      <c r="AA844">
        <v>70177108</v>
      </c>
      <c r="AB844">
        <f t="shared" si="1242"/>
        <v>184.03999999999999</v>
      </c>
      <c r="AC844">
        <f t="shared" si="1284"/>
        <v>184.03999999999999</v>
      </c>
      <c r="AD844">
        <f t="shared" si="1285"/>
        <v>0</v>
      </c>
      <c r="AE844">
        <f t="shared" si="1286"/>
        <v>0</v>
      </c>
      <c r="AF844">
        <f t="shared" si="1286"/>
        <v>0</v>
      </c>
      <c r="AG844">
        <f t="shared" si="1245"/>
        <v>0</v>
      </c>
      <c r="AH844">
        <f t="shared" si="1287"/>
        <v>0</v>
      </c>
      <c r="AI844">
        <f t="shared" si="1287"/>
        <v>0</v>
      </c>
      <c r="AJ844">
        <f t="shared" si="1247"/>
        <v>0</v>
      </c>
      <c r="AK844">
        <v>184.03999999999999</v>
      </c>
      <c r="AL844">
        <v>184.03999999999999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97</v>
      </c>
      <c r="AU844">
        <v>51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1.26</v>
      </c>
      <c r="BD844" t="s">
        <v>871</v>
      </c>
      <c r="BE844" t="s">
        <v>871</v>
      </c>
      <c r="BF844" t="s">
        <v>871</v>
      </c>
      <c r="BG844" t="s">
        <v>871</v>
      </c>
      <c r="BH844">
        <v>3</v>
      </c>
      <c r="BI844">
        <v>2</v>
      </c>
      <c r="BJ844" t="s">
        <v>997</v>
      </c>
      <c r="BM844">
        <v>108001</v>
      </c>
      <c r="BN844">
        <v>0</v>
      </c>
      <c r="BO844" t="s">
        <v>995</v>
      </c>
      <c r="BP844">
        <v>1</v>
      </c>
      <c r="BQ844">
        <v>3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871</v>
      </c>
      <c r="BZ844">
        <v>97</v>
      </c>
      <c r="CA844">
        <v>51</v>
      </c>
      <c r="CB844" t="s">
        <v>871</v>
      </c>
      <c r="CE844">
        <v>0</v>
      </c>
      <c r="CF844">
        <v>0</v>
      </c>
      <c r="CG844">
        <v>0</v>
      </c>
      <c r="CM844">
        <v>0</v>
      </c>
      <c r="CN844" t="s">
        <v>871</v>
      </c>
      <c r="CO844">
        <v>0</v>
      </c>
      <c r="CP844">
        <f t="shared" ref="CP844:CP848" si="1290">(P844+Q844+S844+R844)</f>
        <v>463.78000000000003</v>
      </c>
      <c r="CQ844">
        <f t="shared" ref="CQ844:CQ846" si="1291">ROUND(AL844*BC844,2)</f>
        <v>231.89000000000001</v>
      </c>
      <c r="CR844">
        <f t="shared" ref="CR844:CR846" si="1292">ROUND(AM844*BB844,2)</f>
        <v>0</v>
      </c>
      <c r="CS844">
        <f t="shared" ref="CS844:CS847" si="1293">ROUND(AN844*BS844,2)</f>
        <v>0</v>
      </c>
      <c r="CT844">
        <f t="shared" ref="CT844:CT847" si="1294">ROUND(AO844*BA844,2)</f>
        <v>0</v>
      </c>
      <c r="CU844">
        <f t="shared" ref="CU844:CX848" si="1295">AG844</f>
        <v>0</v>
      </c>
      <c r="CV844">
        <f t="shared" si="1295"/>
        <v>0</v>
      </c>
      <c r="CW844">
        <f t="shared" si="1295"/>
        <v>0</v>
      </c>
      <c r="CX844">
        <f t="shared" si="1295"/>
        <v>0</v>
      </c>
      <c r="CY844">
        <f t="shared" ref="CY844:CY845" si="1296">(((S844+R844)*AT844)/100)</f>
        <v>0</v>
      </c>
      <c r="CZ844">
        <f t="shared" ref="CZ844:CZ845" si="1297">(((S844+R844)*AU844)/100)</f>
        <v>0</v>
      </c>
      <c r="DC844" t="s">
        <v>871</v>
      </c>
      <c r="DD844" t="s">
        <v>871</v>
      </c>
      <c r="DE844" t="s">
        <v>871</v>
      </c>
      <c r="DF844" t="s">
        <v>871</v>
      </c>
      <c r="DG844" t="s">
        <v>871</v>
      </c>
      <c r="DH844" t="s">
        <v>871</v>
      </c>
      <c r="DI844" t="s">
        <v>871</v>
      </c>
      <c r="DJ844" t="s">
        <v>871</v>
      </c>
      <c r="DK844" t="s">
        <v>871</v>
      </c>
      <c r="DL844" t="s">
        <v>871</v>
      </c>
      <c r="DM844" t="s">
        <v>871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890</v>
      </c>
      <c r="DW844" t="s">
        <v>890</v>
      </c>
      <c r="DX844">
        <v>1</v>
      </c>
      <c r="DZ844" t="s">
        <v>871</v>
      </c>
      <c r="EA844" t="s">
        <v>871</v>
      </c>
      <c r="EB844" t="s">
        <v>871</v>
      </c>
      <c r="EC844" t="s">
        <v>871</v>
      </c>
      <c r="EE844">
        <v>62027773</v>
      </c>
      <c r="EF844">
        <v>3</v>
      </c>
      <c r="EG844" t="s">
        <v>895</v>
      </c>
      <c r="EH844">
        <v>0</v>
      </c>
      <c r="EI844" t="s">
        <v>871</v>
      </c>
      <c r="EJ844">
        <v>2</v>
      </c>
      <c r="EK844">
        <v>108001</v>
      </c>
      <c r="EL844" t="s">
        <v>896</v>
      </c>
      <c r="EM844" t="s">
        <v>897</v>
      </c>
      <c r="EO844" t="s">
        <v>871</v>
      </c>
      <c r="EQ844">
        <v>512</v>
      </c>
      <c r="ER844">
        <v>184.03999999999999</v>
      </c>
      <c r="ES844">
        <v>184.03999999999999</v>
      </c>
      <c r="ET844">
        <v>0</v>
      </c>
      <c r="EU844">
        <v>0</v>
      </c>
      <c r="EV844">
        <v>0</v>
      </c>
      <c r="EW844">
        <v>0</v>
      </c>
      <c r="EX844">
        <v>0</v>
      </c>
      <c r="FQ844">
        <v>0</v>
      </c>
      <c r="FR844">
        <v>0</v>
      </c>
      <c r="FS844">
        <v>0</v>
      </c>
      <c r="FX844">
        <v>97</v>
      </c>
      <c r="FY844">
        <v>51</v>
      </c>
      <c r="GA844" t="s">
        <v>871</v>
      </c>
      <c r="GD844">
        <v>1</v>
      </c>
      <c r="GF844">
        <v>-478080070</v>
      </c>
      <c r="GG844">
        <v>2</v>
      </c>
      <c r="GH844">
        <v>1</v>
      </c>
      <c r="GI844">
        <v>2</v>
      </c>
      <c r="GJ844">
        <v>0</v>
      </c>
      <c r="GK844">
        <v>0</v>
      </c>
      <c r="GL844">
        <f t="shared" si="1253"/>
        <v>0</v>
      </c>
      <c r="GM844">
        <f t="shared" si="1254"/>
        <v>463.78000000000003</v>
      </c>
      <c r="GN844">
        <f t="shared" si="1255"/>
        <v>0</v>
      </c>
      <c r="GO844">
        <f t="shared" si="1256"/>
        <v>463.78000000000003</v>
      </c>
      <c r="GP844">
        <f t="shared" si="1257"/>
        <v>0</v>
      </c>
      <c r="GR844">
        <v>0</v>
      </c>
      <c r="GS844">
        <v>0</v>
      </c>
      <c r="GT844">
        <v>0</v>
      </c>
      <c r="GU844" t="s">
        <v>871</v>
      </c>
      <c r="GV844">
        <f t="shared" si="1258"/>
        <v>0</v>
      </c>
      <c r="GW844">
        <v>1</v>
      </c>
      <c r="GX844">
        <f t="shared" si="1259"/>
        <v>0</v>
      </c>
      <c r="HA844">
        <v>0</v>
      </c>
      <c r="HB844">
        <v>0</v>
      </c>
      <c r="HC844">
        <f t="shared" ref="HC844:HC848" si="1298">GV844*GW844</f>
        <v>0</v>
      </c>
      <c r="HE844" t="s">
        <v>871</v>
      </c>
      <c r="HF844" t="s">
        <v>871</v>
      </c>
      <c r="HM844" t="s">
        <v>871</v>
      </c>
      <c r="HN844" t="s">
        <v>218</v>
      </c>
      <c r="HO844" t="s">
        <v>221</v>
      </c>
      <c r="HP844" t="s">
        <v>896</v>
      </c>
      <c r="HQ844" t="s">
        <v>896</v>
      </c>
      <c r="HS844">
        <v>0</v>
      </c>
      <c r="IK844">
        <v>0</v>
      </c>
    </row>
    <row r="845">
      <c r="A845">
        <v>18</v>
      </c>
      <c r="B845">
        <v>1</v>
      </c>
      <c r="C845">
        <v>357</v>
      </c>
      <c r="E845" t="s">
        <v>1238</v>
      </c>
      <c r="F845" t="s">
        <v>995</v>
      </c>
      <c r="G845" t="s">
        <v>996</v>
      </c>
      <c r="H845" t="s">
        <v>890</v>
      </c>
      <c r="I845">
        <f>I842*J845</f>
        <v>-2</v>
      </c>
      <c r="J845">
        <v>-100</v>
      </c>
      <c r="K845">
        <v>-100</v>
      </c>
      <c r="O845">
        <f t="shared" si="1288"/>
        <v>-463.78000000000003</v>
      </c>
      <c r="P845">
        <f t="shared" si="1289"/>
        <v>-463.78000000000003</v>
      </c>
      <c r="Q845">
        <f t="shared" si="1279"/>
        <v>0</v>
      </c>
      <c r="R845">
        <f t="shared" si="1280"/>
        <v>0</v>
      </c>
      <c r="S845">
        <f t="shared" si="1281"/>
        <v>0</v>
      </c>
      <c r="T845">
        <f t="shared" si="1238"/>
        <v>0</v>
      </c>
      <c r="U845">
        <f t="shared" si="1282"/>
        <v>0</v>
      </c>
      <c r="V845">
        <f t="shared" si="1283"/>
        <v>0</v>
      </c>
      <c r="W845">
        <f t="shared" si="1239"/>
        <v>0</v>
      </c>
      <c r="X845">
        <f t="shared" si="1240"/>
        <v>0</v>
      </c>
      <c r="Y845">
        <f t="shared" si="1241"/>
        <v>0</v>
      </c>
      <c r="AA845">
        <v>70177108</v>
      </c>
      <c r="AB845">
        <f t="shared" si="1242"/>
        <v>184.03999999999999</v>
      </c>
      <c r="AC845">
        <f t="shared" si="1284"/>
        <v>184.03999999999999</v>
      </c>
      <c r="AD845">
        <f t="shared" si="1285"/>
        <v>0</v>
      </c>
      <c r="AE845">
        <f t="shared" si="1286"/>
        <v>0</v>
      </c>
      <c r="AF845">
        <f t="shared" si="1286"/>
        <v>0</v>
      </c>
      <c r="AG845">
        <f t="shared" si="1245"/>
        <v>0</v>
      </c>
      <c r="AH845">
        <f t="shared" si="1287"/>
        <v>0</v>
      </c>
      <c r="AI845">
        <f t="shared" si="1287"/>
        <v>0</v>
      </c>
      <c r="AJ845">
        <f t="shared" si="1247"/>
        <v>0</v>
      </c>
      <c r="AK845">
        <v>184.03999999999999</v>
      </c>
      <c r="AL845">
        <v>184.03999999999999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97</v>
      </c>
      <c r="AU845">
        <v>51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1.26</v>
      </c>
      <c r="BD845" t="s">
        <v>871</v>
      </c>
      <c r="BE845" t="s">
        <v>871</v>
      </c>
      <c r="BF845" t="s">
        <v>871</v>
      </c>
      <c r="BG845" t="s">
        <v>871</v>
      </c>
      <c r="BH845">
        <v>3</v>
      </c>
      <c r="BI845">
        <v>2</v>
      </c>
      <c r="BJ845" t="s">
        <v>997</v>
      </c>
      <c r="BM845">
        <v>108001</v>
      </c>
      <c r="BN845">
        <v>0</v>
      </c>
      <c r="BO845" t="s">
        <v>995</v>
      </c>
      <c r="BP845">
        <v>1</v>
      </c>
      <c r="BQ845">
        <v>3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871</v>
      </c>
      <c r="BZ845">
        <v>97</v>
      </c>
      <c r="CA845">
        <v>51</v>
      </c>
      <c r="CB845" t="s">
        <v>871</v>
      </c>
      <c r="CE845">
        <v>0</v>
      </c>
      <c r="CF845">
        <v>0</v>
      </c>
      <c r="CG845">
        <v>0</v>
      </c>
      <c r="CM845">
        <v>0</v>
      </c>
      <c r="CN845" t="s">
        <v>871</v>
      </c>
      <c r="CO845">
        <v>0</v>
      </c>
      <c r="CP845">
        <f t="shared" si="1290"/>
        <v>-463.78000000000003</v>
      </c>
      <c r="CQ845">
        <f t="shared" si="1291"/>
        <v>231.89000000000001</v>
      </c>
      <c r="CR845">
        <f t="shared" si="1292"/>
        <v>0</v>
      </c>
      <c r="CS845">
        <f t="shared" si="1293"/>
        <v>0</v>
      </c>
      <c r="CT845">
        <f t="shared" si="1294"/>
        <v>0</v>
      </c>
      <c r="CU845">
        <f t="shared" si="1295"/>
        <v>0</v>
      </c>
      <c r="CV845">
        <f t="shared" si="1295"/>
        <v>0</v>
      </c>
      <c r="CW845">
        <f t="shared" si="1295"/>
        <v>0</v>
      </c>
      <c r="CX845">
        <f t="shared" si="1295"/>
        <v>0</v>
      </c>
      <c r="CY845">
        <f t="shared" si="1296"/>
        <v>0</v>
      </c>
      <c r="CZ845">
        <f t="shared" si="1297"/>
        <v>0</v>
      </c>
      <c r="DC845" t="s">
        <v>871</v>
      </c>
      <c r="DD845" t="s">
        <v>871</v>
      </c>
      <c r="DE845" t="s">
        <v>871</v>
      </c>
      <c r="DF845" t="s">
        <v>871</v>
      </c>
      <c r="DG845" t="s">
        <v>871</v>
      </c>
      <c r="DH845" t="s">
        <v>871</v>
      </c>
      <c r="DI845" t="s">
        <v>871</v>
      </c>
      <c r="DJ845" t="s">
        <v>871</v>
      </c>
      <c r="DK845" t="s">
        <v>871</v>
      </c>
      <c r="DL845" t="s">
        <v>871</v>
      </c>
      <c r="DM845" t="s">
        <v>871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890</v>
      </c>
      <c r="DW845" t="s">
        <v>890</v>
      </c>
      <c r="DX845">
        <v>1</v>
      </c>
      <c r="DZ845" t="s">
        <v>871</v>
      </c>
      <c r="EA845" t="s">
        <v>871</v>
      </c>
      <c r="EB845" t="s">
        <v>871</v>
      </c>
      <c r="EC845" t="s">
        <v>871</v>
      </c>
      <c r="EE845">
        <v>62027773</v>
      </c>
      <c r="EF845">
        <v>3</v>
      </c>
      <c r="EG845" t="s">
        <v>895</v>
      </c>
      <c r="EH845">
        <v>0</v>
      </c>
      <c r="EI845" t="s">
        <v>871</v>
      </c>
      <c r="EJ845">
        <v>2</v>
      </c>
      <c r="EK845">
        <v>108001</v>
      </c>
      <c r="EL845" t="s">
        <v>896</v>
      </c>
      <c r="EM845" t="s">
        <v>897</v>
      </c>
      <c r="EO845" t="s">
        <v>871</v>
      </c>
      <c r="EQ845">
        <v>512</v>
      </c>
      <c r="ER845">
        <v>184.03999999999999</v>
      </c>
      <c r="ES845">
        <v>184.03999999999999</v>
      </c>
      <c r="ET845">
        <v>0</v>
      </c>
      <c r="EU845">
        <v>0</v>
      </c>
      <c r="EV845">
        <v>0</v>
      </c>
      <c r="EW845">
        <v>0</v>
      </c>
      <c r="EX845">
        <v>0</v>
      </c>
      <c r="FQ845">
        <v>0</v>
      </c>
      <c r="FR845">
        <v>0</v>
      </c>
      <c r="FS845">
        <v>0</v>
      </c>
      <c r="FX845">
        <v>97</v>
      </c>
      <c r="FY845">
        <v>51</v>
      </c>
      <c r="GA845" t="s">
        <v>871</v>
      </c>
      <c r="GD845">
        <v>1</v>
      </c>
      <c r="GF845">
        <v>-478080070</v>
      </c>
      <c r="GG845">
        <v>2</v>
      </c>
      <c r="GH845">
        <v>1</v>
      </c>
      <c r="GI845">
        <v>2</v>
      </c>
      <c r="GJ845">
        <v>0</v>
      </c>
      <c r="GK845">
        <v>0</v>
      </c>
      <c r="GL845">
        <f t="shared" si="1253"/>
        <v>0</v>
      </c>
      <c r="GM845">
        <f t="shared" si="1254"/>
        <v>-463.78000000000003</v>
      </c>
      <c r="GN845">
        <f t="shared" si="1255"/>
        <v>0</v>
      </c>
      <c r="GO845">
        <f t="shared" si="1256"/>
        <v>-463.78000000000003</v>
      </c>
      <c r="GP845">
        <f t="shared" si="1257"/>
        <v>0</v>
      </c>
      <c r="GR845">
        <v>0</v>
      </c>
      <c r="GS845">
        <v>0</v>
      </c>
      <c r="GT845">
        <v>0</v>
      </c>
      <c r="GU845" t="s">
        <v>871</v>
      </c>
      <c r="GV845">
        <f t="shared" si="1258"/>
        <v>0</v>
      </c>
      <c r="GW845">
        <v>1</v>
      </c>
      <c r="GX845">
        <f t="shared" si="1259"/>
        <v>0</v>
      </c>
      <c r="HA845">
        <v>0</v>
      </c>
      <c r="HB845">
        <v>0</v>
      </c>
      <c r="HC845">
        <f t="shared" si="1298"/>
        <v>0</v>
      </c>
      <c r="HE845" t="s">
        <v>871</v>
      </c>
      <c r="HF845" t="s">
        <v>871</v>
      </c>
      <c r="HM845" t="s">
        <v>871</v>
      </c>
      <c r="HN845" t="s">
        <v>218</v>
      </c>
      <c r="HO845" t="s">
        <v>221</v>
      </c>
      <c r="HP845" t="s">
        <v>896</v>
      </c>
      <c r="HQ845" t="s">
        <v>896</v>
      </c>
      <c r="HS845">
        <v>0</v>
      </c>
      <c r="IK845">
        <v>0</v>
      </c>
    </row>
    <row r="846">
      <c r="A846">
        <v>17</v>
      </c>
      <c r="B846">
        <v>1</v>
      </c>
      <c r="E846" t="s">
        <v>304</v>
      </c>
      <c r="F846" t="s">
        <v>1239</v>
      </c>
      <c r="G846" t="s">
        <v>1240</v>
      </c>
      <c r="H846" t="s">
        <v>890</v>
      </c>
      <c r="I846">
        <v>2</v>
      </c>
      <c r="J846">
        <v>0</v>
      </c>
      <c r="K846">
        <v>2</v>
      </c>
      <c r="O846">
        <f t="shared" si="1288"/>
        <v>3059.2800000000002</v>
      </c>
      <c r="P846">
        <f t="shared" si="1289"/>
        <v>3059.2800000000002</v>
      </c>
      <c r="Q846">
        <f t="shared" si="1279"/>
        <v>0</v>
      </c>
      <c r="R846">
        <f t="shared" si="1280"/>
        <v>0</v>
      </c>
      <c r="S846">
        <f t="shared" si="1281"/>
        <v>0</v>
      </c>
      <c r="T846">
        <f t="shared" si="1238"/>
        <v>0</v>
      </c>
      <c r="U846">
        <f t="shared" si="1282"/>
        <v>0</v>
      </c>
      <c r="V846">
        <f t="shared" si="1283"/>
        <v>0</v>
      </c>
      <c r="W846">
        <f t="shared" si="1239"/>
        <v>0</v>
      </c>
      <c r="X846">
        <f t="shared" si="1240"/>
        <v>0</v>
      </c>
      <c r="Y846">
        <f t="shared" si="1241"/>
        <v>0</v>
      </c>
      <c r="AA846">
        <v>70177108</v>
      </c>
      <c r="AB846">
        <f t="shared" si="1242"/>
        <v>1662.6499999999999</v>
      </c>
      <c r="AC846">
        <f t="shared" si="1284"/>
        <v>1662.6499999999999</v>
      </c>
      <c r="AD846">
        <f t="shared" si="1285"/>
        <v>0</v>
      </c>
      <c r="AE846">
        <f t="shared" si="1286"/>
        <v>0</v>
      </c>
      <c r="AF846">
        <f t="shared" si="1286"/>
        <v>0</v>
      </c>
      <c r="AG846">
        <f t="shared" si="1245"/>
        <v>0</v>
      </c>
      <c r="AH846">
        <f t="shared" si="1287"/>
        <v>0</v>
      </c>
      <c r="AI846">
        <f t="shared" si="1287"/>
        <v>0</v>
      </c>
      <c r="AJ846">
        <f t="shared" si="1247"/>
        <v>0</v>
      </c>
      <c r="AK846">
        <v>1662.6500000000001</v>
      </c>
      <c r="AL846">
        <v>1662.6500000000001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0.92000000000000004</v>
      </c>
      <c r="BD846" t="s">
        <v>871</v>
      </c>
      <c r="BE846" t="s">
        <v>871</v>
      </c>
      <c r="BF846" t="s">
        <v>871</v>
      </c>
      <c r="BG846" t="s">
        <v>871</v>
      </c>
      <c r="BH846">
        <v>3</v>
      </c>
      <c r="BI846">
        <v>1</v>
      </c>
      <c r="BJ846" t="s">
        <v>1241</v>
      </c>
      <c r="BM846">
        <v>500001</v>
      </c>
      <c r="BN846">
        <v>0</v>
      </c>
      <c r="BO846" t="s">
        <v>1239</v>
      </c>
      <c r="BP846">
        <v>1</v>
      </c>
      <c r="BQ846">
        <v>8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871</v>
      </c>
      <c r="BZ846">
        <v>0</v>
      </c>
      <c r="CA846">
        <v>0</v>
      </c>
      <c r="CB846" t="s">
        <v>871</v>
      </c>
      <c r="CE846">
        <v>0</v>
      </c>
      <c r="CF846">
        <v>0</v>
      </c>
      <c r="CG846">
        <v>0</v>
      </c>
      <c r="CM846">
        <v>0</v>
      </c>
      <c r="CN846" t="s">
        <v>871</v>
      </c>
      <c r="CO846">
        <v>0</v>
      </c>
      <c r="CP846">
        <f t="shared" si="1290"/>
        <v>3059.2800000000002</v>
      </c>
      <c r="CQ846">
        <f t="shared" si="1291"/>
        <v>1529.6400000000001</v>
      </c>
      <c r="CR846">
        <f t="shared" si="1292"/>
        <v>0</v>
      </c>
      <c r="CS846">
        <f t="shared" si="1293"/>
        <v>0</v>
      </c>
      <c r="CT846">
        <f t="shared" si="1294"/>
        <v>0</v>
      </c>
      <c r="CU846">
        <f t="shared" si="1295"/>
        <v>0</v>
      </c>
      <c r="CV846">
        <f t="shared" si="1295"/>
        <v>0</v>
      </c>
      <c r="CW846">
        <f t="shared" si="1295"/>
        <v>0</v>
      </c>
      <c r="CX846">
        <f t="shared" si="1295"/>
        <v>0</v>
      </c>
      <c r="CY846">
        <f t="shared" ref="CY846:CY847" si="1299">0</f>
        <v>0</v>
      </c>
      <c r="CZ846">
        <f t="shared" ref="CZ846:CZ847" si="1300">0</f>
        <v>0</v>
      </c>
      <c r="DC846" t="s">
        <v>871</v>
      </c>
      <c r="DD846" t="s">
        <v>871</v>
      </c>
      <c r="DE846" t="s">
        <v>871</v>
      </c>
      <c r="DF846" t="s">
        <v>871</v>
      </c>
      <c r="DG846" t="s">
        <v>871</v>
      </c>
      <c r="DH846" t="s">
        <v>871</v>
      </c>
      <c r="DI846" t="s">
        <v>871</v>
      </c>
      <c r="DJ846" t="s">
        <v>871</v>
      </c>
      <c r="DK846" t="s">
        <v>871</v>
      </c>
      <c r="DL846" t="s">
        <v>871</v>
      </c>
      <c r="DM846" t="s">
        <v>871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890</v>
      </c>
      <c r="DW846" t="s">
        <v>890</v>
      </c>
      <c r="DX846">
        <v>1</v>
      </c>
      <c r="DZ846" t="s">
        <v>871</v>
      </c>
      <c r="EA846" t="s">
        <v>871</v>
      </c>
      <c r="EB846" t="s">
        <v>871</v>
      </c>
      <c r="EC846" t="s">
        <v>871</v>
      </c>
      <c r="EE846">
        <v>62027823</v>
      </c>
      <c r="EF846">
        <v>8</v>
      </c>
      <c r="EG846" t="s">
        <v>987</v>
      </c>
      <c r="EH846">
        <v>0</v>
      </c>
      <c r="EI846" t="s">
        <v>871</v>
      </c>
      <c r="EJ846">
        <v>1</v>
      </c>
      <c r="EK846">
        <v>500001</v>
      </c>
      <c r="EL846" t="s">
        <v>988</v>
      </c>
      <c r="EM846" t="s">
        <v>989</v>
      </c>
      <c r="EO846" t="s">
        <v>871</v>
      </c>
      <c r="EQ846">
        <v>0</v>
      </c>
      <c r="ER846">
        <v>1662.6500000000001</v>
      </c>
      <c r="ES846">
        <v>1662.6500000000001</v>
      </c>
      <c r="ET846">
        <v>0</v>
      </c>
      <c r="EU846">
        <v>0</v>
      </c>
      <c r="EV846">
        <v>0</v>
      </c>
      <c r="EW846">
        <v>0</v>
      </c>
      <c r="EX846">
        <v>0</v>
      </c>
      <c r="EY846">
        <v>0</v>
      </c>
      <c r="FQ846">
        <v>0</v>
      </c>
      <c r="FR846">
        <v>0</v>
      </c>
      <c r="FS846">
        <v>0</v>
      </c>
      <c r="FX846">
        <v>0</v>
      </c>
      <c r="FY846">
        <v>0</v>
      </c>
      <c r="GA846" t="s">
        <v>871</v>
      </c>
      <c r="GD846">
        <v>1</v>
      </c>
      <c r="GF846">
        <v>26929455</v>
      </c>
      <c r="GG846">
        <v>2</v>
      </c>
      <c r="GH846">
        <v>1</v>
      </c>
      <c r="GI846">
        <v>2</v>
      </c>
      <c r="GJ846">
        <v>0</v>
      </c>
      <c r="GK846">
        <v>0</v>
      </c>
      <c r="GL846">
        <f t="shared" si="1253"/>
        <v>0</v>
      </c>
      <c r="GM846">
        <f t="shared" si="1254"/>
        <v>3059.2800000000002</v>
      </c>
      <c r="GN846">
        <f t="shared" si="1255"/>
        <v>3059.2800000000002</v>
      </c>
      <c r="GO846">
        <f t="shared" si="1256"/>
        <v>0</v>
      </c>
      <c r="GP846">
        <f t="shared" si="1257"/>
        <v>0</v>
      </c>
      <c r="GR846">
        <v>0</v>
      </c>
      <c r="GS846">
        <v>3</v>
      </c>
      <c r="GT846">
        <v>0</v>
      </c>
      <c r="GU846" t="s">
        <v>871</v>
      </c>
      <c r="GV846">
        <f t="shared" si="1258"/>
        <v>0</v>
      </c>
      <c r="GW846">
        <v>1</v>
      </c>
      <c r="GX846">
        <f t="shared" si="1259"/>
        <v>0</v>
      </c>
      <c r="HA846">
        <v>0</v>
      </c>
      <c r="HB846">
        <v>0</v>
      </c>
      <c r="HC846">
        <f t="shared" si="1298"/>
        <v>0</v>
      </c>
      <c r="HE846" t="s">
        <v>871</v>
      </c>
      <c r="HF846" t="s">
        <v>871</v>
      </c>
      <c r="HM846" t="s">
        <v>871</v>
      </c>
      <c r="HN846" t="s">
        <v>871</v>
      </c>
      <c r="HO846" t="s">
        <v>871</v>
      </c>
      <c r="HP846" t="s">
        <v>871</v>
      </c>
      <c r="HQ846" t="s">
        <v>871</v>
      </c>
      <c r="HS846">
        <v>0</v>
      </c>
      <c r="IK846">
        <v>0</v>
      </c>
    </row>
    <row r="847">
      <c r="A847">
        <v>17</v>
      </c>
      <c r="B847">
        <v>1</v>
      </c>
      <c r="E847" t="s">
        <v>305</v>
      </c>
      <c r="F847" t="s">
        <v>1242</v>
      </c>
      <c r="G847" t="s">
        <v>1243</v>
      </c>
      <c r="H847" t="s">
        <v>890</v>
      </c>
      <c r="I847">
        <v>2</v>
      </c>
      <c r="J847">
        <v>0</v>
      </c>
      <c r="K847">
        <v>2</v>
      </c>
      <c r="O847">
        <f t="shared" si="1288"/>
        <v>1975.1200000000001</v>
      </c>
      <c r="P847">
        <f t="shared" si="1289"/>
        <v>1975.1200000000001</v>
      </c>
      <c r="Q847">
        <f t="shared" si="1279"/>
        <v>0</v>
      </c>
      <c r="R847">
        <f t="shared" si="1280"/>
        <v>0</v>
      </c>
      <c r="S847">
        <f t="shared" si="1281"/>
        <v>0</v>
      </c>
      <c r="T847">
        <f t="shared" si="1238"/>
        <v>0</v>
      </c>
      <c r="U847">
        <f t="shared" si="1282"/>
        <v>0</v>
      </c>
      <c r="V847">
        <f t="shared" si="1283"/>
        <v>0</v>
      </c>
      <c r="W847">
        <f t="shared" si="1239"/>
        <v>0</v>
      </c>
      <c r="X847">
        <f t="shared" si="1240"/>
        <v>0</v>
      </c>
      <c r="Y847">
        <f t="shared" si="1241"/>
        <v>0</v>
      </c>
      <c r="AA847">
        <v>70177108</v>
      </c>
      <c r="AB847">
        <f t="shared" si="1242"/>
        <v>987.55999999999995</v>
      </c>
      <c r="AC847">
        <f t="shared" si="1284"/>
        <v>987.55999999999995</v>
      </c>
      <c r="AD847">
        <f>ROUND((ET847),6)</f>
        <v>0</v>
      </c>
      <c r="AE847">
        <f t="shared" si="1286"/>
        <v>0</v>
      </c>
      <c r="AF847">
        <f t="shared" si="1286"/>
        <v>0</v>
      </c>
      <c r="AG847">
        <f t="shared" si="1245"/>
        <v>0</v>
      </c>
      <c r="AH847">
        <f t="shared" si="1287"/>
        <v>0</v>
      </c>
      <c r="AI847">
        <f t="shared" si="1287"/>
        <v>0</v>
      </c>
      <c r="AJ847">
        <f t="shared" si="1247"/>
        <v>0</v>
      </c>
      <c r="AK847">
        <v>987.55999999999995</v>
      </c>
      <c r="AL847">
        <v>987.55999999999995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871</v>
      </c>
      <c r="BE847" t="s">
        <v>871</v>
      </c>
      <c r="BF847" t="s">
        <v>871</v>
      </c>
      <c r="BG847" t="s">
        <v>871</v>
      </c>
      <c r="BH847">
        <v>3</v>
      </c>
      <c r="BI847">
        <v>1</v>
      </c>
      <c r="BJ847" t="s">
        <v>1242</v>
      </c>
      <c r="BM847">
        <v>900</v>
      </c>
      <c r="BN847">
        <v>0</v>
      </c>
      <c r="BO847" t="s">
        <v>871</v>
      </c>
      <c r="BP847">
        <v>0</v>
      </c>
      <c r="BQ847">
        <v>90</v>
      </c>
      <c r="BR847">
        <v>0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871</v>
      </c>
      <c r="BZ847">
        <v>0</v>
      </c>
      <c r="CA847">
        <v>0</v>
      </c>
      <c r="CB847" t="s">
        <v>871</v>
      </c>
      <c r="CE847">
        <v>0</v>
      </c>
      <c r="CF847">
        <v>0</v>
      </c>
      <c r="CG847">
        <v>0</v>
      </c>
      <c r="CM847">
        <v>0</v>
      </c>
      <c r="CN847" t="s">
        <v>871</v>
      </c>
      <c r="CO847">
        <v>0</v>
      </c>
      <c r="CP847">
        <f t="shared" si="1290"/>
        <v>1975.1200000000001</v>
      </c>
      <c r="CQ847">
        <f>ROUND(AL847,2)</f>
        <v>987.56000000000006</v>
      </c>
      <c r="CR847">
        <f>ROUND(AM847,2)</f>
        <v>0</v>
      </c>
      <c r="CS847">
        <f t="shared" si="1293"/>
        <v>0</v>
      </c>
      <c r="CT847">
        <f t="shared" si="1294"/>
        <v>0</v>
      </c>
      <c r="CU847">
        <f t="shared" si="1295"/>
        <v>0</v>
      </c>
      <c r="CV847">
        <f t="shared" si="1295"/>
        <v>0</v>
      </c>
      <c r="CW847">
        <f t="shared" si="1295"/>
        <v>0</v>
      </c>
      <c r="CX847">
        <f t="shared" si="1295"/>
        <v>0</v>
      </c>
      <c r="CY847">
        <f t="shared" si="1299"/>
        <v>0</v>
      </c>
      <c r="CZ847">
        <f t="shared" si="1300"/>
        <v>0</v>
      </c>
      <c r="DC847" t="s">
        <v>871</v>
      </c>
      <c r="DD847" t="s">
        <v>871</v>
      </c>
      <c r="DE847" t="s">
        <v>871</v>
      </c>
      <c r="DF847" t="s">
        <v>871</v>
      </c>
      <c r="DG847" t="s">
        <v>871</v>
      </c>
      <c r="DH847" t="s">
        <v>871</v>
      </c>
      <c r="DI847" t="s">
        <v>871</v>
      </c>
      <c r="DJ847" t="s">
        <v>871</v>
      </c>
      <c r="DK847" t="s">
        <v>871</v>
      </c>
      <c r="DL847" t="s">
        <v>871</v>
      </c>
      <c r="DM847" t="s">
        <v>871</v>
      </c>
      <c r="DN847">
        <v>0</v>
      </c>
      <c r="DO847">
        <v>0</v>
      </c>
      <c r="DP847">
        <v>1</v>
      </c>
      <c r="DQ847">
        <v>1</v>
      </c>
      <c r="DU847">
        <v>1013</v>
      </c>
      <c r="DV847" t="s">
        <v>890</v>
      </c>
      <c r="DW847" t="s">
        <v>890</v>
      </c>
      <c r="DX847">
        <v>1</v>
      </c>
      <c r="DZ847" t="s">
        <v>871</v>
      </c>
      <c r="EA847" t="s">
        <v>871</v>
      </c>
      <c r="EB847" t="s">
        <v>871</v>
      </c>
      <c r="EC847" t="s">
        <v>871</v>
      </c>
      <c r="EE847">
        <v>62028326</v>
      </c>
      <c r="EF847">
        <v>90</v>
      </c>
      <c r="EG847" t="s">
        <v>980</v>
      </c>
      <c r="EH847">
        <v>0</v>
      </c>
      <c r="EI847" t="s">
        <v>871</v>
      </c>
      <c r="EJ847">
        <v>1</v>
      </c>
      <c r="EK847">
        <v>900</v>
      </c>
      <c r="EL847" t="s">
        <v>980</v>
      </c>
      <c r="EM847" t="s">
        <v>981</v>
      </c>
      <c r="EO847" t="s">
        <v>871</v>
      </c>
      <c r="EQ847">
        <v>16</v>
      </c>
      <c r="ER847">
        <v>0</v>
      </c>
      <c r="ES847">
        <v>987.55999999999995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EZ847">
        <v>5</v>
      </c>
      <c r="FC847">
        <v>0</v>
      </c>
      <c r="FD847">
        <v>18</v>
      </c>
      <c r="FF847">
        <v>987.55999999999995</v>
      </c>
      <c r="FQ847">
        <v>0</v>
      </c>
      <c r="FR847">
        <v>0</v>
      </c>
      <c r="FS847">
        <v>0</v>
      </c>
      <c r="FX847">
        <v>0</v>
      </c>
      <c r="FY847">
        <v>0</v>
      </c>
      <c r="GA847" t="s">
        <v>871</v>
      </c>
      <c r="GD847">
        <v>1</v>
      </c>
      <c r="GF847">
        <v>2136452923</v>
      </c>
      <c r="GG847">
        <v>2</v>
      </c>
      <c r="GH847">
        <v>3</v>
      </c>
      <c r="GI847">
        <v>-2</v>
      </c>
      <c r="GJ847">
        <v>0</v>
      </c>
      <c r="GK847">
        <v>0</v>
      </c>
      <c r="GL847">
        <f t="shared" si="1253"/>
        <v>0</v>
      </c>
      <c r="GM847">
        <f t="shared" si="1254"/>
        <v>1975.1200000000001</v>
      </c>
      <c r="GN847">
        <f t="shared" si="1255"/>
        <v>1975.1200000000001</v>
      </c>
      <c r="GO847">
        <f t="shared" si="1256"/>
        <v>0</v>
      </c>
      <c r="GP847">
        <f t="shared" si="1257"/>
        <v>0</v>
      </c>
      <c r="GR847">
        <v>1</v>
      </c>
      <c r="GS847">
        <v>1</v>
      </c>
      <c r="GT847">
        <v>0</v>
      </c>
      <c r="GU847" t="s">
        <v>871</v>
      </c>
      <c r="GV847">
        <f t="shared" si="1258"/>
        <v>0</v>
      </c>
      <c r="GW847">
        <v>1</v>
      </c>
      <c r="GX847">
        <f t="shared" si="1259"/>
        <v>0</v>
      </c>
      <c r="HA847">
        <v>0</v>
      </c>
      <c r="HB847">
        <v>0</v>
      </c>
      <c r="HC847">
        <f t="shared" si="1298"/>
        <v>0</v>
      </c>
      <c r="HE847" t="s">
        <v>871</v>
      </c>
      <c r="HF847" t="s">
        <v>871</v>
      </c>
      <c r="HG847">
        <f t="shared" si="1278"/>
        <v>1975.1200000000001</v>
      </c>
      <c r="HM847" t="s">
        <v>871</v>
      </c>
      <c r="HN847" t="s">
        <v>871</v>
      </c>
      <c r="HO847" t="s">
        <v>871</v>
      </c>
      <c r="HP847" t="s">
        <v>871</v>
      </c>
      <c r="HQ847" t="s">
        <v>871</v>
      </c>
      <c r="HS847">
        <v>0</v>
      </c>
      <c r="IK847">
        <v>0</v>
      </c>
    </row>
    <row r="848">
      <c r="A848">
        <v>17</v>
      </c>
      <c r="B848">
        <v>1</v>
      </c>
      <c r="C848">
        <f>ROW(SmtRes!A368)</f>
        <v>368</v>
      </c>
      <c r="D848">
        <f>ROW(EtalonRes!A364)</f>
        <v>364</v>
      </c>
      <c r="E848" t="s">
        <v>331</v>
      </c>
      <c r="F848" t="s">
        <v>1244</v>
      </c>
      <c r="G848" t="s">
        <v>1245</v>
      </c>
      <c r="H848" t="s">
        <v>1086</v>
      </c>
      <c r="I848">
        <f>ROUND(2/100,7)</f>
        <v>0.02</v>
      </c>
      <c r="J848">
        <v>0</v>
      </c>
      <c r="K848">
        <f>ROUND(2/100,7)</f>
        <v>0.02</v>
      </c>
      <c r="O848">
        <f t="shared" si="1288"/>
        <v>332.15000000000003</v>
      </c>
      <c r="P848">
        <f>SUMIF(SmtRes!AQ359:'SmtRes'!AQ368,"=1",SmtRes!DF359:'SmtRes'!DF368)</f>
        <v>15.23</v>
      </c>
      <c r="Q848">
        <f>SUMIF(SmtRes!AQ359:'SmtRes'!AQ368,"=1",SmtRes!DG359:'SmtRes'!DG368)</f>
        <v>11.129999999999999</v>
      </c>
      <c r="R848">
        <f>SUMIF(SmtRes!AQ359:'SmtRes'!AQ368,"=1",SmtRes!DH359:'SmtRes'!DH368)</f>
        <v>4.9000000000000004</v>
      </c>
      <c r="S848">
        <f>SUMIF(SmtRes!AQ359:'SmtRes'!AQ368,"=1",SmtRes!DI359:'SmtRes'!DI368)</f>
        <v>300.88999999999999</v>
      </c>
      <c r="T848">
        <f t="shared" si="1238"/>
        <v>0</v>
      </c>
      <c r="U848">
        <f>SUMIF(SmtRes!AQ359:'SmtRes'!AQ368,"=1",SmtRes!CV359:'SmtRes'!CV368)</f>
        <v>0.58879999999999999</v>
      </c>
      <c r="V848">
        <f>SUMIF(SmtRes!AQ359:'SmtRes'!AQ368,"=1",SmtRes!CW359:'SmtRes'!CW368)</f>
        <v>0.0080000000000000002</v>
      </c>
      <c r="W848">
        <f t="shared" si="1239"/>
        <v>0</v>
      </c>
      <c r="X848">
        <f t="shared" si="1240"/>
        <v>296.62</v>
      </c>
      <c r="Y848">
        <f t="shared" si="1241"/>
        <v>155.95000000000002</v>
      </c>
      <c r="AA848">
        <v>70177108</v>
      </c>
      <c r="AB848">
        <f t="shared" si="1242"/>
        <v>16037.818448</v>
      </c>
      <c r="AC848">
        <f>ROUND((SUM(SmtRes!BQ359:'SmtRes'!BQ368)),6)</f>
        <v>474.13704799999999</v>
      </c>
      <c r="AD848">
        <f>ROUND((((SUM(SmtRes!BR359:'SmtRes'!BR368))-(SUM(SmtRes!BS359:'SmtRes'!BS368)))+AE848),6)</f>
        <v>518.95819999999992</v>
      </c>
      <c r="AE848">
        <f>ROUND((SUM(SmtRes!BS359:'SmtRes'!BS368)),6)</f>
        <v>244.982</v>
      </c>
      <c r="AF848">
        <f>ROUND((SUM(SmtRes!BT359:'SmtRes'!BT368)),6)</f>
        <v>15044.723199999999</v>
      </c>
      <c r="AG848">
        <f t="shared" si="1245"/>
        <v>0</v>
      </c>
      <c r="AH848">
        <f>(SUM(SmtRes!BU359:'SmtRes'!BU368))</f>
        <v>29.440000000000001</v>
      </c>
      <c r="AI848">
        <f>(SUM(SmtRes!BV359:'SmtRes'!BV368))</f>
        <v>0.40000000000000002</v>
      </c>
      <c r="AJ848">
        <f t="shared" si="1247"/>
        <v>0</v>
      </c>
      <c r="AK848">
        <v>16282.800448400001</v>
      </c>
      <c r="AL848">
        <v>474.13704840000003</v>
      </c>
      <c r="AM848">
        <v>518.95820000000003</v>
      </c>
      <c r="AN848">
        <v>244.98200000000003</v>
      </c>
      <c r="AO848">
        <v>15044.7232</v>
      </c>
      <c r="AP848">
        <v>0</v>
      </c>
      <c r="AQ848">
        <v>29.440000000000001</v>
      </c>
      <c r="AR848">
        <v>0.40000000000000002</v>
      </c>
      <c r="AS848">
        <v>0</v>
      </c>
      <c r="AT848">
        <v>97</v>
      </c>
      <c r="AU848">
        <v>51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871</v>
      </c>
      <c r="BE848" t="s">
        <v>871</v>
      </c>
      <c r="BF848" t="s">
        <v>871</v>
      </c>
      <c r="BG848" t="s">
        <v>871</v>
      </c>
      <c r="BH848">
        <v>0</v>
      </c>
      <c r="BI848">
        <v>2</v>
      </c>
      <c r="BJ848" t="s">
        <v>1246</v>
      </c>
      <c r="BM848">
        <v>108001</v>
      </c>
      <c r="BN848">
        <v>0</v>
      </c>
      <c r="BO848" t="s">
        <v>871</v>
      </c>
      <c r="BP848">
        <v>0</v>
      </c>
      <c r="BQ848">
        <v>3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871</v>
      </c>
      <c r="BZ848">
        <v>97</v>
      </c>
      <c r="CA848">
        <v>51</v>
      </c>
      <c r="CB848" t="s">
        <v>871</v>
      </c>
      <c r="CE848">
        <v>0</v>
      </c>
      <c r="CF848">
        <v>0</v>
      </c>
      <c r="CG848">
        <v>0</v>
      </c>
      <c r="CM848">
        <v>0</v>
      </c>
      <c r="CN848" t="s">
        <v>871</v>
      </c>
      <c r="CO848">
        <v>0</v>
      </c>
      <c r="CP848">
        <f t="shared" si="1290"/>
        <v>332.14999999999998</v>
      </c>
      <c r="CQ848">
        <f>SUMIF(SmtRes!AQ359:'SmtRes'!AQ368,"=1",SmtRes!AA359:'SmtRes'!AA368)</f>
        <v>108237.39</v>
      </c>
      <c r="CR848">
        <f>SUMIF(SmtRes!AQ359:'SmtRes'!AQ368,"=1",SmtRes!AB359:'SmtRes'!AB368)</f>
        <v>2083.3000000000002</v>
      </c>
      <c r="CS848">
        <f>SUMIF(SmtRes!AQ359:'SmtRes'!AQ368,"=1",SmtRes!AC359:'SmtRes'!AC368)</f>
        <v>1224.9099999999999</v>
      </c>
      <c r="CT848">
        <f>SUMIF(SmtRes!AQ359:'SmtRes'!AQ368,"=1",SmtRes!AD359:'SmtRes'!AD368)</f>
        <v>511.02999999999997</v>
      </c>
      <c r="CU848">
        <f t="shared" si="1295"/>
        <v>0</v>
      </c>
      <c r="CV848">
        <f>SUMIF(SmtRes!AQ359:'SmtRes'!AQ368,"=1",SmtRes!BU359:'SmtRes'!BU368)</f>
        <v>29.440000000000001</v>
      </c>
      <c r="CW848">
        <f>SUMIF(SmtRes!AQ359:'SmtRes'!AQ368,"=1",SmtRes!BV359:'SmtRes'!BV368)</f>
        <v>0.40000000000000002</v>
      </c>
      <c r="CX848">
        <f>AJ848</f>
        <v>0</v>
      </c>
      <c r="CY848">
        <f>(((S848+R848)*AT848)/100)</f>
        <v>296.61629999999997</v>
      </c>
      <c r="CZ848">
        <f>(((S848+R848)*AU848)/100)</f>
        <v>155.95289999999997</v>
      </c>
      <c r="DC848" t="s">
        <v>871</v>
      </c>
      <c r="DD848" t="s">
        <v>871</v>
      </c>
      <c r="DE848" t="s">
        <v>871</v>
      </c>
      <c r="DF848" t="s">
        <v>871</v>
      </c>
      <c r="DG848" t="s">
        <v>871</v>
      </c>
      <c r="DH848" t="s">
        <v>871</v>
      </c>
      <c r="DI848" t="s">
        <v>871</v>
      </c>
      <c r="DJ848" t="s">
        <v>871</v>
      </c>
      <c r="DK848" t="s">
        <v>871</v>
      </c>
      <c r="DL848" t="s">
        <v>871</v>
      </c>
      <c r="DM848" t="s">
        <v>871</v>
      </c>
      <c r="DN848">
        <v>0</v>
      </c>
      <c r="DO848">
        <v>0</v>
      </c>
      <c r="DP848">
        <v>1</v>
      </c>
      <c r="DQ848">
        <v>1</v>
      </c>
      <c r="DU848">
        <v>1003</v>
      </c>
      <c r="DV848" t="s">
        <v>1086</v>
      </c>
      <c r="DW848" t="s">
        <v>1086</v>
      </c>
      <c r="DX848">
        <v>100</v>
      </c>
      <c r="DZ848" t="s">
        <v>871</v>
      </c>
      <c r="EA848" t="s">
        <v>871</v>
      </c>
      <c r="EB848" t="s">
        <v>871</v>
      </c>
      <c r="EC848" t="s">
        <v>871</v>
      </c>
      <c r="EE848">
        <v>62027773</v>
      </c>
      <c r="EF848">
        <v>3</v>
      </c>
      <c r="EG848" t="s">
        <v>895</v>
      </c>
      <c r="EH848">
        <v>0</v>
      </c>
      <c r="EI848" t="s">
        <v>871</v>
      </c>
      <c r="EJ848">
        <v>2</v>
      </c>
      <c r="EK848">
        <v>108001</v>
      </c>
      <c r="EL848" t="s">
        <v>896</v>
      </c>
      <c r="EM848" t="s">
        <v>897</v>
      </c>
      <c r="EO848" t="s">
        <v>871</v>
      </c>
      <c r="EQ848">
        <v>0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29.440000000000001</v>
      </c>
      <c r="EX848">
        <v>0.40000000000000002</v>
      </c>
      <c r="EY848">
        <v>0</v>
      </c>
      <c r="FQ848">
        <v>0</v>
      </c>
      <c r="FR848">
        <v>0</v>
      </c>
      <c r="FS848">
        <v>0</v>
      </c>
      <c r="FX848">
        <v>97</v>
      </c>
      <c r="FY848">
        <v>51</v>
      </c>
      <c r="GA848" t="s">
        <v>871</v>
      </c>
      <c r="GD848">
        <v>1</v>
      </c>
      <c r="GF848">
        <v>-2121724556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t="shared" si="1253"/>
        <v>0</v>
      </c>
      <c r="GM848">
        <f t="shared" si="1254"/>
        <v>784.72000000000003</v>
      </c>
      <c r="GN848">
        <f t="shared" si="1255"/>
        <v>0</v>
      </c>
      <c r="GO848">
        <f t="shared" si="1256"/>
        <v>784.72000000000003</v>
      </c>
      <c r="GP848">
        <f t="shared" si="1257"/>
        <v>0</v>
      </c>
      <c r="GR848">
        <v>0</v>
      </c>
      <c r="GS848">
        <v>3</v>
      </c>
      <c r="GT848">
        <v>0</v>
      </c>
      <c r="GU848" t="s">
        <v>871</v>
      </c>
      <c r="GV848">
        <f t="shared" si="1258"/>
        <v>0</v>
      </c>
      <c r="GW848">
        <v>1</v>
      </c>
      <c r="GX848">
        <f t="shared" si="1259"/>
        <v>0</v>
      </c>
      <c r="HA848">
        <v>0</v>
      </c>
      <c r="HB848">
        <v>0</v>
      </c>
      <c r="HC848">
        <f t="shared" si="1298"/>
        <v>0</v>
      </c>
      <c r="HE848" t="s">
        <v>871</v>
      </c>
      <c r="HF848" t="s">
        <v>871</v>
      </c>
      <c r="HM848" t="s">
        <v>871</v>
      </c>
      <c r="HN848" t="s">
        <v>218</v>
      </c>
      <c r="HO848" t="s">
        <v>221</v>
      </c>
      <c r="HP848" t="s">
        <v>896</v>
      </c>
      <c r="HQ848" t="s">
        <v>896</v>
      </c>
      <c r="HS848">
        <v>0</v>
      </c>
      <c r="IK848">
        <v>0</v>
      </c>
    </row>
    <row r="849">
      <c r="A849">
        <v>18</v>
      </c>
      <c r="B849">
        <v>1</v>
      </c>
      <c r="C849">
        <v>368</v>
      </c>
      <c r="E849" t="s">
        <v>1121</v>
      </c>
      <c r="F849" t="s">
        <v>900</v>
      </c>
      <c r="G849" t="s">
        <v>901</v>
      </c>
      <c r="H849" t="s">
        <v>220</v>
      </c>
      <c r="I849">
        <f>J849</f>
        <v>2</v>
      </c>
      <c r="J849">
        <v>2</v>
      </c>
      <c r="K849">
        <v>2</v>
      </c>
      <c r="O849">
        <f>ROUND(P849,2)</f>
        <v>6.0200000000000005</v>
      </c>
      <c r="P849">
        <f>ROUND(ROUND(ROUND(SUMIF(SmtRes!AQ359:'SmtRes'!AQ368,"=1",SmtRes!CU359:'SmtRes'!CU368),2),2)*I849/100,2)</f>
        <v>6.0200000000000005</v>
      </c>
      <c r="Q849">
        <f t="shared" ref="Q849:Q850" si="1301">ROUND(CR849*I849,2)</f>
        <v>0</v>
      </c>
      <c r="R849">
        <f t="shared" ref="R849:R850" si="1302">ROUND(CS849*I849,2)</f>
        <v>0</v>
      </c>
      <c r="S849">
        <f t="shared" ref="S849:S850" si="1303">ROUND(CT849*I849,2)</f>
        <v>0</v>
      </c>
      <c r="T849">
        <f t="shared" si="1238"/>
        <v>0</v>
      </c>
      <c r="U849">
        <f t="shared" ref="U849:U850" si="1304">ROUND(CV849*I849,7)</f>
        <v>0</v>
      </c>
      <c r="V849">
        <f t="shared" ref="V849:V850" si="1305">ROUND(CW849*I849,7)</f>
        <v>0</v>
      </c>
      <c r="W849">
        <f t="shared" si="1239"/>
        <v>0</v>
      </c>
      <c r="X849">
        <f t="shared" si="1240"/>
        <v>0</v>
      </c>
      <c r="Y849">
        <f t="shared" si="1241"/>
        <v>0</v>
      </c>
      <c r="AA849">
        <v>70177108</v>
      </c>
      <c r="AB849">
        <f t="shared" si="1242"/>
        <v>0</v>
      </c>
      <c r="AC849">
        <f t="shared" ref="AC849:AC850" si="1306">ROUND((ES849),6)</f>
        <v>0</v>
      </c>
      <c r="AD849">
        <f>ROUND((((ET849)-(EU849))+AE849),6)</f>
        <v>0</v>
      </c>
      <c r="AE849">
        <f t="shared" ref="AE849:AE850" si="1307">ROUND((EU849),6)</f>
        <v>0</v>
      </c>
      <c r="AF849">
        <f t="shared" ref="AF849:AF850" si="1308">ROUND((EV849),6)</f>
        <v>0</v>
      </c>
      <c r="AG849">
        <f t="shared" si="1245"/>
        <v>0</v>
      </c>
      <c r="AH849">
        <f t="shared" ref="AH849:AH850" si="1309">(EW849)</f>
        <v>0</v>
      </c>
      <c r="AI849">
        <f t="shared" ref="AI849:AI850" si="1310">(EX849)</f>
        <v>0</v>
      </c>
      <c r="AJ849">
        <f t="shared" si="1247"/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97</v>
      </c>
      <c r="AU849">
        <v>51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871</v>
      </c>
      <c r="BE849" t="s">
        <v>871</v>
      </c>
      <c r="BF849" t="s">
        <v>871</v>
      </c>
      <c r="BG849" t="s">
        <v>871</v>
      </c>
      <c r="BH849">
        <v>3</v>
      </c>
      <c r="BI849">
        <v>2</v>
      </c>
      <c r="BJ849" t="s">
        <v>871</v>
      </c>
      <c r="BM849">
        <v>108001</v>
      </c>
      <c r="BN849">
        <v>0</v>
      </c>
      <c r="BO849" t="s">
        <v>871</v>
      </c>
      <c r="BP849">
        <v>0</v>
      </c>
      <c r="BQ849">
        <v>3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871</v>
      </c>
      <c r="BZ849">
        <v>97</v>
      </c>
      <c r="CA849">
        <v>51</v>
      </c>
      <c r="CB849" t="s">
        <v>871</v>
      </c>
      <c r="CE849">
        <v>0</v>
      </c>
      <c r="CF849">
        <v>0</v>
      </c>
      <c r="CG849">
        <v>0</v>
      </c>
      <c r="CM849">
        <v>0</v>
      </c>
      <c r="CN849" t="s">
        <v>871</v>
      </c>
      <c r="CO849">
        <v>0</v>
      </c>
      <c r="CP849">
        <f>0</f>
        <v>0</v>
      </c>
      <c r="CQ849">
        <f>0</f>
        <v>0</v>
      </c>
      <c r="CR849">
        <f>0</f>
        <v>0</v>
      </c>
      <c r="CS849">
        <f>0</f>
        <v>0</v>
      </c>
      <c r="CT849">
        <f>0</f>
        <v>0</v>
      </c>
      <c r="CU849">
        <f>0</f>
        <v>0</v>
      </c>
      <c r="CV849">
        <f>0</f>
        <v>0</v>
      </c>
      <c r="CW849">
        <f>0</f>
        <v>0</v>
      </c>
      <c r="CX849">
        <f>0</f>
        <v>0</v>
      </c>
      <c r="CY849">
        <f t="shared" ref="CY849:CY850" si="1311">0</f>
        <v>0</v>
      </c>
      <c r="CZ849">
        <f t="shared" ref="CZ849:CZ850" si="1312">0</f>
        <v>0</v>
      </c>
      <c r="DC849" t="s">
        <v>871</v>
      </c>
      <c r="DD849" t="s">
        <v>871</v>
      </c>
      <c r="DE849" t="s">
        <v>871</v>
      </c>
      <c r="DF849" t="s">
        <v>871</v>
      </c>
      <c r="DG849" t="s">
        <v>871</v>
      </c>
      <c r="DH849" t="s">
        <v>871</v>
      </c>
      <c r="DI849" t="s">
        <v>871</v>
      </c>
      <c r="DJ849" t="s">
        <v>871</v>
      </c>
      <c r="DK849" t="s">
        <v>871</v>
      </c>
      <c r="DL849" t="s">
        <v>871</v>
      </c>
      <c r="DM849" t="s">
        <v>871</v>
      </c>
      <c r="DN849">
        <v>0</v>
      </c>
      <c r="DO849">
        <v>0</v>
      </c>
      <c r="DP849">
        <v>1</v>
      </c>
      <c r="DQ849">
        <v>1</v>
      </c>
      <c r="DU849">
        <v>1013</v>
      </c>
      <c r="DV849" t="s">
        <v>220</v>
      </c>
      <c r="DW849" t="s">
        <v>220</v>
      </c>
      <c r="DX849">
        <v>1</v>
      </c>
      <c r="DZ849" t="s">
        <v>871</v>
      </c>
      <c r="EA849" t="s">
        <v>871</v>
      </c>
      <c r="EB849" t="s">
        <v>871</v>
      </c>
      <c r="EC849" t="s">
        <v>871</v>
      </c>
      <c r="EE849">
        <v>62027773</v>
      </c>
      <c r="EF849">
        <v>3</v>
      </c>
      <c r="EG849" t="s">
        <v>895</v>
      </c>
      <c r="EH849">
        <v>0</v>
      </c>
      <c r="EI849" t="s">
        <v>871</v>
      </c>
      <c r="EJ849">
        <v>2</v>
      </c>
      <c r="EK849">
        <v>108001</v>
      </c>
      <c r="EL849" t="s">
        <v>896</v>
      </c>
      <c r="EM849" t="s">
        <v>897</v>
      </c>
      <c r="EO849" t="s">
        <v>871</v>
      </c>
      <c r="EQ849">
        <v>0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0</v>
      </c>
      <c r="EX849">
        <v>0</v>
      </c>
      <c r="FQ849">
        <v>0</v>
      </c>
      <c r="FR849">
        <v>0</v>
      </c>
      <c r="FS849">
        <v>0</v>
      </c>
      <c r="FX849">
        <v>97</v>
      </c>
      <c r="FY849">
        <v>51</v>
      </c>
      <c r="GA849" t="s">
        <v>871</v>
      </c>
      <c r="GD849">
        <v>1</v>
      </c>
      <c r="GF849">
        <v>274903907</v>
      </c>
      <c r="GG849">
        <v>2</v>
      </c>
      <c r="GH849">
        <v>1</v>
      </c>
      <c r="GI849">
        <v>-2</v>
      </c>
      <c r="GJ849">
        <v>0</v>
      </c>
      <c r="GK849">
        <v>0</v>
      </c>
      <c r="GL849">
        <f t="shared" si="1253"/>
        <v>0</v>
      </c>
      <c r="GM849">
        <f t="shared" si="1254"/>
        <v>6.0200000000000005</v>
      </c>
      <c r="GN849">
        <f t="shared" si="1255"/>
        <v>0</v>
      </c>
      <c r="GO849">
        <f t="shared" si="1256"/>
        <v>6.0200000000000005</v>
      </c>
      <c r="GP849">
        <f t="shared" si="1257"/>
        <v>0</v>
      </c>
      <c r="GR849">
        <v>0</v>
      </c>
      <c r="GS849">
        <v>3</v>
      </c>
      <c r="GT849">
        <v>0</v>
      </c>
      <c r="GU849" t="s">
        <v>871</v>
      </c>
      <c r="GV849">
        <f t="shared" si="1258"/>
        <v>0</v>
      </c>
      <c r="GW849">
        <v>1</v>
      </c>
      <c r="GX849">
        <f t="shared" si="1259"/>
        <v>0</v>
      </c>
      <c r="HA849">
        <v>0</v>
      </c>
      <c r="HB849">
        <v>0</v>
      </c>
      <c r="HC849">
        <f>0</f>
        <v>0</v>
      </c>
      <c r="HE849" t="s">
        <v>871</v>
      </c>
      <c r="HF849" t="s">
        <v>871</v>
      </c>
      <c r="HM849" t="s">
        <v>871</v>
      </c>
      <c r="HN849" t="s">
        <v>218</v>
      </c>
      <c r="HO849" t="s">
        <v>221</v>
      </c>
      <c r="HP849" t="s">
        <v>896</v>
      </c>
      <c r="HQ849" t="s">
        <v>896</v>
      </c>
      <c r="HS849">
        <v>0</v>
      </c>
      <c r="IK849">
        <v>0</v>
      </c>
    </row>
    <row r="850">
      <c r="A850">
        <v>17</v>
      </c>
      <c r="B850">
        <v>1</v>
      </c>
      <c r="E850" t="s">
        <v>332</v>
      </c>
      <c r="F850" t="s">
        <v>1116</v>
      </c>
      <c r="G850" t="s">
        <v>1117</v>
      </c>
      <c r="H850" t="s">
        <v>979</v>
      </c>
      <c r="I850">
        <v>6.1200000000000001</v>
      </c>
      <c r="J850">
        <v>0</v>
      </c>
      <c r="K850">
        <v>6.1200000000000001</v>
      </c>
      <c r="O850">
        <f t="shared" ref="O850:O851" si="1313">ROUND(CP850,2)</f>
        <v>13173.85</v>
      </c>
      <c r="P850">
        <f>ROUND(CQ850*I850,2)</f>
        <v>13173.85</v>
      </c>
      <c r="Q850">
        <f t="shared" si="1301"/>
        <v>0</v>
      </c>
      <c r="R850">
        <f t="shared" si="1302"/>
        <v>0</v>
      </c>
      <c r="S850">
        <f t="shared" si="1303"/>
        <v>0</v>
      </c>
      <c r="T850">
        <f t="shared" si="1238"/>
        <v>0</v>
      </c>
      <c r="U850">
        <f t="shared" si="1304"/>
        <v>0</v>
      </c>
      <c r="V850">
        <f t="shared" si="1305"/>
        <v>0</v>
      </c>
      <c r="W850">
        <f t="shared" si="1239"/>
        <v>0</v>
      </c>
      <c r="X850">
        <f t="shared" si="1240"/>
        <v>0</v>
      </c>
      <c r="Y850">
        <f t="shared" si="1241"/>
        <v>0</v>
      </c>
      <c r="AA850">
        <v>70177108</v>
      </c>
      <c r="AB850">
        <f t="shared" si="1242"/>
        <v>2152.5899999999997</v>
      </c>
      <c r="AC850">
        <f t="shared" si="1306"/>
        <v>2152.5899999999997</v>
      </c>
      <c r="AD850">
        <f>ROUND((ET850),6)</f>
        <v>0</v>
      </c>
      <c r="AE850">
        <f t="shared" si="1307"/>
        <v>0</v>
      </c>
      <c r="AF850">
        <f t="shared" si="1308"/>
        <v>0</v>
      </c>
      <c r="AG850">
        <f t="shared" si="1245"/>
        <v>0</v>
      </c>
      <c r="AH850">
        <f t="shared" si="1309"/>
        <v>0</v>
      </c>
      <c r="AI850">
        <f t="shared" si="1310"/>
        <v>0</v>
      </c>
      <c r="AJ850">
        <f t="shared" si="1247"/>
        <v>0</v>
      </c>
      <c r="AK850">
        <v>2152.5900000000001</v>
      </c>
      <c r="AL850">
        <v>2152.5900000000001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871</v>
      </c>
      <c r="BE850" t="s">
        <v>871</v>
      </c>
      <c r="BF850" t="s">
        <v>871</v>
      </c>
      <c r="BG850" t="s">
        <v>871</v>
      </c>
      <c r="BH850">
        <v>3</v>
      </c>
      <c r="BI850">
        <v>1</v>
      </c>
      <c r="BJ850" t="s">
        <v>1116</v>
      </c>
      <c r="BM850">
        <v>900</v>
      </c>
      <c r="BN850">
        <v>0</v>
      </c>
      <c r="BO850" t="s">
        <v>871</v>
      </c>
      <c r="BP850">
        <v>0</v>
      </c>
      <c r="BQ850">
        <v>90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871</v>
      </c>
      <c r="BZ850">
        <v>0</v>
      </c>
      <c r="CA850">
        <v>0</v>
      </c>
      <c r="CB850" t="s">
        <v>871</v>
      </c>
      <c r="CE850">
        <v>0</v>
      </c>
      <c r="CF850">
        <v>0</v>
      </c>
      <c r="CG850">
        <v>0</v>
      </c>
      <c r="CM850">
        <v>0</v>
      </c>
      <c r="CN850" t="s">
        <v>871</v>
      </c>
      <c r="CO850">
        <v>0</v>
      </c>
      <c r="CP850">
        <f t="shared" ref="CP850:CP851" si="1314">(P850+Q850+S850+R850)</f>
        <v>13173.85</v>
      </c>
      <c r="CQ850">
        <f>ROUND(AL850,2)</f>
        <v>2152.5900000000001</v>
      </c>
      <c r="CR850">
        <f>ROUND(AM850,2)</f>
        <v>0</v>
      </c>
      <c r="CS850">
        <f>ROUND(AN850*BS850,2)</f>
        <v>0</v>
      </c>
      <c r="CT850">
        <f>ROUND(AO850*BA850,2)</f>
        <v>0</v>
      </c>
      <c r="CU850">
        <f t="shared" ref="CU850:CU851" si="1315">AG850</f>
        <v>0</v>
      </c>
      <c r="CV850">
        <f>AH850</f>
        <v>0</v>
      </c>
      <c r="CW850">
        <f>AI850</f>
        <v>0</v>
      </c>
      <c r="CX850">
        <f t="shared" ref="CX850:CX851" si="1316">AJ850</f>
        <v>0</v>
      </c>
      <c r="CY850">
        <f t="shared" si="1311"/>
        <v>0</v>
      </c>
      <c r="CZ850">
        <f t="shared" si="1312"/>
        <v>0</v>
      </c>
      <c r="DC850" t="s">
        <v>871</v>
      </c>
      <c r="DD850" t="s">
        <v>871</v>
      </c>
      <c r="DE850" t="s">
        <v>871</v>
      </c>
      <c r="DF850" t="s">
        <v>871</v>
      </c>
      <c r="DG850" t="s">
        <v>871</v>
      </c>
      <c r="DH850" t="s">
        <v>871</v>
      </c>
      <c r="DI850" t="s">
        <v>871</v>
      </c>
      <c r="DJ850" t="s">
        <v>871</v>
      </c>
      <c r="DK850" t="s">
        <v>871</v>
      </c>
      <c r="DL850" t="s">
        <v>871</v>
      </c>
      <c r="DM850" t="s">
        <v>871</v>
      </c>
      <c r="DN850">
        <v>0</v>
      </c>
      <c r="DO850">
        <v>0</v>
      </c>
      <c r="DP850">
        <v>1</v>
      </c>
      <c r="DQ850">
        <v>1</v>
      </c>
      <c r="DU850">
        <v>1003</v>
      </c>
      <c r="DV850" t="s">
        <v>979</v>
      </c>
      <c r="DW850" t="s">
        <v>979</v>
      </c>
      <c r="DX850">
        <v>1</v>
      </c>
      <c r="DZ850" t="s">
        <v>871</v>
      </c>
      <c r="EA850" t="s">
        <v>871</v>
      </c>
      <c r="EB850" t="s">
        <v>871</v>
      </c>
      <c r="EC850" t="s">
        <v>871</v>
      </c>
      <c r="EE850">
        <v>62028326</v>
      </c>
      <c r="EF850">
        <v>90</v>
      </c>
      <c r="EG850" t="s">
        <v>980</v>
      </c>
      <c r="EH850">
        <v>0</v>
      </c>
      <c r="EI850" t="s">
        <v>871</v>
      </c>
      <c r="EJ850">
        <v>1</v>
      </c>
      <c r="EK850">
        <v>900</v>
      </c>
      <c r="EL850" t="s">
        <v>980</v>
      </c>
      <c r="EM850" t="s">
        <v>981</v>
      </c>
      <c r="EO850" t="s">
        <v>871</v>
      </c>
      <c r="EQ850">
        <v>16</v>
      </c>
      <c r="ER850">
        <v>0</v>
      </c>
      <c r="ES850">
        <v>2152.5900000000001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EZ850">
        <v>5</v>
      </c>
      <c r="FC850">
        <v>0</v>
      </c>
      <c r="FD850">
        <v>18</v>
      </c>
      <c r="FF850">
        <v>2152.5900000000001</v>
      </c>
      <c r="FQ850">
        <v>0</v>
      </c>
      <c r="FR850">
        <v>0</v>
      </c>
      <c r="FS850">
        <v>0</v>
      </c>
      <c r="FX850">
        <v>0</v>
      </c>
      <c r="FY850">
        <v>0</v>
      </c>
      <c r="GA850" t="s">
        <v>871</v>
      </c>
      <c r="GD850">
        <v>1</v>
      </c>
      <c r="GF850">
        <v>885228788</v>
      </c>
      <c r="GG850">
        <v>2</v>
      </c>
      <c r="GH850">
        <v>3</v>
      </c>
      <c r="GI850">
        <v>-2</v>
      </c>
      <c r="GJ850">
        <v>0</v>
      </c>
      <c r="GK850">
        <v>0</v>
      </c>
      <c r="GL850">
        <f t="shared" si="1253"/>
        <v>0</v>
      </c>
      <c r="GM850">
        <f t="shared" si="1254"/>
        <v>13173.85</v>
      </c>
      <c r="GN850">
        <f t="shared" si="1255"/>
        <v>13173.85</v>
      </c>
      <c r="GO850">
        <f t="shared" si="1256"/>
        <v>0</v>
      </c>
      <c r="GP850">
        <f t="shared" si="1257"/>
        <v>0</v>
      </c>
      <c r="GR850">
        <v>1</v>
      </c>
      <c r="GS850">
        <v>1</v>
      </c>
      <c r="GT850">
        <v>0</v>
      </c>
      <c r="GU850" t="s">
        <v>871</v>
      </c>
      <c r="GV850">
        <f t="shared" si="1258"/>
        <v>0</v>
      </c>
      <c r="GW850">
        <v>1</v>
      </c>
      <c r="GX850">
        <f t="shared" si="1259"/>
        <v>0</v>
      </c>
      <c r="HA850">
        <v>0</v>
      </c>
      <c r="HB850">
        <v>0</v>
      </c>
      <c r="HC850">
        <f t="shared" ref="HC850:HC893" si="1317">GV850*GW850</f>
        <v>0</v>
      </c>
      <c r="HE850" t="s">
        <v>871</v>
      </c>
      <c r="HF850" t="s">
        <v>871</v>
      </c>
      <c r="HG850">
        <f t="shared" si="1278"/>
        <v>13173.85</v>
      </c>
      <c r="HM850" t="s">
        <v>871</v>
      </c>
      <c r="HN850" t="s">
        <v>871</v>
      </c>
      <c r="HO850" t="s">
        <v>871</v>
      </c>
      <c r="HP850" t="s">
        <v>871</v>
      </c>
      <c r="HQ850" t="s">
        <v>871</v>
      </c>
      <c r="HS850">
        <v>0</v>
      </c>
      <c r="IK850">
        <v>0</v>
      </c>
    </row>
    <row r="851">
      <c r="A851">
        <v>17</v>
      </c>
      <c r="B851">
        <v>1</v>
      </c>
      <c r="C851">
        <f>ROW(SmtRes!A369)</f>
        <v>369</v>
      </c>
      <c r="D851">
        <f>ROW(EtalonRes!A365)</f>
        <v>365</v>
      </c>
      <c r="E851" t="s">
        <v>333</v>
      </c>
      <c r="F851" t="s">
        <v>1040</v>
      </c>
      <c r="G851" t="s">
        <v>1041</v>
      </c>
      <c r="H851" t="s">
        <v>966</v>
      </c>
      <c r="I851">
        <f>ROUND(0.65/100,7)</f>
        <v>0.0064999999999999997</v>
      </c>
      <c r="J851">
        <v>0</v>
      </c>
      <c r="K851">
        <f>ROUND(0.65/100,7)</f>
        <v>0.0064999999999999997</v>
      </c>
      <c r="O851">
        <f t="shared" si="1313"/>
        <v>234.5</v>
      </c>
      <c r="P851">
        <f>SUMIF(SmtRes!AQ369:'SmtRes'!AQ369,"=1",SmtRes!DF369:'SmtRes'!DF369)</f>
        <v>0</v>
      </c>
      <c r="Q851">
        <f>SUMIF(SmtRes!AQ369:'SmtRes'!AQ369,"=1",SmtRes!DG369:'SmtRes'!DG369)</f>
        <v>0</v>
      </c>
      <c r="R851">
        <f>SUMIF(SmtRes!AQ369:'SmtRes'!AQ369,"=1",SmtRes!DH369:'SmtRes'!DH369)</f>
        <v>0</v>
      </c>
      <c r="S851">
        <f>SUMIF(SmtRes!AQ369:'SmtRes'!AQ369,"=1",SmtRes!DI369:'SmtRes'!DI369)</f>
        <v>234.5</v>
      </c>
      <c r="T851">
        <f t="shared" si="1238"/>
        <v>0</v>
      </c>
      <c r="U851">
        <f>SUMIF(SmtRes!AQ369:'SmtRes'!AQ369,"=1",SmtRes!CV369:'SmtRes'!CV369)</f>
        <v>0.57524999999999993</v>
      </c>
      <c r="V851">
        <f>SUMIF(SmtRes!AQ369:'SmtRes'!AQ369,"=1",SmtRes!CW369:'SmtRes'!CW369)</f>
        <v>0</v>
      </c>
      <c r="W851">
        <f t="shared" si="1239"/>
        <v>0</v>
      </c>
      <c r="X851">
        <f t="shared" si="1240"/>
        <v>208.71000000000001</v>
      </c>
      <c r="Y851">
        <f t="shared" si="1241"/>
        <v>93.799999999999997</v>
      </c>
      <c r="AA851">
        <v>70177108</v>
      </c>
      <c r="AB851">
        <f t="shared" si="1242"/>
        <v>36077.025000000001</v>
      </c>
      <c r="AC851">
        <f>ROUND((0),6)</f>
        <v>0</v>
      </c>
      <c r="AD851">
        <f>ROUND((((0)-(0))+AE851),6)</f>
        <v>0</v>
      </c>
      <c r="AE851">
        <f>ROUND((0),6)</f>
        <v>0</v>
      </c>
      <c r="AF851">
        <f>ROUND((SUM(SmtRes!BT369:'SmtRes'!BT369)),6)</f>
        <v>36077.025000000001</v>
      </c>
      <c r="AG851">
        <f t="shared" si="1245"/>
        <v>0</v>
      </c>
      <c r="AH851">
        <f>(SUM(SmtRes!BU369:'SmtRes'!BU369))</f>
        <v>88.5</v>
      </c>
      <c r="AI851">
        <f>(0)</f>
        <v>0</v>
      </c>
      <c r="AJ851">
        <f t="shared" si="1247"/>
        <v>0</v>
      </c>
      <c r="AK851">
        <v>36077.025000000001</v>
      </c>
      <c r="AL851">
        <v>0</v>
      </c>
      <c r="AM851">
        <v>0</v>
      </c>
      <c r="AN851">
        <v>0</v>
      </c>
      <c r="AO851">
        <v>36077.025000000001</v>
      </c>
      <c r="AP851">
        <v>0</v>
      </c>
      <c r="AQ851">
        <v>88.5</v>
      </c>
      <c r="AR851">
        <v>0</v>
      </c>
      <c r="AS851">
        <v>0</v>
      </c>
      <c r="AT851">
        <v>89</v>
      </c>
      <c r="AU851">
        <v>40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871</v>
      </c>
      <c r="BE851" t="s">
        <v>871</v>
      </c>
      <c r="BF851" t="s">
        <v>871</v>
      </c>
      <c r="BG851" t="s">
        <v>871</v>
      </c>
      <c r="BH851">
        <v>0</v>
      </c>
      <c r="BI851">
        <v>1</v>
      </c>
      <c r="BJ851" t="s">
        <v>1042</v>
      </c>
      <c r="BM851">
        <v>1003</v>
      </c>
      <c r="BN851">
        <v>0</v>
      </c>
      <c r="BO851" t="s">
        <v>871</v>
      </c>
      <c r="BP851">
        <v>0</v>
      </c>
      <c r="BQ851">
        <v>2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871</v>
      </c>
      <c r="BZ851">
        <v>89</v>
      </c>
      <c r="CA851">
        <v>40</v>
      </c>
      <c r="CB851" t="s">
        <v>871</v>
      </c>
      <c r="CE851">
        <v>0</v>
      </c>
      <c r="CF851">
        <v>0</v>
      </c>
      <c r="CG851">
        <v>0</v>
      </c>
      <c r="CM851">
        <v>0</v>
      </c>
      <c r="CN851" t="s">
        <v>871</v>
      </c>
      <c r="CO851">
        <v>0</v>
      </c>
      <c r="CP851">
        <f t="shared" si="1314"/>
        <v>234.5</v>
      </c>
      <c r="CQ851">
        <f>SUMIF(SmtRes!AQ369:'SmtRes'!AQ369,"=1",SmtRes!AA369:'SmtRes'!AA369)</f>
        <v>0</v>
      </c>
      <c r="CR851">
        <f>SUMIF(SmtRes!AQ369:'SmtRes'!AQ369,"=1",SmtRes!AB369:'SmtRes'!AB369)</f>
        <v>0</v>
      </c>
      <c r="CS851">
        <f>SUMIF(SmtRes!AQ369:'SmtRes'!AQ369,"=1",SmtRes!AC369:'SmtRes'!AC369)</f>
        <v>0</v>
      </c>
      <c r="CT851">
        <f>SUMIF(SmtRes!AQ369:'SmtRes'!AQ369,"=1",SmtRes!AD369:'SmtRes'!AD369)</f>
        <v>407.64999999999998</v>
      </c>
      <c r="CU851">
        <f t="shared" si="1315"/>
        <v>0</v>
      </c>
      <c r="CV851">
        <f>SUMIF(SmtRes!AQ369:'SmtRes'!AQ369,"=1",SmtRes!BU369:'SmtRes'!BU369)</f>
        <v>88.5</v>
      </c>
      <c r="CW851">
        <f>SUMIF(SmtRes!AQ369:'SmtRes'!AQ369,"=1",SmtRes!BV369:'SmtRes'!BV369)</f>
        <v>0</v>
      </c>
      <c r="CX851">
        <f t="shared" si="1316"/>
        <v>0</v>
      </c>
      <c r="CY851">
        <f>(((S851+R851)*AT851)/100)</f>
        <v>208.70500000000001</v>
      </c>
      <c r="CZ851">
        <f>(((S851+R851)*AU851)/100)</f>
        <v>93.799999999999997</v>
      </c>
      <c r="DC851" t="s">
        <v>871</v>
      </c>
      <c r="DD851" t="s">
        <v>871</v>
      </c>
      <c r="DE851" t="s">
        <v>871</v>
      </c>
      <c r="DF851" t="s">
        <v>871</v>
      </c>
      <c r="DG851" t="s">
        <v>871</v>
      </c>
      <c r="DH851" t="s">
        <v>871</v>
      </c>
      <c r="DI851" t="s">
        <v>871</v>
      </c>
      <c r="DJ851" t="s">
        <v>871</v>
      </c>
      <c r="DK851" t="s">
        <v>871</v>
      </c>
      <c r="DL851" t="s">
        <v>871</v>
      </c>
      <c r="DM851" t="s">
        <v>871</v>
      </c>
      <c r="DN851">
        <v>0</v>
      </c>
      <c r="DO851">
        <v>0</v>
      </c>
      <c r="DP851">
        <v>1</v>
      </c>
      <c r="DQ851">
        <v>1</v>
      </c>
      <c r="DU851">
        <v>1007</v>
      </c>
      <c r="DV851" t="s">
        <v>966</v>
      </c>
      <c r="DW851" t="s">
        <v>966</v>
      </c>
      <c r="DX851">
        <v>100</v>
      </c>
      <c r="DZ851" t="s">
        <v>871</v>
      </c>
      <c r="EA851" t="s">
        <v>871</v>
      </c>
      <c r="EB851" t="s">
        <v>871</v>
      </c>
      <c r="EC851" t="s">
        <v>871</v>
      </c>
      <c r="EE851">
        <v>62027866</v>
      </c>
      <c r="EF851">
        <v>2</v>
      </c>
      <c r="EG851" t="s">
        <v>960</v>
      </c>
      <c r="EH851">
        <v>1</v>
      </c>
      <c r="EI851" t="s">
        <v>961</v>
      </c>
      <c r="EJ851">
        <v>1</v>
      </c>
      <c r="EK851">
        <v>1003</v>
      </c>
      <c r="EL851" t="s">
        <v>968</v>
      </c>
      <c r="EM851" t="s">
        <v>963</v>
      </c>
      <c r="EO851" t="s">
        <v>871</v>
      </c>
      <c r="EQ851">
        <v>0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88.5</v>
      </c>
      <c r="EX851">
        <v>0</v>
      </c>
      <c r="EY851">
        <v>0</v>
      </c>
      <c r="FQ851">
        <v>0</v>
      </c>
      <c r="FR851">
        <v>0</v>
      </c>
      <c r="FS851">
        <v>0</v>
      </c>
      <c r="FX851">
        <v>89</v>
      </c>
      <c r="FY851">
        <v>40</v>
      </c>
      <c r="GA851" t="s">
        <v>871</v>
      </c>
      <c r="GD851">
        <v>1</v>
      </c>
      <c r="GF851">
        <v>-234245951</v>
      </c>
      <c r="GG851">
        <v>2</v>
      </c>
      <c r="GH851">
        <v>1</v>
      </c>
      <c r="GI851">
        <v>-2</v>
      </c>
      <c r="GJ851">
        <v>0</v>
      </c>
      <c r="GK851">
        <v>0</v>
      </c>
      <c r="GL851">
        <f t="shared" si="1253"/>
        <v>0</v>
      </c>
      <c r="GM851">
        <f t="shared" si="1254"/>
        <v>537.00999999999999</v>
      </c>
      <c r="GN851">
        <f t="shared" si="1255"/>
        <v>537.00999999999999</v>
      </c>
      <c r="GO851">
        <f t="shared" si="1256"/>
        <v>0</v>
      </c>
      <c r="GP851">
        <f t="shared" si="1257"/>
        <v>0</v>
      </c>
      <c r="GR851">
        <v>0</v>
      </c>
      <c r="GS851">
        <v>0</v>
      </c>
      <c r="GT851">
        <v>0</v>
      </c>
      <c r="GU851" t="s">
        <v>871</v>
      </c>
      <c r="GV851">
        <f t="shared" si="1258"/>
        <v>0</v>
      </c>
      <c r="GW851">
        <v>1</v>
      </c>
      <c r="GX851">
        <f t="shared" si="1259"/>
        <v>0</v>
      </c>
      <c r="HA851">
        <v>0</v>
      </c>
      <c r="HB851">
        <v>0</v>
      </c>
      <c r="HC851">
        <f t="shared" si="1317"/>
        <v>0</v>
      </c>
      <c r="HE851" t="s">
        <v>871</v>
      </c>
      <c r="HF851" t="s">
        <v>871</v>
      </c>
      <c r="HM851" t="s">
        <v>871</v>
      </c>
      <c r="HN851" t="s">
        <v>284</v>
      </c>
      <c r="HO851" t="s">
        <v>286</v>
      </c>
      <c r="HP851" t="s">
        <v>968</v>
      </c>
      <c r="HQ851" t="s">
        <v>968</v>
      </c>
      <c r="HS851">
        <v>0</v>
      </c>
      <c r="IK851">
        <v>0</v>
      </c>
    </row>
    <row r="852">
      <c r="A852">
        <v>17</v>
      </c>
      <c r="B852">
        <v>1</v>
      </c>
      <c r="E852" t="s">
        <v>334</v>
      </c>
      <c r="F852" t="s">
        <v>461</v>
      </c>
      <c r="G852" t="s">
        <v>1064</v>
      </c>
      <c r="H852" t="s">
        <v>1065</v>
      </c>
      <c r="I852">
        <v>0.63</v>
      </c>
      <c r="J852">
        <v>0</v>
      </c>
      <c r="K852">
        <v>0.63</v>
      </c>
      <c r="O852">
        <f t="shared" ref="O852:O853" si="1318">0</f>
        <v>0</v>
      </c>
      <c r="P852">
        <f t="shared" ref="P852:P853" si="1319">0</f>
        <v>0</v>
      </c>
      <c r="Q852">
        <f t="shared" ref="Q852:Q853" si="1320">0</f>
        <v>0</v>
      </c>
      <c r="R852">
        <f t="shared" ref="R852:R853" si="1321">0</f>
        <v>0</v>
      </c>
      <c r="S852">
        <f t="shared" ref="S852:S853" si="1322">0</f>
        <v>0</v>
      </c>
      <c r="T852">
        <f t="shared" ref="T852:T853" si="1323">0</f>
        <v>0</v>
      </c>
      <c r="U852">
        <f t="shared" ref="U852:U853" si="1324">0</f>
        <v>0</v>
      </c>
      <c r="V852">
        <f t="shared" ref="V852:V853" si="1325">0</f>
        <v>0</v>
      </c>
      <c r="W852">
        <f t="shared" ref="W852:W853" si="1326">0</f>
        <v>0</v>
      </c>
      <c r="X852">
        <f t="shared" ref="X852:X853" si="1327">0</f>
        <v>0</v>
      </c>
      <c r="Y852">
        <f t="shared" ref="Y852:Y853" si="1328">0</f>
        <v>0</v>
      </c>
      <c r="AA852">
        <v>70177108</v>
      </c>
      <c r="AB852">
        <f t="shared" ref="AB852:AB853" si="1329">ROUND((AK852),6)</f>
        <v>94.879999999999995</v>
      </c>
      <c r="AC852">
        <f t="shared" ref="AC852:AC853" si="1330">0</f>
        <v>0</v>
      </c>
      <c r="AD852">
        <f t="shared" ref="AD852:AD853" si="1331">0</f>
        <v>0</v>
      </c>
      <c r="AE852">
        <f t="shared" ref="AE852:AE853" si="1332">0</f>
        <v>0</v>
      </c>
      <c r="AF852">
        <f t="shared" ref="AF852:AF853" si="1333">0</f>
        <v>0</v>
      </c>
      <c r="AG852">
        <f t="shared" ref="AG852:AG853" si="1334">0</f>
        <v>0</v>
      </c>
      <c r="AH852">
        <f t="shared" ref="AH852:AH853" si="1335">0</f>
        <v>0</v>
      </c>
      <c r="AI852">
        <f t="shared" ref="AI852:AI853" si="1336">0</f>
        <v>0</v>
      </c>
      <c r="AJ852">
        <f t="shared" ref="AJ852:AJ853" si="1337">0</f>
        <v>0</v>
      </c>
      <c r="AK852">
        <v>94.879999999999995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1</v>
      </c>
      <c r="BD852" t="s">
        <v>871</v>
      </c>
      <c r="BE852" t="s">
        <v>871</v>
      </c>
      <c r="BF852" t="s">
        <v>871</v>
      </c>
      <c r="BG852" t="s">
        <v>871</v>
      </c>
      <c r="BH852">
        <v>0</v>
      </c>
      <c r="BI852">
        <v>1</v>
      </c>
      <c r="BJ852" t="s">
        <v>461</v>
      </c>
      <c r="BM852">
        <v>700007</v>
      </c>
      <c r="BN852">
        <v>0</v>
      </c>
      <c r="BO852" t="s">
        <v>871</v>
      </c>
      <c r="BP852">
        <v>0</v>
      </c>
      <c r="BQ852">
        <v>19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871</v>
      </c>
      <c r="BZ852">
        <v>94</v>
      </c>
      <c r="CA852">
        <v>42</v>
      </c>
      <c r="CB852" t="s">
        <v>871</v>
      </c>
      <c r="CE852">
        <v>0</v>
      </c>
      <c r="CF852">
        <v>0</v>
      </c>
      <c r="CG852">
        <v>0</v>
      </c>
      <c r="CM852">
        <v>0</v>
      </c>
      <c r="CN852" t="s">
        <v>871</v>
      </c>
      <c r="CO852">
        <v>0</v>
      </c>
      <c r="CP852">
        <f t="shared" ref="CP852:CP853" si="1338">AB852*AZ852</f>
        <v>94.879999999999995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C852" t="s">
        <v>871</v>
      </c>
      <c r="DD852" t="s">
        <v>871</v>
      </c>
      <c r="DE852" t="s">
        <v>871</v>
      </c>
      <c r="DF852" t="s">
        <v>871</v>
      </c>
      <c r="DG852" t="s">
        <v>871</v>
      </c>
      <c r="DH852" t="s">
        <v>871</v>
      </c>
      <c r="DI852" t="s">
        <v>871</v>
      </c>
      <c r="DJ852" t="s">
        <v>871</v>
      </c>
      <c r="DK852" t="s">
        <v>871</v>
      </c>
      <c r="DL852" t="s">
        <v>871</v>
      </c>
      <c r="DM852" t="s">
        <v>871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1065</v>
      </c>
      <c r="DW852" t="s">
        <v>1065</v>
      </c>
      <c r="DX852">
        <v>1</v>
      </c>
      <c r="DZ852" t="s">
        <v>871</v>
      </c>
      <c r="EA852" t="s">
        <v>871</v>
      </c>
      <c r="EB852" t="s">
        <v>871</v>
      </c>
      <c r="EC852" t="s">
        <v>871</v>
      </c>
      <c r="EE852">
        <v>62028329</v>
      </c>
      <c r="EF852">
        <v>19</v>
      </c>
      <c r="EG852" t="s">
        <v>1066</v>
      </c>
      <c r="EH852">
        <v>106</v>
      </c>
      <c r="EI852" t="s">
        <v>1066</v>
      </c>
      <c r="EJ852">
        <v>1</v>
      </c>
      <c r="EK852">
        <v>700007</v>
      </c>
      <c r="EL852" t="s">
        <v>1066</v>
      </c>
      <c r="EM852" t="s">
        <v>1067</v>
      </c>
      <c r="EO852" t="s">
        <v>871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0</v>
      </c>
      <c r="EX852">
        <v>0</v>
      </c>
      <c r="EY852">
        <v>0</v>
      </c>
      <c r="FQ852">
        <v>0</v>
      </c>
      <c r="FR852">
        <v>0</v>
      </c>
      <c r="FS852">
        <v>0</v>
      </c>
      <c r="FX852">
        <v>0</v>
      </c>
      <c r="FY852">
        <v>0</v>
      </c>
      <c r="GA852" t="s">
        <v>871</v>
      </c>
      <c r="GD852">
        <v>1</v>
      </c>
      <c r="GF852">
        <v>616225687</v>
      </c>
      <c r="GG852">
        <v>2</v>
      </c>
      <c r="GH852">
        <v>1</v>
      </c>
      <c r="GI852">
        <v>-2</v>
      </c>
      <c r="GJ852">
        <v>2</v>
      </c>
      <c r="GK852">
        <v>0</v>
      </c>
      <c r="GL852">
        <f t="shared" si="1253"/>
        <v>0</v>
      </c>
      <c r="GM852">
        <f t="shared" ref="GM852:GM853" si="1339">ROUND(CP852*I852,2)</f>
        <v>59.770000000000003</v>
      </c>
      <c r="GN852">
        <f t="shared" si="1255"/>
        <v>59.770000000000003</v>
      </c>
      <c r="GO852">
        <f t="shared" si="1256"/>
        <v>0</v>
      </c>
      <c r="GP852">
        <f t="shared" si="1257"/>
        <v>0</v>
      </c>
      <c r="GR852">
        <v>0</v>
      </c>
      <c r="GS852">
        <v>3</v>
      </c>
      <c r="GT852">
        <v>0</v>
      </c>
      <c r="GU852" t="s">
        <v>871</v>
      </c>
      <c r="GV852">
        <f t="shared" ref="GV852:GV853" si="1340">0</f>
        <v>0</v>
      </c>
      <c r="GW852">
        <v>1</v>
      </c>
      <c r="GX852">
        <f t="shared" ref="GX852:GX853" si="1341">0</f>
        <v>0</v>
      </c>
      <c r="HA852">
        <v>0</v>
      </c>
      <c r="HB852">
        <v>0</v>
      </c>
      <c r="HC852">
        <v>0</v>
      </c>
      <c r="HD852">
        <f t="shared" ref="HD834:HD897" si="1342">GM852</f>
        <v>59.770000000000003</v>
      </c>
      <c r="HE852" t="s">
        <v>871</v>
      </c>
      <c r="HF852" t="s">
        <v>871</v>
      </c>
      <c r="HM852" t="s">
        <v>871</v>
      </c>
      <c r="HN852" t="s">
        <v>1068</v>
      </c>
      <c r="HO852" t="s">
        <v>1069</v>
      </c>
      <c r="HP852" t="s">
        <v>1066</v>
      </c>
      <c r="HQ852" t="s">
        <v>1066</v>
      </c>
      <c r="HS852">
        <v>0</v>
      </c>
      <c r="IK852">
        <v>0</v>
      </c>
    </row>
    <row r="853">
      <c r="A853">
        <v>17</v>
      </c>
      <c r="B853">
        <v>1</v>
      </c>
      <c r="E853" t="s">
        <v>352</v>
      </c>
      <c r="F853" t="s">
        <v>523</v>
      </c>
      <c r="G853" t="s">
        <v>1160</v>
      </c>
      <c r="H853" t="s">
        <v>1065</v>
      </c>
      <c r="I853">
        <v>0.63</v>
      </c>
      <c r="J853">
        <v>0</v>
      </c>
      <c r="K853">
        <v>0.63</v>
      </c>
      <c r="O853">
        <f t="shared" si="1318"/>
        <v>0</v>
      </c>
      <c r="P853">
        <f t="shared" si="1319"/>
        <v>0</v>
      </c>
      <c r="Q853">
        <f t="shared" si="1320"/>
        <v>0</v>
      </c>
      <c r="R853">
        <f t="shared" si="1321"/>
        <v>0</v>
      </c>
      <c r="S853">
        <f t="shared" si="1322"/>
        <v>0</v>
      </c>
      <c r="T853">
        <f t="shared" si="1323"/>
        <v>0</v>
      </c>
      <c r="U853">
        <f t="shared" si="1324"/>
        <v>0</v>
      </c>
      <c r="V853">
        <f t="shared" si="1325"/>
        <v>0</v>
      </c>
      <c r="W853">
        <f t="shared" si="1326"/>
        <v>0</v>
      </c>
      <c r="X853">
        <f t="shared" si="1327"/>
        <v>0</v>
      </c>
      <c r="Y853">
        <f t="shared" si="1328"/>
        <v>0</v>
      </c>
      <c r="AA853">
        <v>70177108</v>
      </c>
      <c r="AB853">
        <f t="shared" si="1329"/>
        <v>263.24000000000001</v>
      </c>
      <c r="AC853">
        <f t="shared" si="1330"/>
        <v>0</v>
      </c>
      <c r="AD853">
        <f t="shared" si="1331"/>
        <v>0</v>
      </c>
      <c r="AE853">
        <f t="shared" si="1332"/>
        <v>0</v>
      </c>
      <c r="AF853">
        <f t="shared" si="1333"/>
        <v>0</v>
      </c>
      <c r="AG853">
        <f t="shared" si="1334"/>
        <v>0</v>
      </c>
      <c r="AH853">
        <f t="shared" si="1335"/>
        <v>0</v>
      </c>
      <c r="AI853">
        <f t="shared" si="1336"/>
        <v>0</v>
      </c>
      <c r="AJ853">
        <f t="shared" si="1337"/>
        <v>0</v>
      </c>
      <c r="AK853">
        <v>263.24000000000001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871</v>
      </c>
      <c r="BE853" t="s">
        <v>871</v>
      </c>
      <c r="BF853" t="s">
        <v>871</v>
      </c>
      <c r="BG853" t="s">
        <v>871</v>
      </c>
      <c r="BH853">
        <v>0</v>
      </c>
      <c r="BI853">
        <v>1</v>
      </c>
      <c r="BJ853" t="s">
        <v>523</v>
      </c>
      <c r="BM853">
        <v>700008</v>
      </c>
      <c r="BN853">
        <v>0</v>
      </c>
      <c r="BO853" t="s">
        <v>871</v>
      </c>
      <c r="BP853">
        <v>0</v>
      </c>
      <c r="BQ853">
        <v>10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871</v>
      </c>
      <c r="BZ853">
        <v>94</v>
      </c>
      <c r="CA853">
        <v>61</v>
      </c>
      <c r="CB853" t="s">
        <v>871</v>
      </c>
      <c r="CE853">
        <v>0</v>
      </c>
      <c r="CF853">
        <v>0</v>
      </c>
      <c r="CG853">
        <v>0</v>
      </c>
      <c r="CM853">
        <v>0</v>
      </c>
      <c r="CN853" t="s">
        <v>871</v>
      </c>
      <c r="CO853">
        <v>0</v>
      </c>
      <c r="CP853">
        <f t="shared" si="1338"/>
        <v>263.24000000000001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C853" t="s">
        <v>871</v>
      </c>
      <c r="DD853" t="s">
        <v>871</v>
      </c>
      <c r="DE853" t="s">
        <v>871</v>
      </c>
      <c r="DF853" t="s">
        <v>871</v>
      </c>
      <c r="DG853" t="s">
        <v>871</v>
      </c>
      <c r="DH853" t="s">
        <v>871</v>
      </c>
      <c r="DI853" t="s">
        <v>871</v>
      </c>
      <c r="DJ853" t="s">
        <v>871</v>
      </c>
      <c r="DK853" t="s">
        <v>871</v>
      </c>
      <c r="DL853" t="s">
        <v>871</v>
      </c>
      <c r="DM853" t="s">
        <v>871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1065</v>
      </c>
      <c r="DW853" t="s">
        <v>1065</v>
      </c>
      <c r="DX853">
        <v>1</v>
      </c>
      <c r="DZ853" t="s">
        <v>871</v>
      </c>
      <c r="EA853" t="s">
        <v>871</v>
      </c>
      <c r="EB853" t="s">
        <v>871</v>
      </c>
      <c r="EC853" t="s">
        <v>871</v>
      </c>
      <c r="EE853">
        <v>62028330</v>
      </c>
      <c r="EF853">
        <v>10</v>
      </c>
      <c r="EG853" t="s">
        <v>1071</v>
      </c>
      <c r="EH853">
        <v>107</v>
      </c>
      <c r="EI853" t="s">
        <v>1072</v>
      </c>
      <c r="EJ853">
        <v>1</v>
      </c>
      <c r="EK853">
        <v>700008</v>
      </c>
      <c r="EL853" t="s">
        <v>1073</v>
      </c>
      <c r="EM853" t="s">
        <v>1074</v>
      </c>
      <c r="EO853" t="s">
        <v>871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FQ853">
        <v>0</v>
      </c>
      <c r="FR853">
        <v>0</v>
      </c>
      <c r="FS853">
        <v>0</v>
      </c>
      <c r="FX853">
        <v>0</v>
      </c>
      <c r="FY853">
        <v>0</v>
      </c>
      <c r="GA853" t="s">
        <v>871</v>
      </c>
      <c r="GD853">
        <v>1</v>
      </c>
      <c r="GF853">
        <v>1597170070</v>
      </c>
      <c r="GG853">
        <v>2</v>
      </c>
      <c r="GH853">
        <v>1</v>
      </c>
      <c r="GI853">
        <v>-2</v>
      </c>
      <c r="GJ853">
        <v>2</v>
      </c>
      <c r="GK853">
        <v>0</v>
      </c>
      <c r="GL853">
        <f t="shared" si="1253"/>
        <v>0</v>
      </c>
      <c r="GM853">
        <f t="shared" si="1339"/>
        <v>165.84</v>
      </c>
      <c r="GN853">
        <f t="shared" si="1255"/>
        <v>165.84</v>
      </c>
      <c r="GO853">
        <f t="shared" si="1256"/>
        <v>0</v>
      </c>
      <c r="GP853">
        <f t="shared" si="1257"/>
        <v>0</v>
      </c>
      <c r="GR853">
        <v>0</v>
      </c>
      <c r="GS853">
        <v>3</v>
      </c>
      <c r="GT853">
        <v>0</v>
      </c>
      <c r="GU853" t="s">
        <v>871</v>
      </c>
      <c r="GV853">
        <f t="shared" si="1340"/>
        <v>0</v>
      </c>
      <c r="GW853">
        <v>1</v>
      </c>
      <c r="GX853">
        <f t="shared" si="1341"/>
        <v>0</v>
      </c>
      <c r="HA853">
        <v>0</v>
      </c>
      <c r="HB853">
        <v>0</v>
      </c>
      <c r="HC853">
        <v>0</v>
      </c>
      <c r="HD853">
        <f t="shared" si="1342"/>
        <v>165.84</v>
      </c>
      <c r="HE853" t="s">
        <v>871</v>
      </c>
      <c r="HF853" t="s">
        <v>871</v>
      </c>
      <c r="HM853" t="s">
        <v>871</v>
      </c>
      <c r="HN853" t="s">
        <v>1075</v>
      </c>
      <c r="HO853" t="s">
        <v>1076</v>
      </c>
      <c r="HP853" t="s">
        <v>1072</v>
      </c>
      <c r="HQ853" t="s">
        <v>1072</v>
      </c>
      <c r="HS853">
        <v>0</v>
      </c>
      <c r="IK853">
        <v>0</v>
      </c>
    </row>
    <row r="855">
      <c r="A855" s="290">
        <v>51</v>
      </c>
      <c r="B855" s="290">
        <f>B834</f>
        <v>1</v>
      </c>
      <c r="C855" s="290">
        <f>A834</f>
        <v>4</v>
      </c>
      <c r="D855" s="290">
        <f>ROW(A834)</f>
        <v>834</v>
      </c>
      <c r="E855" s="290"/>
      <c r="F855" s="290" t="str">
        <f>IF(F834&lt;&gt;"",F834,"")</f>
        <v/>
      </c>
      <c r="G855" s="290" t="str">
        <f>IF(G834&lt;&gt;"",G834,"")</f>
        <v xml:space="preserve">Прокладка кабеля КЛ1-10 кВ в трубе, вход в КРУН</v>
      </c>
      <c r="H855" s="290">
        <v>0</v>
      </c>
      <c r="I855" s="290"/>
      <c r="J855" s="290"/>
      <c r="K855" s="290"/>
      <c r="L855" s="290"/>
      <c r="M855" s="290"/>
      <c r="N855" s="290"/>
      <c r="O855" s="290">
        <f t="shared" ref="O855:T855" si="1343">ROUND(AB855,2)</f>
        <v>29892.68</v>
      </c>
      <c r="P855" s="290">
        <f t="shared" si="1343"/>
        <v>26572.670000000002</v>
      </c>
      <c r="Q855" s="290">
        <f t="shared" si="1343"/>
        <v>16.109999999999999</v>
      </c>
      <c r="R855" s="290">
        <f t="shared" si="1343"/>
        <v>6.5700000000000003</v>
      </c>
      <c r="S855" s="290">
        <f t="shared" si="1343"/>
        <v>3297.3299999999999</v>
      </c>
      <c r="T855" s="290">
        <f t="shared" si="1343"/>
        <v>0</v>
      </c>
      <c r="U855" s="290">
        <f>AH855</f>
        <v>6.6176499999999994</v>
      </c>
      <c r="V855" s="290">
        <f>AI855</f>
        <v>0.0112</v>
      </c>
      <c r="W855" s="290">
        <f>ROUND(AJ855,2)</f>
        <v>0</v>
      </c>
      <c r="X855" s="290">
        <f>ROUND(AK855,2)</f>
        <v>3127.1800000000003</v>
      </c>
      <c r="Y855" s="290">
        <f>ROUND(AL855,2)</f>
        <v>1592.0699999999999</v>
      </c>
      <c r="Z855" s="290"/>
      <c r="AA855" s="290"/>
      <c r="AB855" s="290">
        <f>ROUND(SUMIF(AA838:AA853,"=70177108",O838:O853),2)</f>
        <v>29892.68</v>
      </c>
      <c r="AC855" s="290">
        <f>ROUND(SUMIF(AA838:AA853,"=70177108",P838:P853),2)</f>
        <v>26572.670000000002</v>
      </c>
      <c r="AD855" s="290">
        <f>ROUND(SUMIF(AA838:AA853,"=70177108",Q838:Q853),2)</f>
        <v>16.109999999999999</v>
      </c>
      <c r="AE855" s="290">
        <f>ROUND(SUMIF(AA838:AA853,"=70177108",R838:R853),2)</f>
        <v>6.5700000000000003</v>
      </c>
      <c r="AF855" s="290">
        <f>ROUND(SUMIF(AA838:AA853,"=70177108",S838:S853),2)</f>
        <v>3297.3299999999999</v>
      </c>
      <c r="AG855" s="290">
        <f>ROUND(SUMIF(AA838:AA853,"=70177108",T838:T853),2)</f>
        <v>0</v>
      </c>
      <c r="AH855" s="290">
        <f>SUMIF(AA838:AA853,"=70177108",U838:U853)</f>
        <v>6.6176499999999994</v>
      </c>
      <c r="AI855" s="290">
        <f>SUMIF(AA838:AA853,"=70177108",V838:V853)</f>
        <v>0.0112</v>
      </c>
      <c r="AJ855" s="290">
        <f>ROUND(SUMIF(AA838:AA853,"=70177108",W838:W853),2)</f>
        <v>0</v>
      </c>
      <c r="AK855" s="290">
        <f>ROUND(SUMIF(AA838:AA853,"=70177108",X838:X853),2)</f>
        <v>3127.1800000000003</v>
      </c>
      <c r="AL855" s="290">
        <f>ROUND(SUMIF(AA838:AA853,"=70177108",Y838:Y853),2)</f>
        <v>1592.0699999999999</v>
      </c>
      <c r="AM855" s="290"/>
      <c r="AN855" s="290"/>
      <c r="AO855" s="290">
        <f t="shared" ref="AO855:BD855" si="1344">ROUND(BX855,2)</f>
        <v>0</v>
      </c>
      <c r="AP855" s="290">
        <f t="shared" si="1344"/>
        <v>0</v>
      </c>
      <c r="AQ855" s="290">
        <f t="shared" si="1344"/>
        <v>0</v>
      </c>
      <c r="AR855" s="290">
        <f t="shared" si="1344"/>
        <v>34837.540000000001</v>
      </c>
      <c r="AS855" s="290">
        <f t="shared" si="1344"/>
        <v>29576.619999999999</v>
      </c>
      <c r="AT855" s="290">
        <f t="shared" si="1344"/>
        <v>5260.9200000000001</v>
      </c>
      <c r="AU855" s="290">
        <f t="shared" si="1344"/>
        <v>0</v>
      </c>
      <c r="AV855" s="290">
        <f t="shared" si="1344"/>
        <v>26572.670000000002</v>
      </c>
      <c r="AW855" s="290">
        <f t="shared" si="1344"/>
        <v>26572.670000000002</v>
      </c>
      <c r="AX855" s="290">
        <f t="shared" si="1344"/>
        <v>0</v>
      </c>
      <c r="AY855" s="290">
        <f t="shared" si="1344"/>
        <v>26572.670000000002</v>
      </c>
      <c r="AZ855" s="290">
        <f t="shared" si="1344"/>
        <v>0</v>
      </c>
      <c r="BA855" s="290">
        <f t="shared" si="1344"/>
        <v>0</v>
      </c>
      <c r="BB855" s="290">
        <f t="shared" si="1344"/>
        <v>0</v>
      </c>
      <c r="BC855" s="290">
        <f t="shared" si="1344"/>
        <v>0</v>
      </c>
      <c r="BD855" s="290">
        <f t="shared" si="1344"/>
        <v>225.61000000000001</v>
      </c>
      <c r="BE855" s="290"/>
      <c r="BF855" s="290"/>
      <c r="BG855" s="290"/>
      <c r="BH855" s="290"/>
      <c r="BI855" s="290"/>
      <c r="BJ855" s="290"/>
      <c r="BK855" s="290"/>
      <c r="BL855" s="290"/>
      <c r="BM855" s="290"/>
      <c r="BN855" s="290"/>
      <c r="BO855" s="290"/>
      <c r="BP855" s="290"/>
      <c r="BQ855" s="290"/>
      <c r="BR855" s="290"/>
      <c r="BS855" s="290"/>
      <c r="BT855" s="290"/>
      <c r="BU855" s="290"/>
      <c r="BV855" s="290"/>
      <c r="BW855" s="290"/>
      <c r="BX855" s="290">
        <f>ROUND(SUMIF(AA838:AA853,"=70177108",FQ838:FQ853),2)</f>
        <v>0</v>
      </c>
      <c r="BY855" s="290">
        <f>ROUND(SUMIF(AA838:AA853,"=70177108",FR838:FR853),2)</f>
        <v>0</v>
      </c>
      <c r="BZ855" s="290">
        <f>ROUND(SUMIF(AA838:AA853,"=70177108",GL838:GL853),2)</f>
        <v>0</v>
      </c>
      <c r="CA855" s="290">
        <f>ROUND(SUMIF(AA838:AA853,"=70177108",GM838:GM853),2)</f>
        <v>34837.540000000001</v>
      </c>
      <c r="CB855" s="290">
        <f>ROUND(SUMIF(AA838:AA853,"=70177108",GN838:GN853),2)</f>
        <v>29576.619999999999</v>
      </c>
      <c r="CC855" s="290">
        <f>ROUND(SUMIF(AA838:AA853,"=70177108",GO838:GO853),2)</f>
        <v>5260.9200000000001</v>
      </c>
      <c r="CD855" s="290">
        <f>ROUND(SUMIF(AA838:AA853,"=70177108",GP838:GP853),2)</f>
        <v>0</v>
      </c>
      <c r="CE855" s="290">
        <f>AC855-BX855</f>
        <v>26572.670000000002</v>
      </c>
      <c r="CF855" s="290">
        <f>AC855-BY855</f>
        <v>26572.670000000002</v>
      </c>
      <c r="CG855" s="290">
        <f>BX855-BZ855</f>
        <v>0</v>
      </c>
      <c r="CH855" s="290">
        <f>AC855-BX855-BY855+BZ855</f>
        <v>26572.670000000002</v>
      </c>
      <c r="CI855" s="290">
        <f>BY855-BZ855</f>
        <v>0</v>
      </c>
      <c r="CJ855" s="290">
        <f>ROUND(SUMIF(AA838:AA853,"=70177108",GX838:GX853),2)</f>
        <v>0</v>
      </c>
      <c r="CK855" s="290">
        <f>ROUND(SUMIF(AA838:AA853,"=70177108",GY838:GY853),2)</f>
        <v>0</v>
      </c>
      <c r="CL855" s="290">
        <f>ROUND(SUMIF(AA838:AA853,"=70177108",GZ838:GZ853),2)</f>
        <v>0</v>
      </c>
      <c r="CM855" s="290">
        <f>ROUND(SUMIF(AA838:AA853,"=70177108",HD838:HD853),2)</f>
        <v>225.61000000000001</v>
      </c>
      <c r="CN855" s="290"/>
      <c r="CO855" s="290"/>
      <c r="CP855" s="290"/>
      <c r="CQ855" s="290"/>
      <c r="CR855" s="290"/>
      <c r="CS855" s="290"/>
      <c r="CT855" s="290"/>
      <c r="CU855" s="290"/>
      <c r="CV855" s="290"/>
      <c r="CW855" s="290"/>
      <c r="CX855" s="290"/>
      <c r="CY855" s="290"/>
      <c r="CZ855" s="290"/>
      <c r="DA855" s="290"/>
      <c r="DB855" s="290"/>
      <c r="DC855" s="290"/>
      <c r="DD855" s="290"/>
      <c r="DE855" s="290"/>
      <c r="DF855" s="290"/>
      <c r="DG855" s="291"/>
      <c r="DH855" s="291"/>
      <c r="DI855" s="291"/>
      <c r="DJ855" s="291"/>
      <c r="DK855" s="291"/>
      <c r="DL855" s="291"/>
      <c r="DM855" s="291"/>
      <c r="DN855" s="291"/>
      <c r="DO855" s="291"/>
      <c r="DP855" s="291"/>
      <c r="DQ855" s="291"/>
      <c r="DR855" s="291"/>
      <c r="DS855" s="291"/>
      <c r="DT855" s="291"/>
      <c r="DU855" s="291"/>
      <c r="DV855" s="291"/>
      <c r="DW855" s="291"/>
      <c r="DX855" s="291"/>
      <c r="DY855" s="291"/>
      <c r="DZ855" s="291"/>
      <c r="EA855" s="291"/>
      <c r="EB855" s="291"/>
      <c r="EC855" s="291"/>
      <c r="ED855" s="291"/>
      <c r="EE855" s="291"/>
      <c r="EF855" s="291"/>
      <c r="EG855" s="291"/>
      <c r="EH855" s="291"/>
      <c r="EI855" s="291"/>
      <c r="EJ855" s="291"/>
      <c r="EK855" s="291"/>
      <c r="EL855" s="291"/>
      <c r="EM855" s="291"/>
      <c r="EN855" s="291"/>
      <c r="EO855" s="291"/>
      <c r="EP855" s="291"/>
      <c r="EQ855" s="291"/>
      <c r="ER855" s="291"/>
      <c r="ES855" s="291"/>
      <c r="ET855" s="291"/>
      <c r="EU855" s="291"/>
      <c r="EV855" s="291"/>
      <c r="EW855" s="291"/>
      <c r="EX855" s="291"/>
      <c r="EY855" s="291"/>
      <c r="EZ855" s="291"/>
      <c r="FA855" s="291"/>
      <c r="FB855" s="291"/>
      <c r="FC855" s="291"/>
      <c r="FD855" s="291"/>
      <c r="FE855" s="291"/>
      <c r="FF855" s="291"/>
      <c r="FG855" s="291"/>
      <c r="FH855" s="291"/>
      <c r="FI855" s="291"/>
      <c r="FJ855" s="291"/>
      <c r="FK855" s="291"/>
      <c r="FL855" s="291"/>
      <c r="FM855" s="291"/>
      <c r="FN855" s="291"/>
      <c r="FO855" s="291"/>
      <c r="FP855" s="291"/>
      <c r="FQ855" s="291"/>
      <c r="FR855" s="291"/>
      <c r="FS855" s="291"/>
      <c r="FT855" s="291"/>
      <c r="FU855" s="291"/>
      <c r="FV855" s="291"/>
      <c r="FW855" s="291"/>
      <c r="FX855" s="291"/>
      <c r="FY855" s="291"/>
      <c r="FZ855" s="291"/>
      <c r="GA855" s="291"/>
      <c r="GB855" s="291"/>
      <c r="GC855" s="291"/>
      <c r="GD855" s="291"/>
      <c r="GE855" s="291"/>
      <c r="GF855" s="291"/>
      <c r="GG855" s="291"/>
      <c r="GH855" s="291"/>
      <c r="GI855" s="291"/>
      <c r="GJ855" s="291"/>
      <c r="GK855" s="291"/>
      <c r="GL855" s="291"/>
      <c r="GM855" s="291"/>
      <c r="GN855" s="291"/>
      <c r="GO855" s="291"/>
      <c r="GP855" s="291"/>
      <c r="GQ855" s="291"/>
      <c r="GR855" s="291"/>
      <c r="GS855" s="291"/>
      <c r="GT855" s="291"/>
      <c r="GU855" s="291"/>
      <c r="GV855" s="291"/>
      <c r="GW855" s="291"/>
      <c r="GX855" s="291">
        <v>0</v>
      </c>
    </row>
    <row r="857">
      <c r="A857" s="292">
        <v>50</v>
      </c>
      <c r="B857" s="292">
        <v>0</v>
      </c>
      <c r="C857" s="292">
        <v>0</v>
      </c>
      <c r="D857" s="292">
        <v>1</v>
      </c>
      <c r="E857" s="292">
        <v>201</v>
      </c>
      <c r="F857" s="292">
        <f>ROUND(Source!O855,O857)</f>
        <v>29892.68</v>
      </c>
      <c r="G857" s="292" t="s">
        <v>902</v>
      </c>
      <c r="H857" s="292" t="s">
        <v>903</v>
      </c>
      <c r="I857" s="292"/>
      <c r="J857" s="292"/>
      <c r="K857" s="292">
        <v>201</v>
      </c>
      <c r="L857" s="292">
        <v>1</v>
      </c>
      <c r="M857" s="292">
        <v>3</v>
      </c>
      <c r="N857" s="292" t="s">
        <v>871</v>
      </c>
      <c r="O857" s="292">
        <v>2</v>
      </c>
      <c r="P857" s="292"/>
      <c r="Q857" s="292"/>
      <c r="R857" s="292"/>
      <c r="S857" s="292"/>
      <c r="T857" s="292"/>
      <c r="U857" s="292"/>
      <c r="V857" s="292"/>
      <c r="W857" s="292">
        <v>30118.289999999997</v>
      </c>
      <c r="X857" s="292">
        <v>1</v>
      </c>
      <c r="Y857" s="292">
        <v>30118.289999999997</v>
      </c>
      <c r="Z857" s="292"/>
      <c r="AA857" s="292"/>
      <c r="AB857" s="292"/>
    </row>
    <row r="858">
      <c r="A858" s="292">
        <v>50</v>
      </c>
      <c r="B858" s="292">
        <v>0</v>
      </c>
      <c r="C858" s="292">
        <v>0</v>
      </c>
      <c r="D858" s="292">
        <v>1</v>
      </c>
      <c r="E858" s="292">
        <v>202</v>
      </c>
      <c r="F858" s="292">
        <f>ROUND(Source!P855,O858)</f>
        <v>26572.670000000002</v>
      </c>
      <c r="G858" s="292" t="s">
        <v>904</v>
      </c>
      <c r="H858" s="292" t="s">
        <v>905</v>
      </c>
      <c r="I858" s="292"/>
      <c r="J858" s="292"/>
      <c r="K858" s="292">
        <v>202</v>
      </c>
      <c r="L858" s="292">
        <v>2</v>
      </c>
      <c r="M858" s="292">
        <v>3</v>
      </c>
      <c r="N858" s="292" t="s">
        <v>871</v>
      </c>
      <c r="O858" s="292">
        <v>2</v>
      </c>
      <c r="P858" s="292"/>
      <c r="Q858" s="292"/>
      <c r="R858" s="292"/>
      <c r="S858" s="292"/>
      <c r="T858" s="292"/>
      <c r="U858" s="292"/>
      <c r="V858" s="292"/>
      <c r="W858" s="292">
        <v>26572.669999999998</v>
      </c>
      <c r="X858" s="292">
        <v>1</v>
      </c>
      <c r="Y858" s="292">
        <v>26572.669999999998</v>
      </c>
      <c r="Z858" s="292"/>
      <c r="AA858" s="292"/>
      <c r="AB858" s="292"/>
    </row>
    <row r="859">
      <c r="A859" s="292">
        <v>50</v>
      </c>
      <c r="B859" s="292">
        <v>0</v>
      </c>
      <c r="C859" s="292">
        <v>0</v>
      </c>
      <c r="D859" s="292">
        <v>1</v>
      </c>
      <c r="E859" s="292">
        <v>222</v>
      </c>
      <c r="F859" s="292">
        <f>ROUND(Source!AO855,O859)</f>
        <v>0</v>
      </c>
      <c r="G859" s="292" t="s">
        <v>906</v>
      </c>
      <c r="H859" s="292" t="s">
        <v>907</v>
      </c>
      <c r="I859" s="292"/>
      <c r="J859" s="292"/>
      <c r="K859" s="292">
        <v>222</v>
      </c>
      <c r="L859" s="292">
        <v>3</v>
      </c>
      <c r="M859" s="292">
        <v>3</v>
      </c>
      <c r="N859" s="292" t="s">
        <v>871</v>
      </c>
      <c r="O859" s="292">
        <v>2</v>
      </c>
      <c r="P859" s="292"/>
      <c r="Q859" s="292"/>
      <c r="R859" s="292"/>
      <c r="S859" s="292"/>
      <c r="T859" s="292"/>
      <c r="U859" s="292"/>
      <c r="V859" s="292"/>
      <c r="W859" s="292">
        <v>0</v>
      </c>
      <c r="X859" s="292">
        <v>1</v>
      </c>
      <c r="Y859" s="292">
        <v>0</v>
      </c>
      <c r="Z859" s="292"/>
      <c r="AA859" s="292"/>
      <c r="AB859" s="292"/>
    </row>
    <row r="860">
      <c r="A860" s="292">
        <v>50</v>
      </c>
      <c r="B860" s="292">
        <v>0</v>
      </c>
      <c r="C860" s="292">
        <v>0</v>
      </c>
      <c r="D860" s="292">
        <v>1</v>
      </c>
      <c r="E860" s="292">
        <v>225</v>
      </c>
      <c r="F860" s="292">
        <f>ROUND(Source!AV855,O860)</f>
        <v>26572.670000000002</v>
      </c>
      <c r="G860" s="292" t="s">
        <v>908</v>
      </c>
      <c r="H860" s="292" t="s">
        <v>909</v>
      </c>
      <c r="I860" s="292"/>
      <c r="J860" s="292"/>
      <c r="K860" s="292">
        <v>225</v>
      </c>
      <c r="L860" s="292">
        <v>4</v>
      </c>
      <c r="M860" s="292">
        <v>3</v>
      </c>
      <c r="N860" s="292" t="s">
        <v>871</v>
      </c>
      <c r="O860" s="292">
        <v>2</v>
      </c>
      <c r="P860" s="292"/>
      <c r="Q860" s="292"/>
      <c r="R860" s="292"/>
      <c r="S860" s="292"/>
      <c r="T860" s="292"/>
      <c r="U860" s="292"/>
      <c r="V860" s="292"/>
      <c r="W860" s="292">
        <v>26572.669999999998</v>
      </c>
      <c r="X860" s="292">
        <v>1</v>
      </c>
      <c r="Y860" s="292">
        <v>26572.669999999998</v>
      </c>
      <c r="Z860" s="292"/>
      <c r="AA860" s="292"/>
      <c r="AB860" s="292"/>
    </row>
    <row r="861">
      <c r="A861" s="292">
        <v>50</v>
      </c>
      <c r="B861" s="292">
        <v>0</v>
      </c>
      <c r="C861" s="292">
        <v>0</v>
      </c>
      <c r="D861" s="292">
        <v>1</v>
      </c>
      <c r="E861" s="292">
        <v>226</v>
      </c>
      <c r="F861" s="292">
        <f>ROUND(Source!AW855,O861)</f>
        <v>26572.670000000002</v>
      </c>
      <c r="G861" s="292" t="s">
        <v>910</v>
      </c>
      <c r="H861" s="292" t="s">
        <v>911</v>
      </c>
      <c r="I861" s="292"/>
      <c r="J861" s="292"/>
      <c r="K861" s="292">
        <v>226</v>
      </c>
      <c r="L861" s="292">
        <v>5</v>
      </c>
      <c r="M861" s="292">
        <v>3</v>
      </c>
      <c r="N861" s="292" t="s">
        <v>871</v>
      </c>
      <c r="O861" s="292">
        <v>2</v>
      </c>
      <c r="P861" s="292"/>
      <c r="Q861" s="292"/>
      <c r="R861" s="292"/>
      <c r="S861" s="292"/>
      <c r="T861" s="292"/>
      <c r="U861" s="292"/>
      <c r="V861" s="292"/>
      <c r="W861" s="292">
        <v>26572.669999999998</v>
      </c>
      <c r="X861" s="292">
        <v>1</v>
      </c>
      <c r="Y861" s="292">
        <v>26572.669999999998</v>
      </c>
      <c r="Z861" s="292"/>
      <c r="AA861" s="292"/>
      <c r="AB861" s="292"/>
    </row>
    <row r="862">
      <c r="A862" s="292">
        <v>50</v>
      </c>
      <c r="B862" s="292">
        <v>0</v>
      </c>
      <c r="C862" s="292">
        <v>0</v>
      </c>
      <c r="D862" s="292">
        <v>1</v>
      </c>
      <c r="E862" s="292">
        <v>227</v>
      </c>
      <c r="F862" s="292">
        <f>ROUND(Source!AX855,O862)</f>
        <v>0</v>
      </c>
      <c r="G862" s="292" t="s">
        <v>912</v>
      </c>
      <c r="H862" s="292" t="s">
        <v>913</v>
      </c>
      <c r="I862" s="292"/>
      <c r="J862" s="292"/>
      <c r="K862" s="292">
        <v>227</v>
      </c>
      <c r="L862" s="292">
        <v>6</v>
      </c>
      <c r="M862" s="292">
        <v>3</v>
      </c>
      <c r="N862" s="292" t="s">
        <v>871</v>
      </c>
      <c r="O862" s="292">
        <v>2</v>
      </c>
      <c r="P862" s="292"/>
      <c r="Q862" s="292"/>
      <c r="R862" s="292"/>
      <c r="S862" s="292"/>
      <c r="T862" s="292"/>
      <c r="U862" s="292"/>
      <c r="V862" s="292"/>
      <c r="W862" s="292">
        <v>0</v>
      </c>
      <c r="X862" s="292">
        <v>1</v>
      </c>
      <c r="Y862" s="292">
        <v>0</v>
      </c>
      <c r="Z862" s="292"/>
      <c r="AA862" s="292"/>
      <c r="AB862" s="292"/>
    </row>
    <row r="863">
      <c r="A863" s="292">
        <v>50</v>
      </c>
      <c r="B863" s="292">
        <v>0</v>
      </c>
      <c r="C863" s="292">
        <v>0</v>
      </c>
      <c r="D863" s="292">
        <v>1</v>
      </c>
      <c r="E863" s="292">
        <v>228</v>
      </c>
      <c r="F863" s="292">
        <f>ROUND(Source!AY855,O863)</f>
        <v>26572.670000000002</v>
      </c>
      <c r="G863" s="292" t="s">
        <v>914</v>
      </c>
      <c r="H863" s="292" t="s">
        <v>915</v>
      </c>
      <c r="I863" s="292"/>
      <c r="J863" s="292"/>
      <c r="K863" s="292">
        <v>228</v>
      </c>
      <c r="L863" s="292">
        <v>7</v>
      </c>
      <c r="M863" s="292">
        <v>3</v>
      </c>
      <c r="N863" s="292" t="s">
        <v>871</v>
      </c>
      <c r="O863" s="292">
        <v>2</v>
      </c>
      <c r="P863" s="292"/>
      <c r="Q863" s="292"/>
      <c r="R863" s="292"/>
      <c r="S863" s="292"/>
      <c r="T863" s="292"/>
      <c r="U863" s="292"/>
      <c r="V863" s="292"/>
      <c r="W863" s="292">
        <v>26572.669999999998</v>
      </c>
      <c r="X863" s="292">
        <v>1</v>
      </c>
      <c r="Y863" s="292">
        <v>26572.669999999998</v>
      </c>
      <c r="Z863" s="292"/>
      <c r="AA863" s="292"/>
      <c r="AB863" s="292"/>
    </row>
    <row r="864">
      <c r="A864" s="292">
        <v>50</v>
      </c>
      <c r="B864" s="292">
        <v>0</v>
      </c>
      <c r="C864" s="292">
        <v>0</v>
      </c>
      <c r="D864" s="292">
        <v>1</v>
      </c>
      <c r="E864" s="292">
        <v>216</v>
      </c>
      <c r="F864" s="292">
        <f>ROUND(Source!AP855,O864)</f>
        <v>0</v>
      </c>
      <c r="G864" s="292" t="s">
        <v>916</v>
      </c>
      <c r="H864" s="292" t="s">
        <v>917</v>
      </c>
      <c r="I864" s="292"/>
      <c r="J864" s="292"/>
      <c r="K864" s="292">
        <v>216</v>
      </c>
      <c r="L864" s="292">
        <v>8</v>
      </c>
      <c r="M864" s="292">
        <v>3</v>
      </c>
      <c r="N864" s="292" t="s">
        <v>871</v>
      </c>
      <c r="O864" s="292">
        <v>2</v>
      </c>
      <c r="P864" s="292"/>
      <c r="Q864" s="292"/>
      <c r="R864" s="292"/>
      <c r="S864" s="292"/>
      <c r="T864" s="292"/>
      <c r="U864" s="292"/>
      <c r="V864" s="292"/>
      <c r="W864" s="292">
        <v>0</v>
      </c>
      <c r="X864" s="292">
        <v>1</v>
      </c>
      <c r="Y864" s="292">
        <v>0</v>
      </c>
      <c r="Z864" s="292"/>
      <c r="AA864" s="292"/>
      <c r="AB864" s="292"/>
    </row>
    <row r="865">
      <c r="A865" s="292">
        <v>50</v>
      </c>
      <c r="B865" s="292">
        <v>0</v>
      </c>
      <c r="C865" s="292">
        <v>0</v>
      </c>
      <c r="D865" s="292">
        <v>1</v>
      </c>
      <c r="E865" s="292">
        <v>223</v>
      </c>
      <c r="F865" s="292">
        <f>ROUND(Source!AQ855,O865)</f>
        <v>0</v>
      </c>
      <c r="G865" s="292" t="s">
        <v>918</v>
      </c>
      <c r="H865" s="292" t="s">
        <v>919</v>
      </c>
      <c r="I865" s="292"/>
      <c r="J865" s="292"/>
      <c r="K865" s="292">
        <v>223</v>
      </c>
      <c r="L865" s="292">
        <v>9</v>
      </c>
      <c r="M865" s="292">
        <v>3</v>
      </c>
      <c r="N865" s="292" t="s">
        <v>871</v>
      </c>
      <c r="O865" s="292">
        <v>2</v>
      </c>
      <c r="P865" s="292"/>
      <c r="Q865" s="292"/>
      <c r="R865" s="292"/>
      <c r="S865" s="292"/>
      <c r="T865" s="292"/>
      <c r="U865" s="292"/>
      <c r="V865" s="292"/>
      <c r="W865" s="292">
        <v>0</v>
      </c>
      <c r="X865" s="292">
        <v>1</v>
      </c>
      <c r="Y865" s="292">
        <v>0</v>
      </c>
      <c r="Z865" s="292"/>
      <c r="AA865" s="292"/>
      <c r="AB865" s="292"/>
    </row>
    <row r="866">
      <c r="A866" s="292">
        <v>50</v>
      </c>
      <c r="B866" s="292">
        <v>0</v>
      </c>
      <c r="C866" s="292">
        <v>0</v>
      </c>
      <c r="D866" s="292">
        <v>1</v>
      </c>
      <c r="E866" s="292">
        <v>229</v>
      </c>
      <c r="F866" s="292">
        <f>ROUND(Source!AZ855,O866)</f>
        <v>0</v>
      </c>
      <c r="G866" s="292" t="s">
        <v>920</v>
      </c>
      <c r="H866" s="292" t="s">
        <v>921</v>
      </c>
      <c r="I866" s="292"/>
      <c r="J866" s="292"/>
      <c r="K866" s="292">
        <v>229</v>
      </c>
      <c r="L866" s="292">
        <v>10</v>
      </c>
      <c r="M866" s="292">
        <v>3</v>
      </c>
      <c r="N866" s="292" t="s">
        <v>871</v>
      </c>
      <c r="O866" s="292">
        <v>2</v>
      </c>
      <c r="P866" s="292"/>
      <c r="Q866" s="292"/>
      <c r="R866" s="292"/>
      <c r="S866" s="292"/>
      <c r="T866" s="292"/>
      <c r="U866" s="292"/>
      <c r="V866" s="292"/>
      <c r="W866" s="292">
        <v>0</v>
      </c>
      <c r="X866" s="292">
        <v>1</v>
      </c>
      <c r="Y866" s="292">
        <v>0</v>
      </c>
      <c r="Z866" s="292"/>
      <c r="AA866" s="292"/>
      <c r="AB866" s="292"/>
    </row>
    <row r="867">
      <c r="A867" s="292">
        <v>50</v>
      </c>
      <c r="B867" s="292">
        <v>0</v>
      </c>
      <c r="C867" s="292">
        <v>0</v>
      </c>
      <c r="D867" s="292">
        <v>1</v>
      </c>
      <c r="E867" s="292">
        <v>203</v>
      </c>
      <c r="F867" s="292">
        <f>ROUND(Source!Q855,O867)</f>
        <v>16.109999999999999</v>
      </c>
      <c r="G867" s="292" t="s">
        <v>922</v>
      </c>
      <c r="H867" s="292" t="s">
        <v>923</v>
      </c>
      <c r="I867" s="292"/>
      <c r="J867" s="292"/>
      <c r="K867" s="292">
        <v>203</v>
      </c>
      <c r="L867" s="292">
        <v>11</v>
      </c>
      <c r="M867" s="292">
        <v>3</v>
      </c>
      <c r="N867" s="292" t="s">
        <v>871</v>
      </c>
      <c r="O867" s="292">
        <v>2</v>
      </c>
      <c r="P867" s="292"/>
      <c r="Q867" s="292"/>
      <c r="R867" s="292"/>
      <c r="S867" s="292"/>
      <c r="T867" s="292"/>
      <c r="U867" s="292"/>
      <c r="V867" s="292"/>
      <c r="W867" s="292">
        <v>16.109999999999999</v>
      </c>
      <c r="X867" s="292">
        <v>1</v>
      </c>
      <c r="Y867" s="292">
        <v>16.109999999999999</v>
      </c>
      <c r="Z867" s="292"/>
      <c r="AA867" s="292"/>
      <c r="AB867" s="292"/>
    </row>
    <row r="868">
      <c r="A868" s="292">
        <v>50</v>
      </c>
      <c r="B868" s="292">
        <v>0</v>
      </c>
      <c r="C868" s="292">
        <v>0</v>
      </c>
      <c r="D868" s="292">
        <v>1</v>
      </c>
      <c r="E868" s="292">
        <v>231</v>
      </c>
      <c r="F868" s="292">
        <f>ROUND(Source!BB855,O868)</f>
        <v>0</v>
      </c>
      <c r="G868" s="292" t="s">
        <v>924</v>
      </c>
      <c r="H868" s="292" t="s">
        <v>925</v>
      </c>
      <c r="I868" s="292"/>
      <c r="J868" s="292"/>
      <c r="K868" s="292">
        <v>231</v>
      </c>
      <c r="L868" s="292">
        <v>12</v>
      </c>
      <c r="M868" s="292">
        <v>3</v>
      </c>
      <c r="N868" s="292" t="s">
        <v>871</v>
      </c>
      <c r="O868" s="292">
        <v>2</v>
      </c>
      <c r="P868" s="292"/>
      <c r="Q868" s="292"/>
      <c r="R868" s="292"/>
      <c r="S868" s="292"/>
      <c r="T868" s="292"/>
      <c r="U868" s="292"/>
      <c r="V868" s="292"/>
      <c r="W868" s="292">
        <v>0</v>
      </c>
      <c r="X868" s="292">
        <v>1</v>
      </c>
      <c r="Y868" s="292">
        <v>0</v>
      </c>
      <c r="Z868" s="292"/>
      <c r="AA868" s="292"/>
      <c r="AB868" s="292"/>
    </row>
    <row r="869">
      <c r="A869" s="292">
        <v>50</v>
      </c>
      <c r="B869" s="292">
        <v>0</v>
      </c>
      <c r="C869" s="292">
        <v>0</v>
      </c>
      <c r="D869" s="292">
        <v>1</v>
      </c>
      <c r="E869" s="292">
        <v>204</v>
      </c>
      <c r="F869" s="292">
        <f>ROUND(Source!R855,O869)</f>
        <v>6.5700000000000003</v>
      </c>
      <c r="G869" s="292" t="s">
        <v>926</v>
      </c>
      <c r="H869" s="292" t="s">
        <v>927</v>
      </c>
      <c r="I869" s="292"/>
      <c r="J869" s="292"/>
      <c r="K869" s="292">
        <v>204</v>
      </c>
      <c r="L869" s="292">
        <v>13</v>
      </c>
      <c r="M869" s="292">
        <v>3</v>
      </c>
      <c r="N869" s="292" t="s">
        <v>871</v>
      </c>
      <c r="O869" s="292">
        <v>2</v>
      </c>
      <c r="P869" s="292"/>
      <c r="Q869" s="292"/>
      <c r="R869" s="292"/>
      <c r="S869" s="292"/>
      <c r="T869" s="292"/>
      <c r="U869" s="292"/>
      <c r="V869" s="292"/>
      <c r="W869" s="292">
        <v>6.5700000000000003</v>
      </c>
      <c r="X869" s="292">
        <v>1</v>
      </c>
      <c r="Y869" s="292">
        <v>6.5700000000000003</v>
      </c>
      <c r="Z869" s="292"/>
      <c r="AA869" s="292"/>
      <c r="AB869" s="292"/>
    </row>
    <row r="870">
      <c r="A870" s="292">
        <v>50</v>
      </c>
      <c r="B870" s="292">
        <v>0</v>
      </c>
      <c r="C870" s="292">
        <v>0</v>
      </c>
      <c r="D870" s="292">
        <v>1</v>
      </c>
      <c r="E870" s="292">
        <v>205</v>
      </c>
      <c r="F870" s="292">
        <f>ROUND(Source!S855,O870)</f>
        <v>3297.3299999999999</v>
      </c>
      <c r="G870" s="292" t="s">
        <v>928</v>
      </c>
      <c r="H870" s="292" t="s">
        <v>929</v>
      </c>
      <c r="I870" s="292"/>
      <c r="J870" s="292"/>
      <c r="K870" s="292">
        <v>205</v>
      </c>
      <c r="L870" s="292">
        <v>14</v>
      </c>
      <c r="M870" s="292">
        <v>3</v>
      </c>
      <c r="N870" s="292" t="s">
        <v>871</v>
      </c>
      <c r="O870" s="292">
        <v>2</v>
      </c>
      <c r="P870" s="292"/>
      <c r="Q870" s="292"/>
      <c r="R870" s="292"/>
      <c r="S870" s="292"/>
      <c r="T870" s="292"/>
      <c r="U870" s="292"/>
      <c r="V870" s="292"/>
      <c r="W870" s="292">
        <v>3297.3299999999999</v>
      </c>
      <c r="X870" s="292">
        <v>1</v>
      </c>
      <c r="Y870" s="292">
        <v>3297.3299999999999</v>
      </c>
      <c r="Z870" s="292"/>
      <c r="AA870" s="292"/>
      <c r="AB870" s="292"/>
    </row>
    <row r="871">
      <c r="A871" s="292">
        <v>50</v>
      </c>
      <c r="B871" s="292">
        <v>0</v>
      </c>
      <c r="C871" s="292">
        <v>0</v>
      </c>
      <c r="D871" s="292">
        <v>1</v>
      </c>
      <c r="E871" s="292">
        <v>232</v>
      </c>
      <c r="F871" s="292">
        <f>ROUND(Source!BC855,O871)</f>
        <v>0</v>
      </c>
      <c r="G871" s="292" t="s">
        <v>930</v>
      </c>
      <c r="H871" s="292" t="s">
        <v>931</v>
      </c>
      <c r="I871" s="292"/>
      <c r="J871" s="292"/>
      <c r="K871" s="292">
        <v>232</v>
      </c>
      <c r="L871" s="292">
        <v>15</v>
      </c>
      <c r="M871" s="292">
        <v>3</v>
      </c>
      <c r="N871" s="292" t="s">
        <v>871</v>
      </c>
      <c r="O871" s="292">
        <v>2</v>
      </c>
      <c r="P871" s="292"/>
      <c r="Q871" s="292"/>
      <c r="R871" s="292"/>
      <c r="S871" s="292"/>
      <c r="T871" s="292"/>
      <c r="U871" s="292"/>
      <c r="V871" s="292"/>
      <c r="W871" s="292">
        <v>0</v>
      </c>
      <c r="X871" s="292">
        <v>1</v>
      </c>
      <c r="Y871" s="292">
        <v>0</v>
      </c>
      <c r="Z871" s="292"/>
      <c r="AA871" s="292"/>
      <c r="AB871" s="292"/>
    </row>
    <row r="872">
      <c r="A872" s="292">
        <v>50</v>
      </c>
      <c r="B872" s="292">
        <v>0</v>
      </c>
      <c r="C872" s="292">
        <v>0</v>
      </c>
      <c r="D872" s="292">
        <v>1</v>
      </c>
      <c r="E872" s="292">
        <v>214</v>
      </c>
      <c r="F872" s="292">
        <f>ROUND(Source!AS855,O872)</f>
        <v>29576.619999999999</v>
      </c>
      <c r="G872" s="292" t="s">
        <v>932</v>
      </c>
      <c r="H872" s="292" t="s">
        <v>933</v>
      </c>
      <c r="I872" s="292"/>
      <c r="J872" s="292"/>
      <c r="K872" s="292">
        <v>214</v>
      </c>
      <c r="L872" s="292">
        <v>16</v>
      </c>
      <c r="M872" s="292">
        <v>3</v>
      </c>
      <c r="N872" s="292" t="s">
        <v>871</v>
      </c>
      <c r="O872" s="292">
        <v>2</v>
      </c>
      <c r="P872" s="292"/>
      <c r="Q872" s="292"/>
      <c r="R872" s="292"/>
      <c r="S872" s="292"/>
      <c r="T872" s="292"/>
      <c r="U872" s="292"/>
      <c r="V872" s="292"/>
      <c r="W872" s="292">
        <v>29576.619999999999</v>
      </c>
      <c r="X872" s="292">
        <v>1</v>
      </c>
      <c r="Y872" s="292">
        <v>29576.619999999999</v>
      </c>
      <c r="Z872" s="292"/>
      <c r="AA872" s="292"/>
      <c r="AB872" s="292"/>
    </row>
    <row r="873">
      <c r="A873" s="292">
        <v>50</v>
      </c>
      <c r="B873" s="292">
        <v>0</v>
      </c>
      <c r="C873" s="292">
        <v>0</v>
      </c>
      <c r="D873" s="292">
        <v>1</v>
      </c>
      <c r="E873" s="292">
        <v>215</v>
      </c>
      <c r="F873" s="292">
        <f>ROUND(Source!AT855,O873)</f>
        <v>5260.9200000000001</v>
      </c>
      <c r="G873" s="292" t="s">
        <v>934</v>
      </c>
      <c r="H873" s="292" t="s">
        <v>935</v>
      </c>
      <c r="I873" s="292"/>
      <c r="J873" s="292"/>
      <c r="K873" s="292">
        <v>215</v>
      </c>
      <c r="L873" s="292">
        <v>17</v>
      </c>
      <c r="M873" s="292">
        <v>3</v>
      </c>
      <c r="N873" s="292" t="s">
        <v>871</v>
      </c>
      <c r="O873" s="292">
        <v>2</v>
      </c>
      <c r="P873" s="292"/>
      <c r="Q873" s="292"/>
      <c r="R873" s="292"/>
      <c r="S873" s="292"/>
      <c r="T873" s="292"/>
      <c r="U873" s="292"/>
      <c r="V873" s="292"/>
      <c r="W873" s="292">
        <v>5260.9200000000001</v>
      </c>
      <c r="X873" s="292">
        <v>1</v>
      </c>
      <c r="Y873" s="292">
        <v>5260.9200000000001</v>
      </c>
      <c r="Z873" s="292"/>
      <c r="AA873" s="292"/>
      <c r="AB873" s="292"/>
    </row>
    <row r="874">
      <c r="A874" s="292">
        <v>50</v>
      </c>
      <c r="B874" s="292">
        <v>0</v>
      </c>
      <c r="C874" s="292">
        <v>0</v>
      </c>
      <c r="D874" s="292">
        <v>1</v>
      </c>
      <c r="E874" s="292">
        <v>217</v>
      </c>
      <c r="F874" s="292">
        <f>ROUND(Source!AU855,O874)</f>
        <v>0</v>
      </c>
      <c r="G874" s="292" t="s">
        <v>936</v>
      </c>
      <c r="H874" s="292" t="s">
        <v>937</v>
      </c>
      <c r="I874" s="292"/>
      <c r="J874" s="292"/>
      <c r="K874" s="292">
        <v>217</v>
      </c>
      <c r="L874" s="292">
        <v>18</v>
      </c>
      <c r="M874" s="292">
        <v>3</v>
      </c>
      <c r="N874" s="292" t="s">
        <v>871</v>
      </c>
      <c r="O874" s="292">
        <v>2</v>
      </c>
      <c r="P874" s="292"/>
      <c r="Q874" s="292"/>
      <c r="R874" s="292"/>
      <c r="S874" s="292"/>
      <c r="T874" s="292"/>
      <c r="U874" s="292"/>
      <c r="V874" s="292"/>
      <c r="W874" s="292">
        <v>0</v>
      </c>
      <c r="X874" s="292">
        <v>1</v>
      </c>
      <c r="Y874" s="292">
        <v>0</v>
      </c>
      <c r="Z874" s="292"/>
      <c r="AA874" s="292"/>
      <c r="AB874" s="292"/>
    </row>
    <row r="875">
      <c r="A875" s="292">
        <v>50</v>
      </c>
      <c r="B875" s="292">
        <v>0</v>
      </c>
      <c r="C875" s="292">
        <v>0</v>
      </c>
      <c r="D875" s="292">
        <v>1</v>
      </c>
      <c r="E875" s="292">
        <v>230</v>
      </c>
      <c r="F875" s="292">
        <f>ROUND(Source!BA855,O875)</f>
        <v>0</v>
      </c>
      <c r="G875" s="292" t="s">
        <v>938</v>
      </c>
      <c r="H875" s="292" t="s">
        <v>939</v>
      </c>
      <c r="I875" s="292"/>
      <c r="J875" s="292"/>
      <c r="K875" s="292">
        <v>230</v>
      </c>
      <c r="L875" s="292">
        <v>19</v>
      </c>
      <c r="M875" s="292">
        <v>3</v>
      </c>
      <c r="N875" s="292" t="s">
        <v>871</v>
      </c>
      <c r="O875" s="292">
        <v>2</v>
      </c>
      <c r="P875" s="292"/>
      <c r="Q875" s="292"/>
      <c r="R875" s="292"/>
      <c r="S875" s="292"/>
      <c r="T875" s="292"/>
      <c r="U875" s="292"/>
      <c r="V875" s="292"/>
      <c r="W875" s="292">
        <v>0</v>
      </c>
      <c r="X875" s="292">
        <v>1</v>
      </c>
      <c r="Y875" s="292">
        <v>0</v>
      </c>
      <c r="Z875" s="292"/>
      <c r="AA875" s="292"/>
      <c r="AB875" s="292"/>
    </row>
    <row r="876">
      <c r="A876" s="292">
        <v>50</v>
      </c>
      <c r="B876" s="292">
        <v>0</v>
      </c>
      <c r="C876" s="292">
        <v>0</v>
      </c>
      <c r="D876" s="292">
        <v>1</v>
      </c>
      <c r="E876" s="292">
        <v>206</v>
      </c>
      <c r="F876" s="292">
        <f>ROUND(Source!T855,O876)</f>
        <v>0</v>
      </c>
      <c r="G876" s="292" t="s">
        <v>940</v>
      </c>
      <c r="H876" s="292" t="s">
        <v>941</v>
      </c>
      <c r="I876" s="292"/>
      <c r="J876" s="292"/>
      <c r="K876" s="292">
        <v>206</v>
      </c>
      <c r="L876" s="292">
        <v>20</v>
      </c>
      <c r="M876" s="292">
        <v>3</v>
      </c>
      <c r="N876" s="292" t="s">
        <v>871</v>
      </c>
      <c r="O876" s="292">
        <v>2</v>
      </c>
      <c r="P876" s="292"/>
      <c r="Q876" s="292"/>
      <c r="R876" s="292"/>
      <c r="S876" s="292"/>
      <c r="T876" s="292"/>
      <c r="U876" s="292"/>
      <c r="V876" s="292"/>
      <c r="W876" s="292">
        <v>0</v>
      </c>
      <c r="X876" s="292">
        <v>1</v>
      </c>
      <c r="Y876" s="292">
        <v>0</v>
      </c>
      <c r="Z876" s="292"/>
      <c r="AA876" s="292"/>
      <c r="AB876" s="292"/>
    </row>
    <row r="877">
      <c r="A877" s="292">
        <v>50</v>
      </c>
      <c r="B877" s="292">
        <v>0</v>
      </c>
      <c r="C877" s="292">
        <v>0</v>
      </c>
      <c r="D877" s="292">
        <v>1</v>
      </c>
      <c r="E877" s="292">
        <v>207</v>
      </c>
      <c r="F877" s="292">
        <f>ROUND(Source!U855,O877)</f>
        <v>6.6176499999999994</v>
      </c>
      <c r="G877" s="292" t="s">
        <v>942</v>
      </c>
      <c r="H877" s="292" t="s">
        <v>943</v>
      </c>
      <c r="I877" s="292"/>
      <c r="J877" s="292"/>
      <c r="K877" s="292">
        <v>207</v>
      </c>
      <c r="L877" s="292">
        <v>21</v>
      </c>
      <c r="M877" s="292">
        <v>3</v>
      </c>
      <c r="N877" s="292" t="s">
        <v>871</v>
      </c>
      <c r="O877" s="292">
        <v>7</v>
      </c>
      <c r="P877" s="292"/>
      <c r="Q877" s="292"/>
      <c r="R877" s="292"/>
      <c r="S877" s="292"/>
      <c r="T877" s="292"/>
      <c r="U877" s="292"/>
      <c r="V877" s="292"/>
      <c r="W877" s="292">
        <v>6.6176500000000003</v>
      </c>
      <c r="X877" s="292">
        <v>1</v>
      </c>
      <c r="Y877" s="292">
        <v>6.6176500000000003</v>
      </c>
      <c r="Z877" s="292"/>
      <c r="AA877" s="292"/>
      <c r="AB877" s="292"/>
    </row>
    <row r="878">
      <c r="A878" s="292">
        <v>50</v>
      </c>
      <c r="B878" s="292">
        <v>0</v>
      </c>
      <c r="C878" s="292">
        <v>0</v>
      </c>
      <c r="D878" s="292">
        <v>1</v>
      </c>
      <c r="E878" s="292">
        <v>208</v>
      </c>
      <c r="F878" s="292">
        <f>ROUND(Source!V855,O878)</f>
        <v>0.0112</v>
      </c>
      <c r="G878" s="292" t="s">
        <v>944</v>
      </c>
      <c r="H878" s="292" t="s">
        <v>945</v>
      </c>
      <c r="I878" s="292"/>
      <c r="J878" s="292"/>
      <c r="K878" s="292">
        <v>208</v>
      </c>
      <c r="L878" s="292">
        <v>22</v>
      </c>
      <c r="M878" s="292">
        <v>3</v>
      </c>
      <c r="N878" s="292" t="s">
        <v>871</v>
      </c>
      <c r="O878" s="292">
        <v>7</v>
      </c>
      <c r="P878" s="292"/>
      <c r="Q878" s="292"/>
      <c r="R878" s="292"/>
      <c r="S878" s="292"/>
      <c r="T878" s="292"/>
      <c r="U878" s="292"/>
      <c r="V878" s="292"/>
      <c r="W878" s="292">
        <v>0.0112</v>
      </c>
      <c r="X878" s="292">
        <v>1</v>
      </c>
      <c r="Y878" s="292">
        <v>0.0112</v>
      </c>
      <c r="Z878" s="292"/>
      <c r="AA878" s="292"/>
      <c r="AB878" s="292"/>
    </row>
    <row r="879">
      <c r="A879" s="292">
        <v>50</v>
      </c>
      <c r="B879" s="292">
        <v>0</v>
      </c>
      <c r="C879" s="292">
        <v>0</v>
      </c>
      <c r="D879" s="292">
        <v>1</v>
      </c>
      <c r="E879" s="292">
        <v>209</v>
      </c>
      <c r="F879" s="292">
        <f>ROUND(Source!W855,O879)</f>
        <v>0</v>
      </c>
      <c r="G879" s="292" t="s">
        <v>946</v>
      </c>
      <c r="H879" s="292" t="s">
        <v>947</v>
      </c>
      <c r="I879" s="292"/>
      <c r="J879" s="292"/>
      <c r="K879" s="292">
        <v>209</v>
      </c>
      <c r="L879" s="292">
        <v>23</v>
      </c>
      <c r="M879" s="292">
        <v>3</v>
      </c>
      <c r="N879" s="292" t="s">
        <v>871</v>
      </c>
      <c r="O879" s="292">
        <v>2</v>
      </c>
      <c r="P879" s="292"/>
      <c r="Q879" s="292"/>
      <c r="R879" s="292"/>
      <c r="S879" s="292"/>
      <c r="T879" s="292"/>
      <c r="U879" s="292"/>
      <c r="V879" s="292"/>
      <c r="W879" s="292">
        <v>0</v>
      </c>
      <c r="X879" s="292">
        <v>1</v>
      </c>
      <c r="Y879" s="292">
        <v>0</v>
      </c>
      <c r="Z879" s="292"/>
      <c r="AA879" s="292"/>
      <c r="AB879" s="292"/>
    </row>
    <row r="880">
      <c r="A880" s="292">
        <v>50</v>
      </c>
      <c r="B880" s="292">
        <v>0</v>
      </c>
      <c r="C880" s="292">
        <v>0</v>
      </c>
      <c r="D880" s="292">
        <v>1</v>
      </c>
      <c r="E880" s="292">
        <v>233</v>
      </c>
      <c r="F880" s="292">
        <f>ROUND(Source!BD855,O880)</f>
        <v>225.61000000000001</v>
      </c>
      <c r="G880" s="292" t="s">
        <v>948</v>
      </c>
      <c r="H880" s="292" t="s">
        <v>949</v>
      </c>
      <c r="I880" s="292"/>
      <c r="J880" s="292"/>
      <c r="K880" s="292">
        <v>233</v>
      </c>
      <c r="L880" s="292">
        <v>24</v>
      </c>
      <c r="M880" s="292">
        <v>3</v>
      </c>
      <c r="N880" s="292" t="s">
        <v>871</v>
      </c>
      <c r="O880" s="292">
        <v>2</v>
      </c>
      <c r="P880" s="292"/>
      <c r="Q880" s="292"/>
      <c r="R880" s="292"/>
      <c r="S880" s="292"/>
      <c r="T880" s="292"/>
      <c r="U880" s="292"/>
      <c r="V880" s="292"/>
      <c r="W880" s="292">
        <v>225.61000000000001</v>
      </c>
      <c r="X880" s="292">
        <v>1</v>
      </c>
      <c r="Y880" s="292">
        <v>225.61000000000001</v>
      </c>
      <c r="Z880" s="292"/>
      <c r="AA880" s="292"/>
      <c r="AB880" s="292"/>
    </row>
    <row r="881">
      <c r="A881" s="292">
        <v>50</v>
      </c>
      <c r="B881" s="292">
        <v>0</v>
      </c>
      <c r="C881" s="292">
        <v>0</v>
      </c>
      <c r="D881" s="292">
        <v>1</v>
      </c>
      <c r="E881" s="292">
        <v>210</v>
      </c>
      <c r="F881" s="292">
        <f>ROUND(Source!X855,O881)</f>
        <v>3127.1800000000003</v>
      </c>
      <c r="G881" s="292" t="s">
        <v>950</v>
      </c>
      <c r="H881" s="292" t="s">
        <v>951</v>
      </c>
      <c r="I881" s="292"/>
      <c r="J881" s="292"/>
      <c r="K881" s="292">
        <v>210</v>
      </c>
      <c r="L881" s="292">
        <v>25</v>
      </c>
      <c r="M881" s="292">
        <v>3</v>
      </c>
      <c r="N881" s="292" t="s">
        <v>871</v>
      </c>
      <c r="O881" s="292">
        <v>2</v>
      </c>
      <c r="P881" s="292"/>
      <c r="Q881" s="292"/>
      <c r="R881" s="292"/>
      <c r="S881" s="292"/>
      <c r="T881" s="292"/>
      <c r="U881" s="292"/>
      <c r="V881" s="292"/>
      <c r="W881" s="292">
        <v>3127.1799999999998</v>
      </c>
      <c r="X881" s="292">
        <v>1</v>
      </c>
      <c r="Y881" s="292">
        <v>3127.1799999999998</v>
      </c>
      <c r="Z881" s="292"/>
      <c r="AA881" s="292"/>
      <c r="AB881" s="292"/>
    </row>
    <row r="882">
      <c r="A882" s="292">
        <v>50</v>
      </c>
      <c r="B882" s="292">
        <v>0</v>
      </c>
      <c r="C882" s="292">
        <v>0</v>
      </c>
      <c r="D882" s="292">
        <v>1</v>
      </c>
      <c r="E882" s="292">
        <v>211</v>
      </c>
      <c r="F882" s="292">
        <f>ROUND(Source!Y855,O882)</f>
        <v>1592.0699999999999</v>
      </c>
      <c r="G882" s="292" t="s">
        <v>952</v>
      </c>
      <c r="H882" s="292" t="s">
        <v>953</v>
      </c>
      <c r="I882" s="292"/>
      <c r="J882" s="292"/>
      <c r="K882" s="292">
        <v>211</v>
      </c>
      <c r="L882" s="292">
        <v>26</v>
      </c>
      <c r="M882" s="292">
        <v>3</v>
      </c>
      <c r="N882" s="292" t="s">
        <v>871</v>
      </c>
      <c r="O882" s="292">
        <v>2</v>
      </c>
      <c r="P882" s="292"/>
      <c r="Q882" s="292"/>
      <c r="R882" s="292"/>
      <c r="S882" s="292"/>
      <c r="T882" s="292"/>
      <c r="U882" s="292"/>
      <c r="V882" s="292"/>
      <c r="W882" s="292">
        <v>1592.0699999999999</v>
      </c>
      <c r="X882" s="292">
        <v>1</v>
      </c>
      <c r="Y882" s="292">
        <v>1592.0699999999999</v>
      </c>
      <c r="Z882" s="292"/>
      <c r="AA882" s="292"/>
      <c r="AB882" s="292"/>
    </row>
    <row r="883">
      <c r="A883" s="292">
        <v>50</v>
      </c>
      <c r="B883" s="292">
        <v>0</v>
      </c>
      <c r="C883" s="292">
        <v>0</v>
      </c>
      <c r="D883" s="292">
        <v>1</v>
      </c>
      <c r="E883" s="292">
        <v>224</v>
      </c>
      <c r="F883" s="292">
        <f>ROUND(Source!AR855,O883)</f>
        <v>34837.540000000001</v>
      </c>
      <c r="G883" s="292" t="s">
        <v>859</v>
      </c>
      <c r="H883" s="292" t="s">
        <v>954</v>
      </c>
      <c r="I883" s="292"/>
      <c r="J883" s="292"/>
      <c r="K883" s="292">
        <v>224</v>
      </c>
      <c r="L883" s="292">
        <v>27</v>
      </c>
      <c r="M883" s="292">
        <v>3</v>
      </c>
      <c r="N883" s="292" t="s">
        <v>871</v>
      </c>
      <c r="O883" s="292">
        <v>2</v>
      </c>
      <c r="P883" s="292"/>
      <c r="Q883" s="292"/>
      <c r="R883" s="292"/>
      <c r="S883" s="292"/>
      <c r="T883" s="292"/>
      <c r="U883" s="292"/>
      <c r="V883" s="292"/>
      <c r="W883" s="292">
        <v>34837.540000000001</v>
      </c>
      <c r="X883" s="292">
        <v>1</v>
      </c>
      <c r="Y883" s="292">
        <v>34837.540000000001</v>
      </c>
      <c r="Z883" s="292"/>
      <c r="AA883" s="292"/>
      <c r="AB883" s="292"/>
    </row>
    <row r="885">
      <c r="A885" s="289">
        <v>4</v>
      </c>
      <c r="B885" s="289">
        <v>1</v>
      </c>
      <c r="C885" s="289"/>
      <c r="D885" s="289">
        <f>ROW(A906)</f>
        <v>906</v>
      </c>
      <c r="E885" s="289"/>
      <c r="F885" s="289" t="s">
        <v>871</v>
      </c>
      <c r="G885" s="289" t="s">
        <v>1247</v>
      </c>
      <c r="H885" s="289" t="s">
        <v>871</v>
      </c>
      <c r="I885" s="289">
        <v>0</v>
      </c>
      <c r="J885" s="289"/>
      <c r="K885" s="289">
        <v>-1</v>
      </c>
      <c r="L885" s="289"/>
      <c r="M885" s="289" t="s">
        <v>871</v>
      </c>
      <c r="N885" s="289"/>
      <c r="O885" s="289"/>
      <c r="P885" s="289"/>
      <c r="Q885" s="289"/>
      <c r="R885" s="289"/>
      <c r="S885" s="289">
        <v>0</v>
      </c>
      <c r="T885" s="289"/>
      <c r="U885" s="289" t="s">
        <v>871</v>
      </c>
      <c r="V885" s="289">
        <v>0</v>
      </c>
      <c r="W885" s="289"/>
      <c r="X885" s="289"/>
      <c r="Y885" s="289"/>
      <c r="Z885" s="289"/>
      <c r="AA885" s="289"/>
      <c r="AB885" s="289" t="s">
        <v>871</v>
      </c>
      <c r="AC885" s="289" t="s">
        <v>871</v>
      </c>
      <c r="AD885" s="289" t="s">
        <v>871</v>
      </c>
      <c r="AE885" s="289" t="s">
        <v>871</v>
      </c>
      <c r="AF885" s="289" t="s">
        <v>871</v>
      </c>
      <c r="AG885" s="289" t="s">
        <v>871</v>
      </c>
      <c r="AH885" s="289"/>
      <c r="AI885" s="289"/>
      <c r="AJ885" s="289"/>
      <c r="AK885" s="289"/>
      <c r="AL885" s="289"/>
      <c r="AM885" s="289"/>
      <c r="AN885" s="289"/>
      <c r="AO885" s="289"/>
      <c r="AP885" s="289" t="s">
        <v>871</v>
      </c>
      <c r="AQ885" s="289" t="s">
        <v>871</v>
      </c>
      <c r="AR885" s="289" t="s">
        <v>871</v>
      </c>
      <c r="AS885" s="289"/>
      <c r="AT885" s="289"/>
      <c r="AU885" s="289"/>
      <c r="AV885" s="289"/>
      <c r="AW885" s="289"/>
      <c r="AX885" s="289"/>
      <c r="AY885" s="289"/>
      <c r="AZ885" s="289" t="s">
        <v>871</v>
      </c>
      <c r="BA885" s="289"/>
      <c r="BB885" s="289" t="s">
        <v>871</v>
      </c>
      <c r="BC885" s="289" t="s">
        <v>871</v>
      </c>
      <c r="BD885" s="289" t="s">
        <v>871</v>
      </c>
      <c r="BE885" s="289" t="s">
        <v>871</v>
      </c>
      <c r="BF885" s="289" t="s">
        <v>871</v>
      </c>
      <c r="BG885" s="289" t="s">
        <v>871</v>
      </c>
      <c r="BH885" s="289" t="s">
        <v>871</v>
      </c>
      <c r="BI885" s="289" t="s">
        <v>871</v>
      </c>
      <c r="BJ885" s="289" t="s">
        <v>871</v>
      </c>
      <c r="BK885" s="289" t="s">
        <v>871</v>
      </c>
      <c r="BL885" s="289" t="s">
        <v>871</v>
      </c>
      <c r="BM885" s="289" t="s">
        <v>871</v>
      </c>
      <c r="BN885" s="289" t="s">
        <v>871</v>
      </c>
      <c r="BO885" s="289" t="s">
        <v>871</v>
      </c>
      <c r="BP885" s="289" t="s">
        <v>871</v>
      </c>
      <c r="BQ885" s="289"/>
      <c r="BR885" s="289"/>
      <c r="BS885" s="289"/>
      <c r="BT885" s="289"/>
      <c r="BU885" s="289"/>
      <c r="BV885" s="289"/>
      <c r="BW885" s="289"/>
      <c r="BX885" s="289">
        <v>0</v>
      </c>
      <c r="BY885" s="289"/>
      <c r="BZ885" s="289"/>
      <c r="CA885" s="289"/>
      <c r="CB885" s="289"/>
      <c r="CC885" s="289"/>
      <c r="CD885" s="289"/>
      <c r="CE885" s="289"/>
      <c r="CF885" s="289"/>
      <c r="CG885" s="289"/>
      <c r="CH885" s="289"/>
      <c r="CI885" s="289"/>
      <c r="CJ885" s="289">
        <v>0</v>
      </c>
    </row>
    <row r="887">
      <c r="A887" s="290">
        <v>52</v>
      </c>
      <c r="B887" s="290">
        <f t="shared" ref="B887:G887" si="1345">B906</f>
        <v>1</v>
      </c>
      <c r="C887" s="290">
        <f t="shared" si="1345"/>
        <v>4</v>
      </c>
      <c r="D887" s="290">
        <f t="shared" si="1345"/>
        <v>885</v>
      </c>
      <c r="E887" s="290">
        <f t="shared" si="1345"/>
        <v>0</v>
      </c>
      <c r="F887" s="290" t="str">
        <f t="shared" si="1345"/>
        <v/>
      </c>
      <c r="G887" s="290" t="str">
        <f t="shared" si="1345"/>
        <v xml:space="preserve">Прокладка кабеля КЛ2-10 кВ в трубе, на выходе из КРУН</v>
      </c>
      <c r="H887" s="290"/>
      <c r="I887" s="290"/>
      <c r="J887" s="290"/>
      <c r="K887" s="290"/>
      <c r="L887" s="290"/>
      <c r="M887" s="290"/>
      <c r="N887" s="290"/>
      <c r="O887" s="290">
        <f t="shared" ref="O887:AT887" si="1346">O906</f>
        <v>12895.550000000001</v>
      </c>
      <c r="P887" s="290">
        <f t="shared" si="1346"/>
        <v>9675.2800000000007</v>
      </c>
      <c r="Q887" s="290">
        <f t="shared" si="1346"/>
        <v>15.460000000000001</v>
      </c>
      <c r="R887" s="290">
        <f t="shared" si="1346"/>
        <v>6.5700000000000003</v>
      </c>
      <c r="S887" s="290">
        <f t="shared" si="1346"/>
        <v>3198.2400000000002</v>
      </c>
      <c r="T887" s="290">
        <f t="shared" si="1346"/>
        <v>0</v>
      </c>
      <c r="U887" s="290">
        <f t="shared" si="1346"/>
        <v>6.4129999999999994</v>
      </c>
      <c r="V887" s="290">
        <f t="shared" si="1346"/>
        <v>0.0112</v>
      </c>
      <c r="W887" s="290">
        <f t="shared" si="1346"/>
        <v>0</v>
      </c>
      <c r="X887" s="290">
        <f t="shared" si="1346"/>
        <v>3033.7600000000002</v>
      </c>
      <c r="Y887" s="290">
        <f t="shared" si="1346"/>
        <v>1545.23</v>
      </c>
      <c r="Z887" s="290">
        <f t="shared" si="1346"/>
        <v>0</v>
      </c>
      <c r="AA887" s="290">
        <f t="shared" si="1346"/>
        <v>0</v>
      </c>
      <c r="AB887" s="290">
        <f t="shared" si="1346"/>
        <v>12895.550000000001</v>
      </c>
      <c r="AC887" s="290">
        <f t="shared" si="1346"/>
        <v>9675.2800000000007</v>
      </c>
      <c r="AD887" s="290">
        <f t="shared" si="1346"/>
        <v>15.460000000000001</v>
      </c>
      <c r="AE887" s="290">
        <f t="shared" si="1346"/>
        <v>6.5700000000000003</v>
      </c>
      <c r="AF887" s="290">
        <f t="shared" si="1346"/>
        <v>3198.2400000000002</v>
      </c>
      <c r="AG887" s="290">
        <f t="shared" si="1346"/>
        <v>0</v>
      </c>
      <c r="AH887" s="290">
        <f t="shared" si="1346"/>
        <v>6.4129999999999994</v>
      </c>
      <c r="AI887" s="290">
        <f t="shared" si="1346"/>
        <v>0.0112</v>
      </c>
      <c r="AJ887" s="290">
        <f t="shared" si="1346"/>
        <v>0</v>
      </c>
      <c r="AK887" s="290">
        <f t="shared" si="1346"/>
        <v>3033.7600000000002</v>
      </c>
      <c r="AL887" s="290">
        <f t="shared" si="1346"/>
        <v>1545.23</v>
      </c>
      <c r="AM887" s="290">
        <f t="shared" si="1346"/>
        <v>0</v>
      </c>
      <c r="AN887" s="290">
        <f t="shared" si="1346"/>
        <v>0</v>
      </c>
      <c r="AO887" s="290">
        <f t="shared" si="1346"/>
        <v>0</v>
      </c>
      <c r="AP887" s="290">
        <f t="shared" si="1346"/>
        <v>0</v>
      </c>
      <c r="AQ887" s="290">
        <f t="shared" si="1346"/>
        <v>0</v>
      </c>
      <c r="AR887" s="290">
        <f t="shared" si="1346"/>
        <v>17700.150000000001</v>
      </c>
      <c r="AS887" s="290">
        <f t="shared" si="1346"/>
        <v>12603.41</v>
      </c>
      <c r="AT887" s="290">
        <f t="shared" si="1346"/>
        <v>5096.7399999999998</v>
      </c>
      <c r="AU887" s="290">
        <f t="shared" ref="AU887:BZ887" si="1347">AU906</f>
        <v>0</v>
      </c>
      <c r="AV887" s="290">
        <f t="shared" si="1347"/>
        <v>9675.2800000000007</v>
      </c>
      <c r="AW887" s="290">
        <f t="shared" si="1347"/>
        <v>9675.2800000000007</v>
      </c>
      <c r="AX887" s="290">
        <f t="shared" si="1347"/>
        <v>0</v>
      </c>
      <c r="AY887" s="290">
        <f t="shared" si="1347"/>
        <v>9675.2800000000007</v>
      </c>
      <c r="AZ887" s="290">
        <f t="shared" si="1347"/>
        <v>0</v>
      </c>
      <c r="BA887" s="290">
        <f t="shared" si="1347"/>
        <v>0</v>
      </c>
      <c r="BB887" s="290">
        <f t="shared" si="1347"/>
        <v>0</v>
      </c>
      <c r="BC887" s="290">
        <f t="shared" si="1347"/>
        <v>0</v>
      </c>
      <c r="BD887" s="290">
        <f t="shared" si="1347"/>
        <v>225.61000000000001</v>
      </c>
      <c r="BE887" s="290">
        <f t="shared" si="1347"/>
        <v>0</v>
      </c>
      <c r="BF887" s="290">
        <f t="shared" si="1347"/>
        <v>0</v>
      </c>
      <c r="BG887" s="290">
        <f t="shared" si="1347"/>
        <v>0</v>
      </c>
      <c r="BH887" s="290">
        <f t="shared" si="1347"/>
        <v>0</v>
      </c>
      <c r="BI887" s="290">
        <f t="shared" si="1347"/>
        <v>0</v>
      </c>
      <c r="BJ887" s="290">
        <f t="shared" si="1347"/>
        <v>0</v>
      </c>
      <c r="BK887" s="290">
        <f t="shared" si="1347"/>
        <v>0</v>
      </c>
      <c r="BL887" s="290">
        <f t="shared" si="1347"/>
        <v>0</v>
      </c>
      <c r="BM887" s="290">
        <f t="shared" si="1347"/>
        <v>0</v>
      </c>
      <c r="BN887" s="290">
        <f t="shared" si="1347"/>
        <v>0</v>
      </c>
      <c r="BO887" s="290">
        <f t="shared" si="1347"/>
        <v>0</v>
      </c>
      <c r="BP887" s="290">
        <f t="shared" si="1347"/>
        <v>0</v>
      </c>
      <c r="BQ887" s="290">
        <f t="shared" si="1347"/>
        <v>0</v>
      </c>
      <c r="BR887" s="290">
        <f t="shared" si="1347"/>
        <v>0</v>
      </c>
      <c r="BS887" s="290">
        <f t="shared" si="1347"/>
        <v>0</v>
      </c>
      <c r="BT887" s="290">
        <f t="shared" si="1347"/>
        <v>0</v>
      </c>
      <c r="BU887" s="290">
        <f t="shared" si="1347"/>
        <v>0</v>
      </c>
      <c r="BV887" s="290">
        <f t="shared" si="1347"/>
        <v>0</v>
      </c>
      <c r="BW887" s="290">
        <f t="shared" si="1347"/>
        <v>0</v>
      </c>
      <c r="BX887" s="290">
        <f t="shared" si="1347"/>
        <v>0</v>
      </c>
      <c r="BY887" s="290">
        <f t="shared" si="1347"/>
        <v>0</v>
      </c>
      <c r="BZ887" s="290">
        <f t="shared" si="1347"/>
        <v>0</v>
      </c>
      <c r="CA887" s="290">
        <f t="shared" ref="CA887:DF887" si="1348">CA906</f>
        <v>17700.150000000001</v>
      </c>
      <c r="CB887" s="290">
        <f t="shared" si="1348"/>
        <v>12603.41</v>
      </c>
      <c r="CC887" s="290">
        <f t="shared" si="1348"/>
        <v>5096.7399999999998</v>
      </c>
      <c r="CD887" s="290">
        <f t="shared" si="1348"/>
        <v>0</v>
      </c>
      <c r="CE887" s="290">
        <f t="shared" si="1348"/>
        <v>9675.2800000000007</v>
      </c>
      <c r="CF887" s="290">
        <f t="shared" si="1348"/>
        <v>9675.2800000000007</v>
      </c>
      <c r="CG887" s="290">
        <f t="shared" si="1348"/>
        <v>0</v>
      </c>
      <c r="CH887" s="290">
        <f t="shared" si="1348"/>
        <v>9675.2800000000007</v>
      </c>
      <c r="CI887" s="290">
        <f t="shared" si="1348"/>
        <v>0</v>
      </c>
      <c r="CJ887" s="290">
        <f t="shared" si="1348"/>
        <v>0</v>
      </c>
      <c r="CK887" s="290">
        <f t="shared" si="1348"/>
        <v>0</v>
      </c>
      <c r="CL887" s="290">
        <f t="shared" si="1348"/>
        <v>0</v>
      </c>
      <c r="CM887" s="290">
        <f t="shared" si="1348"/>
        <v>225.61000000000001</v>
      </c>
      <c r="CN887" s="290">
        <f t="shared" si="1348"/>
        <v>0</v>
      </c>
      <c r="CO887" s="290">
        <f t="shared" si="1348"/>
        <v>0</v>
      </c>
      <c r="CP887" s="290">
        <f t="shared" si="1348"/>
        <v>0</v>
      </c>
      <c r="CQ887" s="290">
        <f t="shared" si="1348"/>
        <v>0</v>
      </c>
      <c r="CR887" s="290">
        <f t="shared" si="1348"/>
        <v>0</v>
      </c>
      <c r="CS887" s="290">
        <f t="shared" si="1348"/>
        <v>0</v>
      </c>
      <c r="CT887" s="290">
        <f t="shared" si="1348"/>
        <v>0</v>
      </c>
      <c r="CU887" s="290">
        <f t="shared" si="1348"/>
        <v>0</v>
      </c>
      <c r="CV887" s="290">
        <f t="shared" si="1348"/>
        <v>0</v>
      </c>
      <c r="CW887" s="290">
        <f t="shared" si="1348"/>
        <v>0</v>
      </c>
      <c r="CX887" s="290">
        <f t="shared" si="1348"/>
        <v>0</v>
      </c>
      <c r="CY887" s="290">
        <f t="shared" si="1348"/>
        <v>0</v>
      </c>
      <c r="CZ887" s="290">
        <f t="shared" si="1348"/>
        <v>0</v>
      </c>
      <c r="DA887" s="290">
        <f t="shared" si="1348"/>
        <v>0</v>
      </c>
      <c r="DB887" s="290">
        <f t="shared" si="1348"/>
        <v>0</v>
      </c>
      <c r="DC887" s="290">
        <f t="shared" si="1348"/>
        <v>0</v>
      </c>
      <c r="DD887" s="290">
        <f t="shared" si="1348"/>
        <v>0</v>
      </c>
      <c r="DE887" s="290">
        <f t="shared" si="1348"/>
        <v>0</v>
      </c>
      <c r="DF887" s="290">
        <f t="shared" si="1348"/>
        <v>0</v>
      </c>
      <c r="DG887" s="291">
        <f t="shared" si="1234"/>
        <v>0</v>
      </c>
      <c r="DH887" s="291">
        <f t="shared" si="1234"/>
        <v>0</v>
      </c>
      <c r="DI887" s="291">
        <f t="shared" si="1234"/>
        <v>0</v>
      </c>
      <c r="DJ887" s="291">
        <f t="shared" si="1234"/>
        <v>0</v>
      </c>
      <c r="DK887" s="291">
        <f t="shared" si="1234"/>
        <v>0</v>
      </c>
      <c r="DL887" s="291">
        <f t="shared" si="1234"/>
        <v>0</v>
      </c>
      <c r="DM887" s="291">
        <f t="shared" si="1234"/>
        <v>0</v>
      </c>
      <c r="DN887" s="291">
        <f t="shared" si="1234"/>
        <v>0</v>
      </c>
      <c r="DO887" s="291">
        <f t="shared" si="1234"/>
        <v>0</v>
      </c>
      <c r="DP887" s="291">
        <f t="shared" si="1234"/>
        <v>0</v>
      </c>
      <c r="DQ887" s="291">
        <f t="shared" si="1234"/>
        <v>0</v>
      </c>
      <c r="DR887" s="291">
        <f t="shared" si="1234"/>
        <v>0</v>
      </c>
      <c r="DS887" s="291">
        <f t="shared" si="1234"/>
        <v>0</v>
      </c>
      <c r="DT887" s="291">
        <f t="shared" si="1234"/>
        <v>0</v>
      </c>
      <c r="DU887" s="291">
        <f t="shared" si="1234"/>
        <v>0</v>
      </c>
      <c r="DV887" s="291">
        <f t="shared" si="1234"/>
        <v>0</v>
      </c>
      <c r="DW887" s="291">
        <f t="shared" si="1234"/>
        <v>0</v>
      </c>
      <c r="DX887" s="291">
        <f t="shared" si="1234"/>
        <v>0</v>
      </c>
      <c r="DY887" s="291">
        <f t="shared" si="1234"/>
        <v>0</v>
      </c>
      <c r="DZ887" s="291">
        <f t="shared" si="1234"/>
        <v>0</v>
      </c>
      <c r="EA887" s="291">
        <f t="shared" si="1234"/>
        <v>0</v>
      </c>
      <c r="EB887" s="291">
        <f t="shared" si="1234"/>
        <v>0</v>
      </c>
      <c r="EC887" s="291">
        <f t="shared" si="1234"/>
        <v>0</v>
      </c>
      <c r="ED887" s="291">
        <f t="shared" si="1234"/>
        <v>0</v>
      </c>
      <c r="EE887" s="291">
        <f t="shared" si="1234"/>
        <v>0</v>
      </c>
      <c r="EF887" s="291">
        <f t="shared" si="1234"/>
        <v>0</v>
      </c>
      <c r="EG887" s="291">
        <f t="shared" si="1234"/>
        <v>0</v>
      </c>
      <c r="EH887" s="291">
        <f t="shared" si="1234"/>
        <v>0</v>
      </c>
      <c r="EI887" s="291">
        <f t="shared" si="1234"/>
        <v>0</v>
      </c>
      <c r="EJ887" s="291">
        <f t="shared" si="1234"/>
        <v>0</v>
      </c>
      <c r="EK887" s="291">
        <f t="shared" si="1234"/>
        <v>0</v>
      </c>
      <c r="EL887" s="291">
        <f t="shared" si="1234"/>
        <v>0</v>
      </c>
      <c r="EM887" s="291">
        <f t="shared" si="1235"/>
        <v>0</v>
      </c>
      <c r="EN887" s="291">
        <f t="shared" si="1235"/>
        <v>0</v>
      </c>
      <c r="EO887" s="291">
        <f t="shared" si="1235"/>
        <v>0</v>
      </c>
      <c r="EP887" s="291">
        <f t="shared" si="1235"/>
        <v>0</v>
      </c>
      <c r="EQ887" s="291">
        <f t="shared" si="1235"/>
        <v>0</v>
      </c>
      <c r="ER887" s="291">
        <f t="shared" si="1235"/>
        <v>0</v>
      </c>
      <c r="ES887" s="291">
        <f t="shared" si="1235"/>
        <v>0</v>
      </c>
      <c r="ET887" s="291">
        <f t="shared" si="1235"/>
        <v>0</v>
      </c>
      <c r="EU887" s="291">
        <f t="shared" si="1235"/>
        <v>0</v>
      </c>
      <c r="EV887" s="291">
        <f t="shared" si="1235"/>
        <v>0</v>
      </c>
      <c r="EW887" s="291">
        <f t="shared" si="1235"/>
        <v>0</v>
      </c>
      <c r="EX887" s="291">
        <f t="shared" si="1235"/>
        <v>0</v>
      </c>
      <c r="EY887" s="291">
        <f t="shared" si="1235"/>
        <v>0</v>
      </c>
      <c r="EZ887" s="291">
        <f t="shared" si="1235"/>
        <v>0</v>
      </c>
      <c r="FA887" s="291">
        <f t="shared" si="1235"/>
        <v>0</v>
      </c>
      <c r="FB887" s="291">
        <f t="shared" si="1235"/>
        <v>0</v>
      </c>
      <c r="FC887" s="291">
        <f t="shared" si="1235"/>
        <v>0</v>
      </c>
      <c r="FD887" s="291">
        <f t="shared" si="1235"/>
        <v>0</v>
      </c>
      <c r="FE887" s="291">
        <f t="shared" si="1235"/>
        <v>0</v>
      </c>
      <c r="FF887" s="291">
        <f t="shared" si="1235"/>
        <v>0</v>
      </c>
      <c r="FG887" s="291">
        <f t="shared" si="1235"/>
        <v>0</v>
      </c>
      <c r="FH887" s="291">
        <f t="shared" si="1235"/>
        <v>0</v>
      </c>
      <c r="FI887" s="291">
        <f t="shared" si="1235"/>
        <v>0</v>
      </c>
      <c r="FJ887" s="291">
        <f t="shared" si="1235"/>
        <v>0</v>
      </c>
      <c r="FK887" s="291">
        <f t="shared" si="1235"/>
        <v>0</v>
      </c>
      <c r="FL887" s="291">
        <f t="shared" si="1235"/>
        <v>0</v>
      </c>
      <c r="FM887" s="291">
        <f t="shared" si="1235"/>
        <v>0</v>
      </c>
      <c r="FN887" s="291">
        <f t="shared" si="1235"/>
        <v>0</v>
      </c>
      <c r="FO887" s="291">
        <f t="shared" si="1235"/>
        <v>0</v>
      </c>
      <c r="FP887" s="291">
        <f t="shared" si="1235"/>
        <v>0</v>
      </c>
      <c r="FQ887" s="291">
        <f t="shared" si="1235"/>
        <v>0</v>
      </c>
      <c r="FR887" s="291">
        <f t="shared" si="1235"/>
        <v>0</v>
      </c>
      <c r="FS887" s="291">
        <f t="shared" si="1236"/>
        <v>0</v>
      </c>
      <c r="FT887" s="291">
        <f t="shared" si="1236"/>
        <v>0</v>
      </c>
      <c r="FU887" s="291">
        <f t="shared" si="1236"/>
        <v>0</v>
      </c>
      <c r="FV887" s="291">
        <f t="shared" si="1236"/>
        <v>0</v>
      </c>
      <c r="FW887" s="291">
        <f t="shared" si="1236"/>
        <v>0</v>
      </c>
      <c r="FX887" s="291">
        <f t="shared" si="1236"/>
        <v>0</v>
      </c>
      <c r="FY887" s="291">
        <f t="shared" si="1236"/>
        <v>0</v>
      </c>
      <c r="FZ887" s="291">
        <f t="shared" si="1236"/>
        <v>0</v>
      </c>
      <c r="GA887" s="291">
        <f t="shared" si="1236"/>
        <v>0</v>
      </c>
      <c r="GB887" s="291">
        <f t="shared" si="1236"/>
        <v>0</v>
      </c>
      <c r="GC887" s="291">
        <f t="shared" si="1236"/>
        <v>0</v>
      </c>
      <c r="GD887" s="291">
        <f t="shared" si="1236"/>
        <v>0</v>
      </c>
      <c r="GE887" s="291">
        <f t="shared" si="1236"/>
        <v>0</v>
      </c>
      <c r="GF887" s="291">
        <f t="shared" si="1236"/>
        <v>0</v>
      </c>
      <c r="GG887" s="291">
        <f t="shared" si="1236"/>
        <v>0</v>
      </c>
      <c r="GH887" s="291">
        <f t="shared" si="1236"/>
        <v>0</v>
      </c>
      <c r="GI887" s="291">
        <f t="shared" si="1236"/>
        <v>0</v>
      </c>
      <c r="GJ887" s="291">
        <f t="shared" si="1236"/>
        <v>0</v>
      </c>
      <c r="GK887" s="291">
        <f t="shared" si="1236"/>
        <v>0</v>
      </c>
      <c r="GL887" s="291">
        <f t="shared" si="1236"/>
        <v>0</v>
      </c>
      <c r="GM887" s="291">
        <f t="shared" si="1236"/>
        <v>0</v>
      </c>
      <c r="GN887" s="291">
        <f t="shared" si="1236"/>
        <v>0</v>
      </c>
      <c r="GO887" s="291">
        <f t="shared" si="1236"/>
        <v>0</v>
      </c>
      <c r="GP887" s="291">
        <f t="shared" si="1236"/>
        <v>0</v>
      </c>
      <c r="GQ887" s="291">
        <f t="shared" si="1236"/>
        <v>0</v>
      </c>
      <c r="GR887" s="291">
        <f t="shared" si="1236"/>
        <v>0</v>
      </c>
      <c r="GS887" s="291">
        <f t="shared" si="1236"/>
        <v>0</v>
      </c>
      <c r="GT887" s="291">
        <f t="shared" si="1236"/>
        <v>0</v>
      </c>
      <c r="GU887" s="291">
        <f t="shared" si="1236"/>
        <v>0</v>
      </c>
      <c r="GV887" s="291">
        <f t="shared" si="1236"/>
        <v>0</v>
      </c>
      <c r="GW887" s="291">
        <f t="shared" si="1236"/>
        <v>0</v>
      </c>
      <c r="GX887" s="291">
        <f t="shared" si="1236"/>
        <v>0</v>
      </c>
    </row>
    <row r="889">
      <c r="A889">
        <v>17</v>
      </c>
      <c r="B889">
        <v>1</v>
      </c>
      <c r="C889">
        <f>ROW(SmtRes!A370)</f>
        <v>370</v>
      </c>
      <c r="D889">
        <f>ROW(EtalonRes!A366)</f>
        <v>366</v>
      </c>
      <c r="E889" t="s">
        <v>353</v>
      </c>
      <c r="F889" t="s">
        <v>964</v>
      </c>
      <c r="G889" t="s">
        <v>1078</v>
      </c>
      <c r="H889" t="s">
        <v>966</v>
      </c>
      <c r="I889">
        <f>ROUND(1.08/100,7)</f>
        <v>0.010799999999999999</v>
      </c>
      <c r="J889">
        <v>0</v>
      </c>
      <c r="K889">
        <f>ROUND(1.08/100,7)</f>
        <v>0.010799999999999999</v>
      </c>
      <c r="O889">
        <f t="shared" ref="O889:O893" si="1349">ROUND(CP889,2)</f>
        <v>707.21000000000004</v>
      </c>
      <c r="P889">
        <f>SUMIF(SmtRes!AQ370:'SmtRes'!AQ370,"=1",SmtRes!DF370:'SmtRes'!DF370)</f>
        <v>0</v>
      </c>
      <c r="Q889">
        <f>SUMIF(SmtRes!AQ370:'SmtRes'!AQ370,"=1",SmtRes!DG370:'SmtRes'!DG370)</f>
        <v>0</v>
      </c>
      <c r="R889">
        <f>SUMIF(SmtRes!AQ370:'SmtRes'!AQ370,"=1",SmtRes!DH370:'SmtRes'!DH370)</f>
        <v>0</v>
      </c>
      <c r="S889">
        <f>SUMIF(SmtRes!AQ370:'SmtRes'!AQ370,"=1",SmtRes!DI370:'SmtRes'!DI370)</f>
        <v>707.21000000000004</v>
      </c>
      <c r="T889">
        <f t="shared" ref="T889:T902" si="1350">ROUND(CU889*I889,2)</f>
        <v>0</v>
      </c>
      <c r="U889">
        <f>SUMIF(SmtRes!AQ370:'SmtRes'!AQ370,"=1",SmtRes!CV370:'SmtRes'!CV370)</f>
        <v>1.6632</v>
      </c>
      <c r="V889">
        <f>SUMIF(SmtRes!AQ370:'SmtRes'!AQ370,"=1",SmtRes!CW370:'SmtRes'!CW370)</f>
        <v>0</v>
      </c>
      <c r="W889">
        <f t="shared" ref="W889:W902" si="1351">ROUND(CX889*I889,2)</f>
        <v>0</v>
      </c>
      <c r="X889">
        <f t="shared" ref="X889:X902" si="1352">ROUND(CY889,2)</f>
        <v>629.41999999999996</v>
      </c>
      <c r="Y889">
        <f t="shared" ref="Y889:Y902" si="1353">ROUND(CZ889,2)</f>
        <v>282.88</v>
      </c>
      <c r="AA889">
        <v>70177108</v>
      </c>
      <c r="AB889">
        <f t="shared" ref="AB889:AB902" si="1354">ROUND((AC889+AD889+AF889),6)</f>
        <v>65482.339999999997</v>
      </c>
      <c r="AC889">
        <f>ROUND((0),6)</f>
        <v>0</v>
      </c>
      <c r="AD889">
        <f t="shared" ref="AD889:AD890" si="1355">ROUND((((0)-(0))+AE889),6)</f>
        <v>0</v>
      </c>
      <c r="AE889">
        <f t="shared" ref="AE889:AE890" si="1356">ROUND((0),6)</f>
        <v>0</v>
      </c>
      <c r="AF889">
        <f>ROUND((SUM(SmtRes!BT370:'SmtRes'!BT370)),6)</f>
        <v>65482.339999999997</v>
      </c>
      <c r="AG889">
        <f t="shared" ref="AG889:AG902" si="1357">ROUND((AP889),6)</f>
        <v>0</v>
      </c>
      <c r="AH889">
        <f>(SUM(SmtRes!BU370:'SmtRes'!BU370))</f>
        <v>154</v>
      </c>
      <c r="AI889">
        <f t="shared" ref="AI889:AI890" si="1358">(0)</f>
        <v>0</v>
      </c>
      <c r="AJ889">
        <f t="shared" ref="AJ889:AJ902" si="1359">(AS889)</f>
        <v>0</v>
      </c>
      <c r="AK889">
        <v>65482.339999999997</v>
      </c>
      <c r="AL889">
        <v>0</v>
      </c>
      <c r="AM889">
        <v>0</v>
      </c>
      <c r="AN889">
        <v>0</v>
      </c>
      <c r="AO889">
        <v>65482.339999999997</v>
      </c>
      <c r="AP889">
        <v>0</v>
      </c>
      <c r="AQ889">
        <v>154</v>
      </c>
      <c r="AR889">
        <v>0</v>
      </c>
      <c r="AS889">
        <v>0</v>
      </c>
      <c r="AT889">
        <v>89</v>
      </c>
      <c r="AU889">
        <v>40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871</v>
      </c>
      <c r="BE889" t="s">
        <v>871</v>
      </c>
      <c r="BF889" t="s">
        <v>871</v>
      </c>
      <c r="BG889" t="s">
        <v>871</v>
      </c>
      <c r="BH889">
        <v>0</v>
      </c>
      <c r="BI889">
        <v>1</v>
      </c>
      <c r="BJ889" t="s">
        <v>967</v>
      </c>
      <c r="BM889">
        <v>1003</v>
      </c>
      <c r="BN889">
        <v>0</v>
      </c>
      <c r="BO889" t="s">
        <v>871</v>
      </c>
      <c r="BP889">
        <v>0</v>
      </c>
      <c r="BQ889">
        <v>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871</v>
      </c>
      <c r="BZ889">
        <v>89</v>
      </c>
      <c r="CA889">
        <v>40</v>
      </c>
      <c r="CB889" t="s">
        <v>871</v>
      </c>
      <c r="CE889">
        <v>0</v>
      </c>
      <c r="CF889">
        <v>0</v>
      </c>
      <c r="CG889">
        <v>0</v>
      </c>
      <c r="CM889">
        <v>0</v>
      </c>
      <c r="CN889" t="s">
        <v>871</v>
      </c>
      <c r="CO889">
        <v>0</v>
      </c>
      <c r="CP889">
        <f t="shared" ref="CP889:CP893" si="1360">(P889+Q889+S889+R889)</f>
        <v>707.21000000000004</v>
      </c>
      <c r="CQ889">
        <f>SUMIF(SmtRes!AQ370:'SmtRes'!AQ370,"=1",SmtRes!AA370:'SmtRes'!AA370)</f>
        <v>0</v>
      </c>
      <c r="CR889">
        <f>SUMIF(SmtRes!AQ370:'SmtRes'!AQ370,"=1",SmtRes!AB370:'SmtRes'!AB370)</f>
        <v>0</v>
      </c>
      <c r="CS889">
        <f>SUMIF(SmtRes!AQ370:'SmtRes'!AQ370,"=1",SmtRes!AC370:'SmtRes'!AC370)</f>
        <v>0</v>
      </c>
      <c r="CT889">
        <f>SUMIF(SmtRes!AQ370:'SmtRes'!AQ370,"=1",SmtRes!AD370:'SmtRes'!AD370)</f>
        <v>425.20999999999998</v>
      </c>
      <c r="CU889">
        <f t="shared" ref="CU889:CU893" si="1361">AG889</f>
        <v>0</v>
      </c>
      <c r="CV889">
        <f>SUMIF(SmtRes!AQ370:'SmtRes'!AQ370,"=1",SmtRes!BU370:'SmtRes'!BU370)</f>
        <v>154</v>
      </c>
      <c r="CW889">
        <f>SUMIF(SmtRes!AQ370:'SmtRes'!AQ370,"=1",SmtRes!BV370:'SmtRes'!BV370)</f>
        <v>0</v>
      </c>
      <c r="CX889">
        <f t="shared" ref="CX889:CX893" si="1362">AJ889</f>
        <v>0</v>
      </c>
      <c r="CY889">
        <f t="shared" ref="CY889:CY890" si="1363">(((S889+R889)*AT889)/100)</f>
        <v>629.41690000000006</v>
      </c>
      <c r="CZ889">
        <f t="shared" ref="CZ889:CZ890" si="1364">(((S889+R889)*AU889)/100)</f>
        <v>282.88400000000001</v>
      </c>
      <c r="DC889" t="s">
        <v>871</v>
      </c>
      <c r="DD889" t="s">
        <v>871</v>
      </c>
      <c r="DE889" t="s">
        <v>871</v>
      </c>
      <c r="DF889" t="s">
        <v>871</v>
      </c>
      <c r="DG889" t="s">
        <v>871</v>
      </c>
      <c r="DH889" t="s">
        <v>871</v>
      </c>
      <c r="DI889" t="s">
        <v>871</v>
      </c>
      <c r="DJ889" t="s">
        <v>871</v>
      </c>
      <c r="DK889" t="s">
        <v>871</v>
      </c>
      <c r="DL889" t="s">
        <v>871</v>
      </c>
      <c r="DM889" t="s">
        <v>871</v>
      </c>
      <c r="DN889">
        <v>0</v>
      </c>
      <c r="DO889">
        <v>0</v>
      </c>
      <c r="DP889">
        <v>1</v>
      </c>
      <c r="DQ889">
        <v>1</v>
      </c>
      <c r="DU889">
        <v>1007</v>
      </c>
      <c r="DV889" t="s">
        <v>966</v>
      </c>
      <c r="DW889" t="s">
        <v>966</v>
      </c>
      <c r="DX889">
        <v>100</v>
      </c>
      <c r="DZ889" t="s">
        <v>871</v>
      </c>
      <c r="EA889" t="s">
        <v>871</v>
      </c>
      <c r="EB889" t="s">
        <v>871</v>
      </c>
      <c r="EC889" t="s">
        <v>871</v>
      </c>
      <c r="EE889">
        <v>62027866</v>
      </c>
      <c r="EF889">
        <v>2</v>
      </c>
      <c r="EG889" t="s">
        <v>960</v>
      </c>
      <c r="EH889">
        <v>1</v>
      </c>
      <c r="EI889" t="s">
        <v>961</v>
      </c>
      <c r="EJ889">
        <v>1</v>
      </c>
      <c r="EK889">
        <v>1003</v>
      </c>
      <c r="EL889" t="s">
        <v>968</v>
      </c>
      <c r="EM889" t="s">
        <v>963</v>
      </c>
      <c r="EO889" t="s">
        <v>871</v>
      </c>
      <c r="EQ889">
        <v>0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154</v>
      </c>
      <c r="EX889">
        <v>0</v>
      </c>
      <c r="EY889">
        <v>0</v>
      </c>
      <c r="FQ889">
        <v>0</v>
      </c>
      <c r="FR889">
        <v>0</v>
      </c>
      <c r="FS889">
        <v>0</v>
      </c>
      <c r="FX889">
        <v>89</v>
      </c>
      <c r="FY889">
        <v>40</v>
      </c>
      <c r="GA889" t="s">
        <v>871</v>
      </c>
      <c r="GD889">
        <v>1</v>
      </c>
      <c r="GF889">
        <v>-696138492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 t="shared" ref="GL889:GL904" si="1365">ROUND(IF(AND(BH889=3,BI889=3,FS889&lt;&gt;0),P889,0),2)</f>
        <v>0</v>
      </c>
      <c r="GM889">
        <f t="shared" ref="GM889:GM902" si="1366">ROUND(O889+X889+Y889,2)+GX889</f>
        <v>1619.51</v>
      </c>
      <c r="GN889">
        <f t="shared" ref="GN889:GN904" si="1367">IF(OR(BI889=0,BI889=1),GM889-GX889,0)</f>
        <v>1619.51</v>
      </c>
      <c r="GO889">
        <f t="shared" ref="GO889:GO904" si="1368">IF(BI889=2,GM889-GX889,0)</f>
        <v>0</v>
      </c>
      <c r="GP889">
        <f t="shared" ref="GP889:GP904" si="1369">IF(BI889=4,GM889-GX889,0)</f>
        <v>0</v>
      </c>
      <c r="GR889">
        <v>0</v>
      </c>
      <c r="GS889">
        <v>0</v>
      </c>
      <c r="GT889">
        <v>0</v>
      </c>
      <c r="GU889" t="s">
        <v>871</v>
      </c>
      <c r="GV889">
        <f t="shared" ref="GV889:GV902" si="1370">ROUND((GT889),6)</f>
        <v>0</v>
      </c>
      <c r="GW889">
        <v>1</v>
      </c>
      <c r="GX889">
        <f t="shared" ref="GX889:GX902" si="1371">ROUND(HC889*I889,2)</f>
        <v>0</v>
      </c>
      <c r="HA889">
        <v>0</v>
      </c>
      <c r="HB889">
        <v>0</v>
      </c>
      <c r="HC889">
        <f t="shared" si="1317"/>
        <v>0</v>
      </c>
      <c r="HE889" t="s">
        <v>871</v>
      </c>
      <c r="HF889" t="s">
        <v>871</v>
      </c>
      <c r="HM889" t="s">
        <v>871</v>
      </c>
      <c r="HN889" t="s">
        <v>284</v>
      </c>
      <c r="HO889" t="s">
        <v>286</v>
      </c>
      <c r="HP889" t="s">
        <v>968</v>
      </c>
      <c r="HQ889" t="s">
        <v>968</v>
      </c>
      <c r="HS889">
        <v>0</v>
      </c>
      <c r="IK889">
        <v>0</v>
      </c>
    </row>
    <row r="890">
      <c r="A890">
        <v>17</v>
      </c>
      <c r="B890">
        <v>1</v>
      </c>
      <c r="C890">
        <f>ROW(SmtRes!A373)</f>
        <v>373</v>
      </c>
      <c r="D890">
        <f>ROW(EtalonRes!A370)</f>
        <v>370</v>
      </c>
      <c r="E890" t="s">
        <v>357</v>
      </c>
      <c r="F890" t="s">
        <v>969</v>
      </c>
      <c r="G890" t="s">
        <v>970</v>
      </c>
      <c r="H890" t="s">
        <v>971</v>
      </c>
      <c r="I890">
        <v>0.0040000000000000001</v>
      </c>
      <c r="J890">
        <v>0</v>
      </c>
      <c r="K890">
        <v>0.0040000000000000001</v>
      </c>
      <c r="O890">
        <f t="shared" si="1349"/>
        <v>249.43000000000001</v>
      </c>
      <c r="P890">
        <f>SUMIF(SmtRes!AQ371:'SmtRes'!AQ373,"=1",SmtRes!DF371:'SmtRes'!DF373)</f>
        <v>4.54</v>
      </c>
      <c r="Q890">
        <f>SUMIF(SmtRes!AQ371:'SmtRes'!AQ373,"=1",SmtRes!DG371:'SmtRes'!DG373)</f>
        <v>0</v>
      </c>
      <c r="R890">
        <f>SUMIF(SmtRes!AQ371:'SmtRes'!AQ373,"=1",SmtRes!DH371:'SmtRes'!DH373)</f>
        <v>0</v>
      </c>
      <c r="S890">
        <f>SUMIF(SmtRes!AQ371:'SmtRes'!AQ373,"=1",SmtRes!DI371:'SmtRes'!DI373)</f>
        <v>244.89000000000001</v>
      </c>
      <c r="T890">
        <f t="shared" si="1350"/>
        <v>0</v>
      </c>
      <c r="U890">
        <f>SUMIF(SmtRes!AQ371:'SmtRes'!AQ373,"=1",SmtRes!CV371:'SmtRes'!CV373)</f>
        <v>0.53200000000000003</v>
      </c>
      <c r="V890">
        <f>SUMIF(SmtRes!AQ371:'SmtRes'!AQ373,"=1",SmtRes!CW371:'SmtRes'!CW373)</f>
        <v>0</v>
      </c>
      <c r="W890">
        <f t="shared" si="1351"/>
        <v>0</v>
      </c>
      <c r="X890">
        <f t="shared" si="1352"/>
        <v>239.99000000000001</v>
      </c>
      <c r="Y890">
        <f t="shared" si="1353"/>
        <v>142.03999999999999</v>
      </c>
      <c r="AA890">
        <v>70177108</v>
      </c>
      <c r="AB890">
        <f t="shared" si="1354"/>
        <v>62598.347040000001</v>
      </c>
      <c r="AC890">
        <f>ROUND((SUM(SmtRes!BQ371:'SmtRes'!BQ373)),6)</f>
        <v>1375.7870399999999</v>
      </c>
      <c r="AD890">
        <f t="shared" si="1355"/>
        <v>0</v>
      </c>
      <c r="AE890">
        <f t="shared" si="1356"/>
        <v>0</v>
      </c>
      <c r="AF890">
        <f>ROUND((SUM(SmtRes!BT371:'SmtRes'!BT373)),6)</f>
        <v>61222.559999999998</v>
      </c>
      <c r="AG890">
        <f t="shared" si="1357"/>
        <v>0</v>
      </c>
      <c r="AH890">
        <f>(SUM(SmtRes!BU371:'SmtRes'!BU373))</f>
        <v>133</v>
      </c>
      <c r="AI890">
        <f t="shared" si="1358"/>
        <v>0</v>
      </c>
      <c r="AJ890">
        <f t="shared" si="1359"/>
        <v>0</v>
      </c>
      <c r="AK890">
        <v>62598.347040000001</v>
      </c>
      <c r="AL890">
        <v>1375.7870400000002</v>
      </c>
      <c r="AM890">
        <v>0</v>
      </c>
      <c r="AN890">
        <v>0</v>
      </c>
      <c r="AO890">
        <v>61222.559999999998</v>
      </c>
      <c r="AP890">
        <v>0</v>
      </c>
      <c r="AQ890">
        <v>133</v>
      </c>
      <c r="AR890">
        <v>0</v>
      </c>
      <c r="AS890">
        <v>0</v>
      </c>
      <c r="AT890">
        <v>98</v>
      </c>
      <c r="AU890">
        <v>58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871</v>
      </c>
      <c r="BE890" t="s">
        <v>871</v>
      </c>
      <c r="BF890" t="s">
        <v>871</v>
      </c>
      <c r="BG890" t="s">
        <v>871</v>
      </c>
      <c r="BH890">
        <v>0</v>
      </c>
      <c r="BI890">
        <v>1</v>
      </c>
      <c r="BJ890" t="s">
        <v>972</v>
      </c>
      <c r="BM890">
        <v>34001</v>
      </c>
      <c r="BN890">
        <v>0</v>
      </c>
      <c r="BO890" t="s">
        <v>871</v>
      </c>
      <c r="BP890">
        <v>0</v>
      </c>
      <c r="BQ890">
        <v>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871</v>
      </c>
      <c r="BZ890">
        <v>98</v>
      </c>
      <c r="CA890">
        <v>58</v>
      </c>
      <c r="CB890" t="s">
        <v>871</v>
      </c>
      <c r="CE890">
        <v>0</v>
      </c>
      <c r="CF890">
        <v>0</v>
      </c>
      <c r="CG890">
        <v>0</v>
      </c>
      <c r="CM890">
        <v>0</v>
      </c>
      <c r="CN890" t="s">
        <v>871</v>
      </c>
      <c r="CO890">
        <v>0</v>
      </c>
      <c r="CP890">
        <f t="shared" si="1360"/>
        <v>249.43000000000001</v>
      </c>
      <c r="CQ890">
        <f>SUMIF(SmtRes!AQ371:'SmtRes'!AQ373,"=1",SmtRes!AA371:'SmtRes'!AA373)</f>
        <v>67890.900000000009</v>
      </c>
      <c r="CR890">
        <f>SUMIF(SmtRes!AQ371:'SmtRes'!AQ373,"=1",SmtRes!AB371:'SmtRes'!AB373)</f>
        <v>0</v>
      </c>
      <c r="CS890">
        <f>SUMIF(SmtRes!AQ371:'SmtRes'!AQ373,"=1",SmtRes!AC371:'SmtRes'!AC373)</f>
        <v>0</v>
      </c>
      <c r="CT890">
        <f>SUMIF(SmtRes!AQ371:'SmtRes'!AQ373,"=1",SmtRes!AD371:'SmtRes'!AD373)</f>
        <v>460.31999999999999</v>
      </c>
      <c r="CU890">
        <f t="shared" si="1361"/>
        <v>0</v>
      </c>
      <c r="CV890">
        <f>SUMIF(SmtRes!AQ371:'SmtRes'!AQ373,"=1",SmtRes!BU371:'SmtRes'!BU373)</f>
        <v>133</v>
      </c>
      <c r="CW890">
        <f>SUMIF(SmtRes!AQ371:'SmtRes'!AQ373,"=1",SmtRes!BV371:'SmtRes'!BV373)</f>
        <v>0</v>
      </c>
      <c r="CX890">
        <f t="shared" si="1362"/>
        <v>0</v>
      </c>
      <c r="CY890">
        <f t="shared" si="1363"/>
        <v>239.99220000000003</v>
      </c>
      <c r="CZ890">
        <f t="shared" si="1364"/>
        <v>142.03620000000001</v>
      </c>
      <c r="DC890" t="s">
        <v>871</v>
      </c>
      <c r="DD890" t="s">
        <v>871</v>
      </c>
      <c r="DE890" t="s">
        <v>871</v>
      </c>
      <c r="DF890" t="s">
        <v>871</v>
      </c>
      <c r="DG890" t="s">
        <v>871</v>
      </c>
      <c r="DH890" t="s">
        <v>871</v>
      </c>
      <c r="DI890" t="s">
        <v>871</v>
      </c>
      <c r="DJ890" t="s">
        <v>871</v>
      </c>
      <c r="DK890" t="s">
        <v>871</v>
      </c>
      <c r="DL890" t="s">
        <v>871</v>
      </c>
      <c r="DM890" t="s">
        <v>871</v>
      </c>
      <c r="DN890">
        <v>0</v>
      </c>
      <c r="DO890">
        <v>0</v>
      </c>
      <c r="DP890">
        <v>1</v>
      </c>
      <c r="DQ890">
        <v>1</v>
      </c>
      <c r="DU890">
        <v>45865619</v>
      </c>
      <c r="DV890" t="s">
        <v>971</v>
      </c>
      <c r="DW890" t="s">
        <v>971</v>
      </c>
      <c r="DX890">
        <v>1</v>
      </c>
      <c r="DZ890" t="s">
        <v>871</v>
      </c>
      <c r="EA890" t="s">
        <v>871</v>
      </c>
      <c r="EB890" t="s">
        <v>871</v>
      </c>
      <c r="EC890" t="s">
        <v>871</v>
      </c>
      <c r="EE890">
        <v>62027945</v>
      </c>
      <c r="EF890">
        <v>2</v>
      </c>
      <c r="EG890" t="s">
        <v>960</v>
      </c>
      <c r="EH890">
        <v>28</v>
      </c>
      <c r="EI890" t="s">
        <v>973</v>
      </c>
      <c r="EJ890">
        <v>1</v>
      </c>
      <c r="EK890">
        <v>34001</v>
      </c>
      <c r="EL890" t="s">
        <v>974</v>
      </c>
      <c r="EM890" t="s">
        <v>975</v>
      </c>
      <c r="EO890" t="s">
        <v>871</v>
      </c>
      <c r="EQ890">
        <v>0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133</v>
      </c>
      <c r="EX890">
        <v>0</v>
      </c>
      <c r="EY890">
        <v>0</v>
      </c>
      <c r="FQ890">
        <v>0</v>
      </c>
      <c r="FR890">
        <v>0</v>
      </c>
      <c r="FS890">
        <v>0</v>
      </c>
      <c r="FX890">
        <v>98</v>
      </c>
      <c r="FY890">
        <v>58</v>
      </c>
      <c r="GA890" t="s">
        <v>871</v>
      </c>
      <c r="GD890">
        <v>1</v>
      </c>
      <c r="GF890">
        <v>-1382053011</v>
      </c>
      <c r="GG890">
        <v>2</v>
      </c>
      <c r="GH890">
        <v>1</v>
      </c>
      <c r="GI890">
        <v>-2</v>
      </c>
      <c r="GJ890">
        <v>0</v>
      </c>
      <c r="GK890">
        <v>0</v>
      </c>
      <c r="GL890">
        <f t="shared" si="1365"/>
        <v>0</v>
      </c>
      <c r="GM890">
        <f t="shared" si="1366"/>
        <v>631.46000000000004</v>
      </c>
      <c r="GN890">
        <f t="shared" si="1367"/>
        <v>631.46000000000004</v>
      </c>
      <c r="GO890">
        <f t="shared" si="1368"/>
        <v>0</v>
      </c>
      <c r="GP890">
        <f t="shared" si="1369"/>
        <v>0</v>
      </c>
      <c r="GR890">
        <v>0</v>
      </c>
      <c r="GS890">
        <v>0</v>
      </c>
      <c r="GT890">
        <v>0</v>
      </c>
      <c r="GU890" t="s">
        <v>871</v>
      </c>
      <c r="GV890">
        <f t="shared" si="1370"/>
        <v>0</v>
      </c>
      <c r="GW890">
        <v>1</v>
      </c>
      <c r="GX890">
        <f t="shared" si="1371"/>
        <v>0</v>
      </c>
      <c r="HA890">
        <v>0</v>
      </c>
      <c r="HB890">
        <v>0</v>
      </c>
      <c r="HC890">
        <f t="shared" si="1317"/>
        <v>0</v>
      </c>
      <c r="HE890" t="s">
        <v>871</v>
      </c>
      <c r="HF890" t="s">
        <v>871</v>
      </c>
      <c r="HM890" t="s">
        <v>871</v>
      </c>
      <c r="HN890" t="s">
        <v>298</v>
      </c>
      <c r="HO890" t="s">
        <v>300</v>
      </c>
      <c r="HP890" t="s">
        <v>976</v>
      </c>
      <c r="HQ890" t="s">
        <v>976</v>
      </c>
      <c r="HS890">
        <v>0</v>
      </c>
      <c r="IK890">
        <v>0</v>
      </c>
    </row>
    <row r="891">
      <c r="A891">
        <v>17</v>
      </c>
      <c r="B891">
        <v>1</v>
      </c>
      <c r="E891" t="s">
        <v>358</v>
      </c>
      <c r="F891" t="s">
        <v>977</v>
      </c>
      <c r="G891" t="s">
        <v>978</v>
      </c>
      <c r="H891" t="s">
        <v>979</v>
      </c>
      <c r="I891">
        <v>4</v>
      </c>
      <c r="J891">
        <v>0</v>
      </c>
      <c r="K891">
        <v>4</v>
      </c>
      <c r="O891">
        <f t="shared" si="1349"/>
        <v>3948.4400000000001</v>
      </c>
      <c r="P891">
        <f t="shared" ref="P891:P892" si="1372">ROUND(CQ891*I891,2)</f>
        <v>3948.4400000000001</v>
      </c>
      <c r="Q891">
        <f t="shared" ref="Q891:Q892" si="1373">ROUND(CR891*I891,2)</f>
        <v>0</v>
      </c>
      <c r="R891">
        <f t="shared" ref="R891:R892" si="1374">ROUND(CS891*I891,2)</f>
        <v>0</v>
      </c>
      <c r="S891">
        <f t="shared" ref="S891:S892" si="1375">ROUND(CT891*I891,2)</f>
        <v>0</v>
      </c>
      <c r="T891">
        <f t="shared" si="1350"/>
        <v>0</v>
      </c>
      <c r="U891">
        <f t="shared" ref="U891:U892" si="1376">ROUND(CV891*I891,7)</f>
        <v>0</v>
      </c>
      <c r="V891">
        <f t="shared" ref="V891:V892" si="1377">ROUND(CW891*I891,7)</f>
        <v>0</v>
      </c>
      <c r="W891">
        <f t="shared" si="1351"/>
        <v>0</v>
      </c>
      <c r="X891">
        <f t="shared" si="1352"/>
        <v>0</v>
      </c>
      <c r="Y891">
        <f t="shared" si="1353"/>
        <v>0</v>
      </c>
      <c r="AA891">
        <v>70177108</v>
      </c>
      <c r="AB891">
        <f t="shared" si="1354"/>
        <v>987.1099999999999</v>
      </c>
      <c r="AC891">
        <f t="shared" ref="AC891:AC892" si="1378">ROUND((ES891),6)</f>
        <v>987.1099999999999</v>
      </c>
      <c r="AD891">
        <f>ROUND((ET891),6)</f>
        <v>0</v>
      </c>
      <c r="AE891">
        <f t="shared" ref="AE891:AE892" si="1379">ROUND((EU891),6)</f>
        <v>0</v>
      </c>
      <c r="AF891">
        <f t="shared" ref="AF891:AF892" si="1380">ROUND((EV891),6)</f>
        <v>0</v>
      </c>
      <c r="AG891">
        <f t="shared" si="1357"/>
        <v>0</v>
      </c>
      <c r="AH891">
        <f t="shared" ref="AH891:AH892" si="1381">(EW891)</f>
        <v>0</v>
      </c>
      <c r="AI891">
        <f t="shared" ref="AI891:AI892" si="1382">(EX891)</f>
        <v>0</v>
      </c>
      <c r="AJ891">
        <f t="shared" si="1359"/>
        <v>0</v>
      </c>
      <c r="AK891">
        <v>987.11000000000001</v>
      </c>
      <c r="AL891">
        <v>987.11000000000001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871</v>
      </c>
      <c r="BE891" t="s">
        <v>871</v>
      </c>
      <c r="BF891" t="s">
        <v>871</v>
      </c>
      <c r="BG891" t="s">
        <v>871</v>
      </c>
      <c r="BH891">
        <v>3</v>
      </c>
      <c r="BI891">
        <v>1</v>
      </c>
      <c r="BJ891" t="s">
        <v>977</v>
      </c>
      <c r="BM891">
        <v>900</v>
      </c>
      <c r="BN891">
        <v>0</v>
      </c>
      <c r="BO891" t="s">
        <v>871</v>
      </c>
      <c r="BP891">
        <v>0</v>
      </c>
      <c r="BQ891">
        <v>90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871</v>
      </c>
      <c r="BZ891">
        <v>0</v>
      </c>
      <c r="CA891">
        <v>0</v>
      </c>
      <c r="CB891" t="s">
        <v>871</v>
      </c>
      <c r="CE891">
        <v>0</v>
      </c>
      <c r="CF891">
        <v>0</v>
      </c>
      <c r="CG891">
        <v>0</v>
      </c>
      <c r="CM891">
        <v>0</v>
      </c>
      <c r="CN891" t="s">
        <v>871</v>
      </c>
      <c r="CO891">
        <v>0</v>
      </c>
      <c r="CP891">
        <f t="shared" si="1360"/>
        <v>3948.4400000000001</v>
      </c>
      <c r="CQ891">
        <f>ROUND(AL891,2)</f>
        <v>987.11000000000001</v>
      </c>
      <c r="CR891">
        <f>ROUND(AM891,2)</f>
        <v>0</v>
      </c>
      <c r="CS891">
        <f t="shared" ref="CS891:CS892" si="1383">ROUND(AN891*BS891,2)</f>
        <v>0</v>
      </c>
      <c r="CT891">
        <f t="shared" ref="CT891:CT892" si="1384">ROUND(AO891*BA891,2)</f>
        <v>0</v>
      </c>
      <c r="CU891">
        <f t="shared" si="1361"/>
        <v>0</v>
      </c>
      <c r="CV891">
        <f t="shared" ref="CV891:CV892" si="1385">AH891</f>
        <v>0</v>
      </c>
      <c r="CW891">
        <f t="shared" ref="CW891:CW892" si="1386">AI891</f>
        <v>0</v>
      </c>
      <c r="CX891">
        <f t="shared" si="1362"/>
        <v>0</v>
      </c>
      <c r="CY891">
        <f t="shared" ref="CY891:CY892" si="1387">0</f>
        <v>0</v>
      </c>
      <c r="CZ891">
        <f t="shared" ref="CZ891:CZ892" si="1388">0</f>
        <v>0</v>
      </c>
      <c r="DC891" t="s">
        <v>871</v>
      </c>
      <c r="DD891" t="s">
        <v>871</v>
      </c>
      <c r="DE891" t="s">
        <v>871</v>
      </c>
      <c r="DF891" t="s">
        <v>871</v>
      </c>
      <c r="DG891" t="s">
        <v>871</v>
      </c>
      <c r="DH891" t="s">
        <v>871</v>
      </c>
      <c r="DI891" t="s">
        <v>871</v>
      </c>
      <c r="DJ891" t="s">
        <v>871</v>
      </c>
      <c r="DK891" t="s">
        <v>871</v>
      </c>
      <c r="DL891" t="s">
        <v>871</v>
      </c>
      <c r="DM891" t="s">
        <v>871</v>
      </c>
      <c r="DN891">
        <v>0</v>
      </c>
      <c r="DO891">
        <v>0</v>
      </c>
      <c r="DP891">
        <v>1</v>
      </c>
      <c r="DQ891">
        <v>1</v>
      </c>
      <c r="DU891">
        <v>1003</v>
      </c>
      <c r="DV891" t="s">
        <v>979</v>
      </c>
      <c r="DW891" t="s">
        <v>979</v>
      </c>
      <c r="DX891">
        <v>1</v>
      </c>
      <c r="DZ891" t="s">
        <v>871</v>
      </c>
      <c r="EA891" t="s">
        <v>871</v>
      </c>
      <c r="EB891" t="s">
        <v>871</v>
      </c>
      <c r="EC891" t="s">
        <v>871</v>
      </c>
      <c r="EE891">
        <v>62028326</v>
      </c>
      <c r="EF891">
        <v>90</v>
      </c>
      <c r="EG891" t="s">
        <v>980</v>
      </c>
      <c r="EH891">
        <v>0</v>
      </c>
      <c r="EI891" t="s">
        <v>871</v>
      </c>
      <c r="EJ891">
        <v>1</v>
      </c>
      <c r="EK891">
        <v>900</v>
      </c>
      <c r="EL891" t="s">
        <v>980</v>
      </c>
      <c r="EM891" t="s">
        <v>981</v>
      </c>
      <c r="EO891" t="s">
        <v>871</v>
      </c>
      <c r="EQ891">
        <v>16</v>
      </c>
      <c r="ER891">
        <v>0</v>
      </c>
      <c r="ES891">
        <v>987.11000000000001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EZ891">
        <v>5</v>
      </c>
      <c r="FC891">
        <v>0</v>
      </c>
      <c r="FD891">
        <v>18</v>
      </c>
      <c r="FF891">
        <v>987.11000000000001</v>
      </c>
      <c r="FQ891">
        <v>0</v>
      </c>
      <c r="FR891">
        <v>0</v>
      </c>
      <c r="FS891">
        <v>0</v>
      </c>
      <c r="FX891">
        <v>0</v>
      </c>
      <c r="FY891">
        <v>0</v>
      </c>
      <c r="GA891" t="s">
        <v>871</v>
      </c>
      <c r="GD891">
        <v>1</v>
      </c>
      <c r="GF891">
        <v>1962834914</v>
      </c>
      <c r="GG891">
        <v>2</v>
      </c>
      <c r="GH891">
        <v>3</v>
      </c>
      <c r="GI891">
        <v>-2</v>
      </c>
      <c r="GJ891">
        <v>0</v>
      </c>
      <c r="GK891">
        <v>0</v>
      </c>
      <c r="GL891">
        <f t="shared" si="1365"/>
        <v>0</v>
      </c>
      <c r="GM891">
        <f t="shared" si="1366"/>
        <v>3948.4400000000001</v>
      </c>
      <c r="GN891">
        <f t="shared" si="1367"/>
        <v>3948.4400000000001</v>
      </c>
      <c r="GO891">
        <f t="shared" si="1368"/>
        <v>0</v>
      </c>
      <c r="GP891">
        <f t="shared" si="1369"/>
        <v>0</v>
      </c>
      <c r="GR891">
        <v>1</v>
      </c>
      <c r="GS891">
        <v>1</v>
      </c>
      <c r="GT891">
        <v>0</v>
      </c>
      <c r="GU891" t="s">
        <v>871</v>
      </c>
      <c r="GV891">
        <f t="shared" si="1370"/>
        <v>0</v>
      </c>
      <c r="GW891">
        <v>1</v>
      </c>
      <c r="GX891">
        <f t="shared" si="1371"/>
        <v>0</v>
      </c>
      <c r="HA891">
        <v>0</v>
      </c>
      <c r="HB891">
        <v>0</v>
      </c>
      <c r="HC891">
        <f t="shared" si="1317"/>
        <v>0</v>
      </c>
      <c r="HE891" t="s">
        <v>871</v>
      </c>
      <c r="HF891" t="s">
        <v>871</v>
      </c>
      <c r="HG891">
        <f t="shared" ref="HG870:HG933" si="1389">ROUND(ROUND(AL891,2)*I891,2)</f>
        <v>3948.4400000000001</v>
      </c>
      <c r="HM891" t="s">
        <v>871</v>
      </c>
      <c r="HN891" t="s">
        <v>871</v>
      </c>
      <c r="HO891" t="s">
        <v>871</v>
      </c>
      <c r="HP891" t="s">
        <v>871</v>
      </c>
      <c r="HQ891" t="s">
        <v>871</v>
      </c>
      <c r="HS891">
        <v>0</v>
      </c>
      <c r="IK891">
        <v>0</v>
      </c>
    </row>
    <row r="892">
      <c r="A892">
        <v>17</v>
      </c>
      <c r="B892">
        <v>1</v>
      </c>
      <c r="E892" t="s">
        <v>370</v>
      </c>
      <c r="F892" t="s">
        <v>984</v>
      </c>
      <c r="G892" t="s">
        <v>985</v>
      </c>
      <c r="H892" t="s">
        <v>297</v>
      </c>
      <c r="I892">
        <v>0.34000000000000002</v>
      </c>
      <c r="J892">
        <v>0</v>
      </c>
      <c r="K892">
        <v>0.34000000000000002</v>
      </c>
      <c r="O892">
        <f t="shared" si="1349"/>
        <v>267.23000000000002</v>
      </c>
      <c r="P892">
        <f t="shared" si="1372"/>
        <v>267.23000000000002</v>
      </c>
      <c r="Q892">
        <f t="shared" si="1373"/>
        <v>0</v>
      </c>
      <c r="R892">
        <f t="shared" si="1374"/>
        <v>0</v>
      </c>
      <c r="S892">
        <f t="shared" si="1375"/>
        <v>0</v>
      </c>
      <c r="T892">
        <f t="shared" si="1350"/>
        <v>0</v>
      </c>
      <c r="U892">
        <f t="shared" si="1376"/>
        <v>0</v>
      </c>
      <c r="V892">
        <f t="shared" si="1377"/>
        <v>0</v>
      </c>
      <c r="W892">
        <f t="shared" si="1351"/>
        <v>0</v>
      </c>
      <c r="X892">
        <f t="shared" si="1352"/>
        <v>0</v>
      </c>
      <c r="Y892">
        <f t="shared" si="1353"/>
        <v>0</v>
      </c>
      <c r="AA892">
        <v>70177108</v>
      </c>
      <c r="AB892">
        <f t="shared" si="1354"/>
        <v>573.69999999999993</v>
      </c>
      <c r="AC892">
        <f t="shared" si="1378"/>
        <v>573.69999999999993</v>
      </c>
      <c r="AD892">
        <f>ROUND((((ET892)-(EU892))+AE892),6)</f>
        <v>0</v>
      </c>
      <c r="AE892">
        <f t="shared" si="1379"/>
        <v>0</v>
      </c>
      <c r="AF892">
        <f t="shared" si="1380"/>
        <v>0</v>
      </c>
      <c r="AG892">
        <f t="shared" si="1357"/>
        <v>0</v>
      </c>
      <c r="AH892">
        <f t="shared" si="1381"/>
        <v>0</v>
      </c>
      <c r="AI892">
        <f t="shared" si="1382"/>
        <v>0</v>
      </c>
      <c r="AJ892">
        <f t="shared" si="1359"/>
        <v>0</v>
      </c>
      <c r="AK892">
        <v>573.70000000000005</v>
      </c>
      <c r="AL892">
        <v>573.70000000000005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1.3700000000000001</v>
      </c>
      <c r="BD892" t="s">
        <v>871</v>
      </c>
      <c r="BE892" t="s">
        <v>871</v>
      </c>
      <c r="BF892" t="s">
        <v>871</v>
      </c>
      <c r="BG892" t="s">
        <v>871</v>
      </c>
      <c r="BH892">
        <v>3</v>
      </c>
      <c r="BI892">
        <v>1</v>
      </c>
      <c r="BJ892" t="s">
        <v>986</v>
      </c>
      <c r="BM892">
        <v>500001</v>
      </c>
      <c r="BN892">
        <v>0</v>
      </c>
      <c r="BO892" t="s">
        <v>984</v>
      </c>
      <c r="BP892">
        <v>1</v>
      </c>
      <c r="BQ892">
        <v>8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871</v>
      </c>
      <c r="BZ892">
        <v>0</v>
      </c>
      <c r="CA892">
        <v>0</v>
      </c>
      <c r="CB892" t="s">
        <v>871</v>
      </c>
      <c r="CE892">
        <v>0</v>
      </c>
      <c r="CF892">
        <v>0</v>
      </c>
      <c r="CG892">
        <v>0</v>
      </c>
      <c r="CM892">
        <v>0</v>
      </c>
      <c r="CN892" t="s">
        <v>871</v>
      </c>
      <c r="CO892">
        <v>0</v>
      </c>
      <c r="CP892">
        <f t="shared" si="1360"/>
        <v>267.23000000000002</v>
      </c>
      <c r="CQ892">
        <f>ROUND(AL892*BC892,2)</f>
        <v>785.97000000000003</v>
      </c>
      <c r="CR892">
        <f>ROUND(AM892*BB892,2)</f>
        <v>0</v>
      </c>
      <c r="CS892">
        <f t="shared" si="1383"/>
        <v>0</v>
      </c>
      <c r="CT892">
        <f t="shared" si="1384"/>
        <v>0</v>
      </c>
      <c r="CU892">
        <f t="shared" si="1361"/>
        <v>0</v>
      </c>
      <c r="CV892">
        <f t="shared" si="1385"/>
        <v>0</v>
      </c>
      <c r="CW892">
        <f t="shared" si="1386"/>
        <v>0</v>
      </c>
      <c r="CX892">
        <f t="shared" si="1362"/>
        <v>0</v>
      </c>
      <c r="CY892">
        <f t="shared" si="1387"/>
        <v>0</v>
      </c>
      <c r="CZ892">
        <f t="shared" si="1388"/>
        <v>0</v>
      </c>
      <c r="DC892" t="s">
        <v>871</v>
      </c>
      <c r="DD892" t="s">
        <v>871</v>
      </c>
      <c r="DE892" t="s">
        <v>871</v>
      </c>
      <c r="DF892" t="s">
        <v>871</v>
      </c>
      <c r="DG892" t="s">
        <v>871</v>
      </c>
      <c r="DH892" t="s">
        <v>871</v>
      </c>
      <c r="DI892" t="s">
        <v>871</v>
      </c>
      <c r="DJ892" t="s">
        <v>871</v>
      </c>
      <c r="DK892" t="s">
        <v>871</v>
      </c>
      <c r="DL892" t="s">
        <v>871</v>
      </c>
      <c r="DM892" t="s">
        <v>871</v>
      </c>
      <c r="DN892">
        <v>0</v>
      </c>
      <c r="DO892">
        <v>0</v>
      </c>
      <c r="DP892">
        <v>1</v>
      </c>
      <c r="DQ892">
        <v>1</v>
      </c>
      <c r="DU892">
        <v>1007</v>
      </c>
      <c r="DV892" t="s">
        <v>297</v>
      </c>
      <c r="DW892" t="s">
        <v>297</v>
      </c>
      <c r="DX892">
        <v>1</v>
      </c>
      <c r="DZ892" t="s">
        <v>871</v>
      </c>
      <c r="EA892" t="s">
        <v>871</v>
      </c>
      <c r="EB892" t="s">
        <v>871</v>
      </c>
      <c r="EC892" t="s">
        <v>871</v>
      </c>
      <c r="EE892">
        <v>62027823</v>
      </c>
      <c r="EF892">
        <v>8</v>
      </c>
      <c r="EG892" t="s">
        <v>987</v>
      </c>
      <c r="EH892">
        <v>0</v>
      </c>
      <c r="EI892" t="s">
        <v>871</v>
      </c>
      <c r="EJ892">
        <v>1</v>
      </c>
      <c r="EK892">
        <v>500001</v>
      </c>
      <c r="EL892" t="s">
        <v>988</v>
      </c>
      <c r="EM892" t="s">
        <v>989</v>
      </c>
      <c r="EO892" t="s">
        <v>871</v>
      </c>
      <c r="EQ892">
        <v>0</v>
      </c>
      <c r="ER892">
        <v>573.70000000000005</v>
      </c>
      <c r="ES892">
        <v>573.70000000000005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FQ892">
        <v>0</v>
      </c>
      <c r="FR892">
        <v>0</v>
      </c>
      <c r="FS892">
        <v>0</v>
      </c>
      <c r="FX892">
        <v>0</v>
      </c>
      <c r="FY892">
        <v>0</v>
      </c>
      <c r="GA892" t="s">
        <v>871</v>
      </c>
      <c r="GD892">
        <v>1</v>
      </c>
      <c r="GF892">
        <v>-2054378043</v>
      </c>
      <c r="GG892">
        <v>2</v>
      </c>
      <c r="GH892">
        <v>1</v>
      </c>
      <c r="GI892">
        <v>2</v>
      </c>
      <c r="GJ892">
        <v>0</v>
      </c>
      <c r="GK892">
        <v>0</v>
      </c>
      <c r="GL892">
        <f t="shared" si="1365"/>
        <v>0</v>
      </c>
      <c r="GM892">
        <f t="shared" si="1366"/>
        <v>267.23000000000002</v>
      </c>
      <c r="GN892">
        <f t="shared" si="1367"/>
        <v>267.23000000000002</v>
      </c>
      <c r="GO892">
        <f t="shared" si="1368"/>
        <v>0</v>
      </c>
      <c r="GP892">
        <f t="shared" si="1369"/>
        <v>0</v>
      </c>
      <c r="GR892">
        <v>0</v>
      </c>
      <c r="GS892">
        <v>0</v>
      </c>
      <c r="GT892">
        <v>0</v>
      </c>
      <c r="GU892" t="s">
        <v>871</v>
      </c>
      <c r="GV892">
        <f t="shared" si="1370"/>
        <v>0</v>
      </c>
      <c r="GW892">
        <v>1</v>
      </c>
      <c r="GX892">
        <f t="shared" si="1371"/>
        <v>0</v>
      </c>
      <c r="HA892">
        <v>0</v>
      </c>
      <c r="HB892">
        <v>0</v>
      </c>
      <c r="HC892">
        <f t="shared" si="1317"/>
        <v>0</v>
      </c>
      <c r="HE892" t="s">
        <v>871</v>
      </c>
      <c r="HF892" t="s">
        <v>871</v>
      </c>
      <c r="HM892" t="s">
        <v>871</v>
      </c>
      <c r="HN892" t="s">
        <v>871</v>
      </c>
      <c r="HO892" t="s">
        <v>871</v>
      </c>
      <c r="HP892" t="s">
        <v>871</v>
      </c>
      <c r="HQ892" t="s">
        <v>871</v>
      </c>
      <c r="HS892">
        <v>0</v>
      </c>
      <c r="IK892">
        <v>0</v>
      </c>
    </row>
    <row r="893">
      <c r="A893">
        <v>17</v>
      </c>
      <c r="B893">
        <v>1</v>
      </c>
      <c r="C893">
        <f>ROW(SmtRes!A387)</f>
        <v>387</v>
      </c>
      <c r="D893">
        <f>ROW(EtalonRes!A383)</f>
        <v>383</v>
      </c>
      <c r="E893" t="s">
        <v>371</v>
      </c>
      <c r="F893" t="s">
        <v>990</v>
      </c>
      <c r="G893" t="s">
        <v>991</v>
      </c>
      <c r="H893" t="s">
        <v>327</v>
      </c>
      <c r="I893">
        <f>ROUND(2/100,7)</f>
        <v>0.02</v>
      </c>
      <c r="J893">
        <v>0</v>
      </c>
      <c r="K893">
        <f>ROUND(2/100,7)</f>
        <v>0.02</v>
      </c>
      <c r="O893">
        <f t="shared" si="1349"/>
        <v>1841.3400000000001</v>
      </c>
      <c r="P893">
        <f>SUMIF(SmtRes!AQ374:'SmtRes'!AQ387,"=1",SmtRes!DF374:'SmtRes'!DF387)</f>
        <v>83.780000000000001</v>
      </c>
      <c r="Q893">
        <f>SUMIF(SmtRes!AQ374:'SmtRes'!AQ387,"=1",SmtRes!DG374:'SmtRes'!DG387)</f>
        <v>4.9800000000000004</v>
      </c>
      <c r="R893">
        <f>SUMIF(SmtRes!AQ374:'SmtRes'!AQ387,"=1",SmtRes!DH374:'SmtRes'!DH387)</f>
        <v>1.6699999999999999</v>
      </c>
      <c r="S893">
        <f>SUMIF(SmtRes!AQ374:'SmtRes'!AQ387,"=1",SmtRes!DI374:'SmtRes'!DI387)</f>
        <v>1750.9100000000001</v>
      </c>
      <c r="T893">
        <f t="shared" si="1350"/>
        <v>0</v>
      </c>
      <c r="U893">
        <f>SUMIF(SmtRes!AQ374:'SmtRes'!AQ387,"=1",SmtRes!CV374:'SmtRes'!CV387)</f>
        <v>3.1197999999999997</v>
      </c>
      <c r="V893">
        <f>SUMIF(SmtRes!AQ374:'SmtRes'!AQ387,"=1",SmtRes!CW374:'SmtRes'!CW387)</f>
        <v>0.0031999999999999997</v>
      </c>
      <c r="W893">
        <f t="shared" si="1351"/>
        <v>0</v>
      </c>
      <c r="X893">
        <f t="shared" si="1352"/>
        <v>1700</v>
      </c>
      <c r="Y893">
        <f t="shared" si="1353"/>
        <v>893.82000000000005</v>
      </c>
      <c r="AA893">
        <v>70177108</v>
      </c>
      <c r="AB893">
        <f t="shared" si="1354"/>
        <v>91000.266235999996</v>
      </c>
      <c r="AC893">
        <f>ROUND((SUM(SmtRes!BQ374:'SmtRes'!BQ387)),6)</f>
        <v>3235.513136</v>
      </c>
      <c r="AD893">
        <f>ROUND((((SUM(SmtRes!BR374:'SmtRes'!BR387))-(SUM(SmtRes!BS374:'SmtRes'!BS387)))+AE893),6)</f>
        <v>219.48319999999998</v>
      </c>
      <c r="AE893">
        <f>ROUND((SUM(SmtRes!BS374:'SmtRes'!BS387)),6)</f>
        <v>83.636799999999994</v>
      </c>
      <c r="AF893">
        <f>ROUND((SUM(SmtRes!BT374:'SmtRes'!BT387)),6)</f>
        <v>87545.269899999999</v>
      </c>
      <c r="AG893">
        <f t="shared" si="1357"/>
        <v>0</v>
      </c>
      <c r="AH893">
        <f>(SUM(SmtRes!BU374:'SmtRes'!BU387))</f>
        <v>155.99000000000001</v>
      </c>
      <c r="AI893">
        <f>(SUM(SmtRes!BV374:'SmtRes'!BV387))</f>
        <v>0.16</v>
      </c>
      <c r="AJ893">
        <f t="shared" si="1359"/>
        <v>0</v>
      </c>
      <c r="AK893">
        <v>91083.903036000003</v>
      </c>
      <c r="AL893">
        <v>3235.513136</v>
      </c>
      <c r="AM893">
        <v>219.48319999999998</v>
      </c>
      <c r="AN893">
        <v>83.636800000000008</v>
      </c>
      <c r="AO893">
        <v>87545.269900000014</v>
      </c>
      <c r="AP893">
        <v>0</v>
      </c>
      <c r="AQ893">
        <v>155.99000000000001</v>
      </c>
      <c r="AR893">
        <v>0.16</v>
      </c>
      <c r="AS893">
        <v>0</v>
      </c>
      <c r="AT893">
        <v>97</v>
      </c>
      <c r="AU893">
        <v>51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871</v>
      </c>
      <c r="BE893" t="s">
        <v>871</v>
      </c>
      <c r="BF893" t="s">
        <v>871</v>
      </c>
      <c r="BG893" t="s">
        <v>871</v>
      </c>
      <c r="BH893">
        <v>0</v>
      </c>
      <c r="BI893">
        <v>2</v>
      </c>
      <c r="BJ893" t="s">
        <v>992</v>
      </c>
      <c r="BM893">
        <v>108001</v>
      </c>
      <c r="BN893">
        <v>0</v>
      </c>
      <c r="BO893" t="s">
        <v>871</v>
      </c>
      <c r="BP893">
        <v>0</v>
      </c>
      <c r="BQ893">
        <v>3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871</v>
      </c>
      <c r="BZ893">
        <v>97</v>
      </c>
      <c r="CA893">
        <v>51</v>
      </c>
      <c r="CB893" t="s">
        <v>871</v>
      </c>
      <c r="CE893">
        <v>0</v>
      </c>
      <c r="CF893">
        <v>0</v>
      </c>
      <c r="CG893">
        <v>0</v>
      </c>
      <c r="CM893">
        <v>0</v>
      </c>
      <c r="CN893" t="s">
        <v>871</v>
      </c>
      <c r="CO893">
        <v>0</v>
      </c>
      <c r="CP893">
        <f t="shared" si="1360"/>
        <v>1841.3400000000001</v>
      </c>
      <c r="CQ893">
        <f>SUMIF(SmtRes!AQ374:'SmtRes'!AQ387,"=1",SmtRes!AA374:'SmtRes'!AA387)</f>
        <v>135164.35000000003</v>
      </c>
      <c r="CR893">
        <f>SUMIF(SmtRes!AQ374:'SmtRes'!AQ387,"=1",SmtRes!AB374:'SmtRes'!AB387)</f>
        <v>582.01999999999998</v>
      </c>
      <c r="CS893">
        <f>SUMIF(SmtRes!AQ374:'SmtRes'!AQ387,"=1",SmtRes!AC374:'SmtRes'!AC387)</f>
        <v>522.73000000000002</v>
      </c>
      <c r="CT893">
        <f>SUMIF(SmtRes!AQ374:'SmtRes'!AQ387,"=1",SmtRes!AD374:'SmtRes'!AD387)</f>
        <v>1548.6900000000001</v>
      </c>
      <c r="CU893">
        <f t="shared" si="1361"/>
        <v>0</v>
      </c>
      <c r="CV893">
        <f>SUMIF(SmtRes!AQ374:'SmtRes'!AQ387,"=1",SmtRes!BU374:'SmtRes'!BU387)</f>
        <v>155.99000000000001</v>
      </c>
      <c r="CW893">
        <f>SUMIF(SmtRes!AQ374:'SmtRes'!AQ387,"=1",SmtRes!BV374:'SmtRes'!BV387)</f>
        <v>0.16</v>
      </c>
      <c r="CX893">
        <f t="shared" si="1362"/>
        <v>0</v>
      </c>
      <c r="CY893">
        <f>(((S893+R893)*AT893)/100)</f>
        <v>1700.0026</v>
      </c>
      <c r="CZ893">
        <f>(((S893+R893)*AU893)/100)</f>
        <v>893.81579999999997</v>
      </c>
      <c r="DC893" t="s">
        <v>871</v>
      </c>
      <c r="DD893" t="s">
        <v>871</v>
      </c>
      <c r="DE893" t="s">
        <v>871</v>
      </c>
      <c r="DF893" t="s">
        <v>871</v>
      </c>
      <c r="DG893" t="s">
        <v>871</v>
      </c>
      <c r="DH893" t="s">
        <v>871</v>
      </c>
      <c r="DI893" t="s">
        <v>871</v>
      </c>
      <c r="DJ893" t="s">
        <v>871</v>
      </c>
      <c r="DK893" t="s">
        <v>871</v>
      </c>
      <c r="DL893" t="s">
        <v>871</v>
      </c>
      <c r="DM893" t="s">
        <v>871</v>
      </c>
      <c r="DN893">
        <v>0</v>
      </c>
      <c r="DO893">
        <v>0</v>
      </c>
      <c r="DP893">
        <v>1</v>
      </c>
      <c r="DQ893">
        <v>1</v>
      </c>
      <c r="DU893">
        <v>1013</v>
      </c>
      <c r="DV893" t="s">
        <v>327</v>
      </c>
      <c r="DW893" t="s">
        <v>327</v>
      </c>
      <c r="DX893">
        <v>1</v>
      </c>
      <c r="DZ893" t="s">
        <v>871</v>
      </c>
      <c r="EA893" t="s">
        <v>871</v>
      </c>
      <c r="EB893" t="s">
        <v>871</v>
      </c>
      <c r="EC893" t="s">
        <v>871</v>
      </c>
      <c r="EE893">
        <v>62027773</v>
      </c>
      <c r="EF893">
        <v>3</v>
      </c>
      <c r="EG893" t="s">
        <v>895</v>
      </c>
      <c r="EH893">
        <v>0</v>
      </c>
      <c r="EI893" t="s">
        <v>871</v>
      </c>
      <c r="EJ893">
        <v>2</v>
      </c>
      <c r="EK893">
        <v>108001</v>
      </c>
      <c r="EL893" t="s">
        <v>896</v>
      </c>
      <c r="EM893" t="s">
        <v>897</v>
      </c>
      <c r="EO893" t="s">
        <v>871</v>
      </c>
      <c r="EQ893">
        <v>512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155.99000000000001</v>
      </c>
      <c r="EX893">
        <v>0.16</v>
      </c>
      <c r="EY893">
        <v>0</v>
      </c>
      <c r="FQ893">
        <v>0</v>
      </c>
      <c r="FR893">
        <v>0</v>
      </c>
      <c r="FS893">
        <v>0</v>
      </c>
      <c r="FX893">
        <v>97</v>
      </c>
      <c r="FY893">
        <v>51</v>
      </c>
      <c r="GA893" t="s">
        <v>871</v>
      </c>
      <c r="GD893">
        <v>1</v>
      </c>
      <c r="GF893">
        <v>1978991407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1365"/>
        <v>0</v>
      </c>
      <c r="GM893">
        <f t="shared" si="1366"/>
        <v>4435.1599999999999</v>
      </c>
      <c r="GN893">
        <f t="shared" si="1367"/>
        <v>0</v>
      </c>
      <c r="GO893">
        <f t="shared" si="1368"/>
        <v>4435.1599999999999</v>
      </c>
      <c r="GP893">
        <f t="shared" si="1369"/>
        <v>0</v>
      </c>
      <c r="GR893">
        <v>0</v>
      </c>
      <c r="GS893">
        <v>0</v>
      </c>
      <c r="GT893">
        <v>0</v>
      </c>
      <c r="GU893" t="s">
        <v>871</v>
      </c>
      <c r="GV893">
        <f t="shared" si="1370"/>
        <v>0</v>
      </c>
      <c r="GW893">
        <v>1</v>
      </c>
      <c r="GX893">
        <f t="shared" si="1371"/>
        <v>0</v>
      </c>
      <c r="HA893">
        <v>0</v>
      </c>
      <c r="HB893">
        <v>0</v>
      </c>
      <c r="HC893">
        <f t="shared" si="1317"/>
        <v>0</v>
      </c>
      <c r="HE893" t="s">
        <v>871</v>
      </c>
      <c r="HF893" t="s">
        <v>871</v>
      </c>
      <c r="HM893" t="s">
        <v>871</v>
      </c>
      <c r="HN893" t="s">
        <v>218</v>
      </c>
      <c r="HO893" t="s">
        <v>221</v>
      </c>
      <c r="HP893" t="s">
        <v>896</v>
      </c>
      <c r="HQ893" t="s">
        <v>896</v>
      </c>
      <c r="HS893">
        <v>0</v>
      </c>
      <c r="IK893">
        <v>0</v>
      </c>
    </row>
    <row r="894">
      <c r="A894">
        <v>18</v>
      </c>
      <c r="B894">
        <v>1</v>
      </c>
      <c r="C894">
        <v>387</v>
      </c>
      <c r="E894" t="s">
        <v>1030</v>
      </c>
      <c r="F894" t="s">
        <v>900</v>
      </c>
      <c r="G894" t="s">
        <v>901</v>
      </c>
      <c r="H894" t="s">
        <v>220</v>
      </c>
      <c r="I894">
        <f>J894</f>
        <v>2</v>
      </c>
      <c r="J894">
        <v>2</v>
      </c>
      <c r="K894">
        <v>2</v>
      </c>
      <c r="O894">
        <f>ROUND(P894,2)</f>
        <v>35.020000000000003</v>
      </c>
      <c r="P894">
        <f>ROUND(ROUND(ROUND(SUMIF(SmtRes!AQ374:'SmtRes'!AQ387,"=1",SmtRes!CU374:'SmtRes'!CU387),2),2)*I894/100,2)</f>
        <v>35.020000000000003</v>
      </c>
      <c r="Q894">
        <f t="shared" ref="Q894:Q898" si="1390">ROUND(CR894*I894,2)</f>
        <v>0</v>
      </c>
      <c r="R894">
        <f t="shared" ref="R894:R898" si="1391">ROUND(CS894*I894,2)</f>
        <v>0</v>
      </c>
      <c r="S894">
        <f t="shared" ref="S894:S898" si="1392">ROUND(CT894*I894,2)</f>
        <v>0</v>
      </c>
      <c r="T894">
        <f t="shared" si="1350"/>
        <v>0</v>
      </c>
      <c r="U894">
        <f t="shared" ref="U894:U898" si="1393">ROUND(CV894*I894,7)</f>
        <v>0</v>
      </c>
      <c r="V894">
        <f t="shared" ref="V894:V898" si="1394">ROUND(CW894*I894,7)</f>
        <v>0</v>
      </c>
      <c r="W894">
        <f t="shared" si="1351"/>
        <v>0</v>
      </c>
      <c r="X894">
        <f t="shared" si="1352"/>
        <v>0</v>
      </c>
      <c r="Y894">
        <f t="shared" si="1353"/>
        <v>0</v>
      </c>
      <c r="AA894">
        <v>70177108</v>
      </c>
      <c r="AB894">
        <f t="shared" si="1354"/>
        <v>0</v>
      </c>
      <c r="AC894">
        <f t="shared" ref="AC894:AC898" si="1395">ROUND((ES894),6)</f>
        <v>0</v>
      </c>
      <c r="AD894">
        <f t="shared" ref="AD894:AD897" si="1396">ROUND((((ET894)-(EU894))+AE894),6)</f>
        <v>0</v>
      </c>
      <c r="AE894">
        <f t="shared" ref="AE894:AF898" si="1397">ROUND((EU894),6)</f>
        <v>0</v>
      </c>
      <c r="AF894">
        <f t="shared" si="1397"/>
        <v>0</v>
      </c>
      <c r="AG894">
        <f t="shared" si="1357"/>
        <v>0</v>
      </c>
      <c r="AH894">
        <f t="shared" ref="AH894:AI898" si="1398">(EW894)</f>
        <v>0</v>
      </c>
      <c r="AI894">
        <f t="shared" si="1398"/>
        <v>0</v>
      </c>
      <c r="AJ894">
        <f t="shared" si="1359"/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97</v>
      </c>
      <c r="AU894">
        <v>51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871</v>
      </c>
      <c r="BE894" t="s">
        <v>871</v>
      </c>
      <c r="BF894" t="s">
        <v>871</v>
      </c>
      <c r="BG894" t="s">
        <v>871</v>
      </c>
      <c r="BH894">
        <v>3</v>
      </c>
      <c r="BI894">
        <v>2</v>
      </c>
      <c r="BJ894" t="s">
        <v>871</v>
      </c>
      <c r="BM894">
        <v>108001</v>
      </c>
      <c r="BN894">
        <v>0</v>
      </c>
      <c r="BO894" t="s">
        <v>871</v>
      </c>
      <c r="BP894">
        <v>0</v>
      </c>
      <c r="BQ894">
        <v>3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871</v>
      </c>
      <c r="BZ894">
        <v>97</v>
      </c>
      <c r="CA894">
        <v>51</v>
      </c>
      <c r="CB894" t="s">
        <v>871</v>
      </c>
      <c r="CE894">
        <v>0</v>
      </c>
      <c r="CF894">
        <v>0</v>
      </c>
      <c r="CG894">
        <v>0</v>
      </c>
      <c r="CM894">
        <v>0</v>
      </c>
      <c r="CN894" t="s">
        <v>871</v>
      </c>
      <c r="CO894">
        <v>0</v>
      </c>
      <c r="CP894">
        <f>0</f>
        <v>0</v>
      </c>
      <c r="CQ894">
        <f>0</f>
        <v>0</v>
      </c>
      <c r="CR894">
        <f>0</f>
        <v>0</v>
      </c>
      <c r="CS894">
        <f>0</f>
        <v>0</v>
      </c>
      <c r="CT894">
        <f>0</f>
        <v>0</v>
      </c>
      <c r="CU894">
        <f>0</f>
        <v>0</v>
      </c>
      <c r="CV894">
        <f>0</f>
        <v>0</v>
      </c>
      <c r="CW894">
        <f>0</f>
        <v>0</v>
      </c>
      <c r="CX894">
        <f>0</f>
        <v>0</v>
      </c>
      <c r="CY894">
        <f>0</f>
        <v>0</v>
      </c>
      <c r="CZ894">
        <f>0</f>
        <v>0</v>
      </c>
      <c r="DC894" t="s">
        <v>871</v>
      </c>
      <c r="DD894" t="s">
        <v>871</v>
      </c>
      <c r="DE894" t="s">
        <v>871</v>
      </c>
      <c r="DF894" t="s">
        <v>871</v>
      </c>
      <c r="DG894" t="s">
        <v>871</v>
      </c>
      <c r="DH894" t="s">
        <v>871</v>
      </c>
      <c r="DI894" t="s">
        <v>871</v>
      </c>
      <c r="DJ894" t="s">
        <v>871</v>
      </c>
      <c r="DK894" t="s">
        <v>871</v>
      </c>
      <c r="DL894" t="s">
        <v>871</v>
      </c>
      <c r="DM894" t="s">
        <v>871</v>
      </c>
      <c r="DN894">
        <v>0</v>
      </c>
      <c r="DO894">
        <v>0</v>
      </c>
      <c r="DP894">
        <v>1</v>
      </c>
      <c r="DQ894">
        <v>1</v>
      </c>
      <c r="DU894">
        <v>1013</v>
      </c>
      <c r="DV894" t="s">
        <v>220</v>
      </c>
      <c r="DW894" t="s">
        <v>220</v>
      </c>
      <c r="DX894">
        <v>1</v>
      </c>
      <c r="DZ894" t="s">
        <v>871</v>
      </c>
      <c r="EA894" t="s">
        <v>871</v>
      </c>
      <c r="EB894" t="s">
        <v>871</v>
      </c>
      <c r="EC894" t="s">
        <v>871</v>
      </c>
      <c r="EE894">
        <v>62027773</v>
      </c>
      <c r="EF894">
        <v>3</v>
      </c>
      <c r="EG894" t="s">
        <v>895</v>
      </c>
      <c r="EH894">
        <v>0</v>
      </c>
      <c r="EI894" t="s">
        <v>871</v>
      </c>
      <c r="EJ894">
        <v>2</v>
      </c>
      <c r="EK894">
        <v>108001</v>
      </c>
      <c r="EL894" t="s">
        <v>896</v>
      </c>
      <c r="EM894" t="s">
        <v>897</v>
      </c>
      <c r="EO894" t="s">
        <v>871</v>
      </c>
      <c r="EQ894">
        <v>512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0</v>
      </c>
      <c r="EX894">
        <v>0</v>
      </c>
      <c r="FQ894">
        <v>0</v>
      </c>
      <c r="FR894">
        <v>0</v>
      </c>
      <c r="FS894">
        <v>0</v>
      </c>
      <c r="FX894">
        <v>97</v>
      </c>
      <c r="FY894">
        <v>51</v>
      </c>
      <c r="GA894" t="s">
        <v>871</v>
      </c>
      <c r="GD894">
        <v>1</v>
      </c>
      <c r="GF894">
        <v>274903907</v>
      </c>
      <c r="GG894">
        <v>2</v>
      </c>
      <c r="GH894">
        <v>1</v>
      </c>
      <c r="GI894">
        <v>-2</v>
      </c>
      <c r="GJ894">
        <v>0</v>
      </c>
      <c r="GK894">
        <v>0</v>
      </c>
      <c r="GL894">
        <f t="shared" si="1365"/>
        <v>0</v>
      </c>
      <c r="GM894">
        <f t="shared" si="1366"/>
        <v>35.020000000000003</v>
      </c>
      <c r="GN894">
        <f t="shared" si="1367"/>
        <v>0</v>
      </c>
      <c r="GO894">
        <f t="shared" si="1368"/>
        <v>35.020000000000003</v>
      </c>
      <c r="GP894">
        <f t="shared" si="1369"/>
        <v>0</v>
      </c>
      <c r="GR894">
        <v>0</v>
      </c>
      <c r="GS894">
        <v>0</v>
      </c>
      <c r="GT894">
        <v>0</v>
      </c>
      <c r="GU894" t="s">
        <v>871</v>
      </c>
      <c r="GV894">
        <f t="shared" si="1370"/>
        <v>0</v>
      </c>
      <c r="GW894">
        <v>1</v>
      </c>
      <c r="GX894">
        <f t="shared" si="1371"/>
        <v>0</v>
      </c>
      <c r="HA894">
        <v>0</v>
      </c>
      <c r="HB894">
        <v>0</v>
      </c>
      <c r="HC894">
        <f>0</f>
        <v>0</v>
      </c>
      <c r="HE894" t="s">
        <v>871</v>
      </c>
      <c r="HF894" t="s">
        <v>871</v>
      </c>
      <c r="HM894" t="s">
        <v>871</v>
      </c>
      <c r="HN894" t="s">
        <v>218</v>
      </c>
      <c r="HO894" t="s">
        <v>221</v>
      </c>
      <c r="HP894" t="s">
        <v>896</v>
      </c>
      <c r="HQ894" t="s">
        <v>896</v>
      </c>
      <c r="HS894">
        <v>0</v>
      </c>
      <c r="IK894">
        <v>0</v>
      </c>
    </row>
    <row r="895">
      <c r="A895">
        <v>18</v>
      </c>
      <c r="B895">
        <v>1</v>
      </c>
      <c r="C895">
        <v>385</v>
      </c>
      <c r="E895" t="s">
        <v>1248</v>
      </c>
      <c r="F895" t="s">
        <v>995</v>
      </c>
      <c r="G895" t="s">
        <v>996</v>
      </c>
      <c r="H895" t="s">
        <v>890</v>
      </c>
      <c r="I895">
        <f>I893*J895</f>
        <v>2</v>
      </c>
      <c r="J895">
        <v>100</v>
      </c>
      <c r="K895">
        <v>100</v>
      </c>
      <c r="O895">
        <f t="shared" ref="O895:O899" si="1399">ROUND(CP895,2)</f>
        <v>463.78000000000003</v>
      </c>
      <c r="P895">
        <f t="shared" ref="P895:P898" si="1400">ROUND(CQ895*I895,2)</f>
        <v>463.78000000000003</v>
      </c>
      <c r="Q895">
        <f t="shared" si="1390"/>
        <v>0</v>
      </c>
      <c r="R895">
        <f t="shared" si="1391"/>
        <v>0</v>
      </c>
      <c r="S895">
        <f t="shared" si="1392"/>
        <v>0</v>
      </c>
      <c r="T895">
        <f t="shared" si="1350"/>
        <v>0</v>
      </c>
      <c r="U895">
        <f t="shared" si="1393"/>
        <v>0</v>
      </c>
      <c r="V895">
        <f t="shared" si="1394"/>
        <v>0</v>
      </c>
      <c r="W895">
        <f t="shared" si="1351"/>
        <v>0</v>
      </c>
      <c r="X895">
        <f t="shared" si="1352"/>
        <v>0</v>
      </c>
      <c r="Y895">
        <f t="shared" si="1353"/>
        <v>0</v>
      </c>
      <c r="AA895">
        <v>70177108</v>
      </c>
      <c r="AB895">
        <f t="shared" si="1354"/>
        <v>184.03999999999999</v>
      </c>
      <c r="AC895">
        <f t="shared" si="1395"/>
        <v>184.03999999999999</v>
      </c>
      <c r="AD895">
        <f t="shared" si="1396"/>
        <v>0</v>
      </c>
      <c r="AE895">
        <f t="shared" si="1397"/>
        <v>0</v>
      </c>
      <c r="AF895">
        <f t="shared" si="1397"/>
        <v>0</v>
      </c>
      <c r="AG895">
        <f t="shared" si="1357"/>
        <v>0</v>
      </c>
      <c r="AH895">
        <f t="shared" si="1398"/>
        <v>0</v>
      </c>
      <c r="AI895">
        <f t="shared" si="1398"/>
        <v>0</v>
      </c>
      <c r="AJ895">
        <f t="shared" si="1359"/>
        <v>0</v>
      </c>
      <c r="AK895">
        <v>184.03999999999999</v>
      </c>
      <c r="AL895">
        <v>184.03999999999999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97</v>
      </c>
      <c r="AU895">
        <v>51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1.26</v>
      </c>
      <c r="BD895" t="s">
        <v>871</v>
      </c>
      <c r="BE895" t="s">
        <v>871</v>
      </c>
      <c r="BF895" t="s">
        <v>871</v>
      </c>
      <c r="BG895" t="s">
        <v>871</v>
      </c>
      <c r="BH895">
        <v>3</v>
      </c>
      <c r="BI895">
        <v>2</v>
      </c>
      <c r="BJ895" t="s">
        <v>997</v>
      </c>
      <c r="BM895">
        <v>108001</v>
      </c>
      <c r="BN895">
        <v>0</v>
      </c>
      <c r="BO895" t="s">
        <v>995</v>
      </c>
      <c r="BP895">
        <v>1</v>
      </c>
      <c r="BQ895">
        <v>3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871</v>
      </c>
      <c r="BZ895">
        <v>97</v>
      </c>
      <c r="CA895">
        <v>51</v>
      </c>
      <c r="CB895" t="s">
        <v>871</v>
      </c>
      <c r="CE895">
        <v>0</v>
      </c>
      <c r="CF895">
        <v>0</v>
      </c>
      <c r="CG895">
        <v>0</v>
      </c>
      <c r="CM895">
        <v>0</v>
      </c>
      <c r="CN895" t="s">
        <v>871</v>
      </c>
      <c r="CO895">
        <v>0</v>
      </c>
      <c r="CP895">
        <f t="shared" ref="CP895:CP899" si="1401">(P895+Q895+S895+R895)</f>
        <v>463.78000000000003</v>
      </c>
      <c r="CQ895">
        <f t="shared" ref="CQ895:CQ897" si="1402">ROUND(AL895*BC895,2)</f>
        <v>231.89000000000001</v>
      </c>
      <c r="CR895">
        <f t="shared" ref="CR895:CR897" si="1403">ROUND(AM895*BB895,2)</f>
        <v>0</v>
      </c>
      <c r="CS895">
        <f t="shared" ref="CS895:CS898" si="1404">ROUND(AN895*BS895,2)</f>
        <v>0</v>
      </c>
      <c r="CT895">
        <f t="shared" ref="CT895:CT898" si="1405">ROUND(AO895*BA895,2)</f>
        <v>0</v>
      </c>
      <c r="CU895">
        <f t="shared" ref="CU895:CX899" si="1406">AG895</f>
        <v>0</v>
      </c>
      <c r="CV895">
        <f t="shared" si="1406"/>
        <v>0</v>
      </c>
      <c r="CW895">
        <f t="shared" si="1406"/>
        <v>0</v>
      </c>
      <c r="CX895">
        <f t="shared" si="1406"/>
        <v>0</v>
      </c>
      <c r="CY895">
        <f t="shared" ref="CY895:CY896" si="1407">(((S895+R895)*AT895)/100)</f>
        <v>0</v>
      </c>
      <c r="CZ895">
        <f t="shared" ref="CZ895:CZ896" si="1408">(((S895+R895)*AU895)/100)</f>
        <v>0</v>
      </c>
      <c r="DC895" t="s">
        <v>871</v>
      </c>
      <c r="DD895" t="s">
        <v>871</v>
      </c>
      <c r="DE895" t="s">
        <v>871</v>
      </c>
      <c r="DF895" t="s">
        <v>871</v>
      </c>
      <c r="DG895" t="s">
        <v>871</v>
      </c>
      <c r="DH895" t="s">
        <v>871</v>
      </c>
      <c r="DI895" t="s">
        <v>871</v>
      </c>
      <c r="DJ895" t="s">
        <v>871</v>
      </c>
      <c r="DK895" t="s">
        <v>871</v>
      </c>
      <c r="DL895" t="s">
        <v>871</v>
      </c>
      <c r="DM895" t="s">
        <v>871</v>
      </c>
      <c r="DN895">
        <v>0</v>
      </c>
      <c r="DO895">
        <v>0</v>
      </c>
      <c r="DP895">
        <v>1</v>
      </c>
      <c r="DQ895">
        <v>1</v>
      </c>
      <c r="DU895">
        <v>1013</v>
      </c>
      <c r="DV895" t="s">
        <v>890</v>
      </c>
      <c r="DW895" t="s">
        <v>890</v>
      </c>
      <c r="DX895">
        <v>1</v>
      </c>
      <c r="DZ895" t="s">
        <v>871</v>
      </c>
      <c r="EA895" t="s">
        <v>871</v>
      </c>
      <c r="EB895" t="s">
        <v>871</v>
      </c>
      <c r="EC895" t="s">
        <v>871</v>
      </c>
      <c r="EE895">
        <v>62027773</v>
      </c>
      <c r="EF895">
        <v>3</v>
      </c>
      <c r="EG895" t="s">
        <v>895</v>
      </c>
      <c r="EH895">
        <v>0</v>
      </c>
      <c r="EI895" t="s">
        <v>871</v>
      </c>
      <c r="EJ895">
        <v>2</v>
      </c>
      <c r="EK895">
        <v>108001</v>
      </c>
      <c r="EL895" t="s">
        <v>896</v>
      </c>
      <c r="EM895" t="s">
        <v>897</v>
      </c>
      <c r="EO895" t="s">
        <v>871</v>
      </c>
      <c r="EQ895">
        <v>512</v>
      </c>
      <c r="ER895">
        <v>184.03999999999999</v>
      </c>
      <c r="ES895">
        <v>184.03999999999999</v>
      </c>
      <c r="ET895">
        <v>0</v>
      </c>
      <c r="EU895">
        <v>0</v>
      </c>
      <c r="EV895">
        <v>0</v>
      </c>
      <c r="EW895">
        <v>0</v>
      </c>
      <c r="EX895">
        <v>0</v>
      </c>
      <c r="FQ895">
        <v>0</v>
      </c>
      <c r="FR895">
        <v>0</v>
      </c>
      <c r="FS895">
        <v>0</v>
      </c>
      <c r="FX895">
        <v>97</v>
      </c>
      <c r="FY895">
        <v>51</v>
      </c>
      <c r="GA895" t="s">
        <v>871</v>
      </c>
      <c r="GD895">
        <v>1</v>
      </c>
      <c r="GF895">
        <v>-478080070</v>
      </c>
      <c r="GG895">
        <v>2</v>
      </c>
      <c r="GH895">
        <v>1</v>
      </c>
      <c r="GI895">
        <v>2</v>
      </c>
      <c r="GJ895">
        <v>0</v>
      </c>
      <c r="GK895">
        <v>0</v>
      </c>
      <c r="GL895">
        <f t="shared" si="1365"/>
        <v>0</v>
      </c>
      <c r="GM895">
        <f t="shared" si="1366"/>
        <v>463.78000000000003</v>
      </c>
      <c r="GN895">
        <f t="shared" si="1367"/>
        <v>0</v>
      </c>
      <c r="GO895">
        <f t="shared" si="1368"/>
        <v>463.78000000000003</v>
      </c>
      <c r="GP895">
        <f t="shared" si="1369"/>
        <v>0</v>
      </c>
      <c r="GR895">
        <v>0</v>
      </c>
      <c r="GS895">
        <v>0</v>
      </c>
      <c r="GT895">
        <v>0</v>
      </c>
      <c r="GU895" t="s">
        <v>871</v>
      </c>
      <c r="GV895">
        <f t="shared" si="1370"/>
        <v>0</v>
      </c>
      <c r="GW895">
        <v>1</v>
      </c>
      <c r="GX895">
        <f t="shared" si="1371"/>
        <v>0</v>
      </c>
      <c r="HA895">
        <v>0</v>
      </c>
      <c r="HB895">
        <v>0</v>
      </c>
      <c r="HC895">
        <f t="shared" ref="HC895:HC899" si="1409">GV895*GW895</f>
        <v>0</v>
      </c>
      <c r="HE895" t="s">
        <v>871</v>
      </c>
      <c r="HF895" t="s">
        <v>871</v>
      </c>
      <c r="HM895" t="s">
        <v>871</v>
      </c>
      <c r="HN895" t="s">
        <v>218</v>
      </c>
      <c r="HO895" t="s">
        <v>221</v>
      </c>
      <c r="HP895" t="s">
        <v>896</v>
      </c>
      <c r="HQ895" t="s">
        <v>896</v>
      </c>
      <c r="HS895">
        <v>0</v>
      </c>
      <c r="IK895">
        <v>0</v>
      </c>
    </row>
    <row r="896">
      <c r="A896">
        <v>18</v>
      </c>
      <c r="B896">
        <v>1</v>
      </c>
      <c r="C896">
        <v>386</v>
      </c>
      <c r="E896" t="s">
        <v>1249</v>
      </c>
      <c r="F896" t="s">
        <v>995</v>
      </c>
      <c r="G896" t="s">
        <v>996</v>
      </c>
      <c r="H896" t="s">
        <v>890</v>
      </c>
      <c r="I896">
        <f>I893*J896</f>
        <v>-2</v>
      </c>
      <c r="J896">
        <v>-100</v>
      </c>
      <c r="K896">
        <v>-100</v>
      </c>
      <c r="O896">
        <f t="shared" si="1399"/>
        <v>-463.78000000000003</v>
      </c>
      <c r="P896">
        <f t="shared" si="1400"/>
        <v>-463.78000000000003</v>
      </c>
      <c r="Q896">
        <f t="shared" si="1390"/>
        <v>0</v>
      </c>
      <c r="R896">
        <f t="shared" si="1391"/>
        <v>0</v>
      </c>
      <c r="S896">
        <f t="shared" si="1392"/>
        <v>0</v>
      </c>
      <c r="T896">
        <f t="shared" si="1350"/>
        <v>0</v>
      </c>
      <c r="U896">
        <f t="shared" si="1393"/>
        <v>0</v>
      </c>
      <c r="V896">
        <f t="shared" si="1394"/>
        <v>0</v>
      </c>
      <c r="W896">
        <f t="shared" si="1351"/>
        <v>0</v>
      </c>
      <c r="X896">
        <f t="shared" si="1352"/>
        <v>0</v>
      </c>
      <c r="Y896">
        <f t="shared" si="1353"/>
        <v>0</v>
      </c>
      <c r="AA896">
        <v>70177108</v>
      </c>
      <c r="AB896">
        <f t="shared" si="1354"/>
        <v>184.03999999999999</v>
      </c>
      <c r="AC896">
        <f t="shared" si="1395"/>
        <v>184.03999999999999</v>
      </c>
      <c r="AD896">
        <f t="shared" si="1396"/>
        <v>0</v>
      </c>
      <c r="AE896">
        <f t="shared" si="1397"/>
        <v>0</v>
      </c>
      <c r="AF896">
        <f t="shared" si="1397"/>
        <v>0</v>
      </c>
      <c r="AG896">
        <f t="shared" si="1357"/>
        <v>0</v>
      </c>
      <c r="AH896">
        <f t="shared" si="1398"/>
        <v>0</v>
      </c>
      <c r="AI896">
        <f t="shared" si="1398"/>
        <v>0</v>
      </c>
      <c r="AJ896">
        <f t="shared" si="1359"/>
        <v>0</v>
      </c>
      <c r="AK896">
        <v>184.03999999999999</v>
      </c>
      <c r="AL896">
        <v>184.03999999999999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97</v>
      </c>
      <c r="AU896">
        <v>51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1.26</v>
      </c>
      <c r="BD896" t="s">
        <v>871</v>
      </c>
      <c r="BE896" t="s">
        <v>871</v>
      </c>
      <c r="BF896" t="s">
        <v>871</v>
      </c>
      <c r="BG896" t="s">
        <v>871</v>
      </c>
      <c r="BH896">
        <v>3</v>
      </c>
      <c r="BI896">
        <v>2</v>
      </c>
      <c r="BJ896" t="s">
        <v>997</v>
      </c>
      <c r="BM896">
        <v>108001</v>
      </c>
      <c r="BN896">
        <v>0</v>
      </c>
      <c r="BO896" t="s">
        <v>995</v>
      </c>
      <c r="BP896">
        <v>1</v>
      </c>
      <c r="BQ896">
        <v>3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871</v>
      </c>
      <c r="BZ896">
        <v>97</v>
      </c>
      <c r="CA896">
        <v>51</v>
      </c>
      <c r="CB896" t="s">
        <v>871</v>
      </c>
      <c r="CE896">
        <v>0</v>
      </c>
      <c r="CF896">
        <v>0</v>
      </c>
      <c r="CG896">
        <v>0</v>
      </c>
      <c r="CM896">
        <v>0</v>
      </c>
      <c r="CN896" t="s">
        <v>871</v>
      </c>
      <c r="CO896">
        <v>0</v>
      </c>
      <c r="CP896">
        <f t="shared" si="1401"/>
        <v>-463.78000000000003</v>
      </c>
      <c r="CQ896">
        <f t="shared" si="1402"/>
        <v>231.89000000000001</v>
      </c>
      <c r="CR896">
        <f t="shared" si="1403"/>
        <v>0</v>
      </c>
      <c r="CS896">
        <f t="shared" si="1404"/>
        <v>0</v>
      </c>
      <c r="CT896">
        <f t="shared" si="1405"/>
        <v>0</v>
      </c>
      <c r="CU896">
        <f t="shared" si="1406"/>
        <v>0</v>
      </c>
      <c r="CV896">
        <f t="shared" si="1406"/>
        <v>0</v>
      </c>
      <c r="CW896">
        <f t="shared" si="1406"/>
        <v>0</v>
      </c>
      <c r="CX896">
        <f t="shared" si="1406"/>
        <v>0</v>
      </c>
      <c r="CY896">
        <f t="shared" si="1407"/>
        <v>0</v>
      </c>
      <c r="CZ896">
        <f t="shared" si="1408"/>
        <v>0</v>
      </c>
      <c r="DC896" t="s">
        <v>871</v>
      </c>
      <c r="DD896" t="s">
        <v>871</v>
      </c>
      <c r="DE896" t="s">
        <v>871</v>
      </c>
      <c r="DF896" t="s">
        <v>871</v>
      </c>
      <c r="DG896" t="s">
        <v>871</v>
      </c>
      <c r="DH896" t="s">
        <v>871</v>
      </c>
      <c r="DI896" t="s">
        <v>871</v>
      </c>
      <c r="DJ896" t="s">
        <v>871</v>
      </c>
      <c r="DK896" t="s">
        <v>871</v>
      </c>
      <c r="DL896" t="s">
        <v>871</v>
      </c>
      <c r="DM896" t="s">
        <v>871</v>
      </c>
      <c r="DN896">
        <v>0</v>
      </c>
      <c r="DO896">
        <v>0</v>
      </c>
      <c r="DP896">
        <v>1</v>
      </c>
      <c r="DQ896">
        <v>1</v>
      </c>
      <c r="DU896">
        <v>1013</v>
      </c>
      <c r="DV896" t="s">
        <v>890</v>
      </c>
      <c r="DW896" t="s">
        <v>890</v>
      </c>
      <c r="DX896">
        <v>1</v>
      </c>
      <c r="DZ896" t="s">
        <v>871</v>
      </c>
      <c r="EA896" t="s">
        <v>871</v>
      </c>
      <c r="EB896" t="s">
        <v>871</v>
      </c>
      <c r="EC896" t="s">
        <v>871</v>
      </c>
      <c r="EE896">
        <v>62027773</v>
      </c>
      <c r="EF896">
        <v>3</v>
      </c>
      <c r="EG896" t="s">
        <v>895</v>
      </c>
      <c r="EH896">
        <v>0</v>
      </c>
      <c r="EI896" t="s">
        <v>871</v>
      </c>
      <c r="EJ896">
        <v>2</v>
      </c>
      <c r="EK896">
        <v>108001</v>
      </c>
      <c r="EL896" t="s">
        <v>896</v>
      </c>
      <c r="EM896" t="s">
        <v>897</v>
      </c>
      <c r="EO896" t="s">
        <v>871</v>
      </c>
      <c r="EQ896">
        <v>512</v>
      </c>
      <c r="ER896">
        <v>184.03999999999999</v>
      </c>
      <c r="ES896">
        <v>184.03999999999999</v>
      </c>
      <c r="ET896">
        <v>0</v>
      </c>
      <c r="EU896">
        <v>0</v>
      </c>
      <c r="EV896">
        <v>0</v>
      </c>
      <c r="EW896">
        <v>0</v>
      </c>
      <c r="EX896">
        <v>0</v>
      </c>
      <c r="FQ896">
        <v>0</v>
      </c>
      <c r="FR896">
        <v>0</v>
      </c>
      <c r="FS896">
        <v>0</v>
      </c>
      <c r="FX896">
        <v>97</v>
      </c>
      <c r="FY896">
        <v>51</v>
      </c>
      <c r="GA896" t="s">
        <v>871</v>
      </c>
      <c r="GD896">
        <v>1</v>
      </c>
      <c r="GF896">
        <v>-478080070</v>
      </c>
      <c r="GG896">
        <v>2</v>
      </c>
      <c r="GH896">
        <v>1</v>
      </c>
      <c r="GI896">
        <v>2</v>
      </c>
      <c r="GJ896">
        <v>0</v>
      </c>
      <c r="GK896">
        <v>0</v>
      </c>
      <c r="GL896">
        <f t="shared" si="1365"/>
        <v>0</v>
      </c>
      <c r="GM896">
        <f t="shared" si="1366"/>
        <v>-463.78000000000003</v>
      </c>
      <c r="GN896">
        <f t="shared" si="1367"/>
        <v>0</v>
      </c>
      <c r="GO896">
        <f t="shared" si="1368"/>
        <v>-463.78000000000003</v>
      </c>
      <c r="GP896">
        <f t="shared" si="1369"/>
        <v>0</v>
      </c>
      <c r="GR896">
        <v>0</v>
      </c>
      <c r="GS896">
        <v>0</v>
      </c>
      <c r="GT896">
        <v>0</v>
      </c>
      <c r="GU896" t="s">
        <v>871</v>
      </c>
      <c r="GV896">
        <f t="shared" si="1370"/>
        <v>0</v>
      </c>
      <c r="GW896">
        <v>1</v>
      </c>
      <c r="GX896">
        <f t="shared" si="1371"/>
        <v>0</v>
      </c>
      <c r="HA896">
        <v>0</v>
      </c>
      <c r="HB896">
        <v>0</v>
      </c>
      <c r="HC896">
        <f t="shared" si="1409"/>
        <v>0</v>
      </c>
      <c r="HE896" t="s">
        <v>871</v>
      </c>
      <c r="HF896" t="s">
        <v>871</v>
      </c>
      <c r="HM896" t="s">
        <v>871</v>
      </c>
      <c r="HN896" t="s">
        <v>218</v>
      </c>
      <c r="HO896" t="s">
        <v>221</v>
      </c>
      <c r="HP896" t="s">
        <v>896</v>
      </c>
      <c r="HQ896" t="s">
        <v>896</v>
      </c>
      <c r="HS896">
        <v>0</v>
      </c>
      <c r="IK896">
        <v>0</v>
      </c>
    </row>
    <row r="897">
      <c r="A897">
        <v>17</v>
      </c>
      <c r="B897">
        <v>1</v>
      </c>
      <c r="E897" t="s">
        <v>386</v>
      </c>
      <c r="F897" t="s">
        <v>999</v>
      </c>
      <c r="G897" t="s">
        <v>1000</v>
      </c>
      <c r="H897" t="s">
        <v>890</v>
      </c>
      <c r="I897">
        <v>2</v>
      </c>
      <c r="J897">
        <v>0</v>
      </c>
      <c r="K897">
        <v>2</v>
      </c>
      <c r="O897">
        <f t="shared" si="1399"/>
        <v>904.84000000000003</v>
      </c>
      <c r="P897">
        <f t="shared" si="1400"/>
        <v>904.84000000000003</v>
      </c>
      <c r="Q897">
        <f t="shared" si="1390"/>
        <v>0</v>
      </c>
      <c r="R897">
        <f t="shared" si="1391"/>
        <v>0</v>
      </c>
      <c r="S897">
        <f t="shared" si="1392"/>
        <v>0</v>
      </c>
      <c r="T897">
        <f t="shared" si="1350"/>
        <v>0</v>
      </c>
      <c r="U897">
        <f t="shared" si="1393"/>
        <v>0</v>
      </c>
      <c r="V897">
        <f t="shared" si="1394"/>
        <v>0</v>
      </c>
      <c r="W897">
        <f t="shared" si="1351"/>
        <v>0</v>
      </c>
      <c r="X897">
        <f t="shared" si="1352"/>
        <v>0</v>
      </c>
      <c r="Y897">
        <f t="shared" si="1353"/>
        <v>0</v>
      </c>
      <c r="AA897">
        <v>70177108</v>
      </c>
      <c r="AB897">
        <f t="shared" si="1354"/>
        <v>491.75999999999999</v>
      </c>
      <c r="AC897">
        <f t="shared" si="1395"/>
        <v>491.75999999999999</v>
      </c>
      <c r="AD897">
        <f t="shared" si="1396"/>
        <v>0</v>
      </c>
      <c r="AE897">
        <f t="shared" si="1397"/>
        <v>0</v>
      </c>
      <c r="AF897">
        <f t="shared" si="1397"/>
        <v>0</v>
      </c>
      <c r="AG897">
        <f t="shared" si="1357"/>
        <v>0</v>
      </c>
      <c r="AH897">
        <f t="shared" si="1398"/>
        <v>0</v>
      </c>
      <c r="AI897">
        <f t="shared" si="1398"/>
        <v>0</v>
      </c>
      <c r="AJ897">
        <f t="shared" si="1359"/>
        <v>0</v>
      </c>
      <c r="AK897">
        <v>491.75999999999999</v>
      </c>
      <c r="AL897">
        <v>491.75999999999999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0.92000000000000004</v>
      </c>
      <c r="BD897" t="s">
        <v>871</v>
      </c>
      <c r="BE897" t="s">
        <v>871</v>
      </c>
      <c r="BF897" t="s">
        <v>871</v>
      </c>
      <c r="BG897" t="s">
        <v>871</v>
      </c>
      <c r="BH897">
        <v>3</v>
      </c>
      <c r="BI897">
        <v>1</v>
      </c>
      <c r="BJ897" t="s">
        <v>1001</v>
      </c>
      <c r="BM897">
        <v>500001</v>
      </c>
      <c r="BN897">
        <v>0</v>
      </c>
      <c r="BO897" t="s">
        <v>999</v>
      </c>
      <c r="BP897">
        <v>1</v>
      </c>
      <c r="BQ897">
        <v>8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871</v>
      </c>
      <c r="BZ897">
        <v>0</v>
      </c>
      <c r="CA897">
        <v>0</v>
      </c>
      <c r="CB897" t="s">
        <v>871</v>
      </c>
      <c r="CE897">
        <v>0</v>
      </c>
      <c r="CF897">
        <v>0</v>
      </c>
      <c r="CG897">
        <v>0</v>
      </c>
      <c r="CM897">
        <v>0</v>
      </c>
      <c r="CN897" t="s">
        <v>871</v>
      </c>
      <c r="CO897">
        <v>0</v>
      </c>
      <c r="CP897">
        <f t="shared" si="1401"/>
        <v>904.84000000000003</v>
      </c>
      <c r="CQ897">
        <f t="shared" si="1402"/>
        <v>452.42000000000002</v>
      </c>
      <c r="CR897">
        <f t="shared" si="1403"/>
        <v>0</v>
      </c>
      <c r="CS897">
        <f t="shared" si="1404"/>
        <v>0</v>
      </c>
      <c r="CT897">
        <f t="shared" si="1405"/>
        <v>0</v>
      </c>
      <c r="CU897">
        <f t="shared" si="1406"/>
        <v>0</v>
      </c>
      <c r="CV897">
        <f t="shared" si="1406"/>
        <v>0</v>
      </c>
      <c r="CW897">
        <f t="shared" si="1406"/>
        <v>0</v>
      </c>
      <c r="CX897">
        <f t="shared" si="1406"/>
        <v>0</v>
      </c>
      <c r="CY897">
        <f t="shared" ref="CY897:CY898" si="1410">0</f>
        <v>0</v>
      </c>
      <c r="CZ897">
        <f t="shared" ref="CZ897:CZ898" si="1411">0</f>
        <v>0</v>
      </c>
      <c r="DC897" t="s">
        <v>871</v>
      </c>
      <c r="DD897" t="s">
        <v>871</v>
      </c>
      <c r="DE897" t="s">
        <v>871</v>
      </c>
      <c r="DF897" t="s">
        <v>871</v>
      </c>
      <c r="DG897" t="s">
        <v>871</v>
      </c>
      <c r="DH897" t="s">
        <v>871</v>
      </c>
      <c r="DI897" t="s">
        <v>871</v>
      </c>
      <c r="DJ897" t="s">
        <v>871</v>
      </c>
      <c r="DK897" t="s">
        <v>871</v>
      </c>
      <c r="DL897" t="s">
        <v>871</v>
      </c>
      <c r="DM897" t="s">
        <v>871</v>
      </c>
      <c r="DN897">
        <v>0</v>
      </c>
      <c r="DO897">
        <v>0</v>
      </c>
      <c r="DP897">
        <v>1</v>
      </c>
      <c r="DQ897">
        <v>1</v>
      </c>
      <c r="DU897">
        <v>1013</v>
      </c>
      <c r="DV897" t="s">
        <v>890</v>
      </c>
      <c r="DW897" t="s">
        <v>890</v>
      </c>
      <c r="DX897">
        <v>1</v>
      </c>
      <c r="DZ897" t="s">
        <v>871</v>
      </c>
      <c r="EA897" t="s">
        <v>871</v>
      </c>
      <c r="EB897" t="s">
        <v>871</v>
      </c>
      <c r="EC897" t="s">
        <v>871</v>
      </c>
      <c r="EE897">
        <v>62027823</v>
      </c>
      <c r="EF897">
        <v>8</v>
      </c>
      <c r="EG897" t="s">
        <v>987</v>
      </c>
      <c r="EH897">
        <v>0</v>
      </c>
      <c r="EI897" t="s">
        <v>871</v>
      </c>
      <c r="EJ897">
        <v>1</v>
      </c>
      <c r="EK897">
        <v>500001</v>
      </c>
      <c r="EL897" t="s">
        <v>988</v>
      </c>
      <c r="EM897" t="s">
        <v>989</v>
      </c>
      <c r="EO897" t="s">
        <v>871</v>
      </c>
      <c r="EQ897">
        <v>515</v>
      </c>
      <c r="ER897">
        <v>491.75999999999999</v>
      </c>
      <c r="ES897">
        <v>491.75999999999999</v>
      </c>
      <c r="ET897">
        <v>0</v>
      </c>
      <c r="EU897">
        <v>0</v>
      </c>
      <c r="EV897">
        <v>0</v>
      </c>
      <c r="EW897">
        <v>0</v>
      </c>
      <c r="EX897">
        <v>0</v>
      </c>
      <c r="EY897">
        <v>0</v>
      </c>
      <c r="FQ897">
        <v>0</v>
      </c>
      <c r="FR897">
        <v>0</v>
      </c>
      <c r="FS897">
        <v>0</v>
      </c>
      <c r="FX897">
        <v>0</v>
      </c>
      <c r="FY897">
        <v>0</v>
      </c>
      <c r="GA897" t="s">
        <v>871</v>
      </c>
      <c r="GD897">
        <v>1</v>
      </c>
      <c r="GF897">
        <v>-1131987557</v>
      </c>
      <c r="GG897">
        <v>2</v>
      </c>
      <c r="GH897">
        <v>1</v>
      </c>
      <c r="GI897">
        <v>2</v>
      </c>
      <c r="GJ897">
        <v>0</v>
      </c>
      <c r="GK897">
        <v>0</v>
      </c>
      <c r="GL897">
        <f t="shared" si="1365"/>
        <v>0</v>
      </c>
      <c r="GM897">
        <f t="shared" si="1366"/>
        <v>904.84000000000003</v>
      </c>
      <c r="GN897">
        <f t="shared" si="1367"/>
        <v>904.84000000000003</v>
      </c>
      <c r="GO897">
        <f t="shared" si="1368"/>
        <v>0</v>
      </c>
      <c r="GP897">
        <f t="shared" si="1369"/>
        <v>0</v>
      </c>
      <c r="GR897">
        <v>0</v>
      </c>
      <c r="GS897">
        <v>0</v>
      </c>
      <c r="GT897">
        <v>0</v>
      </c>
      <c r="GU897" t="s">
        <v>871</v>
      </c>
      <c r="GV897">
        <f t="shared" si="1370"/>
        <v>0</v>
      </c>
      <c r="GW897">
        <v>1</v>
      </c>
      <c r="GX897">
        <f t="shared" si="1371"/>
        <v>0</v>
      </c>
      <c r="HA897">
        <v>0</v>
      </c>
      <c r="HB897">
        <v>0</v>
      </c>
      <c r="HC897">
        <f t="shared" si="1409"/>
        <v>0</v>
      </c>
      <c r="HE897" t="s">
        <v>871</v>
      </c>
      <c r="HF897" t="s">
        <v>871</v>
      </c>
      <c r="HM897" t="s">
        <v>871</v>
      </c>
      <c r="HN897" t="s">
        <v>871</v>
      </c>
      <c r="HO897" t="s">
        <v>871</v>
      </c>
      <c r="HP897" t="s">
        <v>871</v>
      </c>
      <c r="HQ897" t="s">
        <v>871</v>
      </c>
      <c r="HS897">
        <v>0</v>
      </c>
      <c r="IK897">
        <v>0</v>
      </c>
    </row>
    <row r="898">
      <c r="A898">
        <v>17</v>
      </c>
      <c r="B898">
        <v>1</v>
      </c>
      <c r="E898" t="s">
        <v>387</v>
      </c>
      <c r="F898" t="s">
        <v>1005</v>
      </c>
      <c r="G898" t="s">
        <v>1006</v>
      </c>
      <c r="H898" t="s">
        <v>890</v>
      </c>
      <c r="I898">
        <v>2</v>
      </c>
      <c r="J898">
        <v>0</v>
      </c>
      <c r="K898">
        <v>2</v>
      </c>
      <c r="O898">
        <f t="shared" si="1399"/>
        <v>1235.5</v>
      </c>
      <c r="P898">
        <f t="shared" si="1400"/>
        <v>1235.5</v>
      </c>
      <c r="Q898">
        <f t="shared" si="1390"/>
        <v>0</v>
      </c>
      <c r="R898">
        <f t="shared" si="1391"/>
        <v>0</v>
      </c>
      <c r="S898">
        <f t="shared" si="1392"/>
        <v>0</v>
      </c>
      <c r="T898">
        <f t="shared" si="1350"/>
        <v>0</v>
      </c>
      <c r="U898">
        <f t="shared" si="1393"/>
        <v>0</v>
      </c>
      <c r="V898">
        <f t="shared" si="1394"/>
        <v>0</v>
      </c>
      <c r="W898">
        <f t="shared" si="1351"/>
        <v>0</v>
      </c>
      <c r="X898">
        <f t="shared" si="1352"/>
        <v>0</v>
      </c>
      <c r="Y898">
        <f t="shared" si="1353"/>
        <v>0</v>
      </c>
      <c r="AA898">
        <v>70177108</v>
      </c>
      <c r="AB898">
        <f t="shared" si="1354"/>
        <v>617.75</v>
      </c>
      <c r="AC898">
        <f t="shared" si="1395"/>
        <v>617.75</v>
      </c>
      <c r="AD898">
        <f>ROUND((ET898),6)</f>
        <v>0</v>
      </c>
      <c r="AE898">
        <f t="shared" si="1397"/>
        <v>0</v>
      </c>
      <c r="AF898">
        <f t="shared" si="1397"/>
        <v>0</v>
      </c>
      <c r="AG898">
        <f t="shared" si="1357"/>
        <v>0</v>
      </c>
      <c r="AH898">
        <f t="shared" si="1398"/>
        <v>0</v>
      </c>
      <c r="AI898">
        <f t="shared" si="1398"/>
        <v>0</v>
      </c>
      <c r="AJ898">
        <f t="shared" si="1359"/>
        <v>0</v>
      </c>
      <c r="AK898">
        <v>617.75</v>
      </c>
      <c r="AL898">
        <v>617.75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871</v>
      </c>
      <c r="BE898" t="s">
        <v>871</v>
      </c>
      <c r="BF898" t="s">
        <v>871</v>
      </c>
      <c r="BG898" t="s">
        <v>871</v>
      </c>
      <c r="BH898">
        <v>3</v>
      </c>
      <c r="BI898">
        <v>1</v>
      </c>
      <c r="BJ898" t="s">
        <v>1005</v>
      </c>
      <c r="BM898">
        <v>900</v>
      </c>
      <c r="BN898">
        <v>0</v>
      </c>
      <c r="BO898" t="s">
        <v>871</v>
      </c>
      <c r="BP898">
        <v>0</v>
      </c>
      <c r="BQ898">
        <v>90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871</v>
      </c>
      <c r="BZ898">
        <v>0</v>
      </c>
      <c r="CA898">
        <v>0</v>
      </c>
      <c r="CB898" t="s">
        <v>871</v>
      </c>
      <c r="CE898">
        <v>0</v>
      </c>
      <c r="CF898">
        <v>0</v>
      </c>
      <c r="CG898">
        <v>0</v>
      </c>
      <c r="CM898">
        <v>0</v>
      </c>
      <c r="CN898" t="s">
        <v>871</v>
      </c>
      <c r="CO898">
        <v>0</v>
      </c>
      <c r="CP898">
        <f t="shared" si="1401"/>
        <v>1235.5</v>
      </c>
      <c r="CQ898">
        <f>ROUND(AL898,2)</f>
        <v>617.75</v>
      </c>
      <c r="CR898">
        <f>ROUND(AM898,2)</f>
        <v>0</v>
      </c>
      <c r="CS898">
        <f t="shared" si="1404"/>
        <v>0</v>
      </c>
      <c r="CT898">
        <f t="shared" si="1405"/>
        <v>0</v>
      </c>
      <c r="CU898">
        <f t="shared" si="1406"/>
        <v>0</v>
      </c>
      <c r="CV898">
        <f t="shared" si="1406"/>
        <v>0</v>
      </c>
      <c r="CW898">
        <f t="shared" si="1406"/>
        <v>0</v>
      </c>
      <c r="CX898">
        <f t="shared" si="1406"/>
        <v>0</v>
      </c>
      <c r="CY898">
        <f t="shared" si="1410"/>
        <v>0</v>
      </c>
      <c r="CZ898">
        <f t="shared" si="1411"/>
        <v>0</v>
      </c>
      <c r="DC898" t="s">
        <v>871</v>
      </c>
      <c r="DD898" t="s">
        <v>871</v>
      </c>
      <c r="DE898" t="s">
        <v>871</v>
      </c>
      <c r="DF898" t="s">
        <v>871</v>
      </c>
      <c r="DG898" t="s">
        <v>871</v>
      </c>
      <c r="DH898" t="s">
        <v>871</v>
      </c>
      <c r="DI898" t="s">
        <v>871</v>
      </c>
      <c r="DJ898" t="s">
        <v>871</v>
      </c>
      <c r="DK898" t="s">
        <v>871</v>
      </c>
      <c r="DL898" t="s">
        <v>871</v>
      </c>
      <c r="DM898" t="s">
        <v>871</v>
      </c>
      <c r="DN898">
        <v>0</v>
      </c>
      <c r="DO898">
        <v>0</v>
      </c>
      <c r="DP898">
        <v>1</v>
      </c>
      <c r="DQ898">
        <v>1</v>
      </c>
      <c r="DU898">
        <v>1013</v>
      </c>
      <c r="DV898" t="s">
        <v>890</v>
      </c>
      <c r="DW898" t="s">
        <v>890</v>
      </c>
      <c r="DX898">
        <v>1</v>
      </c>
      <c r="DZ898" t="s">
        <v>871</v>
      </c>
      <c r="EA898" t="s">
        <v>871</v>
      </c>
      <c r="EB898" t="s">
        <v>871</v>
      </c>
      <c r="EC898" t="s">
        <v>871</v>
      </c>
      <c r="EE898">
        <v>62028326</v>
      </c>
      <c r="EF898">
        <v>90</v>
      </c>
      <c r="EG898" t="s">
        <v>980</v>
      </c>
      <c r="EH898">
        <v>0</v>
      </c>
      <c r="EI898" t="s">
        <v>871</v>
      </c>
      <c r="EJ898">
        <v>1</v>
      </c>
      <c r="EK898">
        <v>900</v>
      </c>
      <c r="EL898" t="s">
        <v>980</v>
      </c>
      <c r="EM898" t="s">
        <v>981</v>
      </c>
      <c r="EO898" t="s">
        <v>871</v>
      </c>
      <c r="EQ898">
        <v>16</v>
      </c>
      <c r="ER898">
        <v>0</v>
      </c>
      <c r="ES898">
        <v>617.75</v>
      </c>
      <c r="ET898">
        <v>0</v>
      </c>
      <c r="EU898">
        <v>0</v>
      </c>
      <c r="EV898">
        <v>0</v>
      </c>
      <c r="EW898">
        <v>0</v>
      </c>
      <c r="EX898">
        <v>0</v>
      </c>
      <c r="EY898">
        <v>0</v>
      </c>
      <c r="EZ898">
        <v>5</v>
      </c>
      <c r="FC898">
        <v>0</v>
      </c>
      <c r="FD898">
        <v>18</v>
      </c>
      <c r="FF898">
        <v>617.75</v>
      </c>
      <c r="FQ898">
        <v>0</v>
      </c>
      <c r="FR898">
        <v>0</v>
      </c>
      <c r="FS898">
        <v>0</v>
      </c>
      <c r="FX898">
        <v>0</v>
      </c>
      <c r="FY898">
        <v>0</v>
      </c>
      <c r="GA898" t="s">
        <v>871</v>
      </c>
      <c r="GD898">
        <v>1</v>
      </c>
      <c r="GF898">
        <v>-576382447</v>
      </c>
      <c r="GG898">
        <v>2</v>
      </c>
      <c r="GH898">
        <v>3</v>
      </c>
      <c r="GI898">
        <v>-2</v>
      </c>
      <c r="GJ898">
        <v>0</v>
      </c>
      <c r="GK898">
        <v>0</v>
      </c>
      <c r="GL898">
        <f t="shared" si="1365"/>
        <v>0</v>
      </c>
      <c r="GM898">
        <f t="shared" si="1366"/>
        <v>1235.5</v>
      </c>
      <c r="GN898">
        <f t="shared" si="1367"/>
        <v>1235.5</v>
      </c>
      <c r="GO898">
        <f t="shared" si="1368"/>
        <v>0</v>
      </c>
      <c r="GP898">
        <f t="shared" si="1369"/>
        <v>0</v>
      </c>
      <c r="GR898">
        <v>1</v>
      </c>
      <c r="GS898">
        <v>1</v>
      </c>
      <c r="GT898">
        <v>0</v>
      </c>
      <c r="GU898" t="s">
        <v>871</v>
      </c>
      <c r="GV898">
        <f t="shared" si="1370"/>
        <v>0</v>
      </c>
      <c r="GW898">
        <v>1</v>
      </c>
      <c r="GX898">
        <f t="shared" si="1371"/>
        <v>0</v>
      </c>
      <c r="HA898">
        <v>0</v>
      </c>
      <c r="HB898">
        <v>0</v>
      </c>
      <c r="HC898">
        <f t="shared" si="1409"/>
        <v>0</v>
      </c>
      <c r="HE898" t="s">
        <v>871</v>
      </c>
      <c r="HF898" t="s">
        <v>871</v>
      </c>
      <c r="HG898">
        <f t="shared" si="1389"/>
        <v>1235.5</v>
      </c>
      <c r="HM898" t="s">
        <v>871</v>
      </c>
      <c r="HN898" t="s">
        <v>871</v>
      </c>
      <c r="HO898" t="s">
        <v>871</v>
      </c>
      <c r="HP898" t="s">
        <v>871</v>
      </c>
      <c r="HQ898" t="s">
        <v>871</v>
      </c>
      <c r="HS898">
        <v>0</v>
      </c>
      <c r="IK898">
        <v>0</v>
      </c>
    </row>
    <row r="899">
      <c r="A899">
        <v>17</v>
      </c>
      <c r="B899">
        <v>1</v>
      </c>
      <c r="C899">
        <f>ROW(SmtRes!A397)</f>
        <v>397</v>
      </c>
      <c r="D899">
        <f>ROW(EtalonRes!A393)</f>
        <v>393</v>
      </c>
      <c r="E899" t="s">
        <v>395</v>
      </c>
      <c r="F899" t="s">
        <v>1250</v>
      </c>
      <c r="G899" t="s">
        <v>1251</v>
      </c>
      <c r="H899" t="s">
        <v>1086</v>
      </c>
      <c r="I899">
        <f>ROUND(2/100,7)</f>
        <v>0.02</v>
      </c>
      <c r="J899">
        <v>0</v>
      </c>
      <c r="K899">
        <f>ROUND(2/100,7)</f>
        <v>0.02</v>
      </c>
      <c r="O899">
        <f t="shared" si="1399"/>
        <v>266.09000000000003</v>
      </c>
      <c r="P899">
        <f>SUMIF(SmtRes!AQ388:'SmtRes'!AQ397,"=1",SmtRes!DF388:'SmtRes'!DF397)</f>
        <v>15.23</v>
      </c>
      <c r="Q899">
        <f>SUMIF(SmtRes!AQ388:'SmtRes'!AQ397,"=1",SmtRes!DG388:'SmtRes'!DG397)</f>
        <v>10.48</v>
      </c>
      <c r="R899">
        <f>SUMIF(SmtRes!AQ388:'SmtRes'!AQ397,"=1",SmtRes!DH388:'SmtRes'!DH397)</f>
        <v>4.9000000000000004</v>
      </c>
      <c r="S899">
        <f>SUMIF(SmtRes!AQ388:'SmtRes'!AQ397,"=1",SmtRes!DI388:'SmtRes'!DI397)</f>
        <v>235.48000000000002</v>
      </c>
      <c r="T899">
        <f t="shared" si="1350"/>
        <v>0</v>
      </c>
      <c r="U899">
        <f>SUMIF(SmtRes!AQ388:'SmtRes'!AQ397,"=1",SmtRes!CV388:'SmtRes'!CV397)</f>
        <v>0.46079999999999999</v>
      </c>
      <c r="V899">
        <f>SUMIF(SmtRes!AQ388:'SmtRes'!AQ397,"=1",SmtRes!CW388:'SmtRes'!CW397)</f>
        <v>0.0080000000000000002</v>
      </c>
      <c r="W899">
        <f t="shared" si="1351"/>
        <v>0</v>
      </c>
      <c r="X899">
        <f t="shared" si="1352"/>
        <v>233.17000000000002</v>
      </c>
      <c r="Y899">
        <f t="shared" si="1353"/>
        <v>122.59</v>
      </c>
      <c r="AA899">
        <v>70177108</v>
      </c>
      <c r="AB899">
        <f t="shared" si="1354"/>
        <v>12743.383647999999</v>
      </c>
      <c r="AC899">
        <f>ROUND((SUM(SmtRes!BQ388:'SmtRes'!BQ397)),6)</f>
        <v>474.13704799999999</v>
      </c>
      <c r="AD899">
        <f>ROUND((((SUM(SmtRes!BR388:'SmtRes'!BR397))-(SUM(SmtRes!BS388:'SmtRes'!BS397)))+AE899),6)</f>
        <v>495.11539999999997</v>
      </c>
      <c r="AE899">
        <f>ROUND((SUM(SmtRes!BS388:'SmtRes'!BS397)),6)</f>
        <v>244.982</v>
      </c>
      <c r="AF899">
        <f>ROUND((SUM(SmtRes!BT388:'SmtRes'!BT397)),6)</f>
        <v>11774.1312</v>
      </c>
      <c r="AG899">
        <f t="shared" si="1357"/>
        <v>0</v>
      </c>
      <c r="AH899">
        <f>(SUM(SmtRes!BU388:'SmtRes'!BU397))</f>
        <v>23.039999999999999</v>
      </c>
      <c r="AI899">
        <f>(SUM(SmtRes!BV388:'SmtRes'!BV397))</f>
        <v>0.40000000000000002</v>
      </c>
      <c r="AJ899">
        <f t="shared" si="1359"/>
        <v>0</v>
      </c>
      <c r="AK899">
        <v>12988.3656484</v>
      </c>
      <c r="AL899">
        <v>474.13704840000003</v>
      </c>
      <c r="AM899">
        <v>495.11540000000002</v>
      </c>
      <c r="AN899">
        <v>244.98200000000003</v>
      </c>
      <c r="AO899">
        <v>11774.1312</v>
      </c>
      <c r="AP899">
        <v>0</v>
      </c>
      <c r="AQ899">
        <v>23.039999999999999</v>
      </c>
      <c r="AR899">
        <v>0.40000000000000002</v>
      </c>
      <c r="AS899">
        <v>0</v>
      </c>
      <c r="AT899">
        <v>97</v>
      </c>
      <c r="AU899">
        <v>51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871</v>
      </c>
      <c r="BE899" t="s">
        <v>871</v>
      </c>
      <c r="BF899" t="s">
        <v>871</v>
      </c>
      <c r="BG899" t="s">
        <v>871</v>
      </c>
      <c r="BH899">
        <v>0</v>
      </c>
      <c r="BI899">
        <v>2</v>
      </c>
      <c r="BJ899" t="s">
        <v>1252</v>
      </c>
      <c r="BM899">
        <v>108001</v>
      </c>
      <c r="BN899">
        <v>0</v>
      </c>
      <c r="BO899" t="s">
        <v>871</v>
      </c>
      <c r="BP899">
        <v>0</v>
      </c>
      <c r="BQ899">
        <v>3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871</v>
      </c>
      <c r="BZ899">
        <v>97</v>
      </c>
      <c r="CA899">
        <v>51</v>
      </c>
      <c r="CB899" t="s">
        <v>871</v>
      </c>
      <c r="CE899">
        <v>0</v>
      </c>
      <c r="CF899">
        <v>0</v>
      </c>
      <c r="CG899">
        <v>0</v>
      </c>
      <c r="CM899">
        <v>0</v>
      </c>
      <c r="CN899" t="s">
        <v>871</v>
      </c>
      <c r="CO899">
        <v>0</v>
      </c>
      <c r="CP899">
        <f t="shared" si="1401"/>
        <v>266.08999999999997</v>
      </c>
      <c r="CQ899">
        <f>SUMIF(SmtRes!AQ388:'SmtRes'!AQ397,"=1",SmtRes!AA388:'SmtRes'!AA397)</f>
        <v>108237.39</v>
      </c>
      <c r="CR899">
        <f>SUMIF(SmtRes!AQ388:'SmtRes'!AQ397,"=1",SmtRes!AB388:'SmtRes'!AB397)</f>
        <v>2083.3000000000002</v>
      </c>
      <c r="CS899">
        <f>SUMIF(SmtRes!AQ388:'SmtRes'!AQ397,"=1",SmtRes!AC388:'SmtRes'!AC397)</f>
        <v>1224.9099999999999</v>
      </c>
      <c r="CT899">
        <f>SUMIF(SmtRes!AQ388:'SmtRes'!AQ397,"=1",SmtRes!AD388:'SmtRes'!AD397)</f>
        <v>511.02999999999997</v>
      </c>
      <c r="CU899">
        <f t="shared" si="1406"/>
        <v>0</v>
      </c>
      <c r="CV899">
        <f>SUMIF(SmtRes!AQ388:'SmtRes'!AQ397,"=1",SmtRes!BU388:'SmtRes'!BU397)</f>
        <v>23.039999999999999</v>
      </c>
      <c r="CW899">
        <f>SUMIF(SmtRes!AQ388:'SmtRes'!AQ397,"=1",SmtRes!BV388:'SmtRes'!BV397)</f>
        <v>0.40000000000000002</v>
      </c>
      <c r="CX899">
        <f>AJ899</f>
        <v>0</v>
      </c>
      <c r="CY899">
        <f>(((S899+R899)*AT899)/100)</f>
        <v>233.1686</v>
      </c>
      <c r="CZ899">
        <f>(((S899+R899)*AU899)/100)</f>
        <v>122.59380000000002</v>
      </c>
      <c r="DC899" t="s">
        <v>871</v>
      </c>
      <c r="DD899" t="s">
        <v>871</v>
      </c>
      <c r="DE899" t="s">
        <v>871</v>
      </c>
      <c r="DF899" t="s">
        <v>871</v>
      </c>
      <c r="DG899" t="s">
        <v>871</v>
      </c>
      <c r="DH899" t="s">
        <v>871</v>
      </c>
      <c r="DI899" t="s">
        <v>871</v>
      </c>
      <c r="DJ899" t="s">
        <v>871</v>
      </c>
      <c r="DK899" t="s">
        <v>871</v>
      </c>
      <c r="DL899" t="s">
        <v>871</v>
      </c>
      <c r="DM899" t="s">
        <v>871</v>
      </c>
      <c r="DN899">
        <v>0</v>
      </c>
      <c r="DO899">
        <v>0</v>
      </c>
      <c r="DP899">
        <v>1</v>
      </c>
      <c r="DQ899">
        <v>1</v>
      </c>
      <c r="DU899">
        <v>1003</v>
      </c>
      <c r="DV899" t="s">
        <v>1086</v>
      </c>
      <c r="DW899" t="s">
        <v>1086</v>
      </c>
      <c r="DX899">
        <v>100</v>
      </c>
      <c r="DZ899" t="s">
        <v>871</v>
      </c>
      <c r="EA899" t="s">
        <v>871</v>
      </c>
      <c r="EB899" t="s">
        <v>871</v>
      </c>
      <c r="EC899" t="s">
        <v>871</v>
      </c>
      <c r="EE899">
        <v>62027773</v>
      </c>
      <c r="EF899">
        <v>3</v>
      </c>
      <c r="EG899" t="s">
        <v>895</v>
      </c>
      <c r="EH899">
        <v>0</v>
      </c>
      <c r="EI899" t="s">
        <v>871</v>
      </c>
      <c r="EJ899">
        <v>2</v>
      </c>
      <c r="EK899">
        <v>108001</v>
      </c>
      <c r="EL899" t="s">
        <v>896</v>
      </c>
      <c r="EM899" t="s">
        <v>897</v>
      </c>
      <c r="EO899" t="s">
        <v>871</v>
      </c>
      <c r="EQ899">
        <v>0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23.039999999999999</v>
      </c>
      <c r="EX899">
        <v>0.40000000000000002</v>
      </c>
      <c r="EY899">
        <v>0</v>
      </c>
      <c r="FQ899">
        <v>0</v>
      </c>
      <c r="FR899">
        <v>0</v>
      </c>
      <c r="FS899">
        <v>0</v>
      </c>
      <c r="FX899">
        <v>97</v>
      </c>
      <c r="FY899">
        <v>51</v>
      </c>
      <c r="GA899" t="s">
        <v>871</v>
      </c>
      <c r="GD899">
        <v>1</v>
      </c>
      <c r="GF899">
        <v>1054566772</v>
      </c>
      <c r="GG899">
        <v>2</v>
      </c>
      <c r="GH899">
        <v>1</v>
      </c>
      <c r="GI899">
        <v>-2</v>
      </c>
      <c r="GJ899">
        <v>0</v>
      </c>
      <c r="GK899">
        <v>0</v>
      </c>
      <c r="GL899">
        <f t="shared" si="1365"/>
        <v>0</v>
      </c>
      <c r="GM899">
        <f t="shared" si="1366"/>
        <v>621.85000000000002</v>
      </c>
      <c r="GN899">
        <f t="shared" si="1367"/>
        <v>0</v>
      </c>
      <c r="GO899">
        <f t="shared" si="1368"/>
        <v>621.85000000000002</v>
      </c>
      <c r="GP899">
        <f t="shared" si="1369"/>
        <v>0</v>
      </c>
      <c r="GR899">
        <v>0</v>
      </c>
      <c r="GS899">
        <v>3</v>
      </c>
      <c r="GT899">
        <v>0</v>
      </c>
      <c r="GU899" t="s">
        <v>871</v>
      </c>
      <c r="GV899">
        <f t="shared" si="1370"/>
        <v>0</v>
      </c>
      <c r="GW899">
        <v>1</v>
      </c>
      <c r="GX899">
        <f t="shared" si="1371"/>
        <v>0</v>
      </c>
      <c r="HA899">
        <v>0</v>
      </c>
      <c r="HB899">
        <v>0</v>
      </c>
      <c r="HC899">
        <f t="shared" si="1409"/>
        <v>0</v>
      </c>
      <c r="HE899" t="s">
        <v>871</v>
      </c>
      <c r="HF899" t="s">
        <v>871</v>
      </c>
      <c r="HM899" t="s">
        <v>871</v>
      </c>
      <c r="HN899" t="s">
        <v>218</v>
      </c>
      <c r="HO899" t="s">
        <v>221</v>
      </c>
      <c r="HP899" t="s">
        <v>896</v>
      </c>
      <c r="HQ899" t="s">
        <v>896</v>
      </c>
      <c r="HS899">
        <v>0</v>
      </c>
      <c r="IK899">
        <v>0</v>
      </c>
    </row>
    <row r="900">
      <c r="A900">
        <v>18</v>
      </c>
      <c r="B900">
        <v>1</v>
      </c>
      <c r="C900">
        <v>397</v>
      </c>
      <c r="E900" t="s">
        <v>1253</v>
      </c>
      <c r="F900" t="s">
        <v>900</v>
      </c>
      <c r="G900" t="s">
        <v>901</v>
      </c>
      <c r="H900" t="s">
        <v>220</v>
      </c>
      <c r="I900">
        <f>J900</f>
        <v>2</v>
      </c>
      <c r="J900">
        <v>2</v>
      </c>
      <c r="K900">
        <v>2</v>
      </c>
      <c r="O900">
        <f>ROUND(P900,2)</f>
        <v>4.71</v>
      </c>
      <c r="P900">
        <f>ROUND(ROUND(ROUND(SUMIF(SmtRes!AQ388:'SmtRes'!AQ397,"=1",SmtRes!CU388:'SmtRes'!CU397),2),2)*I900/100,2)</f>
        <v>4.71</v>
      </c>
      <c r="Q900">
        <f t="shared" ref="Q900:Q901" si="1412">ROUND(CR900*I900,2)</f>
        <v>0</v>
      </c>
      <c r="R900">
        <f t="shared" ref="R900:R901" si="1413">ROUND(CS900*I900,2)</f>
        <v>0</v>
      </c>
      <c r="S900">
        <f t="shared" ref="S900:S901" si="1414">ROUND(CT900*I900,2)</f>
        <v>0</v>
      </c>
      <c r="T900">
        <f t="shared" si="1350"/>
        <v>0</v>
      </c>
      <c r="U900">
        <f t="shared" ref="U900:U901" si="1415">ROUND(CV900*I900,7)</f>
        <v>0</v>
      </c>
      <c r="V900">
        <f t="shared" ref="V900:V901" si="1416">ROUND(CW900*I900,7)</f>
        <v>0</v>
      </c>
      <c r="W900">
        <f t="shared" si="1351"/>
        <v>0</v>
      </c>
      <c r="X900">
        <f t="shared" si="1352"/>
        <v>0</v>
      </c>
      <c r="Y900">
        <f t="shared" si="1353"/>
        <v>0</v>
      </c>
      <c r="AA900">
        <v>70177108</v>
      </c>
      <c r="AB900">
        <f t="shared" si="1354"/>
        <v>0</v>
      </c>
      <c r="AC900">
        <f t="shared" ref="AC900:AC901" si="1417">ROUND((ES900),6)</f>
        <v>0</v>
      </c>
      <c r="AD900">
        <f>ROUND((((ET900)-(EU900))+AE900),6)</f>
        <v>0</v>
      </c>
      <c r="AE900">
        <f t="shared" ref="AE900:AE901" si="1418">ROUND((EU900),6)</f>
        <v>0</v>
      </c>
      <c r="AF900">
        <f t="shared" ref="AF900:AF901" si="1419">ROUND((EV900),6)</f>
        <v>0</v>
      </c>
      <c r="AG900">
        <f t="shared" si="1357"/>
        <v>0</v>
      </c>
      <c r="AH900">
        <f t="shared" ref="AH900:AH901" si="1420">(EW900)</f>
        <v>0</v>
      </c>
      <c r="AI900">
        <f t="shared" ref="AI900:AI901" si="1421">(EX900)</f>
        <v>0</v>
      </c>
      <c r="AJ900">
        <f t="shared" si="1359"/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97</v>
      </c>
      <c r="AU900">
        <v>51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1</v>
      </c>
      <c r="BD900" t="s">
        <v>871</v>
      </c>
      <c r="BE900" t="s">
        <v>871</v>
      </c>
      <c r="BF900" t="s">
        <v>871</v>
      </c>
      <c r="BG900" t="s">
        <v>871</v>
      </c>
      <c r="BH900">
        <v>3</v>
      </c>
      <c r="BI900">
        <v>2</v>
      </c>
      <c r="BJ900" t="s">
        <v>871</v>
      </c>
      <c r="BM900">
        <v>108001</v>
      </c>
      <c r="BN900">
        <v>0</v>
      </c>
      <c r="BO900" t="s">
        <v>871</v>
      </c>
      <c r="BP900">
        <v>0</v>
      </c>
      <c r="BQ900">
        <v>3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871</v>
      </c>
      <c r="BZ900">
        <v>97</v>
      </c>
      <c r="CA900">
        <v>51</v>
      </c>
      <c r="CB900" t="s">
        <v>871</v>
      </c>
      <c r="CE900">
        <v>0</v>
      </c>
      <c r="CF900">
        <v>0</v>
      </c>
      <c r="CG900">
        <v>0</v>
      </c>
      <c r="CM900">
        <v>0</v>
      </c>
      <c r="CN900" t="s">
        <v>871</v>
      </c>
      <c r="CO900">
        <v>0</v>
      </c>
      <c r="CP900">
        <f>0</f>
        <v>0</v>
      </c>
      <c r="CQ900">
        <f>0</f>
        <v>0</v>
      </c>
      <c r="CR900">
        <f>0</f>
        <v>0</v>
      </c>
      <c r="CS900">
        <f>0</f>
        <v>0</v>
      </c>
      <c r="CT900">
        <f>0</f>
        <v>0</v>
      </c>
      <c r="CU900">
        <f>0</f>
        <v>0</v>
      </c>
      <c r="CV900">
        <f>0</f>
        <v>0</v>
      </c>
      <c r="CW900">
        <f>0</f>
        <v>0</v>
      </c>
      <c r="CX900">
        <f>0</f>
        <v>0</v>
      </c>
      <c r="CY900">
        <f t="shared" ref="CY900:CY901" si="1422">0</f>
        <v>0</v>
      </c>
      <c r="CZ900">
        <f t="shared" ref="CZ900:CZ901" si="1423">0</f>
        <v>0</v>
      </c>
      <c r="DC900" t="s">
        <v>871</v>
      </c>
      <c r="DD900" t="s">
        <v>871</v>
      </c>
      <c r="DE900" t="s">
        <v>871</v>
      </c>
      <c r="DF900" t="s">
        <v>871</v>
      </c>
      <c r="DG900" t="s">
        <v>871</v>
      </c>
      <c r="DH900" t="s">
        <v>871</v>
      </c>
      <c r="DI900" t="s">
        <v>871</v>
      </c>
      <c r="DJ900" t="s">
        <v>871</v>
      </c>
      <c r="DK900" t="s">
        <v>871</v>
      </c>
      <c r="DL900" t="s">
        <v>871</v>
      </c>
      <c r="DM900" t="s">
        <v>871</v>
      </c>
      <c r="DN900">
        <v>0</v>
      </c>
      <c r="DO900">
        <v>0</v>
      </c>
      <c r="DP900">
        <v>1</v>
      </c>
      <c r="DQ900">
        <v>1</v>
      </c>
      <c r="DU900">
        <v>1013</v>
      </c>
      <c r="DV900" t="s">
        <v>220</v>
      </c>
      <c r="DW900" t="s">
        <v>220</v>
      </c>
      <c r="DX900">
        <v>1</v>
      </c>
      <c r="DZ900" t="s">
        <v>871</v>
      </c>
      <c r="EA900" t="s">
        <v>871</v>
      </c>
      <c r="EB900" t="s">
        <v>871</v>
      </c>
      <c r="EC900" t="s">
        <v>871</v>
      </c>
      <c r="EE900">
        <v>62027773</v>
      </c>
      <c r="EF900">
        <v>3</v>
      </c>
      <c r="EG900" t="s">
        <v>895</v>
      </c>
      <c r="EH900">
        <v>0</v>
      </c>
      <c r="EI900" t="s">
        <v>871</v>
      </c>
      <c r="EJ900">
        <v>2</v>
      </c>
      <c r="EK900">
        <v>108001</v>
      </c>
      <c r="EL900" t="s">
        <v>896</v>
      </c>
      <c r="EM900" t="s">
        <v>897</v>
      </c>
      <c r="EO900" t="s">
        <v>871</v>
      </c>
      <c r="EQ900">
        <v>0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0</v>
      </c>
      <c r="EX900">
        <v>0</v>
      </c>
      <c r="FQ900">
        <v>0</v>
      </c>
      <c r="FR900">
        <v>0</v>
      </c>
      <c r="FS900">
        <v>0</v>
      </c>
      <c r="FX900">
        <v>97</v>
      </c>
      <c r="FY900">
        <v>51</v>
      </c>
      <c r="GA900" t="s">
        <v>871</v>
      </c>
      <c r="GD900">
        <v>1</v>
      </c>
      <c r="GF900">
        <v>274903907</v>
      </c>
      <c r="GG900">
        <v>2</v>
      </c>
      <c r="GH900">
        <v>1</v>
      </c>
      <c r="GI900">
        <v>-2</v>
      </c>
      <c r="GJ900">
        <v>0</v>
      </c>
      <c r="GK900">
        <v>0</v>
      </c>
      <c r="GL900">
        <f t="shared" si="1365"/>
        <v>0</v>
      </c>
      <c r="GM900">
        <f t="shared" si="1366"/>
        <v>4.71</v>
      </c>
      <c r="GN900">
        <f t="shared" si="1367"/>
        <v>0</v>
      </c>
      <c r="GO900">
        <f t="shared" si="1368"/>
        <v>4.71</v>
      </c>
      <c r="GP900">
        <f t="shared" si="1369"/>
        <v>0</v>
      </c>
      <c r="GR900">
        <v>0</v>
      </c>
      <c r="GS900">
        <v>3</v>
      </c>
      <c r="GT900">
        <v>0</v>
      </c>
      <c r="GU900" t="s">
        <v>871</v>
      </c>
      <c r="GV900">
        <f t="shared" si="1370"/>
        <v>0</v>
      </c>
      <c r="GW900">
        <v>1</v>
      </c>
      <c r="GX900">
        <f t="shared" si="1371"/>
        <v>0</v>
      </c>
      <c r="HA900">
        <v>0</v>
      </c>
      <c r="HB900">
        <v>0</v>
      </c>
      <c r="HC900">
        <f>0</f>
        <v>0</v>
      </c>
      <c r="HE900" t="s">
        <v>871</v>
      </c>
      <c r="HF900" t="s">
        <v>871</v>
      </c>
      <c r="HM900" t="s">
        <v>871</v>
      </c>
      <c r="HN900" t="s">
        <v>218</v>
      </c>
      <c r="HO900" t="s">
        <v>221</v>
      </c>
      <c r="HP900" t="s">
        <v>896</v>
      </c>
      <c r="HQ900" t="s">
        <v>896</v>
      </c>
      <c r="HS900">
        <v>0</v>
      </c>
      <c r="IK900">
        <v>0</v>
      </c>
    </row>
    <row r="901">
      <c r="A901">
        <v>17</v>
      </c>
      <c r="B901">
        <v>1</v>
      </c>
      <c r="E901" t="s">
        <v>399</v>
      </c>
      <c r="F901" t="s">
        <v>1167</v>
      </c>
      <c r="G901" t="s">
        <v>1168</v>
      </c>
      <c r="H901" t="s">
        <v>979</v>
      </c>
      <c r="I901">
        <v>2.04</v>
      </c>
      <c r="J901">
        <v>0</v>
      </c>
      <c r="K901">
        <v>2.04</v>
      </c>
      <c r="O901">
        <f t="shared" ref="O901:O902" si="1424">ROUND(CP901,2)</f>
        <v>3175.9900000000002</v>
      </c>
      <c r="P901">
        <f>ROUND(CQ901*I901,2)</f>
        <v>3175.9900000000002</v>
      </c>
      <c r="Q901">
        <f t="shared" si="1412"/>
        <v>0</v>
      </c>
      <c r="R901">
        <f t="shared" si="1413"/>
        <v>0</v>
      </c>
      <c r="S901">
        <f t="shared" si="1414"/>
        <v>0</v>
      </c>
      <c r="T901">
        <f t="shared" si="1350"/>
        <v>0</v>
      </c>
      <c r="U901">
        <f t="shared" si="1415"/>
        <v>0</v>
      </c>
      <c r="V901">
        <f t="shared" si="1416"/>
        <v>0</v>
      </c>
      <c r="W901">
        <f t="shared" si="1351"/>
        <v>0</v>
      </c>
      <c r="X901">
        <f t="shared" si="1352"/>
        <v>0</v>
      </c>
      <c r="Y901">
        <f t="shared" si="1353"/>
        <v>0</v>
      </c>
      <c r="AA901">
        <v>70177108</v>
      </c>
      <c r="AB901">
        <f t="shared" si="1354"/>
        <v>1556.8599999999999</v>
      </c>
      <c r="AC901">
        <f t="shared" si="1417"/>
        <v>1556.8599999999999</v>
      </c>
      <c r="AD901">
        <f>ROUND((ET901),6)</f>
        <v>0</v>
      </c>
      <c r="AE901">
        <f t="shared" si="1418"/>
        <v>0</v>
      </c>
      <c r="AF901">
        <f t="shared" si="1419"/>
        <v>0</v>
      </c>
      <c r="AG901">
        <f t="shared" si="1357"/>
        <v>0</v>
      </c>
      <c r="AH901">
        <f t="shared" si="1420"/>
        <v>0</v>
      </c>
      <c r="AI901">
        <f t="shared" si="1421"/>
        <v>0</v>
      </c>
      <c r="AJ901">
        <f t="shared" si="1359"/>
        <v>0</v>
      </c>
      <c r="AK901">
        <v>1556.8599999999999</v>
      </c>
      <c r="AL901">
        <v>1556.8599999999999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1</v>
      </c>
      <c r="AW901">
        <v>1</v>
      </c>
      <c r="AZ901">
        <v>1</v>
      </c>
      <c r="BA901">
        <v>1</v>
      </c>
      <c r="BB901">
        <v>1</v>
      </c>
      <c r="BC901">
        <v>1</v>
      </c>
      <c r="BD901" t="s">
        <v>871</v>
      </c>
      <c r="BE901" t="s">
        <v>871</v>
      </c>
      <c r="BF901" t="s">
        <v>871</v>
      </c>
      <c r="BG901" t="s">
        <v>871</v>
      </c>
      <c r="BH901">
        <v>3</v>
      </c>
      <c r="BI901">
        <v>1</v>
      </c>
      <c r="BJ901" t="s">
        <v>1167</v>
      </c>
      <c r="BM901">
        <v>900</v>
      </c>
      <c r="BN901">
        <v>0</v>
      </c>
      <c r="BO901" t="s">
        <v>871</v>
      </c>
      <c r="BP901">
        <v>0</v>
      </c>
      <c r="BQ901">
        <v>90</v>
      </c>
      <c r="BR901">
        <v>0</v>
      </c>
      <c r="BS901">
        <v>1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871</v>
      </c>
      <c r="BZ901">
        <v>0</v>
      </c>
      <c r="CA901">
        <v>0</v>
      </c>
      <c r="CB901" t="s">
        <v>871</v>
      </c>
      <c r="CE901">
        <v>0</v>
      </c>
      <c r="CF901">
        <v>0</v>
      </c>
      <c r="CG901">
        <v>0</v>
      </c>
      <c r="CM901">
        <v>0</v>
      </c>
      <c r="CN901" t="s">
        <v>871</v>
      </c>
      <c r="CO901">
        <v>0</v>
      </c>
      <c r="CP901">
        <f t="shared" ref="CP901:CP902" si="1425">(P901+Q901+S901+R901)</f>
        <v>3175.9900000000002</v>
      </c>
      <c r="CQ901">
        <f>ROUND(AL901,2)</f>
        <v>1556.8600000000001</v>
      </c>
      <c r="CR901">
        <f>ROUND(AM901,2)</f>
        <v>0</v>
      </c>
      <c r="CS901">
        <f>ROUND(AN901*BS901,2)</f>
        <v>0</v>
      </c>
      <c r="CT901">
        <f>ROUND(AO901*BA901,2)</f>
        <v>0</v>
      </c>
      <c r="CU901">
        <f t="shared" ref="CU901:CU902" si="1426">AG901</f>
        <v>0</v>
      </c>
      <c r="CV901">
        <f>AH901</f>
        <v>0</v>
      </c>
      <c r="CW901">
        <f>AI901</f>
        <v>0</v>
      </c>
      <c r="CX901">
        <f t="shared" ref="CX901:CX902" si="1427">AJ901</f>
        <v>0</v>
      </c>
      <c r="CY901">
        <f t="shared" si="1422"/>
        <v>0</v>
      </c>
      <c r="CZ901">
        <f t="shared" si="1423"/>
        <v>0</v>
      </c>
      <c r="DC901" t="s">
        <v>871</v>
      </c>
      <c r="DD901" t="s">
        <v>871</v>
      </c>
      <c r="DE901" t="s">
        <v>871</v>
      </c>
      <c r="DF901" t="s">
        <v>871</v>
      </c>
      <c r="DG901" t="s">
        <v>871</v>
      </c>
      <c r="DH901" t="s">
        <v>871</v>
      </c>
      <c r="DI901" t="s">
        <v>871</v>
      </c>
      <c r="DJ901" t="s">
        <v>871</v>
      </c>
      <c r="DK901" t="s">
        <v>871</v>
      </c>
      <c r="DL901" t="s">
        <v>871</v>
      </c>
      <c r="DM901" t="s">
        <v>871</v>
      </c>
      <c r="DN901">
        <v>0</v>
      </c>
      <c r="DO901">
        <v>0</v>
      </c>
      <c r="DP901">
        <v>1</v>
      </c>
      <c r="DQ901">
        <v>1</v>
      </c>
      <c r="DU901">
        <v>1003</v>
      </c>
      <c r="DV901" t="s">
        <v>979</v>
      </c>
      <c r="DW901" t="s">
        <v>979</v>
      </c>
      <c r="DX901">
        <v>1</v>
      </c>
      <c r="DZ901" t="s">
        <v>871</v>
      </c>
      <c r="EA901" t="s">
        <v>871</v>
      </c>
      <c r="EB901" t="s">
        <v>871</v>
      </c>
      <c r="EC901" t="s">
        <v>871</v>
      </c>
      <c r="EE901">
        <v>62028326</v>
      </c>
      <c r="EF901">
        <v>90</v>
      </c>
      <c r="EG901" t="s">
        <v>980</v>
      </c>
      <c r="EH901">
        <v>0</v>
      </c>
      <c r="EI901" t="s">
        <v>871</v>
      </c>
      <c r="EJ901">
        <v>1</v>
      </c>
      <c r="EK901">
        <v>900</v>
      </c>
      <c r="EL901" t="s">
        <v>980</v>
      </c>
      <c r="EM901" t="s">
        <v>981</v>
      </c>
      <c r="EO901" t="s">
        <v>871</v>
      </c>
      <c r="EQ901">
        <v>16</v>
      </c>
      <c r="ER901">
        <v>0</v>
      </c>
      <c r="ES901">
        <v>1556.8599999999999</v>
      </c>
      <c r="ET901">
        <v>0</v>
      </c>
      <c r="EU901">
        <v>0</v>
      </c>
      <c r="EV901">
        <v>0</v>
      </c>
      <c r="EW901">
        <v>0</v>
      </c>
      <c r="EX901">
        <v>0</v>
      </c>
      <c r="EY901">
        <v>0</v>
      </c>
      <c r="EZ901">
        <v>5</v>
      </c>
      <c r="FC901">
        <v>0</v>
      </c>
      <c r="FD901">
        <v>18</v>
      </c>
      <c r="FF901">
        <v>1556.8599999999999</v>
      </c>
      <c r="FQ901">
        <v>0</v>
      </c>
      <c r="FR901">
        <v>0</v>
      </c>
      <c r="FS901">
        <v>0</v>
      </c>
      <c r="FX901">
        <v>0</v>
      </c>
      <c r="FY901">
        <v>0</v>
      </c>
      <c r="GA901" t="s">
        <v>871</v>
      </c>
      <c r="GD901">
        <v>1</v>
      </c>
      <c r="GF901">
        <v>-544458246</v>
      </c>
      <c r="GG901">
        <v>2</v>
      </c>
      <c r="GH901">
        <v>3</v>
      </c>
      <c r="GI901">
        <v>-2</v>
      </c>
      <c r="GJ901">
        <v>0</v>
      </c>
      <c r="GK901">
        <v>0</v>
      </c>
      <c r="GL901">
        <f t="shared" si="1365"/>
        <v>0</v>
      </c>
      <c r="GM901">
        <f t="shared" si="1366"/>
        <v>3175.9900000000002</v>
      </c>
      <c r="GN901">
        <f t="shared" si="1367"/>
        <v>3175.9900000000002</v>
      </c>
      <c r="GO901">
        <f t="shared" si="1368"/>
        <v>0</v>
      </c>
      <c r="GP901">
        <f t="shared" si="1369"/>
        <v>0</v>
      </c>
      <c r="GR901">
        <v>1</v>
      </c>
      <c r="GS901">
        <v>1</v>
      </c>
      <c r="GT901">
        <v>0</v>
      </c>
      <c r="GU901" t="s">
        <v>871</v>
      </c>
      <c r="GV901">
        <f t="shared" si="1370"/>
        <v>0</v>
      </c>
      <c r="GW901">
        <v>1</v>
      </c>
      <c r="GX901">
        <f t="shared" si="1371"/>
        <v>0</v>
      </c>
      <c r="HA901">
        <v>0</v>
      </c>
      <c r="HB901">
        <v>0</v>
      </c>
      <c r="HC901">
        <f t="shared" ref="HC901:HC945" si="1428">GV901*GW901</f>
        <v>0</v>
      </c>
      <c r="HE901" t="s">
        <v>871</v>
      </c>
      <c r="HF901" t="s">
        <v>871</v>
      </c>
      <c r="HG901">
        <f t="shared" si="1389"/>
        <v>3175.9900000000002</v>
      </c>
      <c r="HM901" t="s">
        <v>871</v>
      </c>
      <c r="HN901" t="s">
        <v>871</v>
      </c>
      <c r="HO901" t="s">
        <v>871</v>
      </c>
      <c r="HP901" t="s">
        <v>871</v>
      </c>
      <c r="HQ901" t="s">
        <v>871</v>
      </c>
      <c r="HS901">
        <v>0</v>
      </c>
      <c r="IK901">
        <v>0</v>
      </c>
    </row>
    <row r="902">
      <c r="A902">
        <v>17</v>
      </c>
      <c r="B902">
        <v>1</v>
      </c>
      <c r="C902">
        <f>ROW(SmtRes!A398)</f>
        <v>398</v>
      </c>
      <c r="D902">
        <f>ROW(EtalonRes!A394)</f>
        <v>394</v>
      </c>
      <c r="E902" t="s">
        <v>441</v>
      </c>
      <c r="F902" t="s">
        <v>1040</v>
      </c>
      <c r="G902" t="s">
        <v>1041</v>
      </c>
      <c r="H902" t="s">
        <v>966</v>
      </c>
      <c r="I902">
        <f>ROUND(0.72/100,7)</f>
        <v>0.0071999999999999998</v>
      </c>
      <c r="J902">
        <v>0</v>
      </c>
      <c r="K902">
        <f>ROUND(0.72/100,7)</f>
        <v>0.0071999999999999998</v>
      </c>
      <c r="O902">
        <f t="shared" si="1424"/>
        <v>259.75</v>
      </c>
      <c r="P902">
        <f>SUMIF(SmtRes!AQ398:'SmtRes'!AQ398,"=1",SmtRes!DF398:'SmtRes'!DF398)</f>
        <v>0</v>
      </c>
      <c r="Q902">
        <f>SUMIF(SmtRes!AQ398:'SmtRes'!AQ398,"=1",SmtRes!DG398:'SmtRes'!DG398)</f>
        <v>0</v>
      </c>
      <c r="R902">
        <f>SUMIF(SmtRes!AQ398:'SmtRes'!AQ398,"=1",SmtRes!DH398:'SmtRes'!DH398)</f>
        <v>0</v>
      </c>
      <c r="S902">
        <f>SUMIF(SmtRes!AQ398:'SmtRes'!AQ398,"=1",SmtRes!DI398:'SmtRes'!DI398)</f>
        <v>259.75</v>
      </c>
      <c r="T902">
        <f t="shared" si="1350"/>
        <v>0</v>
      </c>
      <c r="U902">
        <f>SUMIF(SmtRes!AQ398:'SmtRes'!AQ398,"=1",SmtRes!CV398:'SmtRes'!CV398)</f>
        <v>0.63719999999999999</v>
      </c>
      <c r="V902">
        <f>SUMIF(SmtRes!AQ398:'SmtRes'!AQ398,"=1",SmtRes!CW398:'SmtRes'!CW398)</f>
        <v>0</v>
      </c>
      <c r="W902">
        <f t="shared" si="1351"/>
        <v>0</v>
      </c>
      <c r="X902">
        <f t="shared" si="1352"/>
        <v>231.18000000000001</v>
      </c>
      <c r="Y902">
        <f t="shared" si="1353"/>
        <v>103.90000000000001</v>
      </c>
      <c r="AA902">
        <v>70177108</v>
      </c>
      <c r="AB902">
        <f t="shared" si="1354"/>
        <v>36077.025000000001</v>
      </c>
      <c r="AC902">
        <f>ROUND((0),6)</f>
        <v>0</v>
      </c>
      <c r="AD902">
        <f>ROUND((((0)-(0))+AE902),6)</f>
        <v>0</v>
      </c>
      <c r="AE902">
        <f>ROUND((0),6)</f>
        <v>0</v>
      </c>
      <c r="AF902">
        <f>ROUND((SUM(SmtRes!BT398:'SmtRes'!BT398)),6)</f>
        <v>36077.025000000001</v>
      </c>
      <c r="AG902">
        <f t="shared" si="1357"/>
        <v>0</v>
      </c>
      <c r="AH902">
        <f>(SUM(SmtRes!BU398:'SmtRes'!BU398))</f>
        <v>88.5</v>
      </c>
      <c r="AI902">
        <f>(0)</f>
        <v>0</v>
      </c>
      <c r="AJ902">
        <f t="shared" si="1359"/>
        <v>0</v>
      </c>
      <c r="AK902">
        <v>36077.025000000001</v>
      </c>
      <c r="AL902">
        <v>0</v>
      </c>
      <c r="AM902">
        <v>0</v>
      </c>
      <c r="AN902">
        <v>0</v>
      </c>
      <c r="AO902">
        <v>36077.025000000001</v>
      </c>
      <c r="AP902">
        <v>0</v>
      </c>
      <c r="AQ902">
        <v>88.5</v>
      </c>
      <c r="AR902">
        <v>0</v>
      </c>
      <c r="AS902">
        <v>0</v>
      </c>
      <c r="AT902">
        <v>89</v>
      </c>
      <c r="AU902">
        <v>40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871</v>
      </c>
      <c r="BE902" t="s">
        <v>871</v>
      </c>
      <c r="BF902" t="s">
        <v>871</v>
      </c>
      <c r="BG902" t="s">
        <v>871</v>
      </c>
      <c r="BH902">
        <v>0</v>
      </c>
      <c r="BI902">
        <v>1</v>
      </c>
      <c r="BJ902" t="s">
        <v>1042</v>
      </c>
      <c r="BM902">
        <v>1003</v>
      </c>
      <c r="BN902">
        <v>0</v>
      </c>
      <c r="BO902" t="s">
        <v>871</v>
      </c>
      <c r="BP902">
        <v>0</v>
      </c>
      <c r="BQ902">
        <v>2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871</v>
      </c>
      <c r="BZ902">
        <v>89</v>
      </c>
      <c r="CA902">
        <v>40</v>
      </c>
      <c r="CB902" t="s">
        <v>871</v>
      </c>
      <c r="CE902">
        <v>0</v>
      </c>
      <c r="CF902">
        <v>0</v>
      </c>
      <c r="CG902">
        <v>0</v>
      </c>
      <c r="CM902">
        <v>0</v>
      </c>
      <c r="CN902" t="s">
        <v>871</v>
      </c>
      <c r="CO902">
        <v>0</v>
      </c>
      <c r="CP902">
        <f t="shared" si="1425"/>
        <v>259.75</v>
      </c>
      <c r="CQ902">
        <f>SUMIF(SmtRes!AQ398:'SmtRes'!AQ398,"=1",SmtRes!AA398:'SmtRes'!AA398)</f>
        <v>0</v>
      </c>
      <c r="CR902">
        <f>SUMIF(SmtRes!AQ398:'SmtRes'!AQ398,"=1",SmtRes!AB398:'SmtRes'!AB398)</f>
        <v>0</v>
      </c>
      <c r="CS902">
        <f>SUMIF(SmtRes!AQ398:'SmtRes'!AQ398,"=1",SmtRes!AC398:'SmtRes'!AC398)</f>
        <v>0</v>
      </c>
      <c r="CT902">
        <f>SUMIF(SmtRes!AQ398:'SmtRes'!AQ398,"=1",SmtRes!AD398:'SmtRes'!AD398)</f>
        <v>407.64999999999998</v>
      </c>
      <c r="CU902">
        <f t="shared" si="1426"/>
        <v>0</v>
      </c>
      <c r="CV902">
        <f>SUMIF(SmtRes!AQ398:'SmtRes'!AQ398,"=1",SmtRes!BU398:'SmtRes'!BU398)</f>
        <v>88.5</v>
      </c>
      <c r="CW902">
        <f>SUMIF(SmtRes!AQ398:'SmtRes'!AQ398,"=1",SmtRes!BV398:'SmtRes'!BV398)</f>
        <v>0</v>
      </c>
      <c r="CX902">
        <f t="shared" si="1427"/>
        <v>0</v>
      </c>
      <c r="CY902">
        <f>(((S902+R902)*AT902)/100)</f>
        <v>231.17750000000001</v>
      </c>
      <c r="CZ902">
        <f>(((S902+R902)*AU902)/100)</f>
        <v>103.90000000000001</v>
      </c>
      <c r="DC902" t="s">
        <v>871</v>
      </c>
      <c r="DD902" t="s">
        <v>871</v>
      </c>
      <c r="DE902" t="s">
        <v>871</v>
      </c>
      <c r="DF902" t="s">
        <v>871</v>
      </c>
      <c r="DG902" t="s">
        <v>871</v>
      </c>
      <c r="DH902" t="s">
        <v>871</v>
      </c>
      <c r="DI902" t="s">
        <v>871</v>
      </c>
      <c r="DJ902" t="s">
        <v>871</v>
      </c>
      <c r="DK902" t="s">
        <v>871</v>
      </c>
      <c r="DL902" t="s">
        <v>871</v>
      </c>
      <c r="DM902" t="s">
        <v>871</v>
      </c>
      <c r="DN902">
        <v>0</v>
      </c>
      <c r="DO902">
        <v>0</v>
      </c>
      <c r="DP902">
        <v>1</v>
      </c>
      <c r="DQ902">
        <v>1</v>
      </c>
      <c r="DU902">
        <v>1007</v>
      </c>
      <c r="DV902" t="s">
        <v>966</v>
      </c>
      <c r="DW902" t="s">
        <v>966</v>
      </c>
      <c r="DX902">
        <v>100</v>
      </c>
      <c r="DZ902" t="s">
        <v>871</v>
      </c>
      <c r="EA902" t="s">
        <v>871</v>
      </c>
      <c r="EB902" t="s">
        <v>871</v>
      </c>
      <c r="EC902" t="s">
        <v>871</v>
      </c>
      <c r="EE902">
        <v>62027866</v>
      </c>
      <c r="EF902">
        <v>2</v>
      </c>
      <c r="EG902" t="s">
        <v>960</v>
      </c>
      <c r="EH902">
        <v>1</v>
      </c>
      <c r="EI902" t="s">
        <v>961</v>
      </c>
      <c r="EJ902">
        <v>1</v>
      </c>
      <c r="EK902">
        <v>1003</v>
      </c>
      <c r="EL902" t="s">
        <v>968</v>
      </c>
      <c r="EM902" t="s">
        <v>963</v>
      </c>
      <c r="EO902" t="s">
        <v>871</v>
      </c>
      <c r="EQ902">
        <v>0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88.5</v>
      </c>
      <c r="EX902">
        <v>0</v>
      </c>
      <c r="EY902">
        <v>0</v>
      </c>
      <c r="FQ902">
        <v>0</v>
      </c>
      <c r="FR902">
        <v>0</v>
      </c>
      <c r="FS902">
        <v>0</v>
      </c>
      <c r="FX902">
        <v>89</v>
      </c>
      <c r="FY902">
        <v>40</v>
      </c>
      <c r="GA902" t="s">
        <v>871</v>
      </c>
      <c r="GD902">
        <v>1</v>
      </c>
      <c r="GF902">
        <v>-234245951</v>
      </c>
      <c r="GG902">
        <v>2</v>
      </c>
      <c r="GH902">
        <v>1</v>
      </c>
      <c r="GI902">
        <v>-2</v>
      </c>
      <c r="GJ902">
        <v>0</v>
      </c>
      <c r="GK902">
        <v>0</v>
      </c>
      <c r="GL902">
        <f t="shared" si="1365"/>
        <v>0</v>
      </c>
      <c r="GM902">
        <f t="shared" si="1366"/>
        <v>594.83000000000004</v>
      </c>
      <c r="GN902">
        <f t="shared" si="1367"/>
        <v>594.83000000000004</v>
      </c>
      <c r="GO902">
        <f t="shared" si="1368"/>
        <v>0</v>
      </c>
      <c r="GP902">
        <f t="shared" si="1369"/>
        <v>0</v>
      </c>
      <c r="GR902">
        <v>0</v>
      </c>
      <c r="GS902">
        <v>0</v>
      </c>
      <c r="GT902">
        <v>0</v>
      </c>
      <c r="GU902" t="s">
        <v>871</v>
      </c>
      <c r="GV902">
        <f t="shared" si="1370"/>
        <v>0</v>
      </c>
      <c r="GW902">
        <v>1</v>
      </c>
      <c r="GX902">
        <f t="shared" si="1371"/>
        <v>0</v>
      </c>
      <c r="HA902">
        <v>0</v>
      </c>
      <c r="HB902">
        <v>0</v>
      </c>
      <c r="HC902">
        <f t="shared" si="1428"/>
        <v>0</v>
      </c>
      <c r="HE902" t="s">
        <v>871</v>
      </c>
      <c r="HF902" t="s">
        <v>871</v>
      </c>
      <c r="HM902" t="s">
        <v>871</v>
      </c>
      <c r="HN902" t="s">
        <v>284</v>
      </c>
      <c r="HO902" t="s">
        <v>286</v>
      </c>
      <c r="HP902" t="s">
        <v>968</v>
      </c>
      <c r="HQ902" t="s">
        <v>968</v>
      </c>
      <c r="HS902">
        <v>0</v>
      </c>
      <c r="IK902">
        <v>0</v>
      </c>
    </row>
    <row r="903">
      <c r="A903">
        <v>17</v>
      </c>
      <c r="B903">
        <v>1</v>
      </c>
      <c r="E903" t="s">
        <v>451</v>
      </c>
      <c r="F903" t="s">
        <v>461</v>
      </c>
      <c r="G903" t="s">
        <v>1064</v>
      </c>
      <c r="H903" t="s">
        <v>1065</v>
      </c>
      <c r="I903">
        <v>0.63</v>
      </c>
      <c r="J903">
        <v>0</v>
      </c>
      <c r="K903">
        <v>0.63</v>
      </c>
      <c r="O903">
        <f t="shared" ref="O903:O904" si="1429">0</f>
        <v>0</v>
      </c>
      <c r="P903">
        <f t="shared" ref="P903:P904" si="1430">0</f>
        <v>0</v>
      </c>
      <c r="Q903">
        <f t="shared" ref="Q903:Q904" si="1431">0</f>
        <v>0</v>
      </c>
      <c r="R903">
        <f t="shared" ref="R903:R904" si="1432">0</f>
        <v>0</v>
      </c>
      <c r="S903">
        <f t="shared" ref="S903:S904" si="1433">0</f>
        <v>0</v>
      </c>
      <c r="T903">
        <f t="shared" ref="T903:T904" si="1434">0</f>
        <v>0</v>
      </c>
      <c r="U903">
        <f t="shared" ref="U903:U904" si="1435">0</f>
        <v>0</v>
      </c>
      <c r="V903">
        <f t="shared" ref="V903:V904" si="1436">0</f>
        <v>0</v>
      </c>
      <c r="W903">
        <f t="shared" ref="W903:W904" si="1437">0</f>
        <v>0</v>
      </c>
      <c r="X903">
        <f t="shared" ref="X903:X904" si="1438">0</f>
        <v>0</v>
      </c>
      <c r="Y903">
        <f t="shared" ref="Y903:Y904" si="1439">0</f>
        <v>0</v>
      </c>
      <c r="AA903">
        <v>70177108</v>
      </c>
      <c r="AB903">
        <f t="shared" ref="AB903:AB904" si="1440">ROUND((AK903),6)</f>
        <v>94.879999999999995</v>
      </c>
      <c r="AC903">
        <f t="shared" ref="AC903:AC904" si="1441">0</f>
        <v>0</v>
      </c>
      <c r="AD903">
        <f t="shared" ref="AD903:AD904" si="1442">0</f>
        <v>0</v>
      </c>
      <c r="AE903">
        <f t="shared" ref="AE903:AE904" si="1443">0</f>
        <v>0</v>
      </c>
      <c r="AF903">
        <f t="shared" ref="AF903:AF904" si="1444">0</f>
        <v>0</v>
      </c>
      <c r="AG903">
        <f t="shared" ref="AG903:AG904" si="1445">0</f>
        <v>0</v>
      </c>
      <c r="AH903">
        <f t="shared" ref="AH903:AH904" si="1446">0</f>
        <v>0</v>
      </c>
      <c r="AI903">
        <f t="shared" ref="AI903:AI904" si="1447">0</f>
        <v>0</v>
      </c>
      <c r="AJ903">
        <f t="shared" ref="AJ903:AJ904" si="1448">0</f>
        <v>0</v>
      </c>
      <c r="AK903">
        <v>94.879999999999995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871</v>
      </c>
      <c r="BE903" t="s">
        <v>871</v>
      </c>
      <c r="BF903" t="s">
        <v>871</v>
      </c>
      <c r="BG903" t="s">
        <v>871</v>
      </c>
      <c r="BH903">
        <v>0</v>
      </c>
      <c r="BI903">
        <v>1</v>
      </c>
      <c r="BJ903" t="s">
        <v>461</v>
      </c>
      <c r="BM903">
        <v>700007</v>
      </c>
      <c r="BN903">
        <v>0</v>
      </c>
      <c r="BO903" t="s">
        <v>871</v>
      </c>
      <c r="BP903">
        <v>0</v>
      </c>
      <c r="BQ903">
        <v>19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871</v>
      </c>
      <c r="BZ903">
        <v>94</v>
      </c>
      <c r="CA903">
        <v>42</v>
      </c>
      <c r="CB903" t="s">
        <v>871</v>
      </c>
      <c r="CE903">
        <v>0</v>
      </c>
      <c r="CF903">
        <v>0</v>
      </c>
      <c r="CG903">
        <v>0</v>
      </c>
      <c r="CM903">
        <v>0</v>
      </c>
      <c r="CN903" t="s">
        <v>871</v>
      </c>
      <c r="CO903">
        <v>0</v>
      </c>
      <c r="CP903">
        <f t="shared" ref="CP903:CP904" si="1449">AB903*AZ903</f>
        <v>94.879999999999995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C903" t="s">
        <v>871</v>
      </c>
      <c r="DD903" t="s">
        <v>871</v>
      </c>
      <c r="DE903" t="s">
        <v>871</v>
      </c>
      <c r="DF903" t="s">
        <v>871</v>
      </c>
      <c r="DG903" t="s">
        <v>871</v>
      </c>
      <c r="DH903" t="s">
        <v>871</v>
      </c>
      <c r="DI903" t="s">
        <v>871</v>
      </c>
      <c r="DJ903" t="s">
        <v>871</v>
      </c>
      <c r="DK903" t="s">
        <v>871</v>
      </c>
      <c r="DL903" t="s">
        <v>871</v>
      </c>
      <c r="DM903" t="s">
        <v>871</v>
      </c>
      <c r="DN903">
        <v>0</v>
      </c>
      <c r="DO903">
        <v>0</v>
      </c>
      <c r="DP903">
        <v>1</v>
      </c>
      <c r="DQ903">
        <v>1</v>
      </c>
      <c r="DU903">
        <v>1013</v>
      </c>
      <c r="DV903" t="s">
        <v>1065</v>
      </c>
      <c r="DW903" t="s">
        <v>1065</v>
      </c>
      <c r="DX903">
        <v>1</v>
      </c>
      <c r="DZ903" t="s">
        <v>871</v>
      </c>
      <c r="EA903" t="s">
        <v>871</v>
      </c>
      <c r="EB903" t="s">
        <v>871</v>
      </c>
      <c r="EC903" t="s">
        <v>871</v>
      </c>
      <c r="EE903">
        <v>62028329</v>
      </c>
      <c r="EF903">
        <v>19</v>
      </c>
      <c r="EG903" t="s">
        <v>1066</v>
      </c>
      <c r="EH903">
        <v>106</v>
      </c>
      <c r="EI903" t="s">
        <v>1066</v>
      </c>
      <c r="EJ903">
        <v>1</v>
      </c>
      <c r="EK903">
        <v>700007</v>
      </c>
      <c r="EL903" t="s">
        <v>1066</v>
      </c>
      <c r="EM903" t="s">
        <v>1067</v>
      </c>
      <c r="EO903" t="s">
        <v>871</v>
      </c>
      <c r="EQ903">
        <v>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0</v>
      </c>
      <c r="EX903">
        <v>0</v>
      </c>
      <c r="EY903">
        <v>0</v>
      </c>
      <c r="FQ903">
        <v>0</v>
      </c>
      <c r="FR903">
        <v>0</v>
      </c>
      <c r="FS903">
        <v>0</v>
      </c>
      <c r="FX903">
        <v>0</v>
      </c>
      <c r="FY903">
        <v>0</v>
      </c>
      <c r="GA903" t="s">
        <v>871</v>
      </c>
      <c r="GD903">
        <v>1</v>
      </c>
      <c r="GF903">
        <v>616225687</v>
      </c>
      <c r="GG903">
        <v>2</v>
      </c>
      <c r="GH903">
        <v>1</v>
      </c>
      <c r="GI903">
        <v>-2</v>
      </c>
      <c r="GJ903">
        <v>2</v>
      </c>
      <c r="GK903">
        <v>0</v>
      </c>
      <c r="GL903">
        <f t="shared" si="1365"/>
        <v>0</v>
      </c>
      <c r="GM903">
        <f t="shared" ref="GM903:GM904" si="1450">ROUND(CP903*I903,2)</f>
        <v>59.770000000000003</v>
      </c>
      <c r="GN903">
        <f t="shared" si="1367"/>
        <v>59.770000000000003</v>
      </c>
      <c r="GO903">
        <f t="shared" si="1368"/>
        <v>0</v>
      </c>
      <c r="GP903">
        <f t="shared" si="1369"/>
        <v>0</v>
      </c>
      <c r="GR903">
        <v>0</v>
      </c>
      <c r="GS903">
        <v>3</v>
      </c>
      <c r="GT903">
        <v>0</v>
      </c>
      <c r="GU903" t="s">
        <v>871</v>
      </c>
      <c r="GV903">
        <f t="shared" ref="GV903:GV904" si="1451">0</f>
        <v>0</v>
      </c>
      <c r="GW903">
        <v>1</v>
      </c>
      <c r="GX903">
        <f t="shared" ref="GX903:GX904" si="1452">0</f>
        <v>0</v>
      </c>
      <c r="HA903">
        <v>0</v>
      </c>
      <c r="HB903">
        <v>0</v>
      </c>
      <c r="HC903">
        <v>0</v>
      </c>
      <c r="HD903">
        <f t="shared" ref="HD898:HD956" si="1453">GM903</f>
        <v>59.770000000000003</v>
      </c>
      <c r="HE903" t="s">
        <v>871</v>
      </c>
      <c r="HF903" t="s">
        <v>871</v>
      </c>
      <c r="HM903" t="s">
        <v>871</v>
      </c>
      <c r="HN903" t="s">
        <v>1068</v>
      </c>
      <c r="HO903" t="s">
        <v>1069</v>
      </c>
      <c r="HP903" t="s">
        <v>1066</v>
      </c>
      <c r="HQ903" t="s">
        <v>1066</v>
      </c>
      <c r="HS903">
        <v>0</v>
      </c>
      <c r="IK903">
        <v>0</v>
      </c>
    </row>
    <row r="904">
      <c r="A904">
        <v>17</v>
      </c>
      <c r="B904">
        <v>1</v>
      </c>
      <c r="E904" t="s">
        <v>452</v>
      </c>
      <c r="F904" t="s">
        <v>523</v>
      </c>
      <c r="G904" t="s">
        <v>1160</v>
      </c>
      <c r="H904" t="s">
        <v>1065</v>
      </c>
      <c r="I904">
        <v>0.63</v>
      </c>
      <c r="J904">
        <v>0</v>
      </c>
      <c r="K904">
        <v>0.63</v>
      </c>
      <c r="O904">
        <f t="shared" si="1429"/>
        <v>0</v>
      </c>
      <c r="P904">
        <f t="shared" si="1430"/>
        <v>0</v>
      </c>
      <c r="Q904">
        <f t="shared" si="1431"/>
        <v>0</v>
      </c>
      <c r="R904">
        <f t="shared" si="1432"/>
        <v>0</v>
      </c>
      <c r="S904">
        <f t="shared" si="1433"/>
        <v>0</v>
      </c>
      <c r="T904">
        <f t="shared" si="1434"/>
        <v>0</v>
      </c>
      <c r="U904">
        <f t="shared" si="1435"/>
        <v>0</v>
      </c>
      <c r="V904">
        <f t="shared" si="1436"/>
        <v>0</v>
      </c>
      <c r="W904">
        <f t="shared" si="1437"/>
        <v>0</v>
      </c>
      <c r="X904">
        <f t="shared" si="1438"/>
        <v>0</v>
      </c>
      <c r="Y904">
        <f t="shared" si="1439"/>
        <v>0</v>
      </c>
      <c r="AA904">
        <v>70177108</v>
      </c>
      <c r="AB904">
        <f t="shared" si="1440"/>
        <v>263.24000000000001</v>
      </c>
      <c r="AC904">
        <f t="shared" si="1441"/>
        <v>0</v>
      </c>
      <c r="AD904">
        <f t="shared" si="1442"/>
        <v>0</v>
      </c>
      <c r="AE904">
        <f t="shared" si="1443"/>
        <v>0</v>
      </c>
      <c r="AF904">
        <f t="shared" si="1444"/>
        <v>0</v>
      </c>
      <c r="AG904">
        <f t="shared" si="1445"/>
        <v>0</v>
      </c>
      <c r="AH904">
        <f t="shared" si="1446"/>
        <v>0</v>
      </c>
      <c r="AI904">
        <f t="shared" si="1447"/>
        <v>0</v>
      </c>
      <c r="AJ904">
        <f t="shared" si="1448"/>
        <v>0</v>
      </c>
      <c r="AK904">
        <v>263.24000000000001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871</v>
      </c>
      <c r="BE904" t="s">
        <v>871</v>
      </c>
      <c r="BF904" t="s">
        <v>871</v>
      </c>
      <c r="BG904" t="s">
        <v>871</v>
      </c>
      <c r="BH904">
        <v>0</v>
      </c>
      <c r="BI904">
        <v>1</v>
      </c>
      <c r="BJ904" t="s">
        <v>523</v>
      </c>
      <c r="BM904">
        <v>700008</v>
      </c>
      <c r="BN904">
        <v>0</v>
      </c>
      <c r="BO904" t="s">
        <v>871</v>
      </c>
      <c r="BP904">
        <v>0</v>
      </c>
      <c r="BQ904">
        <v>10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871</v>
      </c>
      <c r="BZ904">
        <v>94</v>
      </c>
      <c r="CA904">
        <v>61</v>
      </c>
      <c r="CB904" t="s">
        <v>871</v>
      </c>
      <c r="CE904">
        <v>0</v>
      </c>
      <c r="CF904">
        <v>0</v>
      </c>
      <c r="CG904">
        <v>0</v>
      </c>
      <c r="CM904">
        <v>0</v>
      </c>
      <c r="CN904" t="s">
        <v>871</v>
      </c>
      <c r="CO904">
        <v>0</v>
      </c>
      <c r="CP904">
        <f t="shared" si="1449"/>
        <v>263.24000000000001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C904" t="s">
        <v>871</v>
      </c>
      <c r="DD904" t="s">
        <v>871</v>
      </c>
      <c r="DE904" t="s">
        <v>871</v>
      </c>
      <c r="DF904" t="s">
        <v>871</v>
      </c>
      <c r="DG904" t="s">
        <v>871</v>
      </c>
      <c r="DH904" t="s">
        <v>871</v>
      </c>
      <c r="DI904" t="s">
        <v>871</v>
      </c>
      <c r="DJ904" t="s">
        <v>871</v>
      </c>
      <c r="DK904" t="s">
        <v>871</v>
      </c>
      <c r="DL904" t="s">
        <v>871</v>
      </c>
      <c r="DM904" t="s">
        <v>871</v>
      </c>
      <c r="DN904">
        <v>0</v>
      </c>
      <c r="DO904">
        <v>0</v>
      </c>
      <c r="DP904">
        <v>1</v>
      </c>
      <c r="DQ904">
        <v>1</v>
      </c>
      <c r="DU904">
        <v>1013</v>
      </c>
      <c r="DV904" t="s">
        <v>1065</v>
      </c>
      <c r="DW904" t="s">
        <v>1065</v>
      </c>
      <c r="DX904">
        <v>1</v>
      </c>
      <c r="DZ904" t="s">
        <v>871</v>
      </c>
      <c r="EA904" t="s">
        <v>871</v>
      </c>
      <c r="EB904" t="s">
        <v>871</v>
      </c>
      <c r="EC904" t="s">
        <v>871</v>
      </c>
      <c r="EE904">
        <v>62028330</v>
      </c>
      <c r="EF904">
        <v>10</v>
      </c>
      <c r="EG904" t="s">
        <v>1071</v>
      </c>
      <c r="EH904">
        <v>107</v>
      </c>
      <c r="EI904" t="s">
        <v>1072</v>
      </c>
      <c r="EJ904">
        <v>1</v>
      </c>
      <c r="EK904">
        <v>700008</v>
      </c>
      <c r="EL904" t="s">
        <v>1073</v>
      </c>
      <c r="EM904" t="s">
        <v>1074</v>
      </c>
      <c r="EO904" t="s">
        <v>871</v>
      </c>
      <c r="EQ904">
        <v>0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0</v>
      </c>
      <c r="EX904">
        <v>0</v>
      </c>
      <c r="EY904">
        <v>0</v>
      </c>
      <c r="FQ904">
        <v>0</v>
      </c>
      <c r="FR904">
        <v>0</v>
      </c>
      <c r="FS904">
        <v>0</v>
      </c>
      <c r="FX904">
        <v>0</v>
      </c>
      <c r="FY904">
        <v>0</v>
      </c>
      <c r="GA904" t="s">
        <v>871</v>
      </c>
      <c r="GD904">
        <v>1</v>
      </c>
      <c r="GF904">
        <v>1597170070</v>
      </c>
      <c r="GG904">
        <v>2</v>
      </c>
      <c r="GH904">
        <v>1</v>
      </c>
      <c r="GI904">
        <v>-2</v>
      </c>
      <c r="GJ904">
        <v>2</v>
      </c>
      <c r="GK904">
        <v>0</v>
      </c>
      <c r="GL904">
        <f t="shared" si="1365"/>
        <v>0</v>
      </c>
      <c r="GM904">
        <f t="shared" si="1450"/>
        <v>165.84</v>
      </c>
      <c r="GN904">
        <f t="shared" si="1367"/>
        <v>165.84</v>
      </c>
      <c r="GO904">
        <f t="shared" si="1368"/>
        <v>0</v>
      </c>
      <c r="GP904">
        <f t="shared" si="1369"/>
        <v>0</v>
      </c>
      <c r="GR904">
        <v>0</v>
      </c>
      <c r="GS904">
        <v>3</v>
      </c>
      <c r="GT904">
        <v>0</v>
      </c>
      <c r="GU904" t="s">
        <v>871</v>
      </c>
      <c r="GV904">
        <f t="shared" si="1451"/>
        <v>0</v>
      </c>
      <c r="GW904">
        <v>1</v>
      </c>
      <c r="GX904">
        <f t="shared" si="1452"/>
        <v>0</v>
      </c>
      <c r="HA904">
        <v>0</v>
      </c>
      <c r="HB904">
        <v>0</v>
      </c>
      <c r="HC904">
        <v>0</v>
      </c>
      <c r="HD904">
        <f t="shared" si="1453"/>
        <v>165.84</v>
      </c>
      <c r="HE904" t="s">
        <v>871</v>
      </c>
      <c r="HF904" t="s">
        <v>871</v>
      </c>
      <c r="HM904" t="s">
        <v>871</v>
      </c>
      <c r="HN904" t="s">
        <v>1075</v>
      </c>
      <c r="HO904" t="s">
        <v>1076</v>
      </c>
      <c r="HP904" t="s">
        <v>1072</v>
      </c>
      <c r="HQ904" t="s">
        <v>1072</v>
      </c>
      <c r="HS904">
        <v>0</v>
      </c>
      <c r="IK904">
        <v>0</v>
      </c>
    </row>
    <row r="906">
      <c r="A906" s="290">
        <v>51</v>
      </c>
      <c r="B906" s="290">
        <f>B885</f>
        <v>1</v>
      </c>
      <c r="C906" s="290">
        <f>A885</f>
        <v>4</v>
      </c>
      <c r="D906" s="290">
        <f>ROW(A885)</f>
        <v>885</v>
      </c>
      <c r="E906" s="290"/>
      <c r="F906" s="290" t="str">
        <f>IF(F885&lt;&gt;"",F885,"")</f>
        <v/>
      </c>
      <c r="G906" s="290" t="str">
        <f>IF(G885&lt;&gt;"",G885,"")</f>
        <v xml:space="preserve">Прокладка кабеля КЛ2-10 кВ в трубе, на выходе из КРУН</v>
      </c>
      <c r="H906" s="290">
        <v>0</v>
      </c>
      <c r="I906" s="290"/>
      <c r="J906" s="290"/>
      <c r="K906" s="290"/>
      <c r="L906" s="290"/>
      <c r="M906" s="290"/>
      <c r="N906" s="290"/>
      <c r="O906" s="290">
        <f t="shared" ref="O906:T906" si="1454">ROUND(AB906,2)</f>
        <v>12895.550000000001</v>
      </c>
      <c r="P906" s="290">
        <f t="shared" si="1454"/>
        <v>9675.2800000000007</v>
      </c>
      <c r="Q906" s="290">
        <f t="shared" si="1454"/>
        <v>15.460000000000001</v>
      </c>
      <c r="R906" s="290">
        <f t="shared" si="1454"/>
        <v>6.5700000000000003</v>
      </c>
      <c r="S906" s="290">
        <f t="shared" si="1454"/>
        <v>3198.2400000000002</v>
      </c>
      <c r="T906" s="290">
        <f t="shared" si="1454"/>
        <v>0</v>
      </c>
      <c r="U906" s="290">
        <f>AH906</f>
        <v>6.4129999999999994</v>
      </c>
      <c r="V906" s="290">
        <f>AI906</f>
        <v>0.0112</v>
      </c>
      <c r="W906" s="290">
        <f>ROUND(AJ906,2)</f>
        <v>0</v>
      </c>
      <c r="X906" s="290">
        <f>ROUND(AK906,2)</f>
        <v>3033.7600000000002</v>
      </c>
      <c r="Y906" s="290">
        <f>ROUND(AL906,2)</f>
        <v>1545.23</v>
      </c>
      <c r="Z906" s="290"/>
      <c r="AA906" s="290"/>
      <c r="AB906" s="290">
        <f>ROUND(SUMIF(AA889:AA904,"=70177108",O889:O904),2)</f>
        <v>12895.550000000001</v>
      </c>
      <c r="AC906" s="290">
        <f>ROUND(SUMIF(AA889:AA904,"=70177108",P889:P904),2)</f>
        <v>9675.2800000000007</v>
      </c>
      <c r="AD906" s="290">
        <f>ROUND(SUMIF(AA889:AA904,"=70177108",Q889:Q904),2)</f>
        <v>15.460000000000001</v>
      </c>
      <c r="AE906" s="290">
        <f>ROUND(SUMIF(AA889:AA904,"=70177108",R889:R904),2)</f>
        <v>6.5700000000000003</v>
      </c>
      <c r="AF906" s="290">
        <f>ROUND(SUMIF(AA889:AA904,"=70177108",S889:S904),2)</f>
        <v>3198.2400000000002</v>
      </c>
      <c r="AG906" s="290">
        <f>ROUND(SUMIF(AA889:AA904,"=70177108",T889:T904),2)</f>
        <v>0</v>
      </c>
      <c r="AH906" s="290">
        <f>SUMIF(AA889:AA904,"=70177108",U889:U904)</f>
        <v>6.4129999999999994</v>
      </c>
      <c r="AI906" s="290">
        <f>SUMIF(AA889:AA904,"=70177108",V889:V904)</f>
        <v>0.0112</v>
      </c>
      <c r="AJ906" s="290">
        <f>ROUND(SUMIF(AA889:AA904,"=70177108",W889:W904),2)</f>
        <v>0</v>
      </c>
      <c r="AK906" s="290">
        <f>ROUND(SUMIF(AA889:AA904,"=70177108",X889:X904),2)</f>
        <v>3033.7600000000002</v>
      </c>
      <c r="AL906" s="290">
        <f>ROUND(SUMIF(AA889:AA904,"=70177108",Y889:Y904),2)</f>
        <v>1545.23</v>
      </c>
      <c r="AM906" s="290"/>
      <c r="AN906" s="290"/>
      <c r="AO906" s="290">
        <f t="shared" ref="AO906:BD906" si="1455">ROUND(BX906,2)</f>
        <v>0</v>
      </c>
      <c r="AP906" s="290">
        <f t="shared" si="1455"/>
        <v>0</v>
      </c>
      <c r="AQ906" s="290">
        <f t="shared" si="1455"/>
        <v>0</v>
      </c>
      <c r="AR906" s="290">
        <f t="shared" si="1455"/>
        <v>17700.150000000001</v>
      </c>
      <c r="AS906" s="290">
        <f t="shared" si="1455"/>
        <v>12603.41</v>
      </c>
      <c r="AT906" s="290">
        <f t="shared" si="1455"/>
        <v>5096.7399999999998</v>
      </c>
      <c r="AU906" s="290">
        <f t="shared" si="1455"/>
        <v>0</v>
      </c>
      <c r="AV906" s="290">
        <f t="shared" si="1455"/>
        <v>9675.2800000000007</v>
      </c>
      <c r="AW906" s="290">
        <f t="shared" si="1455"/>
        <v>9675.2800000000007</v>
      </c>
      <c r="AX906" s="290">
        <f t="shared" si="1455"/>
        <v>0</v>
      </c>
      <c r="AY906" s="290">
        <f t="shared" si="1455"/>
        <v>9675.2800000000007</v>
      </c>
      <c r="AZ906" s="290">
        <f t="shared" si="1455"/>
        <v>0</v>
      </c>
      <c r="BA906" s="290">
        <f t="shared" si="1455"/>
        <v>0</v>
      </c>
      <c r="BB906" s="290">
        <f t="shared" si="1455"/>
        <v>0</v>
      </c>
      <c r="BC906" s="290">
        <f t="shared" si="1455"/>
        <v>0</v>
      </c>
      <c r="BD906" s="290">
        <f t="shared" si="1455"/>
        <v>225.61000000000001</v>
      </c>
      <c r="BE906" s="290"/>
      <c r="BF906" s="290"/>
      <c r="BG906" s="290"/>
      <c r="BH906" s="290"/>
      <c r="BI906" s="290"/>
      <c r="BJ906" s="290"/>
      <c r="BK906" s="290"/>
      <c r="BL906" s="290"/>
      <c r="BM906" s="290"/>
      <c r="BN906" s="290"/>
      <c r="BO906" s="290"/>
      <c r="BP906" s="290"/>
      <c r="BQ906" s="290"/>
      <c r="BR906" s="290"/>
      <c r="BS906" s="290"/>
      <c r="BT906" s="290"/>
      <c r="BU906" s="290"/>
      <c r="BV906" s="290"/>
      <c r="BW906" s="290"/>
      <c r="BX906" s="290">
        <f>ROUND(SUMIF(AA889:AA904,"=70177108",FQ889:FQ904),2)</f>
        <v>0</v>
      </c>
      <c r="BY906" s="290">
        <f>ROUND(SUMIF(AA889:AA904,"=70177108",FR889:FR904),2)</f>
        <v>0</v>
      </c>
      <c r="BZ906" s="290">
        <f>ROUND(SUMIF(AA889:AA904,"=70177108",GL889:GL904),2)</f>
        <v>0</v>
      </c>
      <c r="CA906" s="290">
        <f>ROUND(SUMIF(AA889:AA904,"=70177108",GM889:GM904),2)</f>
        <v>17700.150000000001</v>
      </c>
      <c r="CB906" s="290">
        <f>ROUND(SUMIF(AA889:AA904,"=70177108",GN889:GN904),2)</f>
        <v>12603.41</v>
      </c>
      <c r="CC906" s="290">
        <f>ROUND(SUMIF(AA889:AA904,"=70177108",GO889:GO904),2)</f>
        <v>5096.7399999999998</v>
      </c>
      <c r="CD906" s="290">
        <f>ROUND(SUMIF(AA889:AA904,"=70177108",GP889:GP904),2)</f>
        <v>0</v>
      </c>
      <c r="CE906" s="290">
        <f>AC906-BX906</f>
        <v>9675.2800000000007</v>
      </c>
      <c r="CF906" s="290">
        <f>AC906-BY906</f>
        <v>9675.2800000000007</v>
      </c>
      <c r="CG906" s="290">
        <f>BX906-BZ906</f>
        <v>0</v>
      </c>
      <c r="CH906" s="290">
        <f>AC906-BX906-BY906+BZ906</f>
        <v>9675.2800000000007</v>
      </c>
      <c r="CI906" s="290">
        <f>BY906-BZ906</f>
        <v>0</v>
      </c>
      <c r="CJ906" s="290">
        <f>ROUND(SUMIF(AA889:AA904,"=70177108",GX889:GX904),2)</f>
        <v>0</v>
      </c>
      <c r="CK906" s="290">
        <f>ROUND(SUMIF(AA889:AA904,"=70177108",GY889:GY904),2)</f>
        <v>0</v>
      </c>
      <c r="CL906" s="290">
        <f>ROUND(SUMIF(AA889:AA904,"=70177108",GZ889:GZ904),2)</f>
        <v>0</v>
      </c>
      <c r="CM906" s="290">
        <f>ROUND(SUMIF(AA889:AA904,"=70177108",HD889:HD904),2)</f>
        <v>225.61000000000001</v>
      </c>
      <c r="CN906" s="290"/>
      <c r="CO906" s="290"/>
      <c r="CP906" s="290"/>
      <c r="CQ906" s="290"/>
      <c r="CR906" s="290"/>
      <c r="CS906" s="290"/>
      <c r="CT906" s="290"/>
      <c r="CU906" s="290"/>
      <c r="CV906" s="290"/>
      <c r="CW906" s="290"/>
      <c r="CX906" s="290"/>
      <c r="CY906" s="290"/>
      <c r="CZ906" s="290"/>
      <c r="DA906" s="290"/>
      <c r="DB906" s="290"/>
      <c r="DC906" s="290"/>
      <c r="DD906" s="290"/>
      <c r="DE906" s="290"/>
      <c r="DF906" s="290"/>
      <c r="DG906" s="291"/>
      <c r="DH906" s="291"/>
      <c r="DI906" s="291"/>
      <c r="DJ906" s="291"/>
      <c r="DK906" s="291"/>
      <c r="DL906" s="291"/>
      <c r="DM906" s="291"/>
      <c r="DN906" s="291"/>
      <c r="DO906" s="291"/>
      <c r="DP906" s="291"/>
      <c r="DQ906" s="291"/>
      <c r="DR906" s="291"/>
      <c r="DS906" s="291"/>
      <c r="DT906" s="291"/>
      <c r="DU906" s="291"/>
      <c r="DV906" s="291"/>
      <c r="DW906" s="291"/>
      <c r="DX906" s="291"/>
      <c r="DY906" s="291"/>
      <c r="DZ906" s="291"/>
      <c r="EA906" s="291"/>
      <c r="EB906" s="291"/>
      <c r="EC906" s="291"/>
      <c r="ED906" s="291"/>
      <c r="EE906" s="291"/>
      <c r="EF906" s="291"/>
      <c r="EG906" s="291"/>
      <c r="EH906" s="291"/>
      <c r="EI906" s="291"/>
      <c r="EJ906" s="291"/>
      <c r="EK906" s="291"/>
      <c r="EL906" s="291"/>
      <c r="EM906" s="291"/>
      <c r="EN906" s="291"/>
      <c r="EO906" s="291"/>
      <c r="EP906" s="291"/>
      <c r="EQ906" s="291"/>
      <c r="ER906" s="291"/>
      <c r="ES906" s="291"/>
      <c r="ET906" s="291"/>
      <c r="EU906" s="291"/>
      <c r="EV906" s="291"/>
      <c r="EW906" s="291"/>
      <c r="EX906" s="291"/>
      <c r="EY906" s="291"/>
      <c r="EZ906" s="291"/>
      <c r="FA906" s="291"/>
      <c r="FB906" s="291"/>
      <c r="FC906" s="291"/>
      <c r="FD906" s="291"/>
      <c r="FE906" s="291"/>
      <c r="FF906" s="291"/>
      <c r="FG906" s="291"/>
      <c r="FH906" s="291"/>
      <c r="FI906" s="291"/>
      <c r="FJ906" s="291"/>
      <c r="FK906" s="291"/>
      <c r="FL906" s="291"/>
      <c r="FM906" s="291"/>
      <c r="FN906" s="291"/>
      <c r="FO906" s="291"/>
      <c r="FP906" s="291"/>
      <c r="FQ906" s="291"/>
      <c r="FR906" s="291"/>
      <c r="FS906" s="291"/>
      <c r="FT906" s="291"/>
      <c r="FU906" s="291"/>
      <c r="FV906" s="291"/>
      <c r="FW906" s="291"/>
      <c r="FX906" s="291"/>
      <c r="FY906" s="291"/>
      <c r="FZ906" s="291"/>
      <c r="GA906" s="291"/>
      <c r="GB906" s="291"/>
      <c r="GC906" s="291"/>
      <c r="GD906" s="291"/>
      <c r="GE906" s="291"/>
      <c r="GF906" s="291"/>
      <c r="GG906" s="291"/>
      <c r="GH906" s="291"/>
      <c r="GI906" s="291"/>
      <c r="GJ906" s="291"/>
      <c r="GK906" s="291"/>
      <c r="GL906" s="291"/>
      <c r="GM906" s="291"/>
      <c r="GN906" s="291"/>
      <c r="GO906" s="291"/>
      <c r="GP906" s="291"/>
      <c r="GQ906" s="291"/>
      <c r="GR906" s="291"/>
      <c r="GS906" s="291"/>
      <c r="GT906" s="291"/>
      <c r="GU906" s="291"/>
      <c r="GV906" s="291"/>
      <c r="GW906" s="291"/>
      <c r="GX906" s="291">
        <v>0</v>
      </c>
    </row>
    <row r="908">
      <c r="A908" s="292">
        <v>50</v>
      </c>
      <c r="B908" s="292">
        <v>0</v>
      </c>
      <c r="C908" s="292">
        <v>0</v>
      </c>
      <c r="D908" s="292">
        <v>1</v>
      </c>
      <c r="E908" s="292">
        <v>201</v>
      </c>
      <c r="F908" s="292">
        <f>ROUND(Source!O906,O908)</f>
        <v>12895.550000000001</v>
      </c>
      <c r="G908" s="292" t="s">
        <v>902</v>
      </c>
      <c r="H908" s="292" t="s">
        <v>903</v>
      </c>
      <c r="I908" s="292"/>
      <c r="J908" s="292"/>
      <c r="K908" s="292">
        <v>201</v>
      </c>
      <c r="L908" s="292">
        <v>1</v>
      </c>
      <c r="M908" s="292">
        <v>3</v>
      </c>
      <c r="N908" s="292" t="s">
        <v>871</v>
      </c>
      <c r="O908" s="292">
        <v>2</v>
      </c>
      <c r="P908" s="292"/>
      <c r="Q908" s="292"/>
      <c r="R908" s="292"/>
      <c r="S908" s="292"/>
      <c r="T908" s="292"/>
      <c r="U908" s="292"/>
      <c r="V908" s="292"/>
      <c r="W908" s="292">
        <v>13121.16</v>
      </c>
      <c r="X908" s="292">
        <v>1</v>
      </c>
      <c r="Y908" s="292">
        <v>13121.16</v>
      </c>
      <c r="Z908" s="292"/>
      <c r="AA908" s="292"/>
      <c r="AB908" s="292"/>
    </row>
    <row r="909">
      <c r="A909" s="292">
        <v>50</v>
      </c>
      <c r="B909" s="292">
        <v>0</v>
      </c>
      <c r="C909" s="292">
        <v>0</v>
      </c>
      <c r="D909" s="292">
        <v>1</v>
      </c>
      <c r="E909" s="292">
        <v>202</v>
      </c>
      <c r="F909" s="292">
        <f>ROUND(Source!P906,O909)</f>
        <v>9675.2800000000007</v>
      </c>
      <c r="G909" s="292" t="s">
        <v>904</v>
      </c>
      <c r="H909" s="292" t="s">
        <v>905</v>
      </c>
      <c r="I909" s="292"/>
      <c r="J909" s="292"/>
      <c r="K909" s="292">
        <v>202</v>
      </c>
      <c r="L909" s="292">
        <v>2</v>
      </c>
      <c r="M909" s="292">
        <v>3</v>
      </c>
      <c r="N909" s="292" t="s">
        <v>871</v>
      </c>
      <c r="O909" s="292">
        <v>2</v>
      </c>
      <c r="P909" s="292"/>
      <c r="Q909" s="292"/>
      <c r="R909" s="292"/>
      <c r="S909" s="292"/>
      <c r="T909" s="292"/>
      <c r="U909" s="292"/>
      <c r="V909" s="292"/>
      <c r="W909" s="292">
        <v>9675.2800000000007</v>
      </c>
      <c r="X909" s="292">
        <v>1</v>
      </c>
      <c r="Y909" s="292">
        <v>9675.2800000000007</v>
      </c>
      <c r="Z909" s="292"/>
      <c r="AA909" s="292"/>
      <c r="AB909" s="292"/>
    </row>
    <row r="910">
      <c r="A910" s="292">
        <v>50</v>
      </c>
      <c r="B910" s="292">
        <v>0</v>
      </c>
      <c r="C910" s="292">
        <v>0</v>
      </c>
      <c r="D910" s="292">
        <v>1</v>
      </c>
      <c r="E910" s="292">
        <v>222</v>
      </c>
      <c r="F910" s="292">
        <f>ROUND(Source!AO906,O910)</f>
        <v>0</v>
      </c>
      <c r="G910" s="292" t="s">
        <v>906</v>
      </c>
      <c r="H910" s="292" t="s">
        <v>907</v>
      </c>
      <c r="I910" s="292"/>
      <c r="J910" s="292"/>
      <c r="K910" s="292">
        <v>222</v>
      </c>
      <c r="L910" s="292">
        <v>3</v>
      </c>
      <c r="M910" s="292">
        <v>3</v>
      </c>
      <c r="N910" s="292" t="s">
        <v>871</v>
      </c>
      <c r="O910" s="292">
        <v>2</v>
      </c>
      <c r="P910" s="292"/>
      <c r="Q910" s="292"/>
      <c r="R910" s="292"/>
      <c r="S910" s="292"/>
      <c r="T910" s="292"/>
      <c r="U910" s="292"/>
      <c r="V910" s="292"/>
      <c r="W910" s="292">
        <v>0</v>
      </c>
      <c r="X910" s="292">
        <v>1</v>
      </c>
      <c r="Y910" s="292">
        <v>0</v>
      </c>
      <c r="Z910" s="292"/>
      <c r="AA910" s="292"/>
      <c r="AB910" s="292"/>
    </row>
    <row r="911">
      <c r="A911" s="292">
        <v>50</v>
      </c>
      <c r="B911" s="292">
        <v>0</v>
      </c>
      <c r="C911" s="292">
        <v>0</v>
      </c>
      <c r="D911" s="292">
        <v>1</v>
      </c>
      <c r="E911" s="292">
        <v>225</v>
      </c>
      <c r="F911" s="292">
        <f>ROUND(Source!AV906,O911)</f>
        <v>9675.2800000000007</v>
      </c>
      <c r="G911" s="292" t="s">
        <v>908</v>
      </c>
      <c r="H911" s="292" t="s">
        <v>909</v>
      </c>
      <c r="I911" s="292"/>
      <c r="J911" s="292"/>
      <c r="K911" s="292">
        <v>225</v>
      </c>
      <c r="L911" s="292">
        <v>4</v>
      </c>
      <c r="M911" s="292">
        <v>3</v>
      </c>
      <c r="N911" s="292" t="s">
        <v>871</v>
      </c>
      <c r="O911" s="292">
        <v>2</v>
      </c>
      <c r="P911" s="292"/>
      <c r="Q911" s="292"/>
      <c r="R911" s="292"/>
      <c r="S911" s="292"/>
      <c r="T911" s="292"/>
      <c r="U911" s="292"/>
      <c r="V911" s="292"/>
      <c r="W911" s="292">
        <v>9675.2800000000007</v>
      </c>
      <c r="X911" s="292">
        <v>1</v>
      </c>
      <c r="Y911" s="292">
        <v>9675.2800000000007</v>
      </c>
      <c r="Z911" s="292"/>
      <c r="AA911" s="292"/>
      <c r="AB911" s="292"/>
    </row>
    <row r="912">
      <c r="A912" s="292">
        <v>50</v>
      </c>
      <c r="B912" s="292">
        <v>0</v>
      </c>
      <c r="C912" s="292">
        <v>0</v>
      </c>
      <c r="D912" s="292">
        <v>1</v>
      </c>
      <c r="E912" s="292">
        <v>226</v>
      </c>
      <c r="F912" s="292">
        <f>ROUND(Source!AW906,O912)</f>
        <v>9675.2800000000007</v>
      </c>
      <c r="G912" s="292" t="s">
        <v>910</v>
      </c>
      <c r="H912" s="292" t="s">
        <v>911</v>
      </c>
      <c r="I912" s="292"/>
      <c r="J912" s="292"/>
      <c r="K912" s="292">
        <v>226</v>
      </c>
      <c r="L912" s="292">
        <v>5</v>
      </c>
      <c r="M912" s="292">
        <v>3</v>
      </c>
      <c r="N912" s="292" t="s">
        <v>871</v>
      </c>
      <c r="O912" s="292">
        <v>2</v>
      </c>
      <c r="P912" s="292"/>
      <c r="Q912" s="292"/>
      <c r="R912" s="292"/>
      <c r="S912" s="292"/>
      <c r="T912" s="292"/>
      <c r="U912" s="292"/>
      <c r="V912" s="292"/>
      <c r="W912" s="292">
        <v>9675.2800000000007</v>
      </c>
      <c r="X912" s="292">
        <v>1</v>
      </c>
      <c r="Y912" s="292">
        <v>9675.2800000000007</v>
      </c>
      <c r="Z912" s="292"/>
      <c r="AA912" s="292"/>
      <c r="AB912" s="292"/>
    </row>
    <row r="913">
      <c r="A913" s="292">
        <v>50</v>
      </c>
      <c r="B913" s="292">
        <v>0</v>
      </c>
      <c r="C913" s="292">
        <v>0</v>
      </c>
      <c r="D913" s="292">
        <v>1</v>
      </c>
      <c r="E913" s="292">
        <v>227</v>
      </c>
      <c r="F913" s="292">
        <f>ROUND(Source!AX906,O913)</f>
        <v>0</v>
      </c>
      <c r="G913" s="292" t="s">
        <v>912</v>
      </c>
      <c r="H913" s="292" t="s">
        <v>913</v>
      </c>
      <c r="I913" s="292"/>
      <c r="J913" s="292"/>
      <c r="K913" s="292">
        <v>227</v>
      </c>
      <c r="L913" s="292">
        <v>6</v>
      </c>
      <c r="M913" s="292">
        <v>3</v>
      </c>
      <c r="N913" s="292" t="s">
        <v>871</v>
      </c>
      <c r="O913" s="292">
        <v>2</v>
      </c>
      <c r="P913" s="292"/>
      <c r="Q913" s="292"/>
      <c r="R913" s="292"/>
      <c r="S913" s="292"/>
      <c r="T913" s="292"/>
      <c r="U913" s="292"/>
      <c r="V913" s="292"/>
      <c r="W913" s="292">
        <v>0</v>
      </c>
      <c r="X913" s="292">
        <v>1</v>
      </c>
      <c r="Y913" s="292">
        <v>0</v>
      </c>
      <c r="Z913" s="292"/>
      <c r="AA913" s="292"/>
      <c r="AB913" s="292"/>
    </row>
    <row r="914">
      <c r="A914" s="292">
        <v>50</v>
      </c>
      <c r="B914" s="292">
        <v>0</v>
      </c>
      <c r="C914" s="292">
        <v>0</v>
      </c>
      <c r="D914" s="292">
        <v>1</v>
      </c>
      <c r="E914" s="292">
        <v>228</v>
      </c>
      <c r="F914" s="292">
        <f>ROUND(Source!AY906,O914)</f>
        <v>9675.2800000000007</v>
      </c>
      <c r="G914" s="292" t="s">
        <v>914</v>
      </c>
      <c r="H914" s="292" t="s">
        <v>915</v>
      </c>
      <c r="I914" s="292"/>
      <c r="J914" s="292"/>
      <c r="K914" s="292">
        <v>228</v>
      </c>
      <c r="L914" s="292">
        <v>7</v>
      </c>
      <c r="M914" s="292">
        <v>3</v>
      </c>
      <c r="N914" s="292" t="s">
        <v>871</v>
      </c>
      <c r="O914" s="292">
        <v>2</v>
      </c>
      <c r="P914" s="292"/>
      <c r="Q914" s="292"/>
      <c r="R914" s="292"/>
      <c r="S914" s="292"/>
      <c r="T914" s="292"/>
      <c r="U914" s="292"/>
      <c r="V914" s="292"/>
      <c r="W914" s="292">
        <v>9675.2800000000007</v>
      </c>
      <c r="X914" s="292">
        <v>1</v>
      </c>
      <c r="Y914" s="292">
        <v>9675.2800000000007</v>
      </c>
      <c r="Z914" s="292"/>
      <c r="AA914" s="292"/>
      <c r="AB914" s="292"/>
    </row>
    <row r="915">
      <c r="A915" s="292">
        <v>50</v>
      </c>
      <c r="B915" s="292">
        <v>0</v>
      </c>
      <c r="C915" s="292">
        <v>0</v>
      </c>
      <c r="D915" s="292">
        <v>1</v>
      </c>
      <c r="E915" s="292">
        <v>216</v>
      </c>
      <c r="F915" s="292">
        <f>ROUND(Source!AP906,O915)</f>
        <v>0</v>
      </c>
      <c r="G915" s="292" t="s">
        <v>916</v>
      </c>
      <c r="H915" s="292" t="s">
        <v>917</v>
      </c>
      <c r="I915" s="292"/>
      <c r="J915" s="292"/>
      <c r="K915" s="292">
        <v>216</v>
      </c>
      <c r="L915" s="292">
        <v>8</v>
      </c>
      <c r="M915" s="292">
        <v>3</v>
      </c>
      <c r="N915" s="292" t="s">
        <v>871</v>
      </c>
      <c r="O915" s="292">
        <v>2</v>
      </c>
      <c r="P915" s="292"/>
      <c r="Q915" s="292"/>
      <c r="R915" s="292"/>
      <c r="S915" s="292"/>
      <c r="T915" s="292"/>
      <c r="U915" s="292"/>
      <c r="V915" s="292"/>
      <c r="W915" s="292">
        <v>0</v>
      </c>
      <c r="X915" s="292">
        <v>1</v>
      </c>
      <c r="Y915" s="292">
        <v>0</v>
      </c>
      <c r="Z915" s="292"/>
      <c r="AA915" s="292"/>
      <c r="AB915" s="292"/>
    </row>
    <row r="916">
      <c r="A916" s="292">
        <v>50</v>
      </c>
      <c r="B916" s="292">
        <v>0</v>
      </c>
      <c r="C916" s="292">
        <v>0</v>
      </c>
      <c r="D916" s="292">
        <v>1</v>
      </c>
      <c r="E916" s="292">
        <v>223</v>
      </c>
      <c r="F916" s="292">
        <f>ROUND(Source!AQ906,O916)</f>
        <v>0</v>
      </c>
      <c r="G916" s="292" t="s">
        <v>918</v>
      </c>
      <c r="H916" s="292" t="s">
        <v>919</v>
      </c>
      <c r="I916" s="292"/>
      <c r="J916" s="292"/>
      <c r="K916" s="292">
        <v>223</v>
      </c>
      <c r="L916" s="292">
        <v>9</v>
      </c>
      <c r="M916" s="292">
        <v>3</v>
      </c>
      <c r="N916" s="292" t="s">
        <v>871</v>
      </c>
      <c r="O916" s="292">
        <v>2</v>
      </c>
      <c r="P916" s="292"/>
      <c r="Q916" s="292"/>
      <c r="R916" s="292"/>
      <c r="S916" s="292"/>
      <c r="T916" s="292"/>
      <c r="U916" s="292"/>
      <c r="V916" s="292"/>
      <c r="W916" s="292">
        <v>0</v>
      </c>
      <c r="X916" s="292">
        <v>1</v>
      </c>
      <c r="Y916" s="292">
        <v>0</v>
      </c>
      <c r="Z916" s="292"/>
      <c r="AA916" s="292"/>
      <c r="AB916" s="292"/>
    </row>
    <row r="917">
      <c r="A917" s="292">
        <v>50</v>
      </c>
      <c r="B917" s="292">
        <v>0</v>
      </c>
      <c r="C917" s="292">
        <v>0</v>
      </c>
      <c r="D917" s="292">
        <v>1</v>
      </c>
      <c r="E917" s="292">
        <v>229</v>
      </c>
      <c r="F917" s="292">
        <f>ROUND(Source!AZ906,O917)</f>
        <v>0</v>
      </c>
      <c r="G917" s="292" t="s">
        <v>920</v>
      </c>
      <c r="H917" s="292" t="s">
        <v>921</v>
      </c>
      <c r="I917" s="292"/>
      <c r="J917" s="292"/>
      <c r="K917" s="292">
        <v>229</v>
      </c>
      <c r="L917" s="292">
        <v>10</v>
      </c>
      <c r="M917" s="292">
        <v>3</v>
      </c>
      <c r="N917" s="292" t="s">
        <v>871</v>
      </c>
      <c r="O917" s="292">
        <v>2</v>
      </c>
      <c r="P917" s="292"/>
      <c r="Q917" s="292"/>
      <c r="R917" s="292"/>
      <c r="S917" s="292"/>
      <c r="T917" s="292"/>
      <c r="U917" s="292"/>
      <c r="V917" s="292"/>
      <c r="W917" s="292">
        <v>0</v>
      </c>
      <c r="X917" s="292">
        <v>1</v>
      </c>
      <c r="Y917" s="292">
        <v>0</v>
      </c>
      <c r="Z917" s="292"/>
      <c r="AA917" s="292"/>
      <c r="AB917" s="292"/>
    </row>
    <row r="918">
      <c r="A918" s="292">
        <v>50</v>
      </c>
      <c r="B918" s="292">
        <v>0</v>
      </c>
      <c r="C918" s="292">
        <v>0</v>
      </c>
      <c r="D918" s="292">
        <v>1</v>
      </c>
      <c r="E918" s="292">
        <v>203</v>
      </c>
      <c r="F918" s="292">
        <f>ROUND(Source!Q906,O918)</f>
        <v>15.460000000000001</v>
      </c>
      <c r="G918" s="292" t="s">
        <v>922</v>
      </c>
      <c r="H918" s="292" t="s">
        <v>923</v>
      </c>
      <c r="I918" s="292"/>
      <c r="J918" s="292"/>
      <c r="K918" s="292">
        <v>203</v>
      </c>
      <c r="L918" s="292">
        <v>11</v>
      </c>
      <c r="M918" s="292">
        <v>3</v>
      </c>
      <c r="N918" s="292" t="s">
        <v>871</v>
      </c>
      <c r="O918" s="292">
        <v>2</v>
      </c>
      <c r="P918" s="292"/>
      <c r="Q918" s="292"/>
      <c r="R918" s="292"/>
      <c r="S918" s="292"/>
      <c r="T918" s="292"/>
      <c r="U918" s="292"/>
      <c r="V918" s="292"/>
      <c r="W918" s="292">
        <v>15.460000000000001</v>
      </c>
      <c r="X918" s="292">
        <v>1</v>
      </c>
      <c r="Y918" s="292">
        <v>15.460000000000001</v>
      </c>
      <c r="Z918" s="292"/>
      <c r="AA918" s="292"/>
      <c r="AB918" s="292"/>
    </row>
    <row r="919">
      <c r="A919" s="292">
        <v>50</v>
      </c>
      <c r="B919" s="292">
        <v>0</v>
      </c>
      <c r="C919" s="292">
        <v>0</v>
      </c>
      <c r="D919" s="292">
        <v>1</v>
      </c>
      <c r="E919" s="292">
        <v>231</v>
      </c>
      <c r="F919" s="292">
        <f>ROUND(Source!BB906,O919)</f>
        <v>0</v>
      </c>
      <c r="G919" s="292" t="s">
        <v>924</v>
      </c>
      <c r="H919" s="292" t="s">
        <v>925</v>
      </c>
      <c r="I919" s="292"/>
      <c r="J919" s="292"/>
      <c r="K919" s="292">
        <v>231</v>
      </c>
      <c r="L919" s="292">
        <v>12</v>
      </c>
      <c r="M919" s="292">
        <v>3</v>
      </c>
      <c r="N919" s="292" t="s">
        <v>871</v>
      </c>
      <c r="O919" s="292">
        <v>2</v>
      </c>
      <c r="P919" s="292"/>
      <c r="Q919" s="292"/>
      <c r="R919" s="292"/>
      <c r="S919" s="292"/>
      <c r="T919" s="292"/>
      <c r="U919" s="292"/>
      <c r="V919" s="292"/>
      <c r="W919" s="292">
        <v>0</v>
      </c>
      <c r="X919" s="292">
        <v>1</v>
      </c>
      <c r="Y919" s="292">
        <v>0</v>
      </c>
      <c r="Z919" s="292"/>
      <c r="AA919" s="292"/>
      <c r="AB919" s="292"/>
    </row>
    <row r="920">
      <c r="A920" s="292">
        <v>50</v>
      </c>
      <c r="B920" s="292">
        <v>0</v>
      </c>
      <c r="C920" s="292">
        <v>0</v>
      </c>
      <c r="D920" s="292">
        <v>1</v>
      </c>
      <c r="E920" s="292">
        <v>204</v>
      </c>
      <c r="F920" s="292">
        <f>ROUND(Source!R906,O920)</f>
        <v>6.5700000000000003</v>
      </c>
      <c r="G920" s="292" t="s">
        <v>926</v>
      </c>
      <c r="H920" s="292" t="s">
        <v>927</v>
      </c>
      <c r="I920" s="292"/>
      <c r="J920" s="292"/>
      <c r="K920" s="292">
        <v>204</v>
      </c>
      <c r="L920" s="292">
        <v>13</v>
      </c>
      <c r="M920" s="292">
        <v>3</v>
      </c>
      <c r="N920" s="292" t="s">
        <v>871</v>
      </c>
      <c r="O920" s="292">
        <v>2</v>
      </c>
      <c r="P920" s="292"/>
      <c r="Q920" s="292"/>
      <c r="R920" s="292"/>
      <c r="S920" s="292"/>
      <c r="T920" s="292"/>
      <c r="U920" s="292"/>
      <c r="V920" s="292"/>
      <c r="W920" s="292">
        <v>6.5700000000000003</v>
      </c>
      <c r="X920" s="292">
        <v>1</v>
      </c>
      <c r="Y920" s="292">
        <v>6.5700000000000003</v>
      </c>
      <c r="Z920" s="292"/>
      <c r="AA920" s="292"/>
      <c r="AB920" s="292"/>
    </row>
    <row r="921">
      <c r="A921" s="292">
        <v>50</v>
      </c>
      <c r="B921" s="292">
        <v>0</v>
      </c>
      <c r="C921" s="292">
        <v>0</v>
      </c>
      <c r="D921" s="292">
        <v>1</v>
      </c>
      <c r="E921" s="292">
        <v>205</v>
      </c>
      <c r="F921" s="292">
        <f>ROUND(Source!S906,O921)</f>
        <v>3198.2400000000002</v>
      </c>
      <c r="G921" s="292" t="s">
        <v>928</v>
      </c>
      <c r="H921" s="292" t="s">
        <v>929</v>
      </c>
      <c r="I921" s="292"/>
      <c r="J921" s="292"/>
      <c r="K921" s="292">
        <v>205</v>
      </c>
      <c r="L921" s="292">
        <v>14</v>
      </c>
      <c r="M921" s="292">
        <v>3</v>
      </c>
      <c r="N921" s="292" t="s">
        <v>871</v>
      </c>
      <c r="O921" s="292">
        <v>2</v>
      </c>
      <c r="P921" s="292"/>
      <c r="Q921" s="292"/>
      <c r="R921" s="292"/>
      <c r="S921" s="292"/>
      <c r="T921" s="292"/>
      <c r="U921" s="292"/>
      <c r="V921" s="292"/>
      <c r="W921" s="292">
        <v>3198.2400000000002</v>
      </c>
      <c r="X921" s="292">
        <v>1</v>
      </c>
      <c r="Y921" s="292">
        <v>3198.2400000000002</v>
      </c>
      <c r="Z921" s="292"/>
      <c r="AA921" s="292"/>
      <c r="AB921" s="292"/>
    </row>
    <row r="922">
      <c r="A922" s="292">
        <v>50</v>
      </c>
      <c r="B922" s="292">
        <v>0</v>
      </c>
      <c r="C922" s="292">
        <v>0</v>
      </c>
      <c r="D922" s="292">
        <v>1</v>
      </c>
      <c r="E922" s="292">
        <v>232</v>
      </c>
      <c r="F922" s="292">
        <f>ROUND(Source!BC906,O922)</f>
        <v>0</v>
      </c>
      <c r="G922" s="292" t="s">
        <v>930</v>
      </c>
      <c r="H922" s="292" t="s">
        <v>931</v>
      </c>
      <c r="I922" s="292"/>
      <c r="J922" s="292"/>
      <c r="K922" s="292">
        <v>232</v>
      </c>
      <c r="L922" s="292">
        <v>15</v>
      </c>
      <c r="M922" s="292">
        <v>3</v>
      </c>
      <c r="N922" s="292" t="s">
        <v>871</v>
      </c>
      <c r="O922" s="292">
        <v>2</v>
      </c>
      <c r="P922" s="292"/>
      <c r="Q922" s="292"/>
      <c r="R922" s="292"/>
      <c r="S922" s="292"/>
      <c r="T922" s="292"/>
      <c r="U922" s="292"/>
      <c r="V922" s="292"/>
      <c r="W922" s="292">
        <v>0</v>
      </c>
      <c r="X922" s="292">
        <v>1</v>
      </c>
      <c r="Y922" s="292">
        <v>0</v>
      </c>
      <c r="Z922" s="292"/>
      <c r="AA922" s="292"/>
      <c r="AB922" s="292"/>
    </row>
    <row r="923">
      <c r="A923" s="292">
        <v>50</v>
      </c>
      <c r="B923" s="292">
        <v>0</v>
      </c>
      <c r="C923" s="292">
        <v>0</v>
      </c>
      <c r="D923" s="292">
        <v>1</v>
      </c>
      <c r="E923" s="292">
        <v>214</v>
      </c>
      <c r="F923" s="292">
        <f>ROUND(Source!AS906,O923)</f>
        <v>12603.41</v>
      </c>
      <c r="G923" s="292" t="s">
        <v>932</v>
      </c>
      <c r="H923" s="292" t="s">
        <v>933</v>
      </c>
      <c r="I923" s="292"/>
      <c r="J923" s="292"/>
      <c r="K923" s="292">
        <v>214</v>
      </c>
      <c r="L923" s="292">
        <v>16</v>
      </c>
      <c r="M923" s="292">
        <v>3</v>
      </c>
      <c r="N923" s="292" t="s">
        <v>871</v>
      </c>
      <c r="O923" s="292">
        <v>2</v>
      </c>
      <c r="P923" s="292"/>
      <c r="Q923" s="292"/>
      <c r="R923" s="292"/>
      <c r="S923" s="292"/>
      <c r="T923" s="292"/>
      <c r="U923" s="292"/>
      <c r="V923" s="292"/>
      <c r="W923" s="292">
        <v>12603.41</v>
      </c>
      <c r="X923" s="292">
        <v>1</v>
      </c>
      <c r="Y923" s="292">
        <v>12603.41</v>
      </c>
      <c r="Z923" s="292"/>
      <c r="AA923" s="292"/>
      <c r="AB923" s="292"/>
    </row>
    <row r="924">
      <c r="A924" s="292">
        <v>50</v>
      </c>
      <c r="B924" s="292">
        <v>0</v>
      </c>
      <c r="C924" s="292">
        <v>0</v>
      </c>
      <c r="D924" s="292">
        <v>1</v>
      </c>
      <c r="E924" s="292">
        <v>215</v>
      </c>
      <c r="F924" s="292">
        <f>ROUND(Source!AT906,O924)</f>
        <v>5096.7399999999998</v>
      </c>
      <c r="G924" s="292" t="s">
        <v>934</v>
      </c>
      <c r="H924" s="292" t="s">
        <v>935</v>
      </c>
      <c r="I924" s="292"/>
      <c r="J924" s="292"/>
      <c r="K924" s="292">
        <v>215</v>
      </c>
      <c r="L924" s="292">
        <v>17</v>
      </c>
      <c r="M924" s="292">
        <v>3</v>
      </c>
      <c r="N924" s="292" t="s">
        <v>871</v>
      </c>
      <c r="O924" s="292">
        <v>2</v>
      </c>
      <c r="P924" s="292"/>
      <c r="Q924" s="292"/>
      <c r="R924" s="292"/>
      <c r="S924" s="292"/>
      <c r="T924" s="292"/>
      <c r="U924" s="292"/>
      <c r="V924" s="292"/>
      <c r="W924" s="292">
        <v>5096.7399999999998</v>
      </c>
      <c r="X924" s="292">
        <v>1</v>
      </c>
      <c r="Y924" s="292">
        <v>5096.7399999999998</v>
      </c>
      <c r="Z924" s="292"/>
      <c r="AA924" s="292"/>
      <c r="AB924" s="292"/>
    </row>
    <row r="925">
      <c r="A925" s="292">
        <v>50</v>
      </c>
      <c r="B925" s="292">
        <v>0</v>
      </c>
      <c r="C925" s="292">
        <v>0</v>
      </c>
      <c r="D925" s="292">
        <v>1</v>
      </c>
      <c r="E925" s="292">
        <v>217</v>
      </c>
      <c r="F925" s="292">
        <f>ROUND(Source!AU906,O925)</f>
        <v>0</v>
      </c>
      <c r="G925" s="292" t="s">
        <v>936</v>
      </c>
      <c r="H925" s="292" t="s">
        <v>937</v>
      </c>
      <c r="I925" s="292"/>
      <c r="J925" s="292"/>
      <c r="K925" s="292">
        <v>217</v>
      </c>
      <c r="L925" s="292">
        <v>18</v>
      </c>
      <c r="M925" s="292">
        <v>3</v>
      </c>
      <c r="N925" s="292" t="s">
        <v>871</v>
      </c>
      <c r="O925" s="292">
        <v>2</v>
      </c>
      <c r="P925" s="292"/>
      <c r="Q925" s="292"/>
      <c r="R925" s="292"/>
      <c r="S925" s="292"/>
      <c r="T925" s="292"/>
      <c r="U925" s="292"/>
      <c r="V925" s="292"/>
      <c r="W925" s="292">
        <v>0</v>
      </c>
      <c r="X925" s="292">
        <v>1</v>
      </c>
      <c r="Y925" s="292">
        <v>0</v>
      </c>
      <c r="Z925" s="292"/>
      <c r="AA925" s="292"/>
      <c r="AB925" s="292"/>
    </row>
    <row r="926">
      <c r="A926" s="292">
        <v>50</v>
      </c>
      <c r="B926" s="292">
        <v>0</v>
      </c>
      <c r="C926" s="292">
        <v>0</v>
      </c>
      <c r="D926" s="292">
        <v>1</v>
      </c>
      <c r="E926" s="292">
        <v>230</v>
      </c>
      <c r="F926" s="292">
        <f>ROUND(Source!BA906,O926)</f>
        <v>0</v>
      </c>
      <c r="G926" s="292" t="s">
        <v>938</v>
      </c>
      <c r="H926" s="292" t="s">
        <v>939</v>
      </c>
      <c r="I926" s="292"/>
      <c r="J926" s="292"/>
      <c r="K926" s="292">
        <v>230</v>
      </c>
      <c r="L926" s="292">
        <v>19</v>
      </c>
      <c r="M926" s="292">
        <v>3</v>
      </c>
      <c r="N926" s="292" t="s">
        <v>871</v>
      </c>
      <c r="O926" s="292">
        <v>2</v>
      </c>
      <c r="P926" s="292"/>
      <c r="Q926" s="292"/>
      <c r="R926" s="292"/>
      <c r="S926" s="292"/>
      <c r="T926" s="292"/>
      <c r="U926" s="292"/>
      <c r="V926" s="292"/>
      <c r="W926" s="292">
        <v>0</v>
      </c>
      <c r="X926" s="292">
        <v>1</v>
      </c>
      <c r="Y926" s="292">
        <v>0</v>
      </c>
      <c r="Z926" s="292"/>
      <c r="AA926" s="292"/>
      <c r="AB926" s="292"/>
    </row>
    <row r="927">
      <c r="A927" s="292">
        <v>50</v>
      </c>
      <c r="B927" s="292">
        <v>0</v>
      </c>
      <c r="C927" s="292">
        <v>0</v>
      </c>
      <c r="D927" s="292">
        <v>1</v>
      </c>
      <c r="E927" s="292">
        <v>206</v>
      </c>
      <c r="F927" s="292">
        <f>ROUND(Source!T906,O927)</f>
        <v>0</v>
      </c>
      <c r="G927" s="292" t="s">
        <v>940</v>
      </c>
      <c r="H927" s="292" t="s">
        <v>941</v>
      </c>
      <c r="I927" s="292"/>
      <c r="J927" s="292"/>
      <c r="K927" s="292">
        <v>206</v>
      </c>
      <c r="L927" s="292">
        <v>20</v>
      </c>
      <c r="M927" s="292">
        <v>3</v>
      </c>
      <c r="N927" s="292" t="s">
        <v>871</v>
      </c>
      <c r="O927" s="292">
        <v>2</v>
      </c>
      <c r="P927" s="292"/>
      <c r="Q927" s="292"/>
      <c r="R927" s="292"/>
      <c r="S927" s="292"/>
      <c r="T927" s="292"/>
      <c r="U927" s="292"/>
      <c r="V927" s="292"/>
      <c r="W927" s="292">
        <v>0</v>
      </c>
      <c r="X927" s="292">
        <v>1</v>
      </c>
      <c r="Y927" s="292">
        <v>0</v>
      </c>
      <c r="Z927" s="292"/>
      <c r="AA927" s="292"/>
      <c r="AB927" s="292"/>
    </row>
    <row r="928">
      <c r="A928" s="292">
        <v>50</v>
      </c>
      <c r="B928" s="292">
        <v>0</v>
      </c>
      <c r="C928" s="292">
        <v>0</v>
      </c>
      <c r="D928" s="292">
        <v>1</v>
      </c>
      <c r="E928" s="292">
        <v>207</v>
      </c>
      <c r="F928" s="292">
        <f>ROUND(Source!U906,O928)</f>
        <v>6.4129999999999994</v>
      </c>
      <c r="G928" s="292" t="s">
        <v>942</v>
      </c>
      <c r="H928" s="292" t="s">
        <v>943</v>
      </c>
      <c r="I928" s="292"/>
      <c r="J928" s="292"/>
      <c r="K928" s="292">
        <v>207</v>
      </c>
      <c r="L928" s="292">
        <v>21</v>
      </c>
      <c r="M928" s="292">
        <v>3</v>
      </c>
      <c r="N928" s="292" t="s">
        <v>871</v>
      </c>
      <c r="O928" s="292">
        <v>7</v>
      </c>
      <c r="P928" s="292"/>
      <c r="Q928" s="292"/>
      <c r="R928" s="292"/>
      <c r="S928" s="292"/>
      <c r="T928" s="292"/>
      <c r="U928" s="292"/>
      <c r="V928" s="292"/>
      <c r="W928" s="292">
        <v>6.4130000000000003</v>
      </c>
      <c r="X928" s="292">
        <v>1</v>
      </c>
      <c r="Y928" s="292">
        <v>6.4130000000000003</v>
      </c>
      <c r="Z928" s="292"/>
      <c r="AA928" s="292"/>
      <c r="AB928" s="292"/>
    </row>
    <row r="929">
      <c r="A929" s="292">
        <v>50</v>
      </c>
      <c r="B929" s="292">
        <v>0</v>
      </c>
      <c r="C929" s="292">
        <v>0</v>
      </c>
      <c r="D929" s="292">
        <v>1</v>
      </c>
      <c r="E929" s="292">
        <v>208</v>
      </c>
      <c r="F929" s="292">
        <f>ROUND(Source!V906,O929)</f>
        <v>0.0112</v>
      </c>
      <c r="G929" s="292" t="s">
        <v>944</v>
      </c>
      <c r="H929" s="292" t="s">
        <v>945</v>
      </c>
      <c r="I929" s="292"/>
      <c r="J929" s="292"/>
      <c r="K929" s="292">
        <v>208</v>
      </c>
      <c r="L929" s="292">
        <v>22</v>
      </c>
      <c r="M929" s="292">
        <v>3</v>
      </c>
      <c r="N929" s="292" t="s">
        <v>871</v>
      </c>
      <c r="O929" s="292">
        <v>7</v>
      </c>
      <c r="P929" s="292"/>
      <c r="Q929" s="292"/>
      <c r="R929" s="292"/>
      <c r="S929" s="292"/>
      <c r="T929" s="292"/>
      <c r="U929" s="292"/>
      <c r="V929" s="292"/>
      <c r="W929" s="292">
        <v>0.0112</v>
      </c>
      <c r="X929" s="292">
        <v>1</v>
      </c>
      <c r="Y929" s="292">
        <v>0.0112</v>
      </c>
      <c r="Z929" s="292"/>
      <c r="AA929" s="292"/>
      <c r="AB929" s="292"/>
    </row>
    <row r="930">
      <c r="A930" s="292">
        <v>50</v>
      </c>
      <c r="B930" s="292">
        <v>0</v>
      </c>
      <c r="C930" s="292">
        <v>0</v>
      </c>
      <c r="D930" s="292">
        <v>1</v>
      </c>
      <c r="E930" s="292">
        <v>209</v>
      </c>
      <c r="F930" s="292">
        <f>ROUND(Source!W906,O930)</f>
        <v>0</v>
      </c>
      <c r="G930" s="292" t="s">
        <v>946</v>
      </c>
      <c r="H930" s="292" t="s">
        <v>947</v>
      </c>
      <c r="I930" s="292"/>
      <c r="J930" s="292"/>
      <c r="K930" s="292">
        <v>209</v>
      </c>
      <c r="L930" s="292">
        <v>23</v>
      </c>
      <c r="M930" s="292">
        <v>3</v>
      </c>
      <c r="N930" s="292" t="s">
        <v>871</v>
      </c>
      <c r="O930" s="292">
        <v>2</v>
      </c>
      <c r="P930" s="292"/>
      <c r="Q930" s="292"/>
      <c r="R930" s="292"/>
      <c r="S930" s="292"/>
      <c r="T930" s="292"/>
      <c r="U930" s="292"/>
      <c r="V930" s="292"/>
      <c r="W930" s="292">
        <v>0</v>
      </c>
      <c r="X930" s="292">
        <v>1</v>
      </c>
      <c r="Y930" s="292">
        <v>0</v>
      </c>
      <c r="Z930" s="292"/>
      <c r="AA930" s="292"/>
      <c r="AB930" s="292"/>
    </row>
    <row r="931">
      <c r="A931" s="292">
        <v>50</v>
      </c>
      <c r="B931" s="292">
        <v>0</v>
      </c>
      <c r="C931" s="292">
        <v>0</v>
      </c>
      <c r="D931" s="292">
        <v>1</v>
      </c>
      <c r="E931" s="292">
        <v>233</v>
      </c>
      <c r="F931" s="292">
        <f>ROUND(Source!BD906,O931)</f>
        <v>225.61000000000001</v>
      </c>
      <c r="G931" s="292" t="s">
        <v>948</v>
      </c>
      <c r="H931" s="292" t="s">
        <v>949</v>
      </c>
      <c r="I931" s="292"/>
      <c r="J931" s="292"/>
      <c r="K931" s="292">
        <v>233</v>
      </c>
      <c r="L931" s="292">
        <v>24</v>
      </c>
      <c r="M931" s="292">
        <v>3</v>
      </c>
      <c r="N931" s="292" t="s">
        <v>871</v>
      </c>
      <c r="O931" s="292">
        <v>2</v>
      </c>
      <c r="P931" s="292"/>
      <c r="Q931" s="292"/>
      <c r="R931" s="292"/>
      <c r="S931" s="292"/>
      <c r="T931" s="292"/>
      <c r="U931" s="292"/>
      <c r="V931" s="292"/>
      <c r="W931" s="292">
        <v>225.61000000000001</v>
      </c>
      <c r="X931" s="292">
        <v>1</v>
      </c>
      <c r="Y931" s="292">
        <v>225.61000000000001</v>
      </c>
      <c r="Z931" s="292"/>
      <c r="AA931" s="292"/>
      <c r="AB931" s="292"/>
    </row>
    <row r="932">
      <c r="A932" s="292">
        <v>50</v>
      </c>
      <c r="B932" s="292">
        <v>0</v>
      </c>
      <c r="C932" s="292">
        <v>0</v>
      </c>
      <c r="D932" s="292">
        <v>1</v>
      </c>
      <c r="E932" s="292">
        <v>210</v>
      </c>
      <c r="F932" s="292">
        <f>ROUND(Source!X906,O932)</f>
        <v>3033.7600000000002</v>
      </c>
      <c r="G932" s="292" t="s">
        <v>950</v>
      </c>
      <c r="H932" s="292" t="s">
        <v>951</v>
      </c>
      <c r="I932" s="292"/>
      <c r="J932" s="292"/>
      <c r="K932" s="292">
        <v>210</v>
      </c>
      <c r="L932" s="292">
        <v>25</v>
      </c>
      <c r="M932" s="292">
        <v>3</v>
      </c>
      <c r="N932" s="292" t="s">
        <v>871</v>
      </c>
      <c r="O932" s="292">
        <v>2</v>
      </c>
      <c r="P932" s="292"/>
      <c r="Q932" s="292"/>
      <c r="R932" s="292"/>
      <c r="S932" s="292"/>
      <c r="T932" s="292"/>
      <c r="U932" s="292"/>
      <c r="V932" s="292"/>
      <c r="W932" s="292">
        <v>3033.7600000000002</v>
      </c>
      <c r="X932" s="292">
        <v>1</v>
      </c>
      <c r="Y932" s="292">
        <v>3033.7600000000002</v>
      </c>
      <c r="Z932" s="292"/>
      <c r="AA932" s="292"/>
      <c r="AB932" s="292"/>
    </row>
    <row r="933">
      <c r="A933" s="292">
        <v>50</v>
      </c>
      <c r="B933" s="292">
        <v>0</v>
      </c>
      <c r="C933" s="292">
        <v>0</v>
      </c>
      <c r="D933" s="292">
        <v>1</v>
      </c>
      <c r="E933" s="292">
        <v>211</v>
      </c>
      <c r="F933" s="292">
        <f>ROUND(Source!Y906,O933)</f>
        <v>1545.23</v>
      </c>
      <c r="G933" s="292" t="s">
        <v>952</v>
      </c>
      <c r="H933" s="292" t="s">
        <v>953</v>
      </c>
      <c r="I933" s="292"/>
      <c r="J933" s="292"/>
      <c r="K933" s="292">
        <v>211</v>
      </c>
      <c r="L933" s="292">
        <v>26</v>
      </c>
      <c r="M933" s="292">
        <v>3</v>
      </c>
      <c r="N933" s="292" t="s">
        <v>871</v>
      </c>
      <c r="O933" s="292">
        <v>2</v>
      </c>
      <c r="P933" s="292"/>
      <c r="Q933" s="292"/>
      <c r="R933" s="292"/>
      <c r="S933" s="292"/>
      <c r="T933" s="292"/>
      <c r="U933" s="292"/>
      <c r="V933" s="292"/>
      <c r="W933" s="292">
        <v>1545.23</v>
      </c>
      <c r="X933" s="292">
        <v>1</v>
      </c>
      <c r="Y933" s="292">
        <v>1545.23</v>
      </c>
      <c r="Z933" s="292"/>
      <c r="AA933" s="292"/>
      <c r="AB933" s="292"/>
    </row>
    <row r="934">
      <c r="A934" s="292">
        <v>50</v>
      </c>
      <c r="B934" s="292">
        <v>0</v>
      </c>
      <c r="C934" s="292">
        <v>0</v>
      </c>
      <c r="D934" s="292">
        <v>1</v>
      </c>
      <c r="E934" s="292">
        <v>224</v>
      </c>
      <c r="F934" s="292">
        <f>ROUND(Source!AR906,O934)</f>
        <v>17700.150000000001</v>
      </c>
      <c r="G934" s="292" t="s">
        <v>859</v>
      </c>
      <c r="H934" s="292" t="s">
        <v>954</v>
      </c>
      <c r="I934" s="292"/>
      <c r="J934" s="292"/>
      <c r="K934" s="292">
        <v>224</v>
      </c>
      <c r="L934" s="292">
        <v>27</v>
      </c>
      <c r="M934" s="292">
        <v>3</v>
      </c>
      <c r="N934" s="292" t="s">
        <v>871</v>
      </c>
      <c r="O934" s="292">
        <v>2</v>
      </c>
      <c r="P934" s="292"/>
      <c r="Q934" s="292"/>
      <c r="R934" s="292"/>
      <c r="S934" s="292"/>
      <c r="T934" s="292"/>
      <c r="U934" s="292"/>
      <c r="V934" s="292"/>
      <c r="W934" s="292">
        <v>17700.150000000001</v>
      </c>
      <c r="X934" s="292">
        <v>1</v>
      </c>
      <c r="Y934" s="292">
        <v>17700.150000000001</v>
      </c>
      <c r="Z934" s="292"/>
      <c r="AA934" s="292"/>
      <c r="AB934" s="292"/>
    </row>
    <row r="936">
      <c r="A936" s="289">
        <v>4</v>
      </c>
      <c r="B936" s="289">
        <v>1</v>
      </c>
      <c r="C936" s="289"/>
      <c r="D936" s="289">
        <f>ROW(A958)</f>
        <v>958</v>
      </c>
      <c r="E936" s="289"/>
      <c r="F936" s="289" t="s">
        <v>871</v>
      </c>
      <c r="G936" s="289" t="s">
        <v>1254</v>
      </c>
      <c r="H936" s="289" t="s">
        <v>871</v>
      </c>
      <c r="I936" s="289">
        <v>0</v>
      </c>
      <c r="J936" s="289"/>
      <c r="K936" s="289">
        <v>-1</v>
      </c>
      <c r="L936" s="289"/>
      <c r="M936" s="289" t="s">
        <v>871</v>
      </c>
      <c r="N936" s="289"/>
      <c r="O936" s="289"/>
      <c r="P936" s="289"/>
      <c r="Q936" s="289"/>
      <c r="R936" s="289"/>
      <c r="S936" s="289">
        <v>0</v>
      </c>
      <c r="T936" s="289"/>
      <c r="U936" s="289" t="s">
        <v>871</v>
      </c>
      <c r="V936" s="289">
        <v>0</v>
      </c>
      <c r="W936" s="289"/>
      <c r="X936" s="289"/>
      <c r="Y936" s="289"/>
      <c r="Z936" s="289"/>
      <c r="AA936" s="289"/>
      <c r="AB936" s="289" t="s">
        <v>871</v>
      </c>
      <c r="AC936" s="289" t="s">
        <v>871</v>
      </c>
      <c r="AD936" s="289" t="s">
        <v>871</v>
      </c>
      <c r="AE936" s="289" t="s">
        <v>871</v>
      </c>
      <c r="AF936" s="289" t="s">
        <v>871</v>
      </c>
      <c r="AG936" s="289" t="s">
        <v>871</v>
      </c>
      <c r="AH936" s="289"/>
      <c r="AI936" s="289"/>
      <c r="AJ936" s="289"/>
      <c r="AK936" s="289"/>
      <c r="AL936" s="289"/>
      <c r="AM936" s="289"/>
      <c r="AN936" s="289"/>
      <c r="AO936" s="289"/>
      <c r="AP936" s="289" t="s">
        <v>871</v>
      </c>
      <c r="AQ936" s="289" t="s">
        <v>871</v>
      </c>
      <c r="AR936" s="289" t="s">
        <v>871</v>
      </c>
      <c r="AS936" s="289"/>
      <c r="AT936" s="289"/>
      <c r="AU936" s="289"/>
      <c r="AV936" s="289"/>
      <c r="AW936" s="289"/>
      <c r="AX936" s="289"/>
      <c r="AY936" s="289"/>
      <c r="AZ936" s="289" t="s">
        <v>871</v>
      </c>
      <c r="BA936" s="289"/>
      <c r="BB936" s="289" t="s">
        <v>871</v>
      </c>
      <c r="BC936" s="289" t="s">
        <v>871</v>
      </c>
      <c r="BD936" s="289" t="s">
        <v>871</v>
      </c>
      <c r="BE936" s="289" t="s">
        <v>871</v>
      </c>
      <c r="BF936" s="289" t="s">
        <v>871</v>
      </c>
      <c r="BG936" s="289" t="s">
        <v>871</v>
      </c>
      <c r="BH936" s="289" t="s">
        <v>871</v>
      </c>
      <c r="BI936" s="289" t="s">
        <v>871</v>
      </c>
      <c r="BJ936" s="289" t="s">
        <v>871</v>
      </c>
      <c r="BK936" s="289" t="s">
        <v>871</v>
      </c>
      <c r="BL936" s="289" t="s">
        <v>871</v>
      </c>
      <c r="BM936" s="289" t="s">
        <v>871</v>
      </c>
      <c r="BN936" s="289" t="s">
        <v>871</v>
      </c>
      <c r="BO936" s="289" t="s">
        <v>871</v>
      </c>
      <c r="BP936" s="289" t="s">
        <v>871</v>
      </c>
      <c r="BQ936" s="289"/>
      <c r="BR936" s="289"/>
      <c r="BS936" s="289"/>
      <c r="BT936" s="289"/>
      <c r="BU936" s="289"/>
      <c r="BV936" s="289"/>
      <c r="BW936" s="289"/>
      <c r="BX936" s="289">
        <v>0</v>
      </c>
      <c r="BY936" s="289"/>
      <c r="BZ936" s="289"/>
      <c r="CA936" s="289"/>
      <c r="CB936" s="289"/>
      <c r="CC936" s="289"/>
      <c r="CD936" s="289"/>
      <c r="CE936" s="289"/>
      <c r="CF936" s="289"/>
      <c r="CG936" s="289"/>
      <c r="CH936" s="289"/>
      <c r="CI936" s="289"/>
      <c r="CJ936" s="289">
        <v>0</v>
      </c>
    </row>
    <row r="938">
      <c r="A938" s="290">
        <v>52</v>
      </c>
      <c r="B938" s="290">
        <f t="shared" ref="B938:G938" si="1456">B958</f>
        <v>1</v>
      </c>
      <c r="C938" s="290">
        <f t="shared" si="1456"/>
        <v>4</v>
      </c>
      <c r="D938" s="290">
        <f t="shared" si="1456"/>
        <v>936</v>
      </c>
      <c r="E938" s="290">
        <f t="shared" si="1456"/>
        <v>0</v>
      </c>
      <c r="F938" s="290" t="str">
        <f t="shared" si="1456"/>
        <v/>
      </c>
      <c r="G938" s="290" t="str">
        <f t="shared" si="1456"/>
        <v xml:space="preserve">Прокладка кабеля КЛ3-10 кВ в трубе</v>
      </c>
      <c r="H938" s="290"/>
      <c r="I938" s="290"/>
      <c r="J938" s="290"/>
      <c r="K938" s="290"/>
      <c r="L938" s="290"/>
      <c r="M938" s="290"/>
      <c r="N938" s="290"/>
      <c r="O938" s="290">
        <f t="shared" ref="O938:AT938" si="1457">O958</f>
        <v>225819.84</v>
      </c>
      <c r="P938" s="290">
        <f t="shared" si="1457"/>
        <v>186624.01999999999</v>
      </c>
      <c r="Q938" s="290">
        <f t="shared" si="1457"/>
        <v>856.07000000000005</v>
      </c>
      <c r="R938" s="290">
        <f t="shared" si="1457"/>
        <v>431.16000000000003</v>
      </c>
      <c r="S938" s="290">
        <f t="shared" si="1457"/>
        <v>37908.590000000004</v>
      </c>
      <c r="T938" s="290">
        <f t="shared" si="1457"/>
        <v>0</v>
      </c>
      <c r="U938" s="290">
        <f t="shared" si="1457"/>
        <v>73.939942400000007</v>
      </c>
      <c r="V938" s="290">
        <f t="shared" si="1457"/>
        <v>0.65042630000000001</v>
      </c>
      <c r="W938" s="290">
        <f t="shared" si="1457"/>
        <v>0</v>
      </c>
      <c r="X938" s="290">
        <f t="shared" si="1457"/>
        <v>36739.700000000004</v>
      </c>
      <c r="Y938" s="290">
        <f t="shared" si="1457"/>
        <v>19206.5</v>
      </c>
      <c r="Z938" s="290">
        <f t="shared" si="1457"/>
        <v>0</v>
      </c>
      <c r="AA938" s="290">
        <f t="shared" si="1457"/>
        <v>0</v>
      </c>
      <c r="AB938" s="290">
        <f t="shared" si="1457"/>
        <v>225819.84</v>
      </c>
      <c r="AC938" s="290">
        <f t="shared" si="1457"/>
        <v>186624.01999999999</v>
      </c>
      <c r="AD938" s="290">
        <f t="shared" si="1457"/>
        <v>856.07000000000005</v>
      </c>
      <c r="AE938" s="290">
        <f t="shared" si="1457"/>
        <v>431.16000000000003</v>
      </c>
      <c r="AF938" s="290">
        <f t="shared" si="1457"/>
        <v>37908.590000000004</v>
      </c>
      <c r="AG938" s="290">
        <f t="shared" si="1457"/>
        <v>0</v>
      </c>
      <c r="AH938" s="290">
        <f t="shared" si="1457"/>
        <v>73.939942400000007</v>
      </c>
      <c r="AI938" s="290">
        <f t="shared" si="1457"/>
        <v>0.65042630000000001</v>
      </c>
      <c r="AJ938" s="290">
        <f t="shared" si="1457"/>
        <v>0</v>
      </c>
      <c r="AK938" s="290">
        <f t="shared" si="1457"/>
        <v>36739.700000000004</v>
      </c>
      <c r="AL938" s="290">
        <f t="shared" si="1457"/>
        <v>19206.5</v>
      </c>
      <c r="AM938" s="290">
        <f t="shared" si="1457"/>
        <v>0</v>
      </c>
      <c r="AN938" s="290">
        <f t="shared" si="1457"/>
        <v>0</v>
      </c>
      <c r="AO938" s="290">
        <f t="shared" si="1457"/>
        <v>0</v>
      </c>
      <c r="AP938" s="290">
        <f t="shared" si="1457"/>
        <v>0</v>
      </c>
      <c r="AQ938" s="290">
        <f t="shared" si="1457"/>
        <v>0</v>
      </c>
      <c r="AR938" s="290">
        <f t="shared" si="1457"/>
        <v>286353.54999999999</v>
      </c>
      <c r="AS938" s="290">
        <f t="shared" si="1457"/>
        <v>216420.78</v>
      </c>
      <c r="AT938" s="290">
        <f t="shared" si="1457"/>
        <v>69932.770000000004</v>
      </c>
      <c r="AU938" s="290">
        <f t="shared" ref="AU938:BZ938" si="1458">AU958</f>
        <v>0</v>
      </c>
      <c r="AV938" s="290">
        <f t="shared" si="1458"/>
        <v>186624.01999999999</v>
      </c>
      <c r="AW938" s="290">
        <f t="shared" si="1458"/>
        <v>186624.01999999999</v>
      </c>
      <c r="AX938" s="290">
        <f t="shared" si="1458"/>
        <v>0</v>
      </c>
      <c r="AY938" s="290">
        <f t="shared" si="1458"/>
        <v>186624.01999999999</v>
      </c>
      <c r="AZ938" s="290">
        <f t="shared" si="1458"/>
        <v>0</v>
      </c>
      <c r="BA938" s="290">
        <f t="shared" si="1458"/>
        <v>0</v>
      </c>
      <c r="BB938" s="290">
        <f t="shared" si="1458"/>
        <v>0</v>
      </c>
      <c r="BC938" s="290">
        <f t="shared" si="1458"/>
        <v>0</v>
      </c>
      <c r="BD938" s="290">
        <f t="shared" si="1458"/>
        <v>4587.5100000000002</v>
      </c>
      <c r="BE938" s="290">
        <f t="shared" si="1458"/>
        <v>0</v>
      </c>
      <c r="BF938" s="290">
        <f t="shared" si="1458"/>
        <v>0</v>
      </c>
      <c r="BG938" s="290">
        <f t="shared" si="1458"/>
        <v>0</v>
      </c>
      <c r="BH938" s="290">
        <f t="shared" si="1458"/>
        <v>0</v>
      </c>
      <c r="BI938" s="290">
        <f t="shared" si="1458"/>
        <v>0</v>
      </c>
      <c r="BJ938" s="290">
        <f t="shared" si="1458"/>
        <v>0</v>
      </c>
      <c r="BK938" s="290">
        <f t="shared" si="1458"/>
        <v>0</v>
      </c>
      <c r="BL938" s="290">
        <f t="shared" si="1458"/>
        <v>0</v>
      </c>
      <c r="BM938" s="290">
        <f t="shared" si="1458"/>
        <v>0</v>
      </c>
      <c r="BN938" s="290">
        <f t="shared" si="1458"/>
        <v>0</v>
      </c>
      <c r="BO938" s="290">
        <f t="shared" si="1458"/>
        <v>0</v>
      </c>
      <c r="BP938" s="290">
        <f t="shared" si="1458"/>
        <v>0</v>
      </c>
      <c r="BQ938" s="290">
        <f t="shared" si="1458"/>
        <v>0</v>
      </c>
      <c r="BR938" s="290">
        <f t="shared" si="1458"/>
        <v>0</v>
      </c>
      <c r="BS938" s="290">
        <f t="shared" si="1458"/>
        <v>0</v>
      </c>
      <c r="BT938" s="290">
        <f t="shared" si="1458"/>
        <v>0</v>
      </c>
      <c r="BU938" s="290">
        <f t="shared" si="1458"/>
        <v>0</v>
      </c>
      <c r="BV938" s="290">
        <f t="shared" si="1458"/>
        <v>0</v>
      </c>
      <c r="BW938" s="290">
        <f t="shared" si="1458"/>
        <v>0</v>
      </c>
      <c r="BX938" s="290">
        <f t="shared" si="1458"/>
        <v>0</v>
      </c>
      <c r="BY938" s="290">
        <f t="shared" si="1458"/>
        <v>0</v>
      </c>
      <c r="BZ938" s="290">
        <f t="shared" si="1458"/>
        <v>0</v>
      </c>
      <c r="CA938" s="290">
        <f t="shared" ref="CA938:DF938" si="1459">CA958</f>
        <v>286353.54999999999</v>
      </c>
      <c r="CB938" s="290">
        <f t="shared" si="1459"/>
        <v>216420.78</v>
      </c>
      <c r="CC938" s="290">
        <f t="shared" si="1459"/>
        <v>69932.770000000004</v>
      </c>
      <c r="CD938" s="290">
        <f t="shared" si="1459"/>
        <v>0</v>
      </c>
      <c r="CE938" s="290">
        <f t="shared" si="1459"/>
        <v>186624.01999999999</v>
      </c>
      <c r="CF938" s="290">
        <f t="shared" si="1459"/>
        <v>186624.01999999999</v>
      </c>
      <c r="CG938" s="290">
        <f t="shared" si="1459"/>
        <v>0</v>
      </c>
      <c r="CH938" s="290">
        <f t="shared" si="1459"/>
        <v>186624.01999999999</v>
      </c>
      <c r="CI938" s="290">
        <f t="shared" si="1459"/>
        <v>0</v>
      </c>
      <c r="CJ938" s="290">
        <f t="shared" si="1459"/>
        <v>0</v>
      </c>
      <c r="CK938" s="290">
        <f t="shared" si="1459"/>
        <v>0</v>
      </c>
      <c r="CL938" s="290">
        <f t="shared" si="1459"/>
        <v>0</v>
      </c>
      <c r="CM938" s="290">
        <f t="shared" si="1459"/>
        <v>4587.5100000000002</v>
      </c>
      <c r="CN938" s="290">
        <f t="shared" si="1459"/>
        <v>0</v>
      </c>
      <c r="CO938" s="290">
        <f t="shared" si="1459"/>
        <v>0</v>
      </c>
      <c r="CP938" s="290">
        <f t="shared" si="1459"/>
        <v>0</v>
      </c>
      <c r="CQ938" s="290">
        <f t="shared" si="1459"/>
        <v>0</v>
      </c>
      <c r="CR938" s="290">
        <f t="shared" si="1459"/>
        <v>0</v>
      </c>
      <c r="CS938" s="290">
        <f t="shared" si="1459"/>
        <v>0</v>
      </c>
      <c r="CT938" s="290">
        <f t="shared" si="1459"/>
        <v>0</v>
      </c>
      <c r="CU938" s="290">
        <f t="shared" si="1459"/>
        <v>0</v>
      </c>
      <c r="CV938" s="290">
        <f t="shared" si="1459"/>
        <v>0</v>
      </c>
      <c r="CW938" s="290">
        <f t="shared" si="1459"/>
        <v>0</v>
      </c>
      <c r="CX938" s="290">
        <f t="shared" si="1459"/>
        <v>0</v>
      </c>
      <c r="CY938" s="290">
        <f t="shared" si="1459"/>
        <v>0</v>
      </c>
      <c r="CZ938" s="290">
        <f t="shared" si="1459"/>
        <v>0</v>
      </c>
      <c r="DA938" s="290">
        <f t="shared" si="1459"/>
        <v>0</v>
      </c>
      <c r="DB938" s="290">
        <f t="shared" si="1459"/>
        <v>0</v>
      </c>
      <c r="DC938" s="290">
        <f t="shared" si="1459"/>
        <v>0</v>
      </c>
      <c r="DD938" s="290">
        <f t="shared" si="1459"/>
        <v>0</v>
      </c>
      <c r="DE938" s="290">
        <f t="shared" si="1459"/>
        <v>0</v>
      </c>
      <c r="DF938" s="290">
        <f t="shared" si="1459"/>
        <v>0</v>
      </c>
      <c r="DG938" s="291">
        <f t="shared" ref="DG938:EL938" si="1460">DG958</f>
        <v>0</v>
      </c>
      <c r="DH938" s="291">
        <f t="shared" si="1460"/>
        <v>0</v>
      </c>
      <c r="DI938" s="291">
        <f t="shared" si="1460"/>
        <v>0</v>
      </c>
      <c r="DJ938" s="291">
        <f t="shared" si="1460"/>
        <v>0</v>
      </c>
      <c r="DK938" s="291">
        <f t="shared" si="1460"/>
        <v>0</v>
      </c>
      <c r="DL938" s="291">
        <f t="shared" si="1460"/>
        <v>0</v>
      </c>
      <c r="DM938" s="291">
        <f t="shared" si="1460"/>
        <v>0</v>
      </c>
      <c r="DN938" s="291">
        <f t="shared" si="1460"/>
        <v>0</v>
      </c>
      <c r="DO938" s="291">
        <f t="shared" si="1460"/>
        <v>0</v>
      </c>
      <c r="DP938" s="291">
        <f t="shared" si="1460"/>
        <v>0</v>
      </c>
      <c r="DQ938" s="291">
        <f t="shared" si="1460"/>
        <v>0</v>
      </c>
      <c r="DR938" s="291">
        <f t="shared" si="1460"/>
        <v>0</v>
      </c>
      <c r="DS938" s="291">
        <f t="shared" si="1460"/>
        <v>0</v>
      </c>
      <c r="DT938" s="291">
        <f t="shared" si="1460"/>
        <v>0</v>
      </c>
      <c r="DU938" s="291">
        <f t="shared" si="1460"/>
        <v>0</v>
      </c>
      <c r="DV938" s="291">
        <f t="shared" si="1460"/>
        <v>0</v>
      </c>
      <c r="DW938" s="291">
        <f t="shared" si="1460"/>
        <v>0</v>
      </c>
      <c r="DX938" s="291">
        <f t="shared" si="1460"/>
        <v>0</v>
      </c>
      <c r="DY938" s="291">
        <f t="shared" si="1460"/>
        <v>0</v>
      </c>
      <c r="DZ938" s="291">
        <f t="shared" si="1460"/>
        <v>0</v>
      </c>
      <c r="EA938" s="291">
        <f t="shared" si="1460"/>
        <v>0</v>
      </c>
      <c r="EB938" s="291">
        <f t="shared" si="1460"/>
        <v>0</v>
      </c>
      <c r="EC938" s="291">
        <f t="shared" si="1460"/>
        <v>0</v>
      </c>
      <c r="ED938" s="291">
        <f t="shared" si="1460"/>
        <v>0</v>
      </c>
      <c r="EE938" s="291">
        <f t="shared" si="1460"/>
        <v>0</v>
      </c>
      <c r="EF938" s="291">
        <f t="shared" si="1460"/>
        <v>0</v>
      </c>
      <c r="EG938" s="291">
        <f t="shared" si="1460"/>
        <v>0</v>
      </c>
      <c r="EH938" s="291">
        <f t="shared" si="1460"/>
        <v>0</v>
      </c>
      <c r="EI938" s="291">
        <f t="shared" si="1460"/>
        <v>0</v>
      </c>
      <c r="EJ938" s="291">
        <f t="shared" si="1460"/>
        <v>0</v>
      </c>
      <c r="EK938" s="291">
        <f t="shared" si="1460"/>
        <v>0</v>
      </c>
      <c r="EL938" s="291">
        <f t="shared" si="1460"/>
        <v>0</v>
      </c>
      <c r="EM938" s="291">
        <f t="shared" ref="EM938:FR938" si="1461">EM958</f>
        <v>0</v>
      </c>
      <c r="EN938" s="291">
        <f t="shared" si="1461"/>
        <v>0</v>
      </c>
      <c r="EO938" s="291">
        <f t="shared" si="1461"/>
        <v>0</v>
      </c>
      <c r="EP938" s="291">
        <f t="shared" si="1461"/>
        <v>0</v>
      </c>
      <c r="EQ938" s="291">
        <f t="shared" si="1461"/>
        <v>0</v>
      </c>
      <c r="ER938" s="291">
        <f t="shared" si="1461"/>
        <v>0</v>
      </c>
      <c r="ES938" s="291">
        <f t="shared" si="1461"/>
        <v>0</v>
      </c>
      <c r="ET938" s="291">
        <f t="shared" si="1461"/>
        <v>0</v>
      </c>
      <c r="EU938" s="291">
        <f t="shared" si="1461"/>
        <v>0</v>
      </c>
      <c r="EV938" s="291">
        <f t="shared" si="1461"/>
        <v>0</v>
      </c>
      <c r="EW938" s="291">
        <f t="shared" si="1461"/>
        <v>0</v>
      </c>
      <c r="EX938" s="291">
        <f t="shared" si="1461"/>
        <v>0</v>
      </c>
      <c r="EY938" s="291">
        <f t="shared" si="1461"/>
        <v>0</v>
      </c>
      <c r="EZ938" s="291">
        <f t="shared" si="1461"/>
        <v>0</v>
      </c>
      <c r="FA938" s="291">
        <f t="shared" si="1461"/>
        <v>0</v>
      </c>
      <c r="FB938" s="291">
        <f t="shared" si="1461"/>
        <v>0</v>
      </c>
      <c r="FC938" s="291">
        <f t="shared" si="1461"/>
        <v>0</v>
      </c>
      <c r="FD938" s="291">
        <f t="shared" si="1461"/>
        <v>0</v>
      </c>
      <c r="FE938" s="291">
        <f t="shared" si="1461"/>
        <v>0</v>
      </c>
      <c r="FF938" s="291">
        <f t="shared" si="1461"/>
        <v>0</v>
      </c>
      <c r="FG938" s="291">
        <f t="shared" si="1461"/>
        <v>0</v>
      </c>
      <c r="FH938" s="291">
        <f t="shared" si="1461"/>
        <v>0</v>
      </c>
      <c r="FI938" s="291">
        <f t="shared" si="1461"/>
        <v>0</v>
      </c>
      <c r="FJ938" s="291">
        <f t="shared" si="1461"/>
        <v>0</v>
      </c>
      <c r="FK938" s="291">
        <f t="shared" si="1461"/>
        <v>0</v>
      </c>
      <c r="FL938" s="291">
        <f t="shared" si="1461"/>
        <v>0</v>
      </c>
      <c r="FM938" s="291">
        <f t="shared" si="1461"/>
        <v>0</v>
      </c>
      <c r="FN938" s="291">
        <f t="shared" si="1461"/>
        <v>0</v>
      </c>
      <c r="FO938" s="291">
        <f t="shared" si="1461"/>
        <v>0</v>
      </c>
      <c r="FP938" s="291">
        <f t="shared" si="1461"/>
        <v>0</v>
      </c>
      <c r="FQ938" s="291">
        <f t="shared" si="1461"/>
        <v>0</v>
      </c>
      <c r="FR938" s="291">
        <f t="shared" si="1461"/>
        <v>0</v>
      </c>
      <c r="FS938" s="291">
        <f t="shared" ref="FS938:GX938" si="1462">FS958</f>
        <v>0</v>
      </c>
      <c r="FT938" s="291">
        <f t="shared" si="1462"/>
        <v>0</v>
      </c>
      <c r="FU938" s="291">
        <f t="shared" si="1462"/>
        <v>0</v>
      </c>
      <c r="FV938" s="291">
        <f t="shared" si="1462"/>
        <v>0</v>
      </c>
      <c r="FW938" s="291">
        <f t="shared" si="1462"/>
        <v>0</v>
      </c>
      <c r="FX938" s="291">
        <f t="shared" si="1462"/>
        <v>0</v>
      </c>
      <c r="FY938" s="291">
        <f t="shared" si="1462"/>
        <v>0</v>
      </c>
      <c r="FZ938" s="291">
        <f t="shared" si="1462"/>
        <v>0</v>
      </c>
      <c r="GA938" s="291">
        <f t="shared" si="1462"/>
        <v>0</v>
      </c>
      <c r="GB938" s="291">
        <f t="shared" si="1462"/>
        <v>0</v>
      </c>
      <c r="GC938" s="291">
        <f t="shared" si="1462"/>
        <v>0</v>
      </c>
      <c r="GD938" s="291">
        <f t="shared" si="1462"/>
        <v>0</v>
      </c>
      <c r="GE938" s="291">
        <f t="shared" si="1462"/>
        <v>0</v>
      </c>
      <c r="GF938" s="291">
        <f t="shared" si="1462"/>
        <v>0</v>
      </c>
      <c r="GG938" s="291">
        <f t="shared" si="1462"/>
        <v>0</v>
      </c>
      <c r="GH938" s="291">
        <f t="shared" si="1462"/>
        <v>0</v>
      </c>
      <c r="GI938" s="291">
        <f t="shared" si="1462"/>
        <v>0</v>
      </c>
      <c r="GJ938" s="291">
        <f t="shared" si="1462"/>
        <v>0</v>
      </c>
      <c r="GK938" s="291">
        <f t="shared" si="1462"/>
        <v>0</v>
      </c>
      <c r="GL938" s="291">
        <f t="shared" si="1462"/>
        <v>0</v>
      </c>
      <c r="GM938" s="291">
        <f t="shared" si="1462"/>
        <v>0</v>
      </c>
      <c r="GN938" s="291">
        <f t="shared" si="1462"/>
        <v>0</v>
      </c>
      <c r="GO938" s="291">
        <f t="shared" si="1462"/>
        <v>0</v>
      </c>
      <c r="GP938" s="291">
        <f t="shared" si="1462"/>
        <v>0</v>
      </c>
      <c r="GQ938" s="291">
        <f t="shared" si="1462"/>
        <v>0</v>
      </c>
      <c r="GR938" s="291">
        <f t="shared" si="1462"/>
        <v>0</v>
      </c>
      <c r="GS938" s="291">
        <f t="shared" si="1462"/>
        <v>0</v>
      </c>
      <c r="GT938" s="291">
        <f t="shared" si="1462"/>
        <v>0</v>
      </c>
      <c r="GU938" s="291">
        <f t="shared" si="1462"/>
        <v>0</v>
      </c>
      <c r="GV938" s="291">
        <f t="shared" si="1462"/>
        <v>0</v>
      </c>
      <c r="GW938" s="291">
        <f t="shared" si="1462"/>
        <v>0</v>
      </c>
      <c r="GX938" s="291">
        <f t="shared" si="1462"/>
        <v>0</v>
      </c>
    </row>
    <row r="940">
      <c r="A940">
        <v>17</v>
      </c>
      <c r="B940">
        <v>1</v>
      </c>
      <c r="C940">
        <f>ROW(SmtRes!A401)</f>
        <v>401</v>
      </c>
      <c r="D940">
        <f>ROW(EtalonRes!A397)</f>
        <v>397</v>
      </c>
      <c r="E940" t="s">
        <v>459</v>
      </c>
      <c r="F940" t="s">
        <v>956</v>
      </c>
      <c r="G940" t="s">
        <v>957</v>
      </c>
      <c r="H940" t="s">
        <v>958</v>
      </c>
      <c r="I940">
        <f>ROUND(20.426/1000,7)</f>
        <v>0.020426</v>
      </c>
      <c r="J940">
        <v>0</v>
      </c>
      <c r="K940">
        <f>ROUND(20.426/1000,7)</f>
        <v>0.020426</v>
      </c>
      <c r="O940">
        <f t="shared" ref="O940:O945" si="1463">ROUND(CP940,2)</f>
        <v>876.46000000000004</v>
      </c>
      <c r="P940">
        <f>SUMIF(SmtRes!AQ399:'SmtRes'!AQ401,"=1",SmtRes!DF399:'SmtRes'!DF401)</f>
        <v>0</v>
      </c>
      <c r="Q940">
        <f>SUMIF(SmtRes!AQ399:'SmtRes'!AQ401,"=1",SmtRes!DG399:'SmtRes'!DG401)</f>
        <v>523.79999999999995</v>
      </c>
      <c r="R940">
        <f>SUMIF(SmtRes!AQ399:'SmtRes'!AQ401,"=1",SmtRes!DH399:'SmtRes'!DH401)</f>
        <v>283.69999999999999</v>
      </c>
      <c r="S940">
        <f>SUMIF(SmtRes!AQ399:'SmtRes'!AQ401,"=1",SmtRes!DI399:'SmtRes'!DI401)</f>
        <v>68.960000000000008</v>
      </c>
      <c r="T940">
        <f t="shared" ref="T940:T954" si="1464">ROUND(CU940*I940,2)</f>
        <v>0</v>
      </c>
      <c r="U940">
        <f>SUMIF(SmtRes!AQ399:'SmtRes'!AQ401,"=1",SmtRes!CV399:'SmtRes'!CV401)</f>
        <v>0.1621824</v>
      </c>
      <c r="V940">
        <f>SUMIF(SmtRes!AQ399:'SmtRes'!AQ401,"=1",SmtRes!CW399:'SmtRes'!CW401)</f>
        <v>0.4040263</v>
      </c>
      <c r="W940">
        <f t="shared" ref="W940:W954" si="1465">ROUND(CX940*I940,2)</f>
        <v>0</v>
      </c>
      <c r="X940">
        <f t="shared" ref="X940:X954" si="1466">ROUND(CY940,2)</f>
        <v>324.44999999999999</v>
      </c>
      <c r="Y940">
        <f t="shared" ref="Y940:Y954" si="1467">ROUND(CZ940,2)</f>
        <v>162.22</v>
      </c>
      <c r="AA940">
        <v>70177108</v>
      </c>
      <c r="AB940">
        <f t="shared" ref="AB940:AB954" si="1468">ROUND((AC940+AD940+AF940),6)</f>
        <v>24224.880799999999</v>
      </c>
      <c r="AC940">
        <f t="shared" ref="AC940:AC941" si="1469">ROUND((0),6)</f>
        <v>0</v>
      </c>
      <c r="AD940">
        <f>ROUND((((SUM(SmtRes!BR399:'SmtRes'!BR401))-(SUM(SmtRes!BS399:'SmtRes'!BS401)))+AE940),6)</f>
        <v>20848.713400000001</v>
      </c>
      <c r="AE940">
        <f>ROUND((SUM(SmtRes!BS399:'SmtRes'!BS401)),6)</f>
        <v>13889.1204</v>
      </c>
      <c r="AF940">
        <f>ROUND((SUM(SmtRes!BT399:'SmtRes'!BT401)),6)</f>
        <v>3376.1673999999998</v>
      </c>
      <c r="AG940">
        <f t="shared" ref="AG940:AG954" si="1470">ROUND((AP940),6)</f>
        <v>0</v>
      </c>
      <c r="AH940">
        <f>(SUM(SmtRes!BU399:'SmtRes'!BU401))</f>
        <v>7.9400000000000004</v>
      </c>
      <c r="AI940">
        <f>(SUM(SmtRes!BV399:'SmtRes'!BV401))</f>
        <v>19.780000000000001</v>
      </c>
      <c r="AJ940">
        <f t="shared" ref="AJ940:AJ954" si="1471">(AS940)</f>
        <v>0</v>
      </c>
      <c r="AK940">
        <v>38114.001199999999</v>
      </c>
      <c r="AL940">
        <v>0</v>
      </c>
      <c r="AM940">
        <v>20848.713400000001</v>
      </c>
      <c r="AN940">
        <v>13889.1204</v>
      </c>
      <c r="AO940">
        <v>3376.1673999999998</v>
      </c>
      <c r="AP940">
        <v>0</v>
      </c>
      <c r="AQ940">
        <v>7.9400000000000004</v>
      </c>
      <c r="AR940">
        <v>19.780000000000001</v>
      </c>
      <c r="AS940">
        <v>0</v>
      </c>
      <c r="AT940">
        <v>92</v>
      </c>
      <c r="AU940">
        <v>46</v>
      </c>
      <c r="AV940">
        <v>1</v>
      </c>
      <c r="AW940">
        <v>1</v>
      </c>
      <c r="AZ940">
        <v>1</v>
      </c>
      <c r="BA940">
        <v>1</v>
      </c>
      <c r="BB940">
        <v>1</v>
      </c>
      <c r="BC940">
        <v>1</v>
      </c>
      <c r="BD940" t="s">
        <v>871</v>
      </c>
      <c r="BE940" t="s">
        <v>871</v>
      </c>
      <c r="BF940" t="s">
        <v>871</v>
      </c>
      <c r="BG940" t="s">
        <v>871</v>
      </c>
      <c r="BH940">
        <v>0</v>
      </c>
      <c r="BI940">
        <v>1</v>
      </c>
      <c r="BJ940" t="s">
        <v>959</v>
      </c>
      <c r="BM940">
        <v>1001</v>
      </c>
      <c r="BN940">
        <v>0</v>
      </c>
      <c r="BO940" t="s">
        <v>871</v>
      </c>
      <c r="BP940">
        <v>0</v>
      </c>
      <c r="BQ940">
        <v>2</v>
      </c>
      <c r="BR940">
        <v>0</v>
      </c>
      <c r="BS940">
        <v>1</v>
      </c>
      <c r="BT940">
        <v>1</v>
      </c>
      <c r="BU940">
        <v>1</v>
      </c>
      <c r="BV940">
        <v>1</v>
      </c>
      <c r="BW940">
        <v>1</v>
      </c>
      <c r="BX940">
        <v>1</v>
      </c>
      <c r="BY940" t="s">
        <v>871</v>
      </c>
      <c r="BZ940">
        <v>92</v>
      </c>
      <c r="CA940">
        <v>46</v>
      </c>
      <c r="CB940" t="s">
        <v>871</v>
      </c>
      <c r="CE940">
        <v>0</v>
      </c>
      <c r="CF940">
        <v>0</v>
      </c>
      <c r="CG940">
        <v>0</v>
      </c>
      <c r="CM940">
        <v>0</v>
      </c>
      <c r="CN940" t="s">
        <v>871</v>
      </c>
      <c r="CO940">
        <v>0</v>
      </c>
      <c r="CP940">
        <f t="shared" ref="CP940:CP945" si="1472">(P940+Q940+S940+R940)</f>
        <v>876.46000000000004</v>
      </c>
      <c r="CQ940">
        <f>SUMIF(SmtRes!AQ399:'SmtRes'!AQ401,"=1",SmtRes!AA399:'SmtRes'!AA401)</f>
        <v>0</v>
      </c>
      <c r="CR940">
        <f>SUMIF(SmtRes!AQ399:'SmtRes'!AQ401,"=1",SmtRes!AB399:'SmtRes'!AB401)</f>
        <v>1296.46</v>
      </c>
      <c r="CS940">
        <f>SUMIF(SmtRes!AQ399:'SmtRes'!AQ401,"=1",SmtRes!AC399:'SmtRes'!AC401)</f>
        <v>702.17999999999995</v>
      </c>
      <c r="CT940">
        <f>SUMIF(SmtRes!AQ399:'SmtRes'!AQ401,"=1",SmtRes!AD399:'SmtRes'!AD401)</f>
        <v>425.20999999999998</v>
      </c>
      <c r="CU940">
        <f t="shared" ref="CU940:CU945" si="1473">AG940</f>
        <v>0</v>
      </c>
      <c r="CV940">
        <f>SUMIF(SmtRes!AQ399:'SmtRes'!AQ401,"=1",SmtRes!BU399:'SmtRes'!BU401)</f>
        <v>7.9400000000000004</v>
      </c>
      <c r="CW940">
        <f>SUMIF(SmtRes!AQ399:'SmtRes'!AQ401,"=1",SmtRes!BV399:'SmtRes'!BV401)</f>
        <v>19.780000000000001</v>
      </c>
      <c r="CX940">
        <f t="shared" ref="CX940:CX945" si="1474">AJ940</f>
        <v>0</v>
      </c>
      <c r="CY940">
        <f t="shared" ref="CY940:CY942" si="1475">(((S940+R940)*AT940)/100)</f>
        <v>324.44719999999995</v>
      </c>
      <c r="CZ940">
        <f t="shared" ref="CZ940:CZ942" si="1476">(((S940+R940)*AU940)/100)</f>
        <v>162.22359999999998</v>
      </c>
      <c r="DC940" t="s">
        <v>871</v>
      </c>
      <c r="DD940" t="s">
        <v>871</v>
      </c>
      <c r="DE940" t="s">
        <v>871</v>
      </c>
      <c r="DF940" t="s">
        <v>871</v>
      </c>
      <c r="DG940" t="s">
        <v>871</v>
      </c>
      <c r="DH940" t="s">
        <v>871</v>
      </c>
      <c r="DI940" t="s">
        <v>871</v>
      </c>
      <c r="DJ940" t="s">
        <v>871</v>
      </c>
      <c r="DK940" t="s">
        <v>871</v>
      </c>
      <c r="DL940" t="s">
        <v>871</v>
      </c>
      <c r="DM940" t="s">
        <v>871</v>
      </c>
      <c r="DN940">
        <v>0</v>
      </c>
      <c r="DO940">
        <v>0</v>
      </c>
      <c r="DP940">
        <v>1</v>
      </c>
      <c r="DQ940">
        <v>1</v>
      </c>
      <c r="DU940">
        <v>1007</v>
      </c>
      <c r="DV940" t="s">
        <v>958</v>
      </c>
      <c r="DW940" t="s">
        <v>958</v>
      </c>
      <c r="DX940">
        <v>1000</v>
      </c>
      <c r="DZ940" t="s">
        <v>871</v>
      </c>
      <c r="EA940" t="s">
        <v>871</v>
      </c>
      <c r="EB940" t="s">
        <v>871</v>
      </c>
      <c r="EC940" t="s">
        <v>871</v>
      </c>
      <c r="EE940">
        <v>62027864</v>
      </c>
      <c r="EF940">
        <v>2</v>
      </c>
      <c r="EG940" t="s">
        <v>960</v>
      </c>
      <c r="EH940">
        <v>1</v>
      </c>
      <c r="EI940" t="s">
        <v>961</v>
      </c>
      <c r="EJ940">
        <v>1</v>
      </c>
      <c r="EK940">
        <v>1001</v>
      </c>
      <c r="EL940" t="s">
        <v>962</v>
      </c>
      <c r="EM940" t="s">
        <v>963</v>
      </c>
      <c r="EO940" t="s">
        <v>871</v>
      </c>
      <c r="EQ940">
        <v>0</v>
      </c>
      <c r="ER940">
        <v>0</v>
      </c>
      <c r="ES940">
        <v>0</v>
      </c>
      <c r="ET940">
        <v>0</v>
      </c>
      <c r="EU940">
        <v>0</v>
      </c>
      <c r="EV940">
        <v>0</v>
      </c>
      <c r="EW940">
        <v>7.9400000000000004</v>
      </c>
      <c r="EX940">
        <v>19.780000000000001</v>
      </c>
      <c r="EY940">
        <v>0</v>
      </c>
      <c r="FQ940">
        <v>0</v>
      </c>
      <c r="FR940">
        <v>0</v>
      </c>
      <c r="FS940">
        <v>0</v>
      </c>
      <c r="FX940">
        <v>92</v>
      </c>
      <c r="FY940">
        <v>46</v>
      </c>
      <c r="GA940" t="s">
        <v>871</v>
      </c>
      <c r="GD940">
        <v>1</v>
      </c>
      <c r="GF940">
        <v>376360918</v>
      </c>
      <c r="GG940">
        <v>2</v>
      </c>
      <c r="GH940">
        <v>1</v>
      </c>
      <c r="GI940">
        <v>-2</v>
      </c>
      <c r="GJ940">
        <v>0</v>
      </c>
      <c r="GK940">
        <v>0</v>
      </c>
      <c r="GL940">
        <f t="shared" ref="GL940:GL956" si="1477">ROUND(IF(AND(BH940=3,BI940=3,FS940&lt;&gt;0),P940,0),2)</f>
        <v>0</v>
      </c>
      <c r="GM940">
        <f t="shared" ref="GM940:GM954" si="1478">ROUND(O940+X940+Y940,2)+GX940</f>
        <v>1363.1300000000001</v>
      </c>
      <c r="GN940">
        <f t="shared" ref="GN940:GN956" si="1479">IF(OR(BI940=0,BI940=1),GM940-GX940,0)</f>
        <v>1363.1300000000001</v>
      </c>
      <c r="GO940">
        <f t="shared" ref="GO940:GO956" si="1480">IF(BI940=2,GM940-GX940,0)</f>
        <v>0</v>
      </c>
      <c r="GP940">
        <f t="shared" ref="GP940:GP956" si="1481">IF(BI940=4,GM940-GX940,0)</f>
        <v>0</v>
      </c>
      <c r="GR940">
        <v>0</v>
      </c>
      <c r="GS940">
        <v>3</v>
      </c>
      <c r="GT940">
        <v>0</v>
      </c>
      <c r="GU940" t="s">
        <v>871</v>
      </c>
      <c r="GV940">
        <f t="shared" ref="GV940:GV954" si="1482">ROUND((GT940),6)</f>
        <v>0</v>
      </c>
      <c r="GW940">
        <v>1</v>
      </c>
      <c r="GX940">
        <f t="shared" ref="GX940:GX954" si="1483">ROUND(HC940*I940,2)</f>
        <v>0</v>
      </c>
      <c r="HA940">
        <v>0</v>
      </c>
      <c r="HB940">
        <v>0</v>
      </c>
      <c r="HC940">
        <f t="shared" si="1428"/>
        <v>0</v>
      </c>
      <c r="HE940" t="s">
        <v>871</v>
      </c>
      <c r="HF940" t="s">
        <v>871</v>
      </c>
      <c r="HM940" t="s">
        <v>871</v>
      </c>
      <c r="HN940" t="s">
        <v>277</v>
      </c>
      <c r="HO940" t="s">
        <v>279</v>
      </c>
      <c r="HP940" t="s">
        <v>962</v>
      </c>
      <c r="HQ940" t="s">
        <v>962</v>
      </c>
      <c r="HS940">
        <v>0</v>
      </c>
      <c r="IK940">
        <v>0</v>
      </c>
    </row>
    <row r="941">
      <c r="A941">
        <v>17</v>
      </c>
      <c r="B941">
        <v>1</v>
      </c>
      <c r="C941">
        <f>ROW(SmtRes!A402)</f>
        <v>402</v>
      </c>
      <c r="D941">
        <f>ROW(EtalonRes!A398)</f>
        <v>398</v>
      </c>
      <c r="E941" t="s">
        <v>460</v>
      </c>
      <c r="F941" t="s">
        <v>964</v>
      </c>
      <c r="G941" t="s">
        <v>1078</v>
      </c>
      <c r="H941" t="s">
        <v>966</v>
      </c>
      <c r="I941">
        <f>ROUND(8.754/100,7)</f>
        <v>0.087539999999999993</v>
      </c>
      <c r="J941">
        <v>0</v>
      </c>
      <c r="K941">
        <f>ROUND(8.754/100,7)</f>
        <v>0.087539999999999993</v>
      </c>
      <c r="O941">
        <f t="shared" si="1463"/>
        <v>5732.3199999999997</v>
      </c>
      <c r="P941">
        <f>SUMIF(SmtRes!AQ402:'SmtRes'!AQ402,"=1",SmtRes!DF402:'SmtRes'!DF402)</f>
        <v>0</v>
      </c>
      <c r="Q941">
        <f>SUMIF(SmtRes!AQ402:'SmtRes'!AQ402,"=1",SmtRes!DG402:'SmtRes'!DG402)</f>
        <v>0</v>
      </c>
      <c r="R941">
        <f>SUMIF(SmtRes!AQ402:'SmtRes'!AQ402,"=1",SmtRes!DH402:'SmtRes'!DH402)</f>
        <v>0</v>
      </c>
      <c r="S941">
        <f>SUMIF(SmtRes!AQ402:'SmtRes'!AQ402,"=1",SmtRes!DI402:'SmtRes'!DI402)</f>
        <v>5732.3199999999997</v>
      </c>
      <c r="T941">
        <f t="shared" si="1464"/>
        <v>0</v>
      </c>
      <c r="U941">
        <f>SUMIF(SmtRes!AQ402:'SmtRes'!AQ402,"=1",SmtRes!CV402:'SmtRes'!CV402)</f>
        <v>13.481159999999999</v>
      </c>
      <c r="V941">
        <f>SUMIF(SmtRes!AQ402:'SmtRes'!AQ402,"=1",SmtRes!CW402:'SmtRes'!CW402)</f>
        <v>0</v>
      </c>
      <c r="W941">
        <f t="shared" si="1465"/>
        <v>0</v>
      </c>
      <c r="X941">
        <f t="shared" si="1466"/>
        <v>5101.7600000000002</v>
      </c>
      <c r="Y941">
        <f t="shared" si="1467"/>
        <v>2292.9299999999998</v>
      </c>
      <c r="AA941">
        <v>70177108</v>
      </c>
      <c r="AB941">
        <f t="shared" si="1468"/>
        <v>65482.339999999997</v>
      </c>
      <c r="AC941">
        <f t="shared" si="1469"/>
        <v>0</v>
      </c>
      <c r="AD941">
        <f t="shared" ref="AD941:AD942" si="1484">ROUND((((0)-(0))+AE941),6)</f>
        <v>0</v>
      </c>
      <c r="AE941">
        <f t="shared" ref="AE941:AE942" si="1485">ROUND((0),6)</f>
        <v>0</v>
      </c>
      <c r="AF941">
        <f>ROUND((SUM(SmtRes!BT402:'SmtRes'!BT402)),6)</f>
        <v>65482.339999999997</v>
      </c>
      <c r="AG941">
        <f t="shared" si="1470"/>
        <v>0</v>
      </c>
      <c r="AH941">
        <f>(SUM(SmtRes!BU402:'SmtRes'!BU402))</f>
        <v>154</v>
      </c>
      <c r="AI941">
        <f t="shared" ref="AI941:AI942" si="1486">(0)</f>
        <v>0</v>
      </c>
      <c r="AJ941">
        <f t="shared" si="1471"/>
        <v>0</v>
      </c>
      <c r="AK941">
        <v>65482.339999999997</v>
      </c>
      <c r="AL941">
        <v>0</v>
      </c>
      <c r="AM941">
        <v>0</v>
      </c>
      <c r="AN941">
        <v>0</v>
      </c>
      <c r="AO941">
        <v>65482.339999999997</v>
      </c>
      <c r="AP941">
        <v>0</v>
      </c>
      <c r="AQ941">
        <v>154</v>
      </c>
      <c r="AR941">
        <v>0</v>
      </c>
      <c r="AS941">
        <v>0</v>
      </c>
      <c r="AT941">
        <v>89</v>
      </c>
      <c r="AU941">
        <v>40</v>
      </c>
      <c r="AV941">
        <v>1</v>
      </c>
      <c r="AW941">
        <v>1</v>
      </c>
      <c r="AZ941">
        <v>1</v>
      </c>
      <c r="BA941">
        <v>1</v>
      </c>
      <c r="BB941">
        <v>1</v>
      </c>
      <c r="BC941">
        <v>1</v>
      </c>
      <c r="BD941" t="s">
        <v>871</v>
      </c>
      <c r="BE941" t="s">
        <v>871</v>
      </c>
      <c r="BF941" t="s">
        <v>871</v>
      </c>
      <c r="BG941" t="s">
        <v>871</v>
      </c>
      <c r="BH941">
        <v>0</v>
      </c>
      <c r="BI941">
        <v>1</v>
      </c>
      <c r="BJ941" t="s">
        <v>967</v>
      </c>
      <c r="BM941">
        <v>1003</v>
      </c>
      <c r="BN941">
        <v>0</v>
      </c>
      <c r="BO941" t="s">
        <v>871</v>
      </c>
      <c r="BP941">
        <v>0</v>
      </c>
      <c r="BQ941">
        <v>2</v>
      </c>
      <c r="BR941">
        <v>0</v>
      </c>
      <c r="BS941">
        <v>1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871</v>
      </c>
      <c r="BZ941">
        <v>89</v>
      </c>
      <c r="CA941">
        <v>40</v>
      </c>
      <c r="CB941" t="s">
        <v>871</v>
      </c>
      <c r="CE941">
        <v>0</v>
      </c>
      <c r="CF941">
        <v>0</v>
      </c>
      <c r="CG941">
        <v>0</v>
      </c>
      <c r="CM941">
        <v>0</v>
      </c>
      <c r="CN941" t="s">
        <v>871</v>
      </c>
      <c r="CO941">
        <v>0</v>
      </c>
      <c r="CP941">
        <f t="shared" si="1472"/>
        <v>5732.3199999999997</v>
      </c>
      <c r="CQ941">
        <f>SUMIF(SmtRes!AQ402:'SmtRes'!AQ402,"=1",SmtRes!AA402:'SmtRes'!AA402)</f>
        <v>0</v>
      </c>
      <c r="CR941">
        <f>SUMIF(SmtRes!AQ402:'SmtRes'!AQ402,"=1",SmtRes!AB402:'SmtRes'!AB402)</f>
        <v>0</v>
      </c>
      <c r="CS941">
        <f>SUMIF(SmtRes!AQ402:'SmtRes'!AQ402,"=1",SmtRes!AC402:'SmtRes'!AC402)</f>
        <v>0</v>
      </c>
      <c r="CT941">
        <f>SUMIF(SmtRes!AQ402:'SmtRes'!AQ402,"=1",SmtRes!AD402:'SmtRes'!AD402)</f>
        <v>425.20999999999998</v>
      </c>
      <c r="CU941">
        <f t="shared" si="1473"/>
        <v>0</v>
      </c>
      <c r="CV941">
        <f>SUMIF(SmtRes!AQ402:'SmtRes'!AQ402,"=1",SmtRes!BU402:'SmtRes'!BU402)</f>
        <v>154</v>
      </c>
      <c r="CW941">
        <f>SUMIF(SmtRes!AQ402:'SmtRes'!AQ402,"=1",SmtRes!BV402:'SmtRes'!BV402)</f>
        <v>0</v>
      </c>
      <c r="CX941">
        <f t="shared" si="1474"/>
        <v>0</v>
      </c>
      <c r="CY941">
        <f t="shared" si="1475"/>
        <v>5101.7647999999999</v>
      </c>
      <c r="CZ941">
        <f t="shared" si="1476"/>
        <v>2292.9279999999999</v>
      </c>
      <c r="DC941" t="s">
        <v>871</v>
      </c>
      <c r="DD941" t="s">
        <v>871</v>
      </c>
      <c r="DE941" t="s">
        <v>871</v>
      </c>
      <c r="DF941" t="s">
        <v>871</v>
      </c>
      <c r="DG941" t="s">
        <v>871</v>
      </c>
      <c r="DH941" t="s">
        <v>871</v>
      </c>
      <c r="DI941" t="s">
        <v>871</v>
      </c>
      <c r="DJ941" t="s">
        <v>871</v>
      </c>
      <c r="DK941" t="s">
        <v>871</v>
      </c>
      <c r="DL941" t="s">
        <v>871</v>
      </c>
      <c r="DM941" t="s">
        <v>871</v>
      </c>
      <c r="DN941">
        <v>0</v>
      </c>
      <c r="DO941">
        <v>0</v>
      </c>
      <c r="DP941">
        <v>1</v>
      </c>
      <c r="DQ941">
        <v>1</v>
      </c>
      <c r="DU941">
        <v>1007</v>
      </c>
      <c r="DV941" t="s">
        <v>966</v>
      </c>
      <c r="DW941" t="s">
        <v>966</v>
      </c>
      <c r="DX941">
        <v>100</v>
      </c>
      <c r="DZ941" t="s">
        <v>871</v>
      </c>
      <c r="EA941" t="s">
        <v>871</v>
      </c>
      <c r="EB941" t="s">
        <v>871</v>
      </c>
      <c r="EC941" t="s">
        <v>871</v>
      </c>
      <c r="EE941">
        <v>62027866</v>
      </c>
      <c r="EF941">
        <v>2</v>
      </c>
      <c r="EG941" t="s">
        <v>960</v>
      </c>
      <c r="EH941">
        <v>1</v>
      </c>
      <c r="EI941" t="s">
        <v>961</v>
      </c>
      <c r="EJ941">
        <v>1</v>
      </c>
      <c r="EK941">
        <v>1003</v>
      </c>
      <c r="EL941" t="s">
        <v>968</v>
      </c>
      <c r="EM941" t="s">
        <v>963</v>
      </c>
      <c r="EO941" t="s">
        <v>871</v>
      </c>
      <c r="EQ941">
        <v>0</v>
      </c>
      <c r="ER941">
        <v>0</v>
      </c>
      <c r="ES941">
        <v>0</v>
      </c>
      <c r="ET941">
        <v>0</v>
      </c>
      <c r="EU941">
        <v>0</v>
      </c>
      <c r="EV941">
        <v>0</v>
      </c>
      <c r="EW941">
        <v>154</v>
      </c>
      <c r="EX941">
        <v>0</v>
      </c>
      <c r="EY941">
        <v>0</v>
      </c>
      <c r="FQ941">
        <v>0</v>
      </c>
      <c r="FR941">
        <v>0</v>
      </c>
      <c r="FS941">
        <v>0</v>
      </c>
      <c r="FX941">
        <v>89</v>
      </c>
      <c r="FY941">
        <v>40</v>
      </c>
      <c r="GA941" t="s">
        <v>871</v>
      </c>
      <c r="GD941">
        <v>1</v>
      </c>
      <c r="GF941">
        <v>-696138492</v>
      </c>
      <c r="GG941">
        <v>2</v>
      </c>
      <c r="GH941">
        <v>1</v>
      </c>
      <c r="GI941">
        <v>-2</v>
      </c>
      <c r="GJ941">
        <v>0</v>
      </c>
      <c r="GK941">
        <v>0</v>
      </c>
      <c r="GL941">
        <f t="shared" si="1477"/>
        <v>0</v>
      </c>
      <c r="GM941">
        <f t="shared" si="1478"/>
        <v>13127.01</v>
      </c>
      <c r="GN941">
        <f t="shared" si="1479"/>
        <v>13127.01</v>
      </c>
      <c r="GO941">
        <f t="shared" si="1480"/>
        <v>0</v>
      </c>
      <c r="GP941">
        <f t="shared" si="1481"/>
        <v>0</v>
      </c>
      <c r="GR941">
        <v>0</v>
      </c>
      <c r="GS941">
        <v>0</v>
      </c>
      <c r="GT941">
        <v>0</v>
      </c>
      <c r="GU941" t="s">
        <v>871</v>
      </c>
      <c r="GV941">
        <f t="shared" si="1482"/>
        <v>0</v>
      </c>
      <c r="GW941">
        <v>1</v>
      </c>
      <c r="GX941">
        <f t="shared" si="1483"/>
        <v>0</v>
      </c>
      <c r="HA941">
        <v>0</v>
      </c>
      <c r="HB941">
        <v>0</v>
      </c>
      <c r="HC941">
        <f t="shared" si="1428"/>
        <v>0</v>
      </c>
      <c r="HE941" t="s">
        <v>871</v>
      </c>
      <c r="HF941" t="s">
        <v>871</v>
      </c>
      <c r="HM941" t="s">
        <v>871</v>
      </c>
      <c r="HN941" t="s">
        <v>284</v>
      </c>
      <c r="HO941" t="s">
        <v>286</v>
      </c>
      <c r="HP941" t="s">
        <v>968</v>
      </c>
      <c r="HQ941" t="s">
        <v>968</v>
      </c>
      <c r="HS941">
        <v>0</v>
      </c>
      <c r="IK941">
        <v>0</v>
      </c>
    </row>
    <row r="942">
      <c r="A942">
        <v>17</v>
      </c>
      <c r="B942">
        <v>1</v>
      </c>
      <c r="C942">
        <f>ROW(SmtRes!A405)</f>
        <v>405</v>
      </c>
      <c r="D942">
        <f>ROW(EtalonRes!A402)</f>
        <v>402</v>
      </c>
      <c r="E942" t="s">
        <v>462</v>
      </c>
      <c r="F942" t="s">
        <v>969</v>
      </c>
      <c r="G942" t="s">
        <v>970</v>
      </c>
      <c r="H942" t="s">
        <v>971</v>
      </c>
      <c r="I942">
        <v>0.076999999999999999</v>
      </c>
      <c r="J942">
        <v>0</v>
      </c>
      <c r="K942">
        <v>0.076999999999999999</v>
      </c>
      <c r="O942">
        <f t="shared" si="1463"/>
        <v>4801.6099999999997</v>
      </c>
      <c r="P942">
        <f>SUMIF(SmtRes!AQ403:'SmtRes'!AQ405,"=1",SmtRes!DF403:'SmtRes'!DF405)</f>
        <v>87.469999999999999</v>
      </c>
      <c r="Q942">
        <f>SUMIF(SmtRes!AQ403:'SmtRes'!AQ405,"=1",SmtRes!DG403:'SmtRes'!DG405)</f>
        <v>0</v>
      </c>
      <c r="R942">
        <f>SUMIF(SmtRes!AQ403:'SmtRes'!AQ405,"=1",SmtRes!DH403:'SmtRes'!DH405)</f>
        <v>0</v>
      </c>
      <c r="S942">
        <f>SUMIF(SmtRes!AQ403:'SmtRes'!AQ405,"=1",SmtRes!DI403:'SmtRes'!DI405)</f>
        <v>4714.1400000000003</v>
      </c>
      <c r="T942">
        <f t="shared" si="1464"/>
        <v>0</v>
      </c>
      <c r="U942">
        <f>SUMIF(SmtRes!AQ403:'SmtRes'!AQ405,"=1",SmtRes!CV403:'SmtRes'!CV405)</f>
        <v>10.241</v>
      </c>
      <c r="V942">
        <f>SUMIF(SmtRes!AQ403:'SmtRes'!AQ405,"=1",SmtRes!CW403:'SmtRes'!CW405)</f>
        <v>0</v>
      </c>
      <c r="W942">
        <f t="shared" si="1465"/>
        <v>0</v>
      </c>
      <c r="X942">
        <f t="shared" si="1466"/>
        <v>4619.8599999999997</v>
      </c>
      <c r="Y942">
        <f t="shared" si="1467"/>
        <v>2734.2000000000003</v>
      </c>
      <c r="AA942">
        <v>70177108</v>
      </c>
      <c r="AB942">
        <f t="shared" si="1468"/>
        <v>62598.347040000001</v>
      </c>
      <c r="AC942">
        <f>ROUND((SUM(SmtRes!BQ403:'SmtRes'!BQ405)),6)</f>
        <v>1375.7870399999999</v>
      </c>
      <c r="AD942">
        <f t="shared" si="1484"/>
        <v>0</v>
      </c>
      <c r="AE942">
        <f t="shared" si="1485"/>
        <v>0</v>
      </c>
      <c r="AF942">
        <f>ROUND((SUM(SmtRes!BT403:'SmtRes'!BT405)),6)</f>
        <v>61222.559999999998</v>
      </c>
      <c r="AG942">
        <f t="shared" si="1470"/>
        <v>0</v>
      </c>
      <c r="AH942">
        <f>(SUM(SmtRes!BU403:'SmtRes'!BU405))</f>
        <v>133</v>
      </c>
      <c r="AI942">
        <f t="shared" si="1486"/>
        <v>0</v>
      </c>
      <c r="AJ942">
        <f t="shared" si="1471"/>
        <v>0</v>
      </c>
      <c r="AK942">
        <v>62598.347040000001</v>
      </c>
      <c r="AL942">
        <v>1375.7870400000002</v>
      </c>
      <c r="AM942">
        <v>0</v>
      </c>
      <c r="AN942">
        <v>0</v>
      </c>
      <c r="AO942">
        <v>61222.559999999998</v>
      </c>
      <c r="AP942">
        <v>0</v>
      </c>
      <c r="AQ942">
        <v>133</v>
      </c>
      <c r="AR942">
        <v>0</v>
      </c>
      <c r="AS942">
        <v>0</v>
      </c>
      <c r="AT942">
        <v>98</v>
      </c>
      <c r="AU942">
        <v>58</v>
      </c>
      <c r="AV942">
        <v>1</v>
      </c>
      <c r="AW942">
        <v>1</v>
      </c>
      <c r="AZ942">
        <v>1</v>
      </c>
      <c r="BA942">
        <v>1</v>
      </c>
      <c r="BB942">
        <v>1</v>
      </c>
      <c r="BC942">
        <v>1</v>
      </c>
      <c r="BD942" t="s">
        <v>871</v>
      </c>
      <c r="BE942" t="s">
        <v>871</v>
      </c>
      <c r="BF942" t="s">
        <v>871</v>
      </c>
      <c r="BG942" t="s">
        <v>871</v>
      </c>
      <c r="BH942">
        <v>0</v>
      </c>
      <c r="BI942">
        <v>1</v>
      </c>
      <c r="BJ942" t="s">
        <v>972</v>
      </c>
      <c r="BM942">
        <v>34001</v>
      </c>
      <c r="BN942">
        <v>0</v>
      </c>
      <c r="BO942" t="s">
        <v>871</v>
      </c>
      <c r="BP942">
        <v>0</v>
      </c>
      <c r="BQ942">
        <v>2</v>
      </c>
      <c r="BR942">
        <v>0</v>
      </c>
      <c r="BS942">
        <v>1</v>
      </c>
      <c r="BT942">
        <v>1</v>
      </c>
      <c r="BU942">
        <v>1</v>
      </c>
      <c r="BV942">
        <v>1</v>
      </c>
      <c r="BW942">
        <v>1</v>
      </c>
      <c r="BX942">
        <v>1</v>
      </c>
      <c r="BY942" t="s">
        <v>871</v>
      </c>
      <c r="BZ942">
        <v>98</v>
      </c>
      <c r="CA942">
        <v>58</v>
      </c>
      <c r="CB942" t="s">
        <v>871</v>
      </c>
      <c r="CE942">
        <v>0</v>
      </c>
      <c r="CF942">
        <v>0</v>
      </c>
      <c r="CG942">
        <v>0</v>
      </c>
      <c r="CM942">
        <v>0</v>
      </c>
      <c r="CN942" t="s">
        <v>871</v>
      </c>
      <c r="CO942">
        <v>0</v>
      </c>
      <c r="CP942">
        <f t="shared" si="1472"/>
        <v>4801.6100000000006</v>
      </c>
      <c r="CQ942">
        <f>SUMIF(SmtRes!AQ403:'SmtRes'!AQ405,"=1",SmtRes!AA403:'SmtRes'!AA405)</f>
        <v>67890.900000000009</v>
      </c>
      <c r="CR942">
        <f>SUMIF(SmtRes!AQ403:'SmtRes'!AQ405,"=1",SmtRes!AB403:'SmtRes'!AB405)</f>
        <v>0</v>
      </c>
      <c r="CS942">
        <f>SUMIF(SmtRes!AQ403:'SmtRes'!AQ405,"=1",SmtRes!AC403:'SmtRes'!AC405)</f>
        <v>0</v>
      </c>
      <c r="CT942">
        <f>SUMIF(SmtRes!AQ403:'SmtRes'!AQ405,"=1",SmtRes!AD403:'SmtRes'!AD405)</f>
        <v>460.31999999999999</v>
      </c>
      <c r="CU942">
        <f t="shared" si="1473"/>
        <v>0</v>
      </c>
      <c r="CV942">
        <f>SUMIF(SmtRes!AQ403:'SmtRes'!AQ405,"=1",SmtRes!BU403:'SmtRes'!BU405)</f>
        <v>133</v>
      </c>
      <c r="CW942">
        <f>SUMIF(SmtRes!AQ403:'SmtRes'!AQ405,"=1",SmtRes!BV403:'SmtRes'!BV405)</f>
        <v>0</v>
      </c>
      <c r="CX942">
        <f t="shared" si="1474"/>
        <v>0</v>
      </c>
      <c r="CY942">
        <f t="shared" si="1475"/>
        <v>4619.8572000000004</v>
      </c>
      <c r="CZ942">
        <f t="shared" si="1476"/>
        <v>2734.2012</v>
      </c>
      <c r="DC942" t="s">
        <v>871</v>
      </c>
      <c r="DD942" t="s">
        <v>871</v>
      </c>
      <c r="DE942" t="s">
        <v>871</v>
      </c>
      <c r="DF942" t="s">
        <v>871</v>
      </c>
      <c r="DG942" t="s">
        <v>871</v>
      </c>
      <c r="DH942" t="s">
        <v>871</v>
      </c>
      <c r="DI942" t="s">
        <v>871</v>
      </c>
      <c r="DJ942" t="s">
        <v>871</v>
      </c>
      <c r="DK942" t="s">
        <v>871</v>
      </c>
      <c r="DL942" t="s">
        <v>871</v>
      </c>
      <c r="DM942" t="s">
        <v>871</v>
      </c>
      <c r="DN942">
        <v>0</v>
      </c>
      <c r="DO942">
        <v>0</v>
      </c>
      <c r="DP942">
        <v>1</v>
      </c>
      <c r="DQ942">
        <v>1</v>
      </c>
      <c r="DU942">
        <v>45865619</v>
      </c>
      <c r="DV942" t="s">
        <v>971</v>
      </c>
      <c r="DW942" t="s">
        <v>971</v>
      </c>
      <c r="DX942">
        <v>1</v>
      </c>
      <c r="DZ942" t="s">
        <v>871</v>
      </c>
      <c r="EA942" t="s">
        <v>871</v>
      </c>
      <c r="EB942" t="s">
        <v>871</v>
      </c>
      <c r="EC942" t="s">
        <v>871</v>
      </c>
      <c r="EE942">
        <v>62027945</v>
      </c>
      <c r="EF942">
        <v>2</v>
      </c>
      <c r="EG942" t="s">
        <v>960</v>
      </c>
      <c r="EH942">
        <v>28</v>
      </c>
      <c r="EI942" t="s">
        <v>973</v>
      </c>
      <c r="EJ942">
        <v>1</v>
      </c>
      <c r="EK942">
        <v>34001</v>
      </c>
      <c r="EL942" t="s">
        <v>974</v>
      </c>
      <c r="EM942" t="s">
        <v>975</v>
      </c>
      <c r="EO942" t="s">
        <v>871</v>
      </c>
      <c r="EQ942">
        <v>0</v>
      </c>
      <c r="ER942">
        <v>0</v>
      </c>
      <c r="ES942">
        <v>0</v>
      </c>
      <c r="ET942">
        <v>0</v>
      </c>
      <c r="EU942">
        <v>0</v>
      </c>
      <c r="EV942">
        <v>0</v>
      </c>
      <c r="EW942">
        <v>133</v>
      </c>
      <c r="EX942">
        <v>0</v>
      </c>
      <c r="EY942">
        <v>0</v>
      </c>
      <c r="FQ942">
        <v>0</v>
      </c>
      <c r="FR942">
        <v>0</v>
      </c>
      <c r="FS942">
        <v>0</v>
      </c>
      <c r="FX942">
        <v>98</v>
      </c>
      <c r="FY942">
        <v>58</v>
      </c>
      <c r="GA942" t="s">
        <v>871</v>
      </c>
      <c r="GD942">
        <v>1</v>
      </c>
      <c r="GF942">
        <v>-1382053011</v>
      </c>
      <c r="GG942">
        <v>2</v>
      </c>
      <c r="GH942">
        <v>1</v>
      </c>
      <c r="GI942">
        <v>-2</v>
      </c>
      <c r="GJ942">
        <v>0</v>
      </c>
      <c r="GK942">
        <v>0</v>
      </c>
      <c r="GL942">
        <f t="shared" si="1477"/>
        <v>0</v>
      </c>
      <c r="GM942">
        <f t="shared" si="1478"/>
        <v>12155.67</v>
      </c>
      <c r="GN942">
        <f t="shared" si="1479"/>
        <v>12155.67</v>
      </c>
      <c r="GO942">
        <f t="shared" si="1480"/>
        <v>0</v>
      </c>
      <c r="GP942">
        <f t="shared" si="1481"/>
        <v>0</v>
      </c>
      <c r="GR942">
        <v>0</v>
      </c>
      <c r="GS942">
        <v>0</v>
      </c>
      <c r="GT942">
        <v>0</v>
      </c>
      <c r="GU942" t="s">
        <v>871</v>
      </c>
      <c r="GV942">
        <f t="shared" si="1482"/>
        <v>0</v>
      </c>
      <c r="GW942">
        <v>1</v>
      </c>
      <c r="GX942">
        <f t="shared" si="1483"/>
        <v>0</v>
      </c>
      <c r="HA942">
        <v>0</v>
      </c>
      <c r="HB942">
        <v>0</v>
      </c>
      <c r="HC942">
        <f t="shared" si="1428"/>
        <v>0</v>
      </c>
      <c r="HE942" t="s">
        <v>871</v>
      </c>
      <c r="HF942" t="s">
        <v>871</v>
      </c>
      <c r="HM942" t="s">
        <v>871</v>
      </c>
      <c r="HN942" t="s">
        <v>298</v>
      </c>
      <c r="HO942" t="s">
        <v>300</v>
      </c>
      <c r="HP942" t="s">
        <v>976</v>
      </c>
      <c r="HQ942" t="s">
        <v>976</v>
      </c>
      <c r="HS942">
        <v>0</v>
      </c>
      <c r="IK942">
        <v>0</v>
      </c>
    </row>
    <row r="943">
      <c r="A943">
        <v>17</v>
      </c>
      <c r="B943">
        <v>1</v>
      </c>
      <c r="E943" t="s">
        <v>465</v>
      </c>
      <c r="F943" t="s">
        <v>977</v>
      </c>
      <c r="G943" t="s">
        <v>978</v>
      </c>
      <c r="H943" t="s">
        <v>979</v>
      </c>
      <c r="I943">
        <v>77</v>
      </c>
      <c r="J943">
        <v>0</v>
      </c>
      <c r="K943">
        <v>77</v>
      </c>
      <c r="O943">
        <f t="shared" si="1463"/>
        <v>76007.470000000001</v>
      </c>
      <c r="P943">
        <f t="shared" ref="P943:P944" si="1487">ROUND(CQ943*I943,2)</f>
        <v>76007.470000000001</v>
      </c>
      <c r="Q943">
        <f t="shared" ref="Q943:Q944" si="1488">ROUND(CR943*I943,2)</f>
        <v>0</v>
      </c>
      <c r="R943">
        <f t="shared" ref="R943:R944" si="1489">ROUND(CS943*I943,2)</f>
        <v>0</v>
      </c>
      <c r="S943">
        <f t="shared" ref="S943:S944" si="1490">ROUND(CT943*I943,2)</f>
        <v>0</v>
      </c>
      <c r="T943">
        <f t="shared" si="1464"/>
        <v>0</v>
      </c>
      <c r="U943">
        <f t="shared" ref="U943:U944" si="1491">ROUND(CV943*I943,7)</f>
        <v>0</v>
      </c>
      <c r="V943">
        <f t="shared" ref="V943:V944" si="1492">ROUND(CW943*I943,7)</f>
        <v>0</v>
      </c>
      <c r="W943">
        <f t="shared" si="1465"/>
        <v>0</v>
      </c>
      <c r="X943">
        <f t="shared" si="1466"/>
        <v>0</v>
      </c>
      <c r="Y943">
        <f t="shared" si="1467"/>
        <v>0</v>
      </c>
      <c r="AA943">
        <v>70177108</v>
      </c>
      <c r="AB943">
        <f t="shared" si="1468"/>
        <v>987.1099999999999</v>
      </c>
      <c r="AC943">
        <f t="shared" ref="AC943:AC944" si="1493">ROUND((ES943),6)</f>
        <v>987.1099999999999</v>
      </c>
      <c r="AD943">
        <f>ROUND((ET943),6)</f>
        <v>0</v>
      </c>
      <c r="AE943">
        <f t="shared" ref="AE943:AE944" si="1494">ROUND((EU943),6)</f>
        <v>0</v>
      </c>
      <c r="AF943">
        <f t="shared" ref="AF943:AF944" si="1495">ROUND((EV943),6)</f>
        <v>0</v>
      </c>
      <c r="AG943">
        <f t="shared" si="1470"/>
        <v>0</v>
      </c>
      <c r="AH943">
        <f t="shared" ref="AH943:AH944" si="1496">(EW943)</f>
        <v>0</v>
      </c>
      <c r="AI943">
        <f t="shared" ref="AI943:AI944" si="1497">(EX943)</f>
        <v>0</v>
      </c>
      <c r="AJ943">
        <f t="shared" si="1471"/>
        <v>0</v>
      </c>
      <c r="AK943">
        <v>987.11000000000001</v>
      </c>
      <c r="AL943">
        <v>987.11000000000001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1</v>
      </c>
      <c r="AW943">
        <v>1</v>
      </c>
      <c r="AZ943">
        <v>1</v>
      </c>
      <c r="BA943">
        <v>1</v>
      </c>
      <c r="BB943">
        <v>1</v>
      </c>
      <c r="BC943">
        <v>1</v>
      </c>
      <c r="BD943" t="s">
        <v>871</v>
      </c>
      <c r="BE943" t="s">
        <v>871</v>
      </c>
      <c r="BF943" t="s">
        <v>871</v>
      </c>
      <c r="BG943" t="s">
        <v>871</v>
      </c>
      <c r="BH943">
        <v>3</v>
      </c>
      <c r="BI943">
        <v>1</v>
      </c>
      <c r="BJ943" t="s">
        <v>977</v>
      </c>
      <c r="BM943">
        <v>900</v>
      </c>
      <c r="BN943">
        <v>0</v>
      </c>
      <c r="BO943" t="s">
        <v>871</v>
      </c>
      <c r="BP943">
        <v>0</v>
      </c>
      <c r="BQ943">
        <v>90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871</v>
      </c>
      <c r="BZ943">
        <v>0</v>
      </c>
      <c r="CA943">
        <v>0</v>
      </c>
      <c r="CB943" t="s">
        <v>871</v>
      </c>
      <c r="CE943">
        <v>0</v>
      </c>
      <c r="CF943">
        <v>0</v>
      </c>
      <c r="CG943">
        <v>0</v>
      </c>
      <c r="CM943">
        <v>0</v>
      </c>
      <c r="CN943" t="s">
        <v>871</v>
      </c>
      <c r="CO943">
        <v>0</v>
      </c>
      <c r="CP943">
        <f t="shared" si="1472"/>
        <v>76007.470000000001</v>
      </c>
      <c r="CQ943">
        <f>ROUND(AL943,2)</f>
        <v>987.11000000000001</v>
      </c>
      <c r="CR943">
        <f>ROUND(AM943,2)</f>
        <v>0</v>
      </c>
      <c r="CS943">
        <f t="shared" ref="CS943:CS944" si="1498">ROUND(AN943*BS943,2)</f>
        <v>0</v>
      </c>
      <c r="CT943">
        <f t="shared" ref="CT943:CT944" si="1499">ROUND(AO943*BA943,2)</f>
        <v>0</v>
      </c>
      <c r="CU943">
        <f t="shared" si="1473"/>
        <v>0</v>
      </c>
      <c r="CV943">
        <f t="shared" ref="CV943:CV944" si="1500">AH943</f>
        <v>0</v>
      </c>
      <c r="CW943">
        <f t="shared" ref="CW943:CW944" si="1501">AI943</f>
        <v>0</v>
      </c>
      <c r="CX943">
        <f t="shared" si="1474"/>
        <v>0</v>
      </c>
      <c r="CY943">
        <f t="shared" ref="CY943:CY944" si="1502">0</f>
        <v>0</v>
      </c>
      <c r="CZ943">
        <f t="shared" ref="CZ943:CZ944" si="1503">0</f>
        <v>0</v>
      </c>
      <c r="DC943" t="s">
        <v>871</v>
      </c>
      <c r="DD943" t="s">
        <v>871</v>
      </c>
      <c r="DE943" t="s">
        <v>871</v>
      </c>
      <c r="DF943" t="s">
        <v>871</v>
      </c>
      <c r="DG943" t="s">
        <v>871</v>
      </c>
      <c r="DH943" t="s">
        <v>871</v>
      </c>
      <c r="DI943" t="s">
        <v>871</v>
      </c>
      <c r="DJ943" t="s">
        <v>871</v>
      </c>
      <c r="DK943" t="s">
        <v>871</v>
      </c>
      <c r="DL943" t="s">
        <v>871</v>
      </c>
      <c r="DM943" t="s">
        <v>871</v>
      </c>
      <c r="DN943">
        <v>0</v>
      </c>
      <c r="DO943">
        <v>0</v>
      </c>
      <c r="DP943">
        <v>1</v>
      </c>
      <c r="DQ943">
        <v>1</v>
      </c>
      <c r="DU943">
        <v>1003</v>
      </c>
      <c r="DV943" t="s">
        <v>979</v>
      </c>
      <c r="DW943" t="s">
        <v>979</v>
      </c>
      <c r="DX943">
        <v>1</v>
      </c>
      <c r="DZ943" t="s">
        <v>871</v>
      </c>
      <c r="EA943" t="s">
        <v>871</v>
      </c>
      <c r="EB943" t="s">
        <v>871</v>
      </c>
      <c r="EC943" t="s">
        <v>871</v>
      </c>
      <c r="EE943">
        <v>62028326</v>
      </c>
      <c r="EF943">
        <v>90</v>
      </c>
      <c r="EG943" t="s">
        <v>980</v>
      </c>
      <c r="EH943">
        <v>0</v>
      </c>
      <c r="EI943" t="s">
        <v>871</v>
      </c>
      <c r="EJ943">
        <v>1</v>
      </c>
      <c r="EK943">
        <v>900</v>
      </c>
      <c r="EL943" t="s">
        <v>980</v>
      </c>
      <c r="EM943" t="s">
        <v>981</v>
      </c>
      <c r="EO943" t="s">
        <v>871</v>
      </c>
      <c r="EQ943">
        <v>16</v>
      </c>
      <c r="ER943">
        <v>0</v>
      </c>
      <c r="ES943">
        <v>987.11000000000001</v>
      </c>
      <c r="ET943">
        <v>0</v>
      </c>
      <c r="EU943">
        <v>0</v>
      </c>
      <c r="EV943">
        <v>0</v>
      </c>
      <c r="EW943">
        <v>0</v>
      </c>
      <c r="EX943">
        <v>0</v>
      </c>
      <c r="EY943">
        <v>0</v>
      </c>
      <c r="EZ943">
        <v>5</v>
      </c>
      <c r="FC943">
        <v>0</v>
      </c>
      <c r="FD943">
        <v>18</v>
      </c>
      <c r="FF943">
        <v>987.11000000000001</v>
      </c>
      <c r="FQ943">
        <v>0</v>
      </c>
      <c r="FR943">
        <v>0</v>
      </c>
      <c r="FS943">
        <v>0</v>
      </c>
      <c r="FX943">
        <v>0</v>
      </c>
      <c r="FY943">
        <v>0</v>
      </c>
      <c r="GA943" t="s">
        <v>871</v>
      </c>
      <c r="GD943">
        <v>1</v>
      </c>
      <c r="GF943">
        <v>1962834914</v>
      </c>
      <c r="GG943">
        <v>2</v>
      </c>
      <c r="GH943">
        <v>3</v>
      </c>
      <c r="GI943">
        <v>-2</v>
      </c>
      <c r="GJ943">
        <v>0</v>
      </c>
      <c r="GK943">
        <v>0</v>
      </c>
      <c r="GL943">
        <f t="shared" si="1477"/>
        <v>0</v>
      </c>
      <c r="GM943">
        <f t="shared" si="1478"/>
        <v>76007.470000000001</v>
      </c>
      <c r="GN943">
        <f t="shared" si="1479"/>
        <v>76007.470000000001</v>
      </c>
      <c r="GO943">
        <f t="shared" si="1480"/>
        <v>0</v>
      </c>
      <c r="GP943">
        <f t="shared" si="1481"/>
        <v>0</v>
      </c>
      <c r="GR943">
        <v>1</v>
      </c>
      <c r="GS943">
        <v>1</v>
      </c>
      <c r="GT943">
        <v>0</v>
      </c>
      <c r="GU943" t="s">
        <v>871</v>
      </c>
      <c r="GV943">
        <f t="shared" si="1482"/>
        <v>0</v>
      </c>
      <c r="GW943">
        <v>1</v>
      </c>
      <c r="GX943">
        <f t="shared" si="1483"/>
        <v>0</v>
      </c>
      <c r="HA943">
        <v>0</v>
      </c>
      <c r="HB943">
        <v>0</v>
      </c>
      <c r="HC943">
        <f t="shared" si="1428"/>
        <v>0</v>
      </c>
      <c r="HE943" t="s">
        <v>871</v>
      </c>
      <c r="HF943" t="s">
        <v>871</v>
      </c>
      <c r="HG943">
        <f t="shared" ref="HG934:HG953" si="1504">ROUND(ROUND(AL943,2)*I943,2)</f>
        <v>76007.470000000001</v>
      </c>
      <c r="HM943" t="s">
        <v>871</v>
      </c>
      <c r="HN943" t="s">
        <v>871</v>
      </c>
      <c r="HO943" t="s">
        <v>871</v>
      </c>
      <c r="HP943" t="s">
        <v>871</v>
      </c>
      <c r="HQ943" t="s">
        <v>871</v>
      </c>
      <c r="HS943">
        <v>0</v>
      </c>
      <c r="IK943">
        <v>0</v>
      </c>
    </row>
    <row r="944">
      <c r="A944">
        <v>17</v>
      </c>
      <c r="B944">
        <v>1</v>
      </c>
      <c r="E944" t="s">
        <v>466</v>
      </c>
      <c r="F944" t="s">
        <v>984</v>
      </c>
      <c r="G944" t="s">
        <v>985</v>
      </c>
      <c r="H944" t="s">
        <v>297</v>
      </c>
      <c r="I944">
        <v>6.1699999999999999</v>
      </c>
      <c r="J944">
        <v>0</v>
      </c>
      <c r="K944">
        <v>6.1699999999999999</v>
      </c>
      <c r="O944">
        <f t="shared" si="1463"/>
        <v>4849.4300000000003</v>
      </c>
      <c r="P944">
        <f t="shared" si="1487"/>
        <v>4849.4300000000003</v>
      </c>
      <c r="Q944">
        <f t="shared" si="1488"/>
        <v>0</v>
      </c>
      <c r="R944">
        <f t="shared" si="1489"/>
        <v>0</v>
      </c>
      <c r="S944">
        <f t="shared" si="1490"/>
        <v>0</v>
      </c>
      <c r="T944">
        <f t="shared" si="1464"/>
        <v>0</v>
      </c>
      <c r="U944">
        <f t="shared" si="1491"/>
        <v>0</v>
      </c>
      <c r="V944">
        <f t="shared" si="1492"/>
        <v>0</v>
      </c>
      <c r="W944">
        <f t="shared" si="1465"/>
        <v>0</v>
      </c>
      <c r="X944">
        <f t="shared" si="1466"/>
        <v>0</v>
      </c>
      <c r="Y944">
        <f t="shared" si="1467"/>
        <v>0</v>
      </c>
      <c r="AA944">
        <v>70177108</v>
      </c>
      <c r="AB944">
        <f t="shared" si="1468"/>
        <v>573.69999999999993</v>
      </c>
      <c r="AC944">
        <f t="shared" si="1493"/>
        <v>573.69999999999993</v>
      </c>
      <c r="AD944">
        <f>ROUND((((ET944)-(EU944))+AE944),6)</f>
        <v>0</v>
      </c>
      <c r="AE944">
        <f t="shared" si="1494"/>
        <v>0</v>
      </c>
      <c r="AF944">
        <f t="shared" si="1495"/>
        <v>0</v>
      </c>
      <c r="AG944">
        <f t="shared" si="1470"/>
        <v>0</v>
      </c>
      <c r="AH944">
        <f t="shared" si="1496"/>
        <v>0</v>
      </c>
      <c r="AI944">
        <f t="shared" si="1497"/>
        <v>0</v>
      </c>
      <c r="AJ944">
        <f t="shared" si="1471"/>
        <v>0</v>
      </c>
      <c r="AK944">
        <v>573.70000000000005</v>
      </c>
      <c r="AL944">
        <v>573.70000000000005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1</v>
      </c>
      <c r="AW944">
        <v>1</v>
      </c>
      <c r="AZ944">
        <v>1</v>
      </c>
      <c r="BA944">
        <v>1</v>
      </c>
      <c r="BB944">
        <v>1</v>
      </c>
      <c r="BC944">
        <v>1.3700000000000001</v>
      </c>
      <c r="BD944" t="s">
        <v>871</v>
      </c>
      <c r="BE944" t="s">
        <v>871</v>
      </c>
      <c r="BF944" t="s">
        <v>871</v>
      </c>
      <c r="BG944" t="s">
        <v>871</v>
      </c>
      <c r="BH944">
        <v>3</v>
      </c>
      <c r="BI944">
        <v>1</v>
      </c>
      <c r="BJ944" t="s">
        <v>986</v>
      </c>
      <c r="BM944">
        <v>500001</v>
      </c>
      <c r="BN944">
        <v>0</v>
      </c>
      <c r="BO944" t="s">
        <v>984</v>
      </c>
      <c r="BP944">
        <v>1</v>
      </c>
      <c r="BQ944">
        <v>8</v>
      </c>
      <c r="BR944">
        <v>0</v>
      </c>
      <c r="BS944">
        <v>1</v>
      </c>
      <c r="BT944">
        <v>1</v>
      </c>
      <c r="BU944">
        <v>1</v>
      </c>
      <c r="BV944">
        <v>1</v>
      </c>
      <c r="BW944">
        <v>1</v>
      </c>
      <c r="BX944">
        <v>1</v>
      </c>
      <c r="BY944" t="s">
        <v>871</v>
      </c>
      <c r="BZ944">
        <v>0</v>
      </c>
      <c r="CA944">
        <v>0</v>
      </c>
      <c r="CB944" t="s">
        <v>871</v>
      </c>
      <c r="CE944">
        <v>0</v>
      </c>
      <c r="CF944">
        <v>0</v>
      </c>
      <c r="CG944">
        <v>0</v>
      </c>
      <c r="CM944">
        <v>0</v>
      </c>
      <c r="CN944" t="s">
        <v>871</v>
      </c>
      <c r="CO944">
        <v>0</v>
      </c>
      <c r="CP944">
        <f t="shared" si="1472"/>
        <v>4849.4300000000003</v>
      </c>
      <c r="CQ944">
        <f>ROUND(AL944*BC944,2)</f>
        <v>785.97000000000003</v>
      </c>
      <c r="CR944">
        <f>ROUND(AM944*BB944,2)</f>
        <v>0</v>
      </c>
      <c r="CS944">
        <f t="shared" si="1498"/>
        <v>0</v>
      </c>
      <c r="CT944">
        <f t="shared" si="1499"/>
        <v>0</v>
      </c>
      <c r="CU944">
        <f t="shared" si="1473"/>
        <v>0</v>
      </c>
      <c r="CV944">
        <f t="shared" si="1500"/>
        <v>0</v>
      </c>
      <c r="CW944">
        <f t="shared" si="1501"/>
        <v>0</v>
      </c>
      <c r="CX944">
        <f t="shared" si="1474"/>
        <v>0</v>
      </c>
      <c r="CY944">
        <f t="shared" si="1502"/>
        <v>0</v>
      </c>
      <c r="CZ944">
        <f t="shared" si="1503"/>
        <v>0</v>
      </c>
      <c r="DC944" t="s">
        <v>871</v>
      </c>
      <c r="DD944" t="s">
        <v>871</v>
      </c>
      <c r="DE944" t="s">
        <v>871</v>
      </c>
      <c r="DF944" t="s">
        <v>871</v>
      </c>
      <c r="DG944" t="s">
        <v>871</v>
      </c>
      <c r="DH944" t="s">
        <v>871</v>
      </c>
      <c r="DI944" t="s">
        <v>871</v>
      </c>
      <c r="DJ944" t="s">
        <v>871</v>
      </c>
      <c r="DK944" t="s">
        <v>871</v>
      </c>
      <c r="DL944" t="s">
        <v>871</v>
      </c>
      <c r="DM944" t="s">
        <v>871</v>
      </c>
      <c r="DN944">
        <v>0</v>
      </c>
      <c r="DO944">
        <v>0</v>
      </c>
      <c r="DP944">
        <v>1</v>
      </c>
      <c r="DQ944">
        <v>1</v>
      </c>
      <c r="DU944">
        <v>1007</v>
      </c>
      <c r="DV944" t="s">
        <v>297</v>
      </c>
      <c r="DW944" t="s">
        <v>297</v>
      </c>
      <c r="DX944">
        <v>1</v>
      </c>
      <c r="DZ944" t="s">
        <v>871</v>
      </c>
      <c r="EA944" t="s">
        <v>871</v>
      </c>
      <c r="EB944" t="s">
        <v>871</v>
      </c>
      <c r="EC944" t="s">
        <v>871</v>
      </c>
      <c r="EE944">
        <v>62027823</v>
      </c>
      <c r="EF944">
        <v>8</v>
      </c>
      <c r="EG944" t="s">
        <v>987</v>
      </c>
      <c r="EH944">
        <v>0</v>
      </c>
      <c r="EI944" t="s">
        <v>871</v>
      </c>
      <c r="EJ944">
        <v>1</v>
      </c>
      <c r="EK944">
        <v>500001</v>
      </c>
      <c r="EL944" t="s">
        <v>988</v>
      </c>
      <c r="EM944" t="s">
        <v>989</v>
      </c>
      <c r="EO944" t="s">
        <v>871</v>
      </c>
      <c r="EQ944">
        <v>0</v>
      </c>
      <c r="ER944">
        <v>573.70000000000005</v>
      </c>
      <c r="ES944">
        <v>573.70000000000005</v>
      </c>
      <c r="ET944">
        <v>0</v>
      </c>
      <c r="EU944">
        <v>0</v>
      </c>
      <c r="EV944">
        <v>0</v>
      </c>
      <c r="EW944">
        <v>0</v>
      </c>
      <c r="EX944">
        <v>0</v>
      </c>
      <c r="EY944">
        <v>0</v>
      </c>
      <c r="FQ944">
        <v>0</v>
      </c>
      <c r="FR944">
        <v>0</v>
      </c>
      <c r="FS944">
        <v>0</v>
      </c>
      <c r="FX944">
        <v>0</v>
      </c>
      <c r="FY944">
        <v>0</v>
      </c>
      <c r="GA944" t="s">
        <v>871</v>
      </c>
      <c r="GD944">
        <v>1</v>
      </c>
      <c r="GF944">
        <v>-2054378043</v>
      </c>
      <c r="GG944">
        <v>2</v>
      </c>
      <c r="GH944">
        <v>1</v>
      </c>
      <c r="GI944">
        <v>2</v>
      </c>
      <c r="GJ944">
        <v>0</v>
      </c>
      <c r="GK944">
        <v>0</v>
      </c>
      <c r="GL944">
        <f t="shared" si="1477"/>
        <v>0</v>
      </c>
      <c r="GM944">
        <f t="shared" si="1478"/>
        <v>4849.4300000000003</v>
      </c>
      <c r="GN944">
        <f t="shared" si="1479"/>
        <v>4849.4300000000003</v>
      </c>
      <c r="GO944">
        <f t="shared" si="1480"/>
        <v>0</v>
      </c>
      <c r="GP944">
        <f t="shared" si="1481"/>
        <v>0</v>
      </c>
      <c r="GR944">
        <v>0</v>
      </c>
      <c r="GS944">
        <v>0</v>
      </c>
      <c r="GT944">
        <v>0</v>
      </c>
      <c r="GU944" t="s">
        <v>871</v>
      </c>
      <c r="GV944">
        <f t="shared" si="1482"/>
        <v>0</v>
      </c>
      <c r="GW944">
        <v>1</v>
      </c>
      <c r="GX944">
        <f t="shared" si="1483"/>
        <v>0</v>
      </c>
      <c r="HA944">
        <v>0</v>
      </c>
      <c r="HB944">
        <v>0</v>
      </c>
      <c r="HC944">
        <f t="shared" si="1428"/>
        <v>0</v>
      </c>
      <c r="HE944" t="s">
        <v>871</v>
      </c>
      <c r="HF944" t="s">
        <v>871</v>
      </c>
      <c r="HM944" t="s">
        <v>871</v>
      </c>
      <c r="HN944" t="s">
        <v>871</v>
      </c>
      <c r="HO944" t="s">
        <v>871</v>
      </c>
      <c r="HP944" t="s">
        <v>871</v>
      </c>
      <c r="HQ944" t="s">
        <v>871</v>
      </c>
      <c r="HS944">
        <v>0</v>
      </c>
      <c r="IK944">
        <v>0</v>
      </c>
    </row>
    <row r="945">
      <c r="A945">
        <v>17</v>
      </c>
      <c r="B945">
        <v>1</v>
      </c>
      <c r="C945">
        <f>ROW(SmtRes!A419)</f>
        <v>419</v>
      </c>
      <c r="D945">
        <f>ROW(EtalonRes!A415)</f>
        <v>415</v>
      </c>
      <c r="E945" t="s">
        <v>473</v>
      </c>
      <c r="F945" t="s">
        <v>990</v>
      </c>
      <c r="G945" t="s">
        <v>991</v>
      </c>
      <c r="H945" t="s">
        <v>327</v>
      </c>
      <c r="I945">
        <f>ROUND(24/100,7)</f>
        <v>0.23999999999999999</v>
      </c>
      <c r="J945">
        <v>0</v>
      </c>
      <c r="K945">
        <f>ROUND(24/100,7)</f>
        <v>0.23999999999999999</v>
      </c>
      <c r="O945">
        <f t="shared" si="1463"/>
        <v>22095.950000000001</v>
      </c>
      <c r="P945">
        <f>SUMIF(SmtRes!AQ406:'SmtRes'!AQ419,"=1",SmtRes!DF406:'SmtRes'!DF419)</f>
        <v>1005.28</v>
      </c>
      <c r="Q945">
        <f>SUMIF(SmtRes!AQ406:'SmtRes'!AQ419,"=1",SmtRes!DG406:'SmtRes'!DG419)</f>
        <v>59.730000000000004</v>
      </c>
      <c r="R945">
        <f>SUMIF(SmtRes!AQ406:'SmtRes'!AQ419,"=1",SmtRes!DH406:'SmtRes'!DH419)</f>
        <v>20.07</v>
      </c>
      <c r="S945">
        <f>SUMIF(SmtRes!AQ406:'SmtRes'!AQ419,"=1",SmtRes!DI406:'SmtRes'!DI419)</f>
        <v>21010.870000000003</v>
      </c>
      <c r="T945">
        <f t="shared" si="1464"/>
        <v>0</v>
      </c>
      <c r="U945">
        <f>SUMIF(SmtRes!AQ406:'SmtRes'!AQ419,"=1",SmtRes!CV406:'SmtRes'!CV419)</f>
        <v>37.437600000000003</v>
      </c>
      <c r="V945">
        <f>SUMIF(SmtRes!AQ406:'SmtRes'!AQ419,"=1",SmtRes!CW406:'SmtRes'!CW419)</f>
        <v>0.038399999999999997</v>
      </c>
      <c r="W945">
        <f t="shared" si="1465"/>
        <v>0</v>
      </c>
      <c r="X945">
        <f t="shared" si="1466"/>
        <v>20400.010000000002</v>
      </c>
      <c r="Y945">
        <f t="shared" si="1467"/>
        <v>10725.780000000001</v>
      </c>
      <c r="AA945">
        <v>70177108</v>
      </c>
      <c r="AB945">
        <f t="shared" si="1468"/>
        <v>91000.266235999996</v>
      </c>
      <c r="AC945">
        <f>ROUND((SUM(SmtRes!BQ406:'SmtRes'!BQ419)),6)</f>
        <v>3235.513136</v>
      </c>
      <c r="AD945">
        <f>ROUND((((SUM(SmtRes!BR406:'SmtRes'!BR419))-(SUM(SmtRes!BS406:'SmtRes'!BS419)))+AE945),6)</f>
        <v>219.48319999999998</v>
      </c>
      <c r="AE945">
        <f>ROUND((SUM(SmtRes!BS406:'SmtRes'!BS419)),6)</f>
        <v>83.636799999999994</v>
      </c>
      <c r="AF945">
        <f>ROUND((SUM(SmtRes!BT406:'SmtRes'!BT419)),6)</f>
        <v>87545.269899999999</v>
      </c>
      <c r="AG945">
        <f t="shared" si="1470"/>
        <v>0</v>
      </c>
      <c r="AH945">
        <f>(SUM(SmtRes!BU406:'SmtRes'!BU419))</f>
        <v>155.99000000000001</v>
      </c>
      <c r="AI945">
        <f>(SUM(SmtRes!BV406:'SmtRes'!BV419))</f>
        <v>0.16</v>
      </c>
      <c r="AJ945">
        <f t="shared" si="1471"/>
        <v>0</v>
      </c>
      <c r="AK945">
        <v>91083.903036000003</v>
      </c>
      <c r="AL945">
        <v>3235.513136</v>
      </c>
      <c r="AM945">
        <v>219.48319999999998</v>
      </c>
      <c r="AN945">
        <v>83.636800000000008</v>
      </c>
      <c r="AO945">
        <v>87545.269900000014</v>
      </c>
      <c r="AP945">
        <v>0</v>
      </c>
      <c r="AQ945">
        <v>155.99000000000001</v>
      </c>
      <c r="AR945">
        <v>0.16</v>
      </c>
      <c r="AS945">
        <v>0</v>
      </c>
      <c r="AT945">
        <v>97</v>
      </c>
      <c r="AU945">
        <v>51</v>
      </c>
      <c r="AV945">
        <v>1</v>
      </c>
      <c r="AW945">
        <v>1</v>
      </c>
      <c r="AZ945">
        <v>1</v>
      </c>
      <c r="BA945">
        <v>1</v>
      </c>
      <c r="BB945">
        <v>1</v>
      </c>
      <c r="BC945">
        <v>1</v>
      </c>
      <c r="BD945" t="s">
        <v>871</v>
      </c>
      <c r="BE945" t="s">
        <v>871</v>
      </c>
      <c r="BF945" t="s">
        <v>871</v>
      </c>
      <c r="BG945" t="s">
        <v>871</v>
      </c>
      <c r="BH945">
        <v>0</v>
      </c>
      <c r="BI945">
        <v>2</v>
      </c>
      <c r="BJ945" t="s">
        <v>992</v>
      </c>
      <c r="BM945">
        <v>108001</v>
      </c>
      <c r="BN945">
        <v>0</v>
      </c>
      <c r="BO945" t="s">
        <v>871</v>
      </c>
      <c r="BP945">
        <v>0</v>
      </c>
      <c r="BQ945">
        <v>3</v>
      </c>
      <c r="BR945">
        <v>0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871</v>
      </c>
      <c r="BZ945">
        <v>97</v>
      </c>
      <c r="CA945">
        <v>51</v>
      </c>
      <c r="CB945" t="s">
        <v>871</v>
      </c>
      <c r="CE945">
        <v>0</v>
      </c>
      <c r="CF945">
        <v>0</v>
      </c>
      <c r="CG945">
        <v>0</v>
      </c>
      <c r="CM945">
        <v>0</v>
      </c>
      <c r="CN945" t="s">
        <v>871</v>
      </c>
      <c r="CO945">
        <v>0</v>
      </c>
      <c r="CP945">
        <f t="shared" si="1472"/>
        <v>22095.950000000001</v>
      </c>
      <c r="CQ945">
        <f>SUMIF(SmtRes!AQ406:'SmtRes'!AQ419,"=1",SmtRes!AA406:'SmtRes'!AA419)</f>
        <v>135164.35000000003</v>
      </c>
      <c r="CR945">
        <f>SUMIF(SmtRes!AQ406:'SmtRes'!AQ419,"=1",SmtRes!AB406:'SmtRes'!AB419)</f>
        <v>582.01999999999998</v>
      </c>
      <c r="CS945">
        <f>SUMIF(SmtRes!AQ406:'SmtRes'!AQ419,"=1",SmtRes!AC406:'SmtRes'!AC419)</f>
        <v>522.73000000000002</v>
      </c>
      <c r="CT945">
        <f>SUMIF(SmtRes!AQ406:'SmtRes'!AQ419,"=1",SmtRes!AD406:'SmtRes'!AD419)</f>
        <v>1548.6900000000001</v>
      </c>
      <c r="CU945">
        <f t="shared" si="1473"/>
        <v>0</v>
      </c>
      <c r="CV945">
        <f>SUMIF(SmtRes!AQ406:'SmtRes'!AQ419,"=1",SmtRes!BU406:'SmtRes'!BU419)</f>
        <v>155.99000000000001</v>
      </c>
      <c r="CW945">
        <f>SUMIF(SmtRes!AQ406:'SmtRes'!AQ419,"=1",SmtRes!BV406:'SmtRes'!BV419)</f>
        <v>0.16</v>
      </c>
      <c r="CX945">
        <f t="shared" si="1474"/>
        <v>0</v>
      </c>
      <c r="CY945">
        <f>(((S945+R945)*AT945)/100)</f>
        <v>20400.0118</v>
      </c>
      <c r="CZ945">
        <f>(((S945+R945)*AU945)/100)</f>
        <v>10725.779400000001</v>
      </c>
      <c r="DC945" t="s">
        <v>871</v>
      </c>
      <c r="DD945" t="s">
        <v>871</v>
      </c>
      <c r="DE945" t="s">
        <v>871</v>
      </c>
      <c r="DF945" t="s">
        <v>871</v>
      </c>
      <c r="DG945" t="s">
        <v>871</v>
      </c>
      <c r="DH945" t="s">
        <v>871</v>
      </c>
      <c r="DI945" t="s">
        <v>871</v>
      </c>
      <c r="DJ945" t="s">
        <v>871</v>
      </c>
      <c r="DK945" t="s">
        <v>871</v>
      </c>
      <c r="DL945" t="s">
        <v>871</v>
      </c>
      <c r="DM945" t="s">
        <v>871</v>
      </c>
      <c r="DN945">
        <v>0</v>
      </c>
      <c r="DO945">
        <v>0</v>
      </c>
      <c r="DP945">
        <v>1</v>
      </c>
      <c r="DQ945">
        <v>1</v>
      </c>
      <c r="DU945">
        <v>1013</v>
      </c>
      <c r="DV945" t="s">
        <v>327</v>
      </c>
      <c r="DW945" t="s">
        <v>327</v>
      </c>
      <c r="DX945">
        <v>1</v>
      </c>
      <c r="DZ945" t="s">
        <v>871</v>
      </c>
      <c r="EA945" t="s">
        <v>871</v>
      </c>
      <c r="EB945" t="s">
        <v>871</v>
      </c>
      <c r="EC945" t="s">
        <v>871</v>
      </c>
      <c r="EE945">
        <v>62027773</v>
      </c>
      <c r="EF945">
        <v>3</v>
      </c>
      <c r="EG945" t="s">
        <v>895</v>
      </c>
      <c r="EH945">
        <v>0</v>
      </c>
      <c r="EI945" t="s">
        <v>871</v>
      </c>
      <c r="EJ945">
        <v>2</v>
      </c>
      <c r="EK945">
        <v>108001</v>
      </c>
      <c r="EL945" t="s">
        <v>896</v>
      </c>
      <c r="EM945" t="s">
        <v>897</v>
      </c>
      <c r="EO945" t="s">
        <v>871</v>
      </c>
      <c r="EQ945">
        <v>512</v>
      </c>
      <c r="ER945">
        <v>0</v>
      </c>
      <c r="ES945">
        <v>0</v>
      </c>
      <c r="ET945">
        <v>0</v>
      </c>
      <c r="EU945">
        <v>0</v>
      </c>
      <c r="EV945">
        <v>0</v>
      </c>
      <c r="EW945">
        <v>155.99000000000001</v>
      </c>
      <c r="EX945">
        <v>0.16</v>
      </c>
      <c r="EY945">
        <v>0</v>
      </c>
      <c r="FQ945">
        <v>0</v>
      </c>
      <c r="FR945">
        <v>0</v>
      </c>
      <c r="FS945">
        <v>0</v>
      </c>
      <c r="FX945">
        <v>97</v>
      </c>
      <c r="FY945">
        <v>51</v>
      </c>
      <c r="GA945" t="s">
        <v>871</v>
      </c>
      <c r="GD945">
        <v>1</v>
      </c>
      <c r="GF945">
        <v>1978991407</v>
      </c>
      <c r="GG945">
        <v>2</v>
      </c>
      <c r="GH945">
        <v>1</v>
      </c>
      <c r="GI945">
        <v>-2</v>
      </c>
      <c r="GJ945">
        <v>0</v>
      </c>
      <c r="GK945">
        <v>0</v>
      </c>
      <c r="GL945">
        <f t="shared" si="1477"/>
        <v>0</v>
      </c>
      <c r="GM945">
        <f t="shared" si="1478"/>
        <v>53221.739999999998</v>
      </c>
      <c r="GN945">
        <f t="shared" si="1479"/>
        <v>0</v>
      </c>
      <c r="GO945">
        <f t="shared" si="1480"/>
        <v>53221.739999999998</v>
      </c>
      <c r="GP945">
        <f t="shared" si="1481"/>
        <v>0</v>
      </c>
      <c r="GR945">
        <v>0</v>
      </c>
      <c r="GS945">
        <v>0</v>
      </c>
      <c r="GT945">
        <v>0</v>
      </c>
      <c r="GU945" t="s">
        <v>871</v>
      </c>
      <c r="GV945">
        <f t="shared" si="1482"/>
        <v>0</v>
      </c>
      <c r="GW945">
        <v>1</v>
      </c>
      <c r="GX945">
        <f t="shared" si="1483"/>
        <v>0</v>
      </c>
      <c r="HA945">
        <v>0</v>
      </c>
      <c r="HB945">
        <v>0</v>
      </c>
      <c r="HC945">
        <f t="shared" si="1428"/>
        <v>0</v>
      </c>
      <c r="HE945" t="s">
        <v>871</v>
      </c>
      <c r="HF945" t="s">
        <v>871</v>
      </c>
      <c r="HM945" t="s">
        <v>871</v>
      </c>
      <c r="HN945" t="s">
        <v>218</v>
      </c>
      <c r="HO945" t="s">
        <v>221</v>
      </c>
      <c r="HP945" t="s">
        <v>896</v>
      </c>
      <c r="HQ945" t="s">
        <v>896</v>
      </c>
      <c r="HS945">
        <v>0</v>
      </c>
      <c r="IK945">
        <v>0</v>
      </c>
    </row>
    <row r="946">
      <c r="A946">
        <v>18</v>
      </c>
      <c r="B946">
        <v>1</v>
      </c>
      <c r="C946">
        <v>419</v>
      </c>
      <c r="E946" t="s">
        <v>1255</v>
      </c>
      <c r="F946" t="s">
        <v>900</v>
      </c>
      <c r="G946" t="s">
        <v>901</v>
      </c>
      <c r="H946" t="s">
        <v>220</v>
      </c>
      <c r="I946">
        <f>J946</f>
        <v>2</v>
      </c>
      <c r="J946">
        <v>2</v>
      </c>
      <c r="K946">
        <v>2</v>
      </c>
      <c r="O946">
        <f>ROUND(P946,2)</f>
        <v>420.22000000000003</v>
      </c>
      <c r="P946">
        <f>ROUND(ROUND(ROUND(SUMIF(SmtRes!AQ406:'SmtRes'!AQ419,"=1",SmtRes!CU406:'SmtRes'!CU419),2),2)*I946/100,2)</f>
        <v>420.22000000000003</v>
      </c>
      <c r="Q946">
        <f t="shared" ref="Q946:Q950" si="1505">ROUND(CR946*I946,2)</f>
        <v>0</v>
      </c>
      <c r="R946">
        <f t="shared" ref="R946:R950" si="1506">ROUND(CS946*I946,2)</f>
        <v>0</v>
      </c>
      <c r="S946">
        <f t="shared" ref="S946:S950" si="1507">ROUND(CT946*I946,2)</f>
        <v>0</v>
      </c>
      <c r="T946">
        <f t="shared" si="1464"/>
        <v>0</v>
      </c>
      <c r="U946">
        <f t="shared" ref="U946:U950" si="1508">ROUND(CV946*I946,7)</f>
        <v>0</v>
      </c>
      <c r="V946">
        <f t="shared" ref="V946:V950" si="1509">ROUND(CW946*I946,7)</f>
        <v>0</v>
      </c>
      <c r="W946">
        <f t="shared" si="1465"/>
        <v>0</v>
      </c>
      <c r="X946">
        <f t="shared" si="1466"/>
        <v>0</v>
      </c>
      <c r="Y946">
        <f t="shared" si="1467"/>
        <v>0</v>
      </c>
      <c r="AA946">
        <v>70177108</v>
      </c>
      <c r="AB946">
        <f t="shared" si="1468"/>
        <v>0</v>
      </c>
      <c r="AC946">
        <f t="shared" ref="AC946:AC950" si="1510">ROUND((ES946),6)</f>
        <v>0</v>
      </c>
      <c r="AD946">
        <f t="shared" ref="AD946:AD949" si="1511">ROUND((((ET946)-(EU946))+AE946),6)</f>
        <v>0</v>
      </c>
      <c r="AE946">
        <f t="shared" ref="AE946:AF950" si="1512">ROUND((EU946),6)</f>
        <v>0</v>
      </c>
      <c r="AF946">
        <f t="shared" si="1512"/>
        <v>0</v>
      </c>
      <c r="AG946">
        <f t="shared" si="1470"/>
        <v>0</v>
      </c>
      <c r="AH946">
        <f t="shared" ref="AH946:AI950" si="1513">(EW946)</f>
        <v>0</v>
      </c>
      <c r="AI946">
        <f t="shared" si="1513"/>
        <v>0</v>
      </c>
      <c r="AJ946">
        <f t="shared" si="1471"/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97</v>
      </c>
      <c r="AU946">
        <v>51</v>
      </c>
      <c r="AV946">
        <v>1</v>
      </c>
      <c r="AW946">
        <v>1</v>
      </c>
      <c r="AZ946">
        <v>1</v>
      </c>
      <c r="BA946">
        <v>1</v>
      </c>
      <c r="BB946">
        <v>1</v>
      </c>
      <c r="BC946">
        <v>1</v>
      </c>
      <c r="BD946" t="s">
        <v>871</v>
      </c>
      <c r="BE946" t="s">
        <v>871</v>
      </c>
      <c r="BF946" t="s">
        <v>871</v>
      </c>
      <c r="BG946" t="s">
        <v>871</v>
      </c>
      <c r="BH946">
        <v>3</v>
      </c>
      <c r="BI946">
        <v>2</v>
      </c>
      <c r="BJ946" t="s">
        <v>871</v>
      </c>
      <c r="BM946">
        <v>108001</v>
      </c>
      <c r="BN946">
        <v>0</v>
      </c>
      <c r="BO946" t="s">
        <v>871</v>
      </c>
      <c r="BP946">
        <v>0</v>
      </c>
      <c r="BQ946">
        <v>3</v>
      </c>
      <c r="BR946">
        <v>0</v>
      </c>
      <c r="BS946">
        <v>1</v>
      </c>
      <c r="BT946">
        <v>1</v>
      </c>
      <c r="BU946">
        <v>1</v>
      </c>
      <c r="BV946">
        <v>1</v>
      </c>
      <c r="BW946">
        <v>1</v>
      </c>
      <c r="BX946">
        <v>1</v>
      </c>
      <c r="BY946" t="s">
        <v>871</v>
      </c>
      <c r="BZ946">
        <v>97</v>
      </c>
      <c r="CA946">
        <v>51</v>
      </c>
      <c r="CB946" t="s">
        <v>871</v>
      </c>
      <c r="CE946">
        <v>0</v>
      </c>
      <c r="CF946">
        <v>0</v>
      </c>
      <c r="CG946">
        <v>0</v>
      </c>
      <c r="CM946">
        <v>0</v>
      </c>
      <c r="CN946" t="s">
        <v>871</v>
      </c>
      <c r="CO946">
        <v>0</v>
      </c>
      <c r="CP946">
        <f>0</f>
        <v>0</v>
      </c>
      <c r="CQ946">
        <f>0</f>
        <v>0</v>
      </c>
      <c r="CR946">
        <f>0</f>
        <v>0</v>
      </c>
      <c r="CS946">
        <f>0</f>
        <v>0</v>
      </c>
      <c r="CT946">
        <f>0</f>
        <v>0</v>
      </c>
      <c r="CU946">
        <f>0</f>
        <v>0</v>
      </c>
      <c r="CV946">
        <f>0</f>
        <v>0</v>
      </c>
      <c r="CW946">
        <f>0</f>
        <v>0</v>
      </c>
      <c r="CX946">
        <f>0</f>
        <v>0</v>
      </c>
      <c r="CY946">
        <f>0</f>
        <v>0</v>
      </c>
      <c r="CZ946">
        <f>0</f>
        <v>0</v>
      </c>
      <c r="DC946" t="s">
        <v>871</v>
      </c>
      <c r="DD946" t="s">
        <v>871</v>
      </c>
      <c r="DE946" t="s">
        <v>871</v>
      </c>
      <c r="DF946" t="s">
        <v>871</v>
      </c>
      <c r="DG946" t="s">
        <v>871</v>
      </c>
      <c r="DH946" t="s">
        <v>871</v>
      </c>
      <c r="DI946" t="s">
        <v>871</v>
      </c>
      <c r="DJ946" t="s">
        <v>871</v>
      </c>
      <c r="DK946" t="s">
        <v>871</v>
      </c>
      <c r="DL946" t="s">
        <v>871</v>
      </c>
      <c r="DM946" t="s">
        <v>871</v>
      </c>
      <c r="DN946">
        <v>0</v>
      </c>
      <c r="DO946">
        <v>0</v>
      </c>
      <c r="DP946">
        <v>1</v>
      </c>
      <c r="DQ946">
        <v>1</v>
      </c>
      <c r="DU946">
        <v>1013</v>
      </c>
      <c r="DV946" t="s">
        <v>220</v>
      </c>
      <c r="DW946" t="s">
        <v>220</v>
      </c>
      <c r="DX946">
        <v>1</v>
      </c>
      <c r="DZ946" t="s">
        <v>871</v>
      </c>
      <c r="EA946" t="s">
        <v>871</v>
      </c>
      <c r="EB946" t="s">
        <v>871</v>
      </c>
      <c r="EC946" t="s">
        <v>871</v>
      </c>
      <c r="EE946">
        <v>62027773</v>
      </c>
      <c r="EF946">
        <v>3</v>
      </c>
      <c r="EG946" t="s">
        <v>895</v>
      </c>
      <c r="EH946">
        <v>0</v>
      </c>
      <c r="EI946" t="s">
        <v>871</v>
      </c>
      <c r="EJ946">
        <v>2</v>
      </c>
      <c r="EK946">
        <v>108001</v>
      </c>
      <c r="EL946" t="s">
        <v>896</v>
      </c>
      <c r="EM946" t="s">
        <v>897</v>
      </c>
      <c r="EO946" t="s">
        <v>871</v>
      </c>
      <c r="EQ946">
        <v>512</v>
      </c>
      <c r="ER946">
        <v>0</v>
      </c>
      <c r="ES946">
        <v>0</v>
      </c>
      <c r="ET946">
        <v>0</v>
      </c>
      <c r="EU946">
        <v>0</v>
      </c>
      <c r="EV946">
        <v>0</v>
      </c>
      <c r="EW946">
        <v>0</v>
      </c>
      <c r="EX946">
        <v>0</v>
      </c>
      <c r="FQ946">
        <v>0</v>
      </c>
      <c r="FR946">
        <v>0</v>
      </c>
      <c r="FS946">
        <v>0</v>
      </c>
      <c r="FX946">
        <v>97</v>
      </c>
      <c r="FY946">
        <v>51</v>
      </c>
      <c r="GA946" t="s">
        <v>871</v>
      </c>
      <c r="GD946">
        <v>1</v>
      </c>
      <c r="GF946">
        <v>274903907</v>
      </c>
      <c r="GG946">
        <v>2</v>
      </c>
      <c r="GH946">
        <v>1</v>
      </c>
      <c r="GI946">
        <v>-2</v>
      </c>
      <c r="GJ946">
        <v>0</v>
      </c>
      <c r="GK946">
        <v>0</v>
      </c>
      <c r="GL946">
        <f t="shared" si="1477"/>
        <v>0</v>
      </c>
      <c r="GM946">
        <f t="shared" si="1478"/>
        <v>420.22000000000003</v>
      </c>
      <c r="GN946">
        <f t="shared" si="1479"/>
        <v>0</v>
      </c>
      <c r="GO946">
        <f t="shared" si="1480"/>
        <v>420.22000000000003</v>
      </c>
      <c r="GP946">
        <f t="shared" si="1481"/>
        <v>0</v>
      </c>
      <c r="GR946">
        <v>0</v>
      </c>
      <c r="GS946">
        <v>0</v>
      </c>
      <c r="GT946">
        <v>0</v>
      </c>
      <c r="GU946" t="s">
        <v>871</v>
      </c>
      <c r="GV946">
        <f t="shared" si="1482"/>
        <v>0</v>
      </c>
      <c r="GW946">
        <v>1</v>
      </c>
      <c r="GX946">
        <f t="shared" si="1483"/>
        <v>0</v>
      </c>
      <c r="HA946">
        <v>0</v>
      </c>
      <c r="HB946">
        <v>0</v>
      </c>
      <c r="HC946">
        <f>0</f>
        <v>0</v>
      </c>
      <c r="HE946" t="s">
        <v>871</v>
      </c>
      <c r="HF946" t="s">
        <v>871</v>
      </c>
      <c r="HM946" t="s">
        <v>871</v>
      </c>
      <c r="HN946" t="s">
        <v>218</v>
      </c>
      <c r="HO946" t="s">
        <v>221</v>
      </c>
      <c r="HP946" t="s">
        <v>896</v>
      </c>
      <c r="HQ946" t="s">
        <v>896</v>
      </c>
      <c r="HS946">
        <v>0</v>
      </c>
      <c r="IK946">
        <v>0</v>
      </c>
    </row>
    <row r="947">
      <c r="A947">
        <v>18</v>
      </c>
      <c r="B947">
        <v>1</v>
      </c>
      <c r="C947">
        <v>417</v>
      </c>
      <c r="E947" t="s">
        <v>1256</v>
      </c>
      <c r="F947" t="s">
        <v>995</v>
      </c>
      <c r="G947" t="s">
        <v>996</v>
      </c>
      <c r="H947" t="s">
        <v>890</v>
      </c>
      <c r="I947">
        <f>I945*J947</f>
        <v>24</v>
      </c>
      <c r="J947">
        <v>100</v>
      </c>
      <c r="K947">
        <v>100</v>
      </c>
      <c r="O947">
        <f t="shared" ref="O947:O951" si="1514">ROUND(CP947,2)</f>
        <v>5565.3599999999997</v>
      </c>
      <c r="P947">
        <f t="shared" ref="P947:P950" si="1515">ROUND(CQ947*I947,2)</f>
        <v>5565.3599999999997</v>
      </c>
      <c r="Q947">
        <f t="shared" si="1505"/>
        <v>0</v>
      </c>
      <c r="R947">
        <f t="shared" si="1506"/>
        <v>0</v>
      </c>
      <c r="S947">
        <f t="shared" si="1507"/>
        <v>0</v>
      </c>
      <c r="T947">
        <f t="shared" si="1464"/>
        <v>0</v>
      </c>
      <c r="U947">
        <f t="shared" si="1508"/>
        <v>0</v>
      </c>
      <c r="V947">
        <f t="shared" si="1509"/>
        <v>0</v>
      </c>
      <c r="W947">
        <f t="shared" si="1465"/>
        <v>0</v>
      </c>
      <c r="X947">
        <f t="shared" si="1466"/>
        <v>0</v>
      </c>
      <c r="Y947">
        <f t="shared" si="1467"/>
        <v>0</v>
      </c>
      <c r="AA947">
        <v>70177108</v>
      </c>
      <c r="AB947">
        <f t="shared" si="1468"/>
        <v>184.03999999999999</v>
      </c>
      <c r="AC947">
        <f t="shared" si="1510"/>
        <v>184.03999999999999</v>
      </c>
      <c r="AD947">
        <f t="shared" si="1511"/>
        <v>0</v>
      </c>
      <c r="AE947">
        <f t="shared" si="1512"/>
        <v>0</v>
      </c>
      <c r="AF947">
        <f t="shared" si="1512"/>
        <v>0</v>
      </c>
      <c r="AG947">
        <f t="shared" si="1470"/>
        <v>0</v>
      </c>
      <c r="AH947">
        <f t="shared" si="1513"/>
        <v>0</v>
      </c>
      <c r="AI947">
        <f t="shared" si="1513"/>
        <v>0</v>
      </c>
      <c r="AJ947">
        <f t="shared" si="1471"/>
        <v>0</v>
      </c>
      <c r="AK947">
        <v>184.03999999999999</v>
      </c>
      <c r="AL947">
        <v>184.03999999999999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97</v>
      </c>
      <c r="AU947">
        <v>51</v>
      </c>
      <c r="AV947">
        <v>1</v>
      </c>
      <c r="AW947">
        <v>1</v>
      </c>
      <c r="AZ947">
        <v>1</v>
      </c>
      <c r="BA947">
        <v>1</v>
      </c>
      <c r="BB947">
        <v>1</v>
      </c>
      <c r="BC947">
        <v>1.26</v>
      </c>
      <c r="BD947" t="s">
        <v>871</v>
      </c>
      <c r="BE947" t="s">
        <v>871</v>
      </c>
      <c r="BF947" t="s">
        <v>871</v>
      </c>
      <c r="BG947" t="s">
        <v>871</v>
      </c>
      <c r="BH947">
        <v>3</v>
      </c>
      <c r="BI947">
        <v>2</v>
      </c>
      <c r="BJ947" t="s">
        <v>997</v>
      </c>
      <c r="BM947">
        <v>108001</v>
      </c>
      <c r="BN947">
        <v>0</v>
      </c>
      <c r="BO947" t="s">
        <v>995</v>
      </c>
      <c r="BP947">
        <v>1</v>
      </c>
      <c r="BQ947">
        <v>3</v>
      </c>
      <c r="BR947">
        <v>0</v>
      </c>
      <c r="BS947">
        <v>1</v>
      </c>
      <c r="BT947">
        <v>1</v>
      </c>
      <c r="BU947">
        <v>1</v>
      </c>
      <c r="BV947">
        <v>1</v>
      </c>
      <c r="BW947">
        <v>1</v>
      </c>
      <c r="BX947">
        <v>1</v>
      </c>
      <c r="BY947" t="s">
        <v>871</v>
      </c>
      <c r="BZ947">
        <v>97</v>
      </c>
      <c r="CA947">
        <v>51</v>
      </c>
      <c r="CB947" t="s">
        <v>871</v>
      </c>
      <c r="CE947">
        <v>0</v>
      </c>
      <c r="CF947">
        <v>0</v>
      </c>
      <c r="CG947">
        <v>0</v>
      </c>
      <c r="CM947">
        <v>0</v>
      </c>
      <c r="CN947" t="s">
        <v>871</v>
      </c>
      <c r="CO947">
        <v>0</v>
      </c>
      <c r="CP947">
        <f t="shared" ref="CP947:CP951" si="1516">(P947+Q947+S947+R947)</f>
        <v>5565.3599999999997</v>
      </c>
      <c r="CQ947">
        <f t="shared" ref="CQ947:CQ949" si="1517">ROUND(AL947*BC947,2)</f>
        <v>231.89000000000001</v>
      </c>
      <c r="CR947">
        <f t="shared" ref="CR947:CR949" si="1518">ROUND(AM947*BB947,2)</f>
        <v>0</v>
      </c>
      <c r="CS947">
        <f t="shared" ref="CS947:CS950" si="1519">ROUND(AN947*BS947,2)</f>
        <v>0</v>
      </c>
      <c r="CT947">
        <f t="shared" ref="CT947:CT950" si="1520">ROUND(AO947*BA947,2)</f>
        <v>0</v>
      </c>
      <c r="CU947">
        <f t="shared" ref="CU947:CX951" si="1521">AG947</f>
        <v>0</v>
      </c>
      <c r="CV947">
        <f t="shared" si="1521"/>
        <v>0</v>
      </c>
      <c r="CW947">
        <f t="shared" si="1521"/>
        <v>0</v>
      </c>
      <c r="CX947">
        <f t="shared" si="1521"/>
        <v>0</v>
      </c>
      <c r="CY947">
        <f t="shared" ref="CY947:CY948" si="1522">(((S947+R947)*AT947)/100)</f>
        <v>0</v>
      </c>
      <c r="CZ947">
        <f t="shared" ref="CZ947:CZ948" si="1523">(((S947+R947)*AU947)/100)</f>
        <v>0</v>
      </c>
      <c r="DC947" t="s">
        <v>871</v>
      </c>
      <c r="DD947" t="s">
        <v>871</v>
      </c>
      <c r="DE947" t="s">
        <v>871</v>
      </c>
      <c r="DF947" t="s">
        <v>871</v>
      </c>
      <c r="DG947" t="s">
        <v>871</v>
      </c>
      <c r="DH947" t="s">
        <v>871</v>
      </c>
      <c r="DI947" t="s">
        <v>871</v>
      </c>
      <c r="DJ947" t="s">
        <v>871</v>
      </c>
      <c r="DK947" t="s">
        <v>871</v>
      </c>
      <c r="DL947" t="s">
        <v>871</v>
      </c>
      <c r="DM947" t="s">
        <v>871</v>
      </c>
      <c r="DN947">
        <v>0</v>
      </c>
      <c r="DO947">
        <v>0</v>
      </c>
      <c r="DP947">
        <v>1</v>
      </c>
      <c r="DQ947">
        <v>1</v>
      </c>
      <c r="DU947">
        <v>1013</v>
      </c>
      <c r="DV947" t="s">
        <v>890</v>
      </c>
      <c r="DW947" t="s">
        <v>890</v>
      </c>
      <c r="DX947">
        <v>1</v>
      </c>
      <c r="DZ947" t="s">
        <v>871</v>
      </c>
      <c r="EA947" t="s">
        <v>871</v>
      </c>
      <c r="EB947" t="s">
        <v>871</v>
      </c>
      <c r="EC947" t="s">
        <v>871</v>
      </c>
      <c r="EE947">
        <v>62027773</v>
      </c>
      <c r="EF947">
        <v>3</v>
      </c>
      <c r="EG947" t="s">
        <v>895</v>
      </c>
      <c r="EH947">
        <v>0</v>
      </c>
      <c r="EI947" t="s">
        <v>871</v>
      </c>
      <c r="EJ947">
        <v>2</v>
      </c>
      <c r="EK947">
        <v>108001</v>
      </c>
      <c r="EL947" t="s">
        <v>896</v>
      </c>
      <c r="EM947" t="s">
        <v>897</v>
      </c>
      <c r="EO947" t="s">
        <v>871</v>
      </c>
      <c r="EQ947">
        <v>512</v>
      </c>
      <c r="ER947">
        <v>184.03999999999999</v>
      </c>
      <c r="ES947">
        <v>184.03999999999999</v>
      </c>
      <c r="ET947">
        <v>0</v>
      </c>
      <c r="EU947">
        <v>0</v>
      </c>
      <c r="EV947">
        <v>0</v>
      </c>
      <c r="EW947">
        <v>0</v>
      </c>
      <c r="EX947">
        <v>0</v>
      </c>
      <c r="FQ947">
        <v>0</v>
      </c>
      <c r="FR947">
        <v>0</v>
      </c>
      <c r="FS947">
        <v>0</v>
      </c>
      <c r="FX947">
        <v>97</v>
      </c>
      <c r="FY947">
        <v>51</v>
      </c>
      <c r="GA947" t="s">
        <v>871</v>
      </c>
      <c r="GD947">
        <v>1</v>
      </c>
      <c r="GF947">
        <v>-478080070</v>
      </c>
      <c r="GG947">
        <v>2</v>
      </c>
      <c r="GH947">
        <v>1</v>
      </c>
      <c r="GI947">
        <v>2</v>
      </c>
      <c r="GJ947">
        <v>0</v>
      </c>
      <c r="GK947">
        <v>0</v>
      </c>
      <c r="GL947">
        <f t="shared" si="1477"/>
        <v>0</v>
      </c>
      <c r="GM947">
        <f t="shared" si="1478"/>
        <v>5565.3599999999997</v>
      </c>
      <c r="GN947">
        <f t="shared" si="1479"/>
        <v>0</v>
      </c>
      <c r="GO947">
        <f t="shared" si="1480"/>
        <v>5565.3599999999997</v>
      </c>
      <c r="GP947">
        <f t="shared" si="1481"/>
        <v>0</v>
      </c>
      <c r="GR947">
        <v>0</v>
      </c>
      <c r="GS947">
        <v>0</v>
      </c>
      <c r="GT947">
        <v>0</v>
      </c>
      <c r="GU947" t="s">
        <v>871</v>
      </c>
      <c r="GV947">
        <f t="shared" si="1482"/>
        <v>0</v>
      </c>
      <c r="GW947">
        <v>1</v>
      </c>
      <c r="GX947">
        <f t="shared" si="1483"/>
        <v>0</v>
      </c>
      <c r="HA947">
        <v>0</v>
      </c>
      <c r="HB947">
        <v>0</v>
      </c>
      <c r="HC947">
        <f t="shared" ref="HC947:HC951" si="1524">GV947*GW947</f>
        <v>0</v>
      </c>
      <c r="HE947" t="s">
        <v>871</v>
      </c>
      <c r="HF947" t="s">
        <v>871</v>
      </c>
      <c r="HM947" t="s">
        <v>871</v>
      </c>
      <c r="HN947" t="s">
        <v>218</v>
      </c>
      <c r="HO947" t="s">
        <v>221</v>
      </c>
      <c r="HP947" t="s">
        <v>896</v>
      </c>
      <c r="HQ947" t="s">
        <v>896</v>
      </c>
      <c r="HS947">
        <v>0</v>
      </c>
      <c r="IK947">
        <v>0</v>
      </c>
    </row>
    <row r="948">
      <c r="A948">
        <v>18</v>
      </c>
      <c r="B948">
        <v>1</v>
      </c>
      <c r="C948">
        <v>418</v>
      </c>
      <c r="E948" t="s">
        <v>1257</v>
      </c>
      <c r="F948" t="s">
        <v>995</v>
      </c>
      <c r="G948" t="s">
        <v>996</v>
      </c>
      <c r="H948" t="s">
        <v>890</v>
      </c>
      <c r="I948">
        <f>I945*J948</f>
        <v>-24</v>
      </c>
      <c r="J948">
        <v>-100</v>
      </c>
      <c r="K948">
        <v>-100</v>
      </c>
      <c r="O948">
        <f t="shared" si="1514"/>
        <v>-5565.3599999999997</v>
      </c>
      <c r="P948">
        <f t="shared" si="1515"/>
        <v>-5565.3599999999997</v>
      </c>
      <c r="Q948">
        <f t="shared" si="1505"/>
        <v>0</v>
      </c>
      <c r="R948">
        <f t="shared" si="1506"/>
        <v>0</v>
      </c>
      <c r="S948">
        <f t="shared" si="1507"/>
        <v>0</v>
      </c>
      <c r="T948">
        <f t="shared" si="1464"/>
        <v>0</v>
      </c>
      <c r="U948">
        <f t="shared" si="1508"/>
        <v>0</v>
      </c>
      <c r="V948">
        <f t="shared" si="1509"/>
        <v>0</v>
      </c>
      <c r="W948">
        <f t="shared" si="1465"/>
        <v>0</v>
      </c>
      <c r="X948">
        <f t="shared" si="1466"/>
        <v>0</v>
      </c>
      <c r="Y948">
        <f t="shared" si="1467"/>
        <v>0</v>
      </c>
      <c r="AA948">
        <v>70177108</v>
      </c>
      <c r="AB948">
        <f t="shared" si="1468"/>
        <v>184.03999999999999</v>
      </c>
      <c r="AC948">
        <f t="shared" si="1510"/>
        <v>184.03999999999999</v>
      </c>
      <c r="AD948">
        <f t="shared" si="1511"/>
        <v>0</v>
      </c>
      <c r="AE948">
        <f t="shared" si="1512"/>
        <v>0</v>
      </c>
      <c r="AF948">
        <f t="shared" si="1512"/>
        <v>0</v>
      </c>
      <c r="AG948">
        <f t="shared" si="1470"/>
        <v>0</v>
      </c>
      <c r="AH948">
        <f t="shared" si="1513"/>
        <v>0</v>
      </c>
      <c r="AI948">
        <f t="shared" si="1513"/>
        <v>0</v>
      </c>
      <c r="AJ948">
        <f t="shared" si="1471"/>
        <v>0</v>
      </c>
      <c r="AK948">
        <v>184.03999999999999</v>
      </c>
      <c r="AL948">
        <v>184.03999999999999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97</v>
      </c>
      <c r="AU948">
        <v>51</v>
      </c>
      <c r="AV948">
        <v>1</v>
      </c>
      <c r="AW948">
        <v>1</v>
      </c>
      <c r="AZ948">
        <v>1</v>
      </c>
      <c r="BA948">
        <v>1</v>
      </c>
      <c r="BB948">
        <v>1</v>
      </c>
      <c r="BC948">
        <v>1.26</v>
      </c>
      <c r="BD948" t="s">
        <v>871</v>
      </c>
      <c r="BE948" t="s">
        <v>871</v>
      </c>
      <c r="BF948" t="s">
        <v>871</v>
      </c>
      <c r="BG948" t="s">
        <v>871</v>
      </c>
      <c r="BH948">
        <v>3</v>
      </c>
      <c r="BI948">
        <v>2</v>
      </c>
      <c r="BJ948" t="s">
        <v>997</v>
      </c>
      <c r="BM948">
        <v>108001</v>
      </c>
      <c r="BN948">
        <v>0</v>
      </c>
      <c r="BO948" t="s">
        <v>995</v>
      </c>
      <c r="BP948">
        <v>1</v>
      </c>
      <c r="BQ948">
        <v>3</v>
      </c>
      <c r="BR948">
        <v>0</v>
      </c>
      <c r="BS948">
        <v>1</v>
      </c>
      <c r="BT948">
        <v>1</v>
      </c>
      <c r="BU948">
        <v>1</v>
      </c>
      <c r="BV948">
        <v>1</v>
      </c>
      <c r="BW948">
        <v>1</v>
      </c>
      <c r="BX948">
        <v>1</v>
      </c>
      <c r="BY948" t="s">
        <v>871</v>
      </c>
      <c r="BZ948">
        <v>97</v>
      </c>
      <c r="CA948">
        <v>51</v>
      </c>
      <c r="CB948" t="s">
        <v>871</v>
      </c>
      <c r="CE948">
        <v>0</v>
      </c>
      <c r="CF948">
        <v>0</v>
      </c>
      <c r="CG948">
        <v>0</v>
      </c>
      <c r="CM948">
        <v>0</v>
      </c>
      <c r="CN948" t="s">
        <v>871</v>
      </c>
      <c r="CO948">
        <v>0</v>
      </c>
      <c r="CP948">
        <f t="shared" si="1516"/>
        <v>-5565.3599999999997</v>
      </c>
      <c r="CQ948">
        <f t="shared" si="1517"/>
        <v>231.89000000000001</v>
      </c>
      <c r="CR948">
        <f t="shared" si="1518"/>
        <v>0</v>
      </c>
      <c r="CS948">
        <f t="shared" si="1519"/>
        <v>0</v>
      </c>
      <c r="CT948">
        <f t="shared" si="1520"/>
        <v>0</v>
      </c>
      <c r="CU948">
        <f t="shared" si="1521"/>
        <v>0</v>
      </c>
      <c r="CV948">
        <f t="shared" si="1521"/>
        <v>0</v>
      </c>
      <c r="CW948">
        <f t="shared" si="1521"/>
        <v>0</v>
      </c>
      <c r="CX948">
        <f t="shared" si="1521"/>
        <v>0</v>
      </c>
      <c r="CY948">
        <f t="shared" si="1522"/>
        <v>0</v>
      </c>
      <c r="CZ948">
        <f t="shared" si="1523"/>
        <v>0</v>
      </c>
      <c r="DC948" t="s">
        <v>871</v>
      </c>
      <c r="DD948" t="s">
        <v>871</v>
      </c>
      <c r="DE948" t="s">
        <v>871</v>
      </c>
      <c r="DF948" t="s">
        <v>871</v>
      </c>
      <c r="DG948" t="s">
        <v>871</v>
      </c>
      <c r="DH948" t="s">
        <v>871</v>
      </c>
      <c r="DI948" t="s">
        <v>871</v>
      </c>
      <c r="DJ948" t="s">
        <v>871</v>
      </c>
      <c r="DK948" t="s">
        <v>871</v>
      </c>
      <c r="DL948" t="s">
        <v>871</v>
      </c>
      <c r="DM948" t="s">
        <v>871</v>
      </c>
      <c r="DN948">
        <v>0</v>
      </c>
      <c r="DO948">
        <v>0</v>
      </c>
      <c r="DP948">
        <v>1</v>
      </c>
      <c r="DQ948">
        <v>1</v>
      </c>
      <c r="DU948">
        <v>1013</v>
      </c>
      <c r="DV948" t="s">
        <v>890</v>
      </c>
      <c r="DW948" t="s">
        <v>890</v>
      </c>
      <c r="DX948">
        <v>1</v>
      </c>
      <c r="DZ948" t="s">
        <v>871</v>
      </c>
      <c r="EA948" t="s">
        <v>871</v>
      </c>
      <c r="EB948" t="s">
        <v>871</v>
      </c>
      <c r="EC948" t="s">
        <v>871</v>
      </c>
      <c r="EE948">
        <v>62027773</v>
      </c>
      <c r="EF948">
        <v>3</v>
      </c>
      <c r="EG948" t="s">
        <v>895</v>
      </c>
      <c r="EH948">
        <v>0</v>
      </c>
      <c r="EI948" t="s">
        <v>871</v>
      </c>
      <c r="EJ948">
        <v>2</v>
      </c>
      <c r="EK948">
        <v>108001</v>
      </c>
      <c r="EL948" t="s">
        <v>896</v>
      </c>
      <c r="EM948" t="s">
        <v>897</v>
      </c>
      <c r="EO948" t="s">
        <v>871</v>
      </c>
      <c r="EQ948">
        <v>512</v>
      </c>
      <c r="ER948">
        <v>184.03999999999999</v>
      </c>
      <c r="ES948">
        <v>184.03999999999999</v>
      </c>
      <c r="ET948">
        <v>0</v>
      </c>
      <c r="EU948">
        <v>0</v>
      </c>
      <c r="EV948">
        <v>0</v>
      </c>
      <c r="EW948">
        <v>0</v>
      </c>
      <c r="EX948">
        <v>0</v>
      </c>
      <c r="FQ948">
        <v>0</v>
      </c>
      <c r="FR948">
        <v>0</v>
      </c>
      <c r="FS948">
        <v>0</v>
      </c>
      <c r="FX948">
        <v>97</v>
      </c>
      <c r="FY948">
        <v>51</v>
      </c>
      <c r="GA948" t="s">
        <v>871</v>
      </c>
      <c r="GD948">
        <v>1</v>
      </c>
      <c r="GF948">
        <v>-478080070</v>
      </c>
      <c r="GG948">
        <v>2</v>
      </c>
      <c r="GH948">
        <v>1</v>
      </c>
      <c r="GI948">
        <v>2</v>
      </c>
      <c r="GJ948">
        <v>0</v>
      </c>
      <c r="GK948">
        <v>0</v>
      </c>
      <c r="GL948">
        <f t="shared" si="1477"/>
        <v>0</v>
      </c>
      <c r="GM948">
        <f t="shared" si="1478"/>
        <v>-5565.3599999999997</v>
      </c>
      <c r="GN948">
        <f t="shared" si="1479"/>
        <v>0</v>
      </c>
      <c r="GO948">
        <f t="shared" si="1480"/>
        <v>-5565.3599999999997</v>
      </c>
      <c r="GP948">
        <f t="shared" si="1481"/>
        <v>0</v>
      </c>
      <c r="GR948">
        <v>0</v>
      </c>
      <c r="GS948">
        <v>0</v>
      </c>
      <c r="GT948">
        <v>0</v>
      </c>
      <c r="GU948" t="s">
        <v>871</v>
      </c>
      <c r="GV948">
        <f t="shared" si="1482"/>
        <v>0</v>
      </c>
      <c r="GW948">
        <v>1</v>
      </c>
      <c r="GX948">
        <f t="shared" si="1483"/>
        <v>0</v>
      </c>
      <c r="HA948">
        <v>0</v>
      </c>
      <c r="HB948">
        <v>0</v>
      </c>
      <c r="HC948">
        <f t="shared" si="1524"/>
        <v>0</v>
      </c>
      <c r="HE948" t="s">
        <v>871</v>
      </c>
      <c r="HF948" t="s">
        <v>871</v>
      </c>
      <c r="HM948" t="s">
        <v>871</v>
      </c>
      <c r="HN948" t="s">
        <v>218</v>
      </c>
      <c r="HO948" t="s">
        <v>221</v>
      </c>
      <c r="HP948" t="s">
        <v>896</v>
      </c>
      <c r="HQ948" t="s">
        <v>896</v>
      </c>
      <c r="HS948">
        <v>0</v>
      </c>
      <c r="IK948">
        <v>0</v>
      </c>
    </row>
    <row r="949">
      <c r="A949">
        <v>17</v>
      </c>
      <c r="B949">
        <v>1</v>
      </c>
      <c r="E949" t="s">
        <v>474</v>
      </c>
      <c r="F949" t="s">
        <v>999</v>
      </c>
      <c r="G949" t="s">
        <v>1000</v>
      </c>
      <c r="H949" t="s">
        <v>890</v>
      </c>
      <c r="I949">
        <v>14</v>
      </c>
      <c r="J949">
        <v>0</v>
      </c>
      <c r="K949">
        <v>14</v>
      </c>
      <c r="O949">
        <f t="shared" si="1514"/>
        <v>6333.8800000000001</v>
      </c>
      <c r="P949">
        <f t="shared" si="1515"/>
        <v>6333.8800000000001</v>
      </c>
      <c r="Q949">
        <f t="shared" si="1505"/>
        <v>0</v>
      </c>
      <c r="R949">
        <f t="shared" si="1506"/>
        <v>0</v>
      </c>
      <c r="S949">
        <f t="shared" si="1507"/>
        <v>0</v>
      </c>
      <c r="T949">
        <f t="shared" si="1464"/>
        <v>0</v>
      </c>
      <c r="U949">
        <f t="shared" si="1508"/>
        <v>0</v>
      </c>
      <c r="V949">
        <f t="shared" si="1509"/>
        <v>0</v>
      </c>
      <c r="W949">
        <f t="shared" si="1465"/>
        <v>0</v>
      </c>
      <c r="X949">
        <f t="shared" si="1466"/>
        <v>0</v>
      </c>
      <c r="Y949">
        <f t="shared" si="1467"/>
        <v>0</v>
      </c>
      <c r="AA949">
        <v>70177108</v>
      </c>
      <c r="AB949">
        <f t="shared" si="1468"/>
        <v>491.75999999999999</v>
      </c>
      <c r="AC949">
        <f t="shared" si="1510"/>
        <v>491.75999999999999</v>
      </c>
      <c r="AD949">
        <f t="shared" si="1511"/>
        <v>0</v>
      </c>
      <c r="AE949">
        <f t="shared" si="1512"/>
        <v>0</v>
      </c>
      <c r="AF949">
        <f t="shared" si="1512"/>
        <v>0</v>
      </c>
      <c r="AG949">
        <f t="shared" si="1470"/>
        <v>0</v>
      </c>
      <c r="AH949">
        <f t="shared" si="1513"/>
        <v>0</v>
      </c>
      <c r="AI949">
        <f t="shared" si="1513"/>
        <v>0</v>
      </c>
      <c r="AJ949">
        <f t="shared" si="1471"/>
        <v>0</v>
      </c>
      <c r="AK949">
        <v>491.75999999999999</v>
      </c>
      <c r="AL949">
        <v>491.75999999999999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1</v>
      </c>
      <c r="AW949">
        <v>1</v>
      </c>
      <c r="AZ949">
        <v>1</v>
      </c>
      <c r="BA949">
        <v>1</v>
      </c>
      <c r="BB949">
        <v>1</v>
      </c>
      <c r="BC949">
        <v>0.92000000000000004</v>
      </c>
      <c r="BD949" t="s">
        <v>871</v>
      </c>
      <c r="BE949" t="s">
        <v>871</v>
      </c>
      <c r="BF949" t="s">
        <v>871</v>
      </c>
      <c r="BG949" t="s">
        <v>871</v>
      </c>
      <c r="BH949">
        <v>3</v>
      </c>
      <c r="BI949">
        <v>1</v>
      </c>
      <c r="BJ949" t="s">
        <v>1001</v>
      </c>
      <c r="BM949">
        <v>500001</v>
      </c>
      <c r="BN949">
        <v>0</v>
      </c>
      <c r="BO949" t="s">
        <v>999</v>
      </c>
      <c r="BP949">
        <v>1</v>
      </c>
      <c r="BQ949">
        <v>8</v>
      </c>
      <c r="BR949">
        <v>0</v>
      </c>
      <c r="BS949">
        <v>1</v>
      </c>
      <c r="BT949">
        <v>1</v>
      </c>
      <c r="BU949">
        <v>1</v>
      </c>
      <c r="BV949">
        <v>1</v>
      </c>
      <c r="BW949">
        <v>1</v>
      </c>
      <c r="BX949">
        <v>1</v>
      </c>
      <c r="BY949" t="s">
        <v>871</v>
      </c>
      <c r="BZ949">
        <v>0</v>
      </c>
      <c r="CA949">
        <v>0</v>
      </c>
      <c r="CB949" t="s">
        <v>871</v>
      </c>
      <c r="CE949">
        <v>0</v>
      </c>
      <c r="CF949">
        <v>0</v>
      </c>
      <c r="CG949">
        <v>0</v>
      </c>
      <c r="CM949">
        <v>0</v>
      </c>
      <c r="CN949" t="s">
        <v>871</v>
      </c>
      <c r="CO949">
        <v>0</v>
      </c>
      <c r="CP949">
        <f t="shared" si="1516"/>
        <v>6333.8800000000001</v>
      </c>
      <c r="CQ949">
        <f t="shared" si="1517"/>
        <v>452.42000000000002</v>
      </c>
      <c r="CR949">
        <f t="shared" si="1518"/>
        <v>0</v>
      </c>
      <c r="CS949">
        <f t="shared" si="1519"/>
        <v>0</v>
      </c>
      <c r="CT949">
        <f t="shared" si="1520"/>
        <v>0</v>
      </c>
      <c r="CU949">
        <f t="shared" si="1521"/>
        <v>0</v>
      </c>
      <c r="CV949">
        <f t="shared" si="1521"/>
        <v>0</v>
      </c>
      <c r="CW949">
        <f t="shared" si="1521"/>
        <v>0</v>
      </c>
      <c r="CX949">
        <f t="shared" si="1521"/>
        <v>0</v>
      </c>
      <c r="CY949">
        <f t="shared" ref="CY949:CY950" si="1525">0</f>
        <v>0</v>
      </c>
      <c r="CZ949">
        <f t="shared" ref="CZ949:CZ950" si="1526">0</f>
        <v>0</v>
      </c>
      <c r="DC949" t="s">
        <v>871</v>
      </c>
      <c r="DD949" t="s">
        <v>871</v>
      </c>
      <c r="DE949" t="s">
        <v>871</v>
      </c>
      <c r="DF949" t="s">
        <v>871</v>
      </c>
      <c r="DG949" t="s">
        <v>871</v>
      </c>
      <c r="DH949" t="s">
        <v>871</v>
      </c>
      <c r="DI949" t="s">
        <v>871</v>
      </c>
      <c r="DJ949" t="s">
        <v>871</v>
      </c>
      <c r="DK949" t="s">
        <v>871</v>
      </c>
      <c r="DL949" t="s">
        <v>871</v>
      </c>
      <c r="DM949" t="s">
        <v>871</v>
      </c>
      <c r="DN949">
        <v>0</v>
      </c>
      <c r="DO949">
        <v>0</v>
      </c>
      <c r="DP949">
        <v>1</v>
      </c>
      <c r="DQ949">
        <v>1</v>
      </c>
      <c r="DU949">
        <v>1013</v>
      </c>
      <c r="DV949" t="s">
        <v>890</v>
      </c>
      <c r="DW949" t="s">
        <v>890</v>
      </c>
      <c r="DX949">
        <v>1</v>
      </c>
      <c r="DZ949" t="s">
        <v>871</v>
      </c>
      <c r="EA949" t="s">
        <v>871</v>
      </c>
      <c r="EB949" t="s">
        <v>871</v>
      </c>
      <c r="EC949" t="s">
        <v>871</v>
      </c>
      <c r="EE949">
        <v>62027823</v>
      </c>
      <c r="EF949">
        <v>8</v>
      </c>
      <c r="EG949" t="s">
        <v>987</v>
      </c>
      <c r="EH949">
        <v>0</v>
      </c>
      <c r="EI949" t="s">
        <v>871</v>
      </c>
      <c r="EJ949">
        <v>1</v>
      </c>
      <c r="EK949">
        <v>500001</v>
      </c>
      <c r="EL949" t="s">
        <v>988</v>
      </c>
      <c r="EM949" t="s">
        <v>989</v>
      </c>
      <c r="EO949" t="s">
        <v>871</v>
      </c>
      <c r="EQ949">
        <v>515</v>
      </c>
      <c r="ER949">
        <v>491.75999999999999</v>
      </c>
      <c r="ES949">
        <v>491.75999999999999</v>
      </c>
      <c r="ET949">
        <v>0</v>
      </c>
      <c r="EU949">
        <v>0</v>
      </c>
      <c r="EV949">
        <v>0</v>
      </c>
      <c r="EW949">
        <v>0</v>
      </c>
      <c r="EX949">
        <v>0</v>
      </c>
      <c r="EY949">
        <v>0</v>
      </c>
      <c r="FQ949">
        <v>0</v>
      </c>
      <c r="FR949">
        <v>0</v>
      </c>
      <c r="FS949">
        <v>0</v>
      </c>
      <c r="FX949">
        <v>0</v>
      </c>
      <c r="FY949">
        <v>0</v>
      </c>
      <c r="GA949" t="s">
        <v>871</v>
      </c>
      <c r="GD949">
        <v>1</v>
      </c>
      <c r="GF949">
        <v>-1131987557</v>
      </c>
      <c r="GG949">
        <v>2</v>
      </c>
      <c r="GH949">
        <v>1</v>
      </c>
      <c r="GI949">
        <v>2</v>
      </c>
      <c r="GJ949">
        <v>0</v>
      </c>
      <c r="GK949">
        <v>0</v>
      </c>
      <c r="GL949">
        <f t="shared" si="1477"/>
        <v>0</v>
      </c>
      <c r="GM949">
        <f t="shared" si="1478"/>
        <v>6333.8800000000001</v>
      </c>
      <c r="GN949">
        <f t="shared" si="1479"/>
        <v>6333.8800000000001</v>
      </c>
      <c r="GO949">
        <f t="shared" si="1480"/>
        <v>0</v>
      </c>
      <c r="GP949">
        <f t="shared" si="1481"/>
        <v>0</v>
      </c>
      <c r="GR949">
        <v>0</v>
      </c>
      <c r="GS949">
        <v>0</v>
      </c>
      <c r="GT949">
        <v>0</v>
      </c>
      <c r="GU949" t="s">
        <v>871</v>
      </c>
      <c r="GV949">
        <f t="shared" si="1482"/>
        <v>0</v>
      </c>
      <c r="GW949">
        <v>1</v>
      </c>
      <c r="GX949">
        <f t="shared" si="1483"/>
        <v>0</v>
      </c>
      <c r="HA949">
        <v>0</v>
      </c>
      <c r="HB949">
        <v>0</v>
      </c>
      <c r="HC949">
        <f t="shared" si="1524"/>
        <v>0</v>
      </c>
      <c r="HE949" t="s">
        <v>871</v>
      </c>
      <c r="HF949" t="s">
        <v>871</v>
      </c>
      <c r="HM949" t="s">
        <v>871</v>
      </c>
      <c r="HN949" t="s">
        <v>871</v>
      </c>
      <c r="HO949" t="s">
        <v>871</v>
      </c>
      <c r="HP949" t="s">
        <v>871</v>
      </c>
      <c r="HQ949" t="s">
        <v>871</v>
      </c>
      <c r="HS949">
        <v>0</v>
      </c>
      <c r="IK949">
        <v>0</v>
      </c>
    </row>
    <row r="950">
      <c r="A950">
        <v>17</v>
      </c>
      <c r="B950">
        <v>1</v>
      </c>
      <c r="E950" t="s">
        <v>477</v>
      </c>
      <c r="F950" t="s">
        <v>1005</v>
      </c>
      <c r="G950" t="s">
        <v>1006</v>
      </c>
      <c r="H950" t="s">
        <v>890</v>
      </c>
      <c r="I950">
        <v>24</v>
      </c>
      <c r="J950">
        <v>0</v>
      </c>
      <c r="K950">
        <v>24</v>
      </c>
      <c r="O950">
        <f t="shared" si="1514"/>
        <v>14826</v>
      </c>
      <c r="P950">
        <f t="shared" si="1515"/>
        <v>14826</v>
      </c>
      <c r="Q950">
        <f t="shared" si="1505"/>
        <v>0</v>
      </c>
      <c r="R950">
        <f t="shared" si="1506"/>
        <v>0</v>
      </c>
      <c r="S950">
        <f t="shared" si="1507"/>
        <v>0</v>
      </c>
      <c r="T950">
        <f t="shared" si="1464"/>
        <v>0</v>
      </c>
      <c r="U950">
        <f t="shared" si="1508"/>
        <v>0</v>
      </c>
      <c r="V950">
        <f t="shared" si="1509"/>
        <v>0</v>
      </c>
      <c r="W950">
        <f t="shared" si="1465"/>
        <v>0</v>
      </c>
      <c r="X950">
        <f t="shared" si="1466"/>
        <v>0</v>
      </c>
      <c r="Y950">
        <f t="shared" si="1467"/>
        <v>0</v>
      </c>
      <c r="AA950">
        <v>70177108</v>
      </c>
      <c r="AB950">
        <f t="shared" si="1468"/>
        <v>617.75</v>
      </c>
      <c r="AC950">
        <f t="shared" si="1510"/>
        <v>617.75</v>
      </c>
      <c r="AD950">
        <f>ROUND((ET950),6)</f>
        <v>0</v>
      </c>
      <c r="AE950">
        <f t="shared" si="1512"/>
        <v>0</v>
      </c>
      <c r="AF950">
        <f t="shared" si="1512"/>
        <v>0</v>
      </c>
      <c r="AG950">
        <f t="shared" si="1470"/>
        <v>0</v>
      </c>
      <c r="AH950">
        <f t="shared" si="1513"/>
        <v>0</v>
      </c>
      <c r="AI950">
        <f t="shared" si="1513"/>
        <v>0</v>
      </c>
      <c r="AJ950">
        <f t="shared" si="1471"/>
        <v>0</v>
      </c>
      <c r="AK950">
        <v>617.75</v>
      </c>
      <c r="AL950">
        <v>617.75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1</v>
      </c>
      <c r="AW950">
        <v>1</v>
      </c>
      <c r="AZ950">
        <v>1</v>
      </c>
      <c r="BA950">
        <v>1</v>
      </c>
      <c r="BB950">
        <v>1</v>
      </c>
      <c r="BC950">
        <v>1</v>
      </c>
      <c r="BD950" t="s">
        <v>871</v>
      </c>
      <c r="BE950" t="s">
        <v>871</v>
      </c>
      <c r="BF950" t="s">
        <v>871</v>
      </c>
      <c r="BG950" t="s">
        <v>871</v>
      </c>
      <c r="BH950">
        <v>3</v>
      </c>
      <c r="BI950">
        <v>1</v>
      </c>
      <c r="BJ950" t="s">
        <v>1005</v>
      </c>
      <c r="BM950">
        <v>900</v>
      </c>
      <c r="BN950">
        <v>0</v>
      </c>
      <c r="BO950" t="s">
        <v>871</v>
      </c>
      <c r="BP950">
        <v>0</v>
      </c>
      <c r="BQ950">
        <v>90</v>
      </c>
      <c r="BR950">
        <v>0</v>
      </c>
      <c r="BS950">
        <v>1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871</v>
      </c>
      <c r="BZ950">
        <v>0</v>
      </c>
      <c r="CA950">
        <v>0</v>
      </c>
      <c r="CB950" t="s">
        <v>871</v>
      </c>
      <c r="CE950">
        <v>0</v>
      </c>
      <c r="CF950">
        <v>0</v>
      </c>
      <c r="CG950">
        <v>0</v>
      </c>
      <c r="CM950">
        <v>0</v>
      </c>
      <c r="CN950" t="s">
        <v>871</v>
      </c>
      <c r="CO950">
        <v>0</v>
      </c>
      <c r="CP950">
        <f t="shared" si="1516"/>
        <v>14826</v>
      </c>
      <c r="CQ950">
        <f>ROUND(AL950,2)</f>
        <v>617.75</v>
      </c>
      <c r="CR950">
        <f>ROUND(AM950,2)</f>
        <v>0</v>
      </c>
      <c r="CS950">
        <f t="shared" si="1519"/>
        <v>0</v>
      </c>
      <c r="CT950">
        <f t="shared" si="1520"/>
        <v>0</v>
      </c>
      <c r="CU950">
        <f t="shared" si="1521"/>
        <v>0</v>
      </c>
      <c r="CV950">
        <f t="shared" si="1521"/>
        <v>0</v>
      </c>
      <c r="CW950">
        <f t="shared" si="1521"/>
        <v>0</v>
      </c>
      <c r="CX950">
        <f t="shared" si="1521"/>
        <v>0</v>
      </c>
      <c r="CY950">
        <f t="shared" si="1525"/>
        <v>0</v>
      </c>
      <c r="CZ950">
        <f t="shared" si="1526"/>
        <v>0</v>
      </c>
      <c r="DC950" t="s">
        <v>871</v>
      </c>
      <c r="DD950" t="s">
        <v>871</v>
      </c>
      <c r="DE950" t="s">
        <v>871</v>
      </c>
      <c r="DF950" t="s">
        <v>871</v>
      </c>
      <c r="DG950" t="s">
        <v>871</v>
      </c>
      <c r="DH950" t="s">
        <v>871</v>
      </c>
      <c r="DI950" t="s">
        <v>871</v>
      </c>
      <c r="DJ950" t="s">
        <v>871</v>
      </c>
      <c r="DK950" t="s">
        <v>871</v>
      </c>
      <c r="DL950" t="s">
        <v>871</v>
      </c>
      <c r="DM950" t="s">
        <v>871</v>
      </c>
      <c r="DN950">
        <v>0</v>
      </c>
      <c r="DO950">
        <v>0</v>
      </c>
      <c r="DP950">
        <v>1</v>
      </c>
      <c r="DQ950">
        <v>1</v>
      </c>
      <c r="DU950">
        <v>1013</v>
      </c>
      <c r="DV950" t="s">
        <v>890</v>
      </c>
      <c r="DW950" t="s">
        <v>890</v>
      </c>
      <c r="DX950">
        <v>1</v>
      </c>
      <c r="DZ950" t="s">
        <v>871</v>
      </c>
      <c r="EA950" t="s">
        <v>871</v>
      </c>
      <c r="EB950" t="s">
        <v>871</v>
      </c>
      <c r="EC950" t="s">
        <v>871</v>
      </c>
      <c r="EE950">
        <v>62028326</v>
      </c>
      <c r="EF950">
        <v>90</v>
      </c>
      <c r="EG950" t="s">
        <v>980</v>
      </c>
      <c r="EH950">
        <v>0</v>
      </c>
      <c r="EI950" t="s">
        <v>871</v>
      </c>
      <c r="EJ950">
        <v>1</v>
      </c>
      <c r="EK950">
        <v>900</v>
      </c>
      <c r="EL950" t="s">
        <v>980</v>
      </c>
      <c r="EM950" t="s">
        <v>981</v>
      </c>
      <c r="EO950" t="s">
        <v>871</v>
      </c>
      <c r="EQ950">
        <v>16</v>
      </c>
      <c r="ER950">
        <v>0</v>
      </c>
      <c r="ES950">
        <v>617.75</v>
      </c>
      <c r="ET950">
        <v>0</v>
      </c>
      <c r="EU950">
        <v>0</v>
      </c>
      <c r="EV950">
        <v>0</v>
      </c>
      <c r="EW950">
        <v>0</v>
      </c>
      <c r="EX950">
        <v>0</v>
      </c>
      <c r="EY950">
        <v>0</v>
      </c>
      <c r="EZ950">
        <v>5</v>
      </c>
      <c r="FC950">
        <v>0</v>
      </c>
      <c r="FD950">
        <v>18</v>
      </c>
      <c r="FF950">
        <v>617.75</v>
      </c>
      <c r="FQ950">
        <v>0</v>
      </c>
      <c r="FR950">
        <v>0</v>
      </c>
      <c r="FS950">
        <v>0</v>
      </c>
      <c r="FX950">
        <v>0</v>
      </c>
      <c r="FY950">
        <v>0</v>
      </c>
      <c r="GA950" t="s">
        <v>871</v>
      </c>
      <c r="GD950">
        <v>1</v>
      </c>
      <c r="GF950">
        <v>-576382447</v>
      </c>
      <c r="GG950">
        <v>2</v>
      </c>
      <c r="GH950">
        <v>3</v>
      </c>
      <c r="GI950">
        <v>-2</v>
      </c>
      <c r="GJ950">
        <v>0</v>
      </c>
      <c r="GK950">
        <v>0</v>
      </c>
      <c r="GL950">
        <f t="shared" si="1477"/>
        <v>0</v>
      </c>
      <c r="GM950">
        <f t="shared" si="1478"/>
        <v>14826</v>
      </c>
      <c r="GN950">
        <f t="shared" si="1479"/>
        <v>14826</v>
      </c>
      <c r="GO950">
        <f t="shared" si="1480"/>
        <v>0</v>
      </c>
      <c r="GP950">
        <f t="shared" si="1481"/>
        <v>0</v>
      </c>
      <c r="GR950">
        <v>1</v>
      </c>
      <c r="GS950">
        <v>1</v>
      </c>
      <c r="GT950">
        <v>0</v>
      </c>
      <c r="GU950" t="s">
        <v>871</v>
      </c>
      <c r="GV950">
        <f t="shared" si="1482"/>
        <v>0</v>
      </c>
      <c r="GW950">
        <v>1</v>
      </c>
      <c r="GX950">
        <f t="shared" si="1483"/>
        <v>0</v>
      </c>
      <c r="HA950">
        <v>0</v>
      </c>
      <c r="HB950">
        <v>0</v>
      </c>
      <c r="HC950">
        <f t="shared" si="1524"/>
        <v>0</v>
      </c>
      <c r="HE950" t="s">
        <v>871</v>
      </c>
      <c r="HF950" t="s">
        <v>871</v>
      </c>
      <c r="HG950">
        <f t="shared" si="1504"/>
        <v>14826</v>
      </c>
      <c r="HM950" t="s">
        <v>871</v>
      </c>
      <c r="HN950" t="s">
        <v>871</v>
      </c>
      <c r="HO950" t="s">
        <v>871</v>
      </c>
      <c r="HP950" t="s">
        <v>871</v>
      </c>
      <c r="HQ950" t="s">
        <v>871</v>
      </c>
      <c r="HS950">
        <v>0</v>
      </c>
      <c r="IK950">
        <v>0</v>
      </c>
    </row>
    <row r="951">
      <c r="A951">
        <v>17</v>
      </c>
      <c r="B951">
        <v>1</v>
      </c>
      <c r="C951">
        <f>ROW(SmtRes!A429)</f>
        <v>429</v>
      </c>
      <c r="D951">
        <f>ROW(EtalonRes!A425)</f>
        <v>425</v>
      </c>
      <c r="E951" t="s">
        <v>478</v>
      </c>
      <c r="F951" t="s">
        <v>1250</v>
      </c>
      <c r="G951" t="s">
        <v>1251</v>
      </c>
      <c r="H951" t="s">
        <v>1086</v>
      </c>
      <c r="I951">
        <f>ROUND(52/100,7)</f>
        <v>0.52000000000000002</v>
      </c>
      <c r="J951">
        <v>0</v>
      </c>
      <c r="K951">
        <f>ROUND(52/100,7)</f>
        <v>0.52000000000000002</v>
      </c>
      <c r="O951">
        <f t="shared" si="1514"/>
        <v>6918.4499999999998</v>
      </c>
      <c r="P951">
        <f>SUMIF(SmtRes!AQ420:'SmtRes'!AQ429,"=1",SmtRes!DF420:'SmtRes'!DF429)</f>
        <v>395.96999999999997</v>
      </c>
      <c r="Q951">
        <f>SUMIF(SmtRes!AQ420:'SmtRes'!AQ429,"=1",SmtRes!DG420:'SmtRes'!DG429)</f>
        <v>272.54000000000002</v>
      </c>
      <c r="R951">
        <f>SUMIF(SmtRes!AQ420:'SmtRes'!AQ429,"=1",SmtRes!DH420:'SmtRes'!DH429)</f>
        <v>127.39</v>
      </c>
      <c r="S951">
        <f>SUMIF(SmtRes!AQ420:'SmtRes'!AQ429,"=1",SmtRes!DI420:'SmtRes'!DI429)</f>
        <v>6122.5500000000002</v>
      </c>
      <c r="T951">
        <f t="shared" si="1464"/>
        <v>0</v>
      </c>
      <c r="U951">
        <f>SUMIF(SmtRes!AQ420:'SmtRes'!AQ429,"=1",SmtRes!CV420:'SmtRes'!CV429)</f>
        <v>11.9808</v>
      </c>
      <c r="V951">
        <f>SUMIF(SmtRes!AQ420:'SmtRes'!AQ429,"=1",SmtRes!CW420:'SmtRes'!CW429)</f>
        <v>0.20799999999999999</v>
      </c>
      <c r="W951">
        <f t="shared" si="1465"/>
        <v>0</v>
      </c>
      <c r="X951">
        <f t="shared" si="1466"/>
        <v>6062.4400000000005</v>
      </c>
      <c r="Y951">
        <f t="shared" si="1467"/>
        <v>3187.4700000000003</v>
      </c>
      <c r="AA951">
        <v>70177108</v>
      </c>
      <c r="AB951">
        <f t="shared" si="1468"/>
        <v>12743.383647999999</v>
      </c>
      <c r="AC951">
        <f>ROUND((SUM(SmtRes!BQ420:'SmtRes'!BQ429)),6)</f>
        <v>474.13704799999999</v>
      </c>
      <c r="AD951">
        <f>ROUND((((SUM(SmtRes!BR420:'SmtRes'!BR429))-(SUM(SmtRes!BS420:'SmtRes'!BS429)))+AE951),6)</f>
        <v>495.11539999999997</v>
      </c>
      <c r="AE951">
        <f>ROUND((SUM(SmtRes!BS420:'SmtRes'!BS429)),6)</f>
        <v>244.982</v>
      </c>
      <c r="AF951">
        <f>ROUND((SUM(SmtRes!BT420:'SmtRes'!BT429)),6)</f>
        <v>11774.1312</v>
      </c>
      <c r="AG951">
        <f t="shared" si="1470"/>
        <v>0</v>
      </c>
      <c r="AH951">
        <f>(SUM(SmtRes!BU420:'SmtRes'!BU429))</f>
        <v>23.039999999999999</v>
      </c>
      <c r="AI951">
        <f>(SUM(SmtRes!BV420:'SmtRes'!BV429))</f>
        <v>0.40000000000000002</v>
      </c>
      <c r="AJ951">
        <f t="shared" si="1471"/>
        <v>0</v>
      </c>
      <c r="AK951">
        <v>12988.3656484</v>
      </c>
      <c r="AL951">
        <v>474.13704840000003</v>
      </c>
      <c r="AM951">
        <v>495.11540000000002</v>
      </c>
      <c r="AN951">
        <v>244.98200000000003</v>
      </c>
      <c r="AO951">
        <v>11774.1312</v>
      </c>
      <c r="AP951">
        <v>0</v>
      </c>
      <c r="AQ951">
        <v>23.039999999999999</v>
      </c>
      <c r="AR951">
        <v>0.40000000000000002</v>
      </c>
      <c r="AS951">
        <v>0</v>
      </c>
      <c r="AT951">
        <v>97</v>
      </c>
      <c r="AU951">
        <v>51</v>
      </c>
      <c r="AV951">
        <v>1</v>
      </c>
      <c r="AW951">
        <v>1</v>
      </c>
      <c r="AZ951">
        <v>1</v>
      </c>
      <c r="BA951">
        <v>1</v>
      </c>
      <c r="BB951">
        <v>1</v>
      </c>
      <c r="BC951">
        <v>1</v>
      </c>
      <c r="BD951" t="s">
        <v>871</v>
      </c>
      <c r="BE951" t="s">
        <v>871</v>
      </c>
      <c r="BF951" t="s">
        <v>871</v>
      </c>
      <c r="BG951" t="s">
        <v>871</v>
      </c>
      <c r="BH951">
        <v>0</v>
      </c>
      <c r="BI951">
        <v>2</v>
      </c>
      <c r="BJ951" t="s">
        <v>1252</v>
      </c>
      <c r="BM951">
        <v>108001</v>
      </c>
      <c r="BN951">
        <v>0</v>
      </c>
      <c r="BO951" t="s">
        <v>871</v>
      </c>
      <c r="BP951">
        <v>0</v>
      </c>
      <c r="BQ951">
        <v>3</v>
      </c>
      <c r="BR951">
        <v>0</v>
      </c>
      <c r="BS951">
        <v>1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871</v>
      </c>
      <c r="BZ951">
        <v>97</v>
      </c>
      <c r="CA951">
        <v>51</v>
      </c>
      <c r="CB951" t="s">
        <v>871</v>
      </c>
      <c r="CE951">
        <v>0</v>
      </c>
      <c r="CF951">
        <v>0</v>
      </c>
      <c r="CG951">
        <v>0</v>
      </c>
      <c r="CM951">
        <v>0</v>
      </c>
      <c r="CN951" t="s">
        <v>871</v>
      </c>
      <c r="CO951">
        <v>0</v>
      </c>
      <c r="CP951">
        <f t="shared" si="1516"/>
        <v>6918.4500000000007</v>
      </c>
      <c r="CQ951">
        <f>SUMIF(SmtRes!AQ420:'SmtRes'!AQ429,"=1",SmtRes!AA420:'SmtRes'!AA429)</f>
        <v>108237.39</v>
      </c>
      <c r="CR951">
        <f>SUMIF(SmtRes!AQ420:'SmtRes'!AQ429,"=1",SmtRes!AB420:'SmtRes'!AB429)</f>
        <v>2083.3000000000002</v>
      </c>
      <c r="CS951">
        <f>SUMIF(SmtRes!AQ420:'SmtRes'!AQ429,"=1",SmtRes!AC420:'SmtRes'!AC429)</f>
        <v>1224.9099999999999</v>
      </c>
      <c r="CT951">
        <f>SUMIF(SmtRes!AQ420:'SmtRes'!AQ429,"=1",SmtRes!AD420:'SmtRes'!AD429)</f>
        <v>511.02999999999997</v>
      </c>
      <c r="CU951">
        <f t="shared" si="1521"/>
        <v>0</v>
      </c>
      <c r="CV951">
        <f>SUMIF(SmtRes!AQ420:'SmtRes'!AQ429,"=1",SmtRes!BU420:'SmtRes'!BU429)</f>
        <v>23.039999999999999</v>
      </c>
      <c r="CW951">
        <f>SUMIF(SmtRes!AQ420:'SmtRes'!AQ429,"=1",SmtRes!BV420:'SmtRes'!BV429)</f>
        <v>0.40000000000000002</v>
      </c>
      <c r="CX951">
        <f>AJ951</f>
        <v>0</v>
      </c>
      <c r="CY951">
        <f>(((S951+R951)*AT951)/100)</f>
        <v>6062.4418000000005</v>
      </c>
      <c r="CZ951">
        <f>(((S951+R951)*AU951)/100)</f>
        <v>3187.4694</v>
      </c>
      <c r="DC951" t="s">
        <v>871</v>
      </c>
      <c r="DD951" t="s">
        <v>871</v>
      </c>
      <c r="DE951" t="s">
        <v>871</v>
      </c>
      <c r="DF951" t="s">
        <v>871</v>
      </c>
      <c r="DG951" t="s">
        <v>871</v>
      </c>
      <c r="DH951" t="s">
        <v>871</v>
      </c>
      <c r="DI951" t="s">
        <v>871</v>
      </c>
      <c r="DJ951" t="s">
        <v>871</v>
      </c>
      <c r="DK951" t="s">
        <v>871</v>
      </c>
      <c r="DL951" t="s">
        <v>871</v>
      </c>
      <c r="DM951" t="s">
        <v>871</v>
      </c>
      <c r="DN951">
        <v>0</v>
      </c>
      <c r="DO951">
        <v>0</v>
      </c>
      <c r="DP951">
        <v>1</v>
      </c>
      <c r="DQ951">
        <v>1</v>
      </c>
      <c r="DU951">
        <v>1003</v>
      </c>
      <c r="DV951" t="s">
        <v>1086</v>
      </c>
      <c r="DW951" t="s">
        <v>1086</v>
      </c>
      <c r="DX951">
        <v>100</v>
      </c>
      <c r="DZ951" t="s">
        <v>871</v>
      </c>
      <c r="EA951" t="s">
        <v>871</v>
      </c>
      <c r="EB951" t="s">
        <v>871</v>
      </c>
      <c r="EC951" t="s">
        <v>871</v>
      </c>
      <c r="EE951">
        <v>62027773</v>
      </c>
      <c r="EF951">
        <v>3</v>
      </c>
      <c r="EG951" t="s">
        <v>895</v>
      </c>
      <c r="EH951">
        <v>0</v>
      </c>
      <c r="EI951" t="s">
        <v>871</v>
      </c>
      <c r="EJ951">
        <v>2</v>
      </c>
      <c r="EK951">
        <v>108001</v>
      </c>
      <c r="EL951" t="s">
        <v>896</v>
      </c>
      <c r="EM951" t="s">
        <v>897</v>
      </c>
      <c r="EO951" t="s">
        <v>871</v>
      </c>
      <c r="EQ951">
        <v>0</v>
      </c>
      <c r="ER951">
        <v>0</v>
      </c>
      <c r="ES951">
        <v>0</v>
      </c>
      <c r="ET951">
        <v>0</v>
      </c>
      <c r="EU951">
        <v>0</v>
      </c>
      <c r="EV951">
        <v>0</v>
      </c>
      <c r="EW951">
        <v>23.039999999999999</v>
      </c>
      <c r="EX951">
        <v>0.40000000000000002</v>
      </c>
      <c r="EY951">
        <v>0</v>
      </c>
      <c r="FQ951">
        <v>0</v>
      </c>
      <c r="FR951">
        <v>0</v>
      </c>
      <c r="FS951">
        <v>0</v>
      </c>
      <c r="FX951">
        <v>97</v>
      </c>
      <c r="FY951">
        <v>51</v>
      </c>
      <c r="GA951" t="s">
        <v>871</v>
      </c>
      <c r="GD951">
        <v>1</v>
      </c>
      <c r="GF951">
        <v>1054566772</v>
      </c>
      <c r="GG951">
        <v>2</v>
      </c>
      <c r="GH951">
        <v>1</v>
      </c>
      <c r="GI951">
        <v>-2</v>
      </c>
      <c r="GJ951">
        <v>0</v>
      </c>
      <c r="GK951">
        <v>0</v>
      </c>
      <c r="GL951">
        <f t="shared" si="1477"/>
        <v>0</v>
      </c>
      <c r="GM951">
        <f t="shared" si="1478"/>
        <v>16168.360000000001</v>
      </c>
      <c r="GN951">
        <f t="shared" si="1479"/>
        <v>0</v>
      </c>
      <c r="GO951">
        <f t="shared" si="1480"/>
        <v>16168.360000000001</v>
      </c>
      <c r="GP951">
        <f t="shared" si="1481"/>
        <v>0</v>
      </c>
      <c r="GR951">
        <v>0</v>
      </c>
      <c r="GS951">
        <v>3</v>
      </c>
      <c r="GT951">
        <v>0</v>
      </c>
      <c r="GU951" t="s">
        <v>871</v>
      </c>
      <c r="GV951">
        <f t="shared" si="1482"/>
        <v>0</v>
      </c>
      <c r="GW951">
        <v>1</v>
      </c>
      <c r="GX951">
        <f t="shared" si="1483"/>
        <v>0</v>
      </c>
      <c r="HA951">
        <v>0</v>
      </c>
      <c r="HB951">
        <v>0</v>
      </c>
      <c r="HC951">
        <f t="shared" si="1524"/>
        <v>0</v>
      </c>
      <c r="HE951" t="s">
        <v>871</v>
      </c>
      <c r="HF951" t="s">
        <v>871</v>
      </c>
      <c r="HM951" t="s">
        <v>871</v>
      </c>
      <c r="HN951" t="s">
        <v>218</v>
      </c>
      <c r="HO951" t="s">
        <v>221</v>
      </c>
      <c r="HP951" t="s">
        <v>896</v>
      </c>
      <c r="HQ951" t="s">
        <v>896</v>
      </c>
      <c r="HS951">
        <v>0</v>
      </c>
      <c r="IK951">
        <v>0</v>
      </c>
    </row>
    <row r="952">
      <c r="A952">
        <v>18</v>
      </c>
      <c r="B952">
        <v>1</v>
      </c>
      <c r="C952">
        <v>429</v>
      </c>
      <c r="E952" t="s">
        <v>1258</v>
      </c>
      <c r="F952" t="s">
        <v>900</v>
      </c>
      <c r="G952" t="s">
        <v>901</v>
      </c>
      <c r="H952" t="s">
        <v>220</v>
      </c>
      <c r="I952">
        <f>J952</f>
        <v>2</v>
      </c>
      <c r="J952">
        <v>2</v>
      </c>
      <c r="K952">
        <v>2</v>
      </c>
      <c r="O952">
        <f>ROUND(P952,2)</f>
        <v>122.45</v>
      </c>
      <c r="P952">
        <f>ROUND(ROUND(ROUND(SUMIF(SmtRes!AQ420:'SmtRes'!AQ429,"=1",SmtRes!CU420:'SmtRes'!CU429),2),2)*I952/100,2)</f>
        <v>122.45</v>
      </c>
      <c r="Q952">
        <f t="shared" ref="Q952:Q953" si="1527">ROUND(CR952*I952,2)</f>
        <v>0</v>
      </c>
      <c r="R952">
        <f t="shared" ref="R952:R953" si="1528">ROUND(CS952*I952,2)</f>
        <v>0</v>
      </c>
      <c r="S952">
        <f t="shared" ref="S952:S953" si="1529">ROUND(CT952*I952,2)</f>
        <v>0</v>
      </c>
      <c r="T952">
        <f t="shared" si="1464"/>
        <v>0</v>
      </c>
      <c r="U952">
        <f t="shared" ref="U952:U953" si="1530">ROUND(CV952*I952,7)</f>
        <v>0</v>
      </c>
      <c r="V952">
        <f t="shared" ref="V952:V953" si="1531">ROUND(CW952*I952,7)</f>
        <v>0</v>
      </c>
      <c r="W952">
        <f t="shared" si="1465"/>
        <v>0</v>
      </c>
      <c r="X952">
        <f t="shared" si="1466"/>
        <v>0</v>
      </c>
      <c r="Y952">
        <f t="shared" si="1467"/>
        <v>0</v>
      </c>
      <c r="AA952">
        <v>70177108</v>
      </c>
      <c r="AB952">
        <f t="shared" si="1468"/>
        <v>0</v>
      </c>
      <c r="AC952">
        <f t="shared" ref="AC952:AC953" si="1532">ROUND((ES952),6)</f>
        <v>0</v>
      </c>
      <c r="AD952">
        <f>ROUND((((ET952)-(EU952))+AE952),6)</f>
        <v>0</v>
      </c>
      <c r="AE952">
        <f t="shared" ref="AE952:AE953" si="1533">ROUND((EU952),6)</f>
        <v>0</v>
      </c>
      <c r="AF952">
        <f t="shared" ref="AF952:AF953" si="1534">ROUND((EV952),6)</f>
        <v>0</v>
      </c>
      <c r="AG952">
        <f t="shared" si="1470"/>
        <v>0</v>
      </c>
      <c r="AH952">
        <f t="shared" ref="AH952:AH953" si="1535">(EW952)</f>
        <v>0</v>
      </c>
      <c r="AI952">
        <f t="shared" ref="AI952:AI953" si="1536">(EX952)</f>
        <v>0</v>
      </c>
      <c r="AJ952">
        <f t="shared" si="1471"/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97</v>
      </c>
      <c r="AU952">
        <v>51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871</v>
      </c>
      <c r="BE952" t="s">
        <v>871</v>
      </c>
      <c r="BF952" t="s">
        <v>871</v>
      </c>
      <c r="BG952" t="s">
        <v>871</v>
      </c>
      <c r="BH952">
        <v>3</v>
      </c>
      <c r="BI952">
        <v>2</v>
      </c>
      <c r="BJ952" t="s">
        <v>871</v>
      </c>
      <c r="BM952">
        <v>108001</v>
      </c>
      <c r="BN952">
        <v>0</v>
      </c>
      <c r="BO952" t="s">
        <v>871</v>
      </c>
      <c r="BP952">
        <v>0</v>
      </c>
      <c r="BQ952">
        <v>3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871</v>
      </c>
      <c r="BZ952">
        <v>97</v>
      </c>
      <c r="CA952">
        <v>51</v>
      </c>
      <c r="CB952" t="s">
        <v>871</v>
      </c>
      <c r="CE952">
        <v>0</v>
      </c>
      <c r="CF952">
        <v>0</v>
      </c>
      <c r="CG952">
        <v>0</v>
      </c>
      <c r="CM952">
        <v>0</v>
      </c>
      <c r="CN952" t="s">
        <v>871</v>
      </c>
      <c r="CO952">
        <v>0</v>
      </c>
      <c r="CP952">
        <f>0</f>
        <v>0</v>
      </c>
      <c r="CQ952">
        <f>0</f>
        <v>0</v>
      </c>
      <c r="CR952">
        <f>0</f>
        <v>0</v>
      </c>
      <c r="CS952">
        <f>0</f>
        <v>0</v>
      </c>
      <c r="CT952">
        <f>0</f>
        <v>0</v>
      </c>
      <c r="CU952">
        <f>0</f>
        <v>0</v>
      </c>
      <c r="CV952">
        <f>0</f>
        <v>0</v>
      </c>
      <c r="CW952">
        <f>0</f>
        <v>0</v>
      </c>
      <c r="CX952">
        <f>0</f>
        <v>0</v>
      </c>
      <c r="CY952">
        <f t="shared" ref="CY952:CY953" si="1537">0</f>
        <v>0</v>
      </c>
      <c r="CZ952">
        <f t="shared" ref="CZ952:CZ953" si="1538">0</f>
        <v>0</v>
      </c>
      <c r="DC952" t="s">
        <v>871</v>
      </c>
      <c r="DD952" t="s">
        <v>871</v>
      </c>
      <c r="DE952" t="s">
        <v>871</v>
      </c>
      <c r="DF952" t="s">
        <v>871</v>
      </c>
      <c r="DG952" t="s">
        <v>871</v>
      </c>
      <c r="DH952" t="s">
        <v>871</v>
      </c>
      <c r="DI952" t="s">
        <v>871</v>
      </c>
      <c r="DJ952" t="s">
        <v>871</v>
      </c>
      <c r="DK952" t="s">
        <v>871</v>
      </c>
      <c r="DL952" t="s">
        <v>871</v>
      </c>
      <c r="DM952" t="s">
        <v>871</v>
      </c>
      <c r="DN952">
        <v>0</v>
      </c>
      <c r="DO952">
        <v>0</v>
      </c>
      <c r="DP952">
        <v>1</v>
      </c>
      <c r="DQ952">
        <v>1</v>
      </c>
      <c r="DU952">
        <v>1013</v>
      </c>
      <c r="DV952" t="s">
        <v>220</v>
      </c>
      <c r="DW952" t="s">
        <v>220</v>
      </c>
      <c r="DX952">
        <v>1</v>
      </c>
      <c r="DZ952" t="s">
        <v>871</v>
      </c>
      <c r="EA952" t="s">
        <v>871</v>
      </c>
      <c r="EB952" t="s">
        <v>871</v>
      </c>
      <c r="EC952" t="s">
        <v>871</v>
      </c>
      <c r="EE952">
        <v>62027773</v>
      </c>
      <c r="EF952">
        <v>3</v>
      </c>
      <c r="EG952" t="s">
        <v>895</v>
      </c>
      <c r="EH952">
        <v>0</v>
      </c>
      <c r="EI952" t="s">
        <v>871</v>
      </c>
      <c r="EJ952">
        <v>2</v>
      </c>
      <c r="EK952">
        <v>108001</v>
      </c>
      <c r="EL952" t="s">
        <v>896</v>
      </c>
      <c r="EM952" t="s">
        <v>897</v>
      </c>
      <c r="EO952" t="s">
        <v>871</v>
      </c>
      <c r="EQ952">
        <v>0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0</v>
      </c>
      <c r="EX952">
        <v>0</v>
      </c>
      <c r="FQ952">
        <v>0</v>
      </c>
      <c r="FR952">
        <v>0</v>
      </c>
      <c r="FS952">
        <v>0</v>
      </c>
      <c r="FX952">
        <v>97</v>
      </c>
      <c r="FY952">
        <v>51</v>
      </c>
      <c r="GA952" t="s">
        <v>871</v>
      </c>
      <c r="GD952">
        <v>1</v>
      </c>
      <c r="GF952">
        <v>274903907</v>
      </c>
      <c r="GG952">
        <v>2</v>
      </c>
      <c r="GH952">
        <v>1</v>
      </c>
      <c r="GI952">
        <v>-2</v>
      </c>
      <c r="GJ952">
        <v>0</v>
      </c>
      <c r="GK952">
        <v>0</v>
      </c>
      <c r="GL952">
        <f t="shared" si="1477"/>
        <v>0</v>
      </c>
      <c r="GM952">
        <f t="shared" si="1478"/>
        <v>122.45</v>
      </c>
      <c r="GN952">
        <f t="shared" si="1479"/>
        <v>0</v>
      </c>
      <c r="GO952">
        <f t="shared" si="1480"/>
        <v>122.45</v>
      </c>
      <c r="GP952">
        <f t="shared" si="1481"/>
        <v>0</v>
      </c>
      <c r="GR952">
        <v>0</v>
      </c>
      <c r="GS952">
        <v>3</v>
      </c>
      <c r="GT952">
        <v>0</v>
      </c>
      <c r="GU952" t="s">
        <v>871</v>
      </c>
      <c r="GV952">
        <f t="shared" si="1482"/>
        <v>0</v>
      </c>
      <c r="GW952">
        <v>1</v>
      </c>
      <c r="GX952">
        <f t="shared" si="1483"/>
        <v>0</v>
      </c>
      <c r="HA952">
        <v>0</v>
      </c>
      <c r="HB952">
        <v>0</v>
      </c>
      <c r="HC952">
        <f>0</f>
        <v>0</v>
      </c>
      <c r="HE952" t="s">
        <v>871</v>
      </c>
      <c r="HF952" t="s">
        <v>871</v>
      </c>
      <c r="HM952" t="s">
        <v>871</v>
      </c>
      <c r="HN952" t="s">
        <v>218</v>
      </c>
      <c r="HO952" t="s">
        <v>221</v>
      </c>
      <c r="HP952" t="s">
        <v>896</v>
      </c>
      <c r="HQ952" t="s">
        <v>896</v>
      </c>
      <c r="HS952">
        <v>0</v>
      </c>
      <c r="IK952">
        <v>0</v>
      </c>
    </row>
    <row r="953">
      <c r="A953">
        <v>17</v>
      </c>
      <c r="B953">
        <v>1</v>
      </c>
      <c r="E953" t="s">
        <v>480</v>
      </c>
      <c r="F953" t="s">
        <v>1167</v>
      </c>
      <c r="G953" t="s">
        <v>1168</v>
      </c>
      <c r="H953" t="s">
        <v>979</v>
      </c>
      <c r="I953">
        <v>53.039999999999999</v>
      </c>
      <c r="J953">
        <v>0</v>
      </c>
      <c r="K953">
        <v>53.039999999999999</v>
      </c>
      <c r="O953">
        <f t="shared" ref="O953:O954" si="1539">ROUND(CP953,2)</f>
        <v>82575.850000000006</v>
      </c>
      <c r="P953">
        <f>ROUND(CQ953*I953,2)</f>
        <v>82575.850000000006</v>
      </c>
      <c r="Q953">
        <f t="shared" si="1527"/>
        <v>0</v>
      </c>
      <c r="R953">
        <f t="shared" si="1528"/>
        <v>0</v>
      </c>
      <c r="S953">
        <f t="shared" si="1529"/>
        <v>0</v>
      </c>
      <c r="T953">
        <f t="shared" si="1464"/>
        <v>0</v>
      </c>
      <c r="U953">
        <f t="shared" si="1530"/>
        <v>0</v>
      </c>
      <c r="V953">
        <f t="shared" si="1531"/>
        <v>0</v>
      </c>
      <c r="W953">
        <f t="shared" si="1465"/>
        <v>0</v>
      </c>
      <c r="X953">
        <f t="shared" si="1466"/>
        <v>0</v>
      </c>
      <c r="Y953">
        <f t="shared" si="1467"/>
        <v>0</v>
      </c>
      <c r="AA953">
        <v>70177108</v>
      </c>
      <c r="AB953">
        <f t="shared" si="1468"/>
        <v>1556.8599999999999</v>
      </c>
      <c r="AC953">
        <f t="shared" si="1532"/>
        <v>1556.8599999999999</v>
      </c>
      <c r="AD953">
        <f>ROUND((ET953),6)</f>
        <v>0</v>
      </c>
      <c r="AE953">
        <f t="shared" si="1533"/>
        <v>0</v>
      </c>
      <c r="AF953">
        <f t="shared" si="1534"/>
        <v>0</v>
      </c>
      <c r="AG953">
        <f t="shared" si="1470"/>
        <v>0</v>
      </c>
      <c r="AH953">
        <f t="shared" si="1535"/>
        <v>0</v>
      </c>
      <c r="AI953">
        <f t="shared" si="1536"/>
        <v>0</v>
      </c>
      <c r="AJ953">
        <f t="shared" si="1471"/>
        <v>0</v>
      </c>
      <c r="AK953">
        <v>1556.8599999999999</v>
      </c>
      <c r="AL953">
        <v>1556.8599999999999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871</v>
      </c>
      <c r="BE953" t="s">
        <v>871</v>
      </c>
      <c r="BF953" t="s">
        <v>871</v>
      </c>
      <c r="BG953" t="s">
        <v>871</v>
      </c>
      <c r="BH953">
        <v>3</v>
      </c>
      <c r="BI953">
        <v>1</v>
      </c>
      <c r="BJ953" t="s">
        <v>1167</v>
      </c>
      <c r="BM953">
        <v>900</v>
      </c>
      <c r="BN953">
        <v>0</v>
      </c>
      <c r="BO953" t="s">
        <v>871</v>
      </c>
      <c r="BP953">
        <v>0</v>
      </c>
      <c r="BQ953">
        <v>90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871</v>
      </c>
      <c r="BZ953">
        <v>0</v>
      </c>
      <c r="CA953">
        <v>0</v>
      </c>
      <c r="CB953" t="s">
        <v>871</v>
      </c>
      <c r="CE953">
        <v>0</v>
      </c>
      <c r="CF953">
        <v>0</v>
      </c>
      <c r="CG953">
        <v>0</v>
      </c>
      <c r="CM953">
        <v>0</v>
      </c>
      <c r="CN953" t="s">
        <v>871</v>
      </c>
      <c r="CO953">
        <v>0</v>
      </c>
      <c r="CP953">
        <f t="shared" ref="CP953:CP954" si="1540">(P953+Q953+S953+R953)</f>
        <v>82575.850000000006</v>
      </c>
      <c r="CQ953">
        <f>ROUND(AL953,2)</f>
        <v>1556.8600000000001</v>
      </c>
      <c r="CR953">
        <f>ROUND(AM953,2)</f>
        <v>0</v>
      </c>
      <c r="CS953">
        <f>ROUND(AN953*BS953,2)</f>
        <v>0</v>
      </c>
      <c r="CT953">
        <f>ROUND(AO953*BA953,2)</f>
        <v>0</v>
      </c>
      <c r="CU953">
        <f t="shared" ref="CU953:CU954" si="1541">AG953</f>
        <v>0</v>
      </c>
      <c r="CV953">
        <f>AH953</f>
        <v>0</v>
      </c>
      <c r="CW953">
        <f>AI953</f>
        <v>0</v>
      </c>
      <c r="CX953">
        <f t="shared" ref="CX953:CX954" si="1542">AJ953</f>
        <v>0</v>
      </c>
      <c r="CY953">
        <f t="shared" si="1537"/>
        <v>0</v>
      </c>
      <c r="CZ953">
        <f t="shared" si="1538"/>
        <v>0</v>
      </c>
      <c r="DC953" t="s">
        <v>871</v>
      </c>
      <c r="DD953" t="s">
        <v>871</v>
      </c>
      <c r="DE953" t="s">
        <v>871</v>
      </c>
      <c r="DF953" t="s">
        <v>871</v>
      </c>
      <c r="DG953" t="s">
        <v>871</v>
      </c>
      <c r="DH953" t="s">
        <v>871</v>
      </c>
      <c r="DI953" t="s">
        <v>871</v>
      </c>
      <c r="DJ953" t="s">
        <v>871</v>
      </c>
      <c r="DK953" t="s">
        <v>871</v>
      </c>
      <c r="DL953" t="s">
        <v>871</v>
      </c>
      <c r="DM953" t="s">
        <v>871</v>
      </c>
      <c r="DN953">
        <v>0</v>
      </c>
      <c r="DO953">
        <v>0</v>
      </c>
      <c r="DP953">
        <v>1</v>
      </c>
      <c r="DQ953">
        <v>1</v>
      </c>
      <c r="DU953">
        <v>1003</v>
      </c>
      <c r="DV953" t="s">
        <v>979</v>
      </c>
      <c r="DW953" t="s">
        <v>979</v>
      </c>
      <c r="DX953">
        <v>1</v>
      </c>
      <c r="DZ953" t="s">
        <v>871</v>
      </c>
      <c r="EA953" t="s">
        <v>871</v>
      </c>
      <c r="EB953" t="s">
        <v>871</v>
      </c>
      <c r="EC953" t="s">
        <v>871</v>
      </c>
      <c r="EE953">
        <v>62028326</v>
      </c>
      <c r="EF953">
        <v>90</v>
      </c>
      <c r="EG953" t="s">
        <v>980</v>
      </c>
      <c r="EH953">
        <v>0</v>
      </c>
      <c r="EI953" t="s">
        <v>871</v>
      </c>
      <c r="EJ953">
        <v>1</v>
      </c>
      <c r="EK953">
        <v>900</v>
      </c>
      <c r="EL953" t="s">
        <v>980</v>
      </c>
      <c r="EM953" t="s">
        <v>981</v>
      </c>
      <c r="EO953" t="s">
        <v>871</v>
      </c>
      <c r="EQ953">
        <v>16</v>
      </c>
      <c r="ER953">
        <v>0</v>
      </c>
      <c r="ES953">
        <v>1556.8599999999999</v>
      </c>
      <c r="ET953">
        <v>0</v>
      </c>
      <c r="EU953">
        <v>0</v>
      </c>
      <c r="EV953">
        <v>0</v>
      </c>
      <c r="EW953">
        <v>0</v>
      </c>
      <c r="EX953">
        <v>0</v>
      </c>
      <c r="EY953">
        <v>0</v>
      </c>
      <c r="EZ953">
        <v>5</v>
      </c>
      <c r="FC953">
        <v>0</v>
      </c>
      <c r="FD953">
        <v>18</v>
      </c>
      <c r="FF953">
        <v>1556.8599999999999</v>
      </c>
      <c r="FQ953">
        <v>0</v>
      </c>
      <c r="FR953">
        <v>0</v>
      </c>
      <c r="FS953">
        <v>0</v>
      </c>
      <c r="FX953">
        <v>0</v>
      </c>
      <c r="FY953">
        <v>0</v>
      </c>
      <c r="GA953" t="s">
        <v>871</v>
      </c>
      <c r="GD953">
        <v>1</v>
      </c>
      <c r="GF953">
        <v>-544458246</v>
      </c>
      <c r="GG953">
        <v>2</v>
      </c>
      <c r="GH953">
        <v>3</v>
      </c>
      <c r="GI953">
        <v>-2</v>
      </c>
      <c r="GJ953">
        <v>0</v>
      </c>
      <c r="GK953">
        <v>0</v>
      </c>
      <c r="GL953">
        <f t="shared" si="1477"/>
        <v>0</v>
      </c>
      <c r="GM953">
        <f t="shared" si="1478"/>
        <v>82575.850000000006</v>
      </c>
      <c r="GN953">
        <f t="shared" si="1479"/>
        <v>82575.850000000006</v>
      </c>
      <c r="GO953">
        <f t="shared" si="1480"/>
        <v>0</v>
      </c>
      <c r="GP953">
        <f t="shared" si="1481"/>
        <v>0</v>
      </c>
      <c r="GR953">
        <v>1</v>
      </c>
      <c r="GS953">
        <v>1</v>
      </c>
      <c r="GT953">
        <v>0</v>
      </c>
      <c r="GU953" t="s">
        <v>871</v>
      </c>
      <c r="GV953">
        <f t="shared" si="1482"/>
        <v>0</v>
      </c>
      <c r="GW953">
        <v>1</v>
      </c>
      <c r="GX953">
        <f t="shared" si="1483"/>
        <v>0</v>
      </c>
      <c r="HA953">
        <v>0</v>
      </c>
      <c r="HB953">
        <v>0</v>
      </c>
      <c r="HC953">
        <f t="shared" ref="HC953:HC954" si="1543">GV953*GW953</f>
        <v>0</v>
      </c>
      <c r="HE953" t="s">
        <v>871</v>
      </c>
      <c r="HF953" t="s">
        <v>871</v>
      </c>
      <c r="HG953">
        <f t="shared" si="1504"/>
        <v>82575.850000000006</v>
      </c>
      <c r="HM953" t="s">
        <v>871</v>
      </c>
      <c r="HN953" t="s">
        <v>871</v>
      </c>
      <c r="HO953" t="s">
        <v>871</v>
      </c>
      <c r="HP953" t="s">
        <v>871</v>
      </c>
      <c r="HQ953" t="s">
        <v>871</v>
      </c>
      <c r="HS953">
        <v>0</v>
      </c>
      <c r="IK953">
        <v>0</v>
      </c>
    </row>
    <row r="954">
      <c r="A954">
        <v>17</v>
      </c>
      <c r="B954">
        <v>1</v>
      </c>
      <c r="C954">
        <f>ROW(SmtRes!A430)</f>
        <v>430</v>
      </c>
      <c r="D954">
        <f>ROW(EtalonRes!A426)</f>
        <v>426</v>
      </c>
      <c r="E954" t="s">
        <v>482</v>
      </c>
      <c r="F954" t="s">
        <v>1040</v>
      </c>
      <c r="G954" t="s">
        <v>1041</v>
      </c>
      <c r="H954" t="s">
        <v>966</v>
      </c>
      <c r="I954">
        <f>ROUND(0.72/100,7)</f>
        <v>0.0071999999999999998</v>
      </c>
      <c r="J954">
        <v>0</v>
      </c>
      <c r="K954">
        <f>ROUND(0.72/100,7)</f>
        <v>0.0071999999999999998</v>
      </c>
      <c r="O954">
        <f t="shared" si="1539"/>
        <v>259.75</v>
      </c>
      <c r="P954">
        <f>SUMIF(SmtRes!AQ430:'SmtRes'!AQ430,"=1",SmtRes!DF430:'SmtRes'!DF430)</f>
        <v>0</v>
      </c>
      <c r="Q954">
        <f>SUMIF(SmtRes!AQ430:'SmtRes'!AQ430,"=1",SmtRes!DG430:'SmtRes'!DG430)</f>
        <v>0</v>
      </c>
      <c r="R954">
        <f>SUMIF(SmtRes!AQ430:'SmtRes'!AQ430,"=1",SmtRes!DH430:'SmtRes'!DH430)</f>
        <v>0</v>
      </c>
      <c r="S954">
        <f>SUMIF(SmtRes!AQ430:'SmtRes'!AQ430,"=1",SmtRes!DI430:'SmtRes'!DI430)</f>
        <v>259.75</v>
      </c>
      <c r="T954">
        <f t="shared" si="1464"/>
        <v>0</v>
      </c>
      <c r="U954">
        <f>SUMIF(SmtRes!AQ430:'SmtRes'!AQ430,"=1",SmtRes!CV430:'SmtRes'!CV430)</f>
        <v>0.63719999999999999</v>
      </c>
      <c r="V954">
        <f>SUMIF(SmtRes!AQ430:'SmtRes'!AQ430,"=1",SmtRes!CW430:'SmtRes'!CW430)</f>
        <v>0</v>
      </c>
      <c r="W954">
        <f t="shared" si="1465"/>
        <v>0</v>
      </c>
      <c r="X954">
        <f t="shared" si="1466"/>
        <v>231.18000000000001</v>
      </c>
      <c r="Y954">
        <f t="shared" si="1467"/>
        <v>103.90000000000001</v>
      </c>
      <c r="AA954">
        <v>70177108</v>
      </c>
      <c r="AB954">
        <f t="shared" si="1468"/>
        <v>36077.025000000001</v>
      </c>
      <c r="AC954">
        <f>ROUND((0),6)</f>
        <v>0</v>
      </c>
      <c r="AD954">
        <f>ROUND((((0)-(0))+AE954),6)</f>
        <v>0</v>
      </c>
      <c r="AE954">
        <f>ROUND((0),6)</f>
        <v>0</v>
      </c>
      <c r="AF954">
        <f>ROUND((SUM(SmtRes!BT430:'SmtRes'!BT430)),6)</f>
        <v>36077.025000000001</v>
      </c>
      <c r="AG954">
        <f t="shared" si="1470"/>
        <v>0</v>
      </c>
      <c r="AH954">
        <f>(SUM(SmtRes!BU430:'SmtRes'!BU430))</f>
        <v>88.5</v>
      </c>
      <c r="AI954">
        <f>(0)</f>
        <v>0</v>
      </c>
      <c r="AJ954">
        <f t="shared" si="1471"/>
        <v>0</v>
      </c>
      <c r="AK954">
        <v>36077.025000000001</v>
      </c>
      <c r="AL954">
        <v>0</v>
      </c>
      <c r="AM954">
        <v>0</v>
      </c>
      <c r="AN954">
        <v>0</v>
      </c>
      <c r="AO954">
        <v>36077.025000000001</v>
      </c>
      <c r="AP954">
        <v>0</v>
      </c>
      <c r="AQ954">
        <v>88.5</v>
      </c>
      <c r="AR954">
        <v>0</v>
      </c>
      <c r="AS954">
        <v>0</v>
      </c>
      <c r="AT954">
        <v>89</v>
      </c>
      <c r="AU954">
        <v>40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871</v>
      </c>
      <c r="BE954" t="s">
        <v>871</v>
      </c>
      <c r="BF954" t="s">
        <v>871</v>
      </c>
      <c r="BG954" t="s">
        <v>871</v>
      </c>
      <c r="BH954">
        <v>0</v>
      </c>
      <c r="BI954">
        <v>1</v>
      </c>
      <c r="BJ954" t="s">
        <v>1042</v>
      </c>
      <c r="BM954">
        <v>1003</v>
      </c>
      <c r="BN954">
        <v>0</v>
      </c>
      <c r="BO954" t="s">
        <v>871</v>
      </c>
      <c r="BP954">
        <v>0</v>
      </c>
      <c r="BQ954">
        <v>2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871</v>
      </c>
      <c r="BZ954">
        <v>89</v>
      </c>
      <c r="CA954">
        <v>40</v>
      </c>
      <c r="CB954" t="s">
        <v>871</v>
      </c>
      <c r="CE954">
        <v>0</v>
      </c>
      <c r="CF954">
        <v>0</v>
      </c>
      <c r="CG954">
        <v>0</v>
      </c>
      <c r="CM954">
        <v>0</v>
      </c>
      <c r="CN954" t="s">
        <v>871</v>
      </c>
      <c r="CO954">
        <v>0</v>
      </c>
      <c r="CP954">
        <f t="shared" si="1540"/>
        <v>259.75</v>
      </c>
      <c r="CQ954">
        <f>SUMIF(SmtRes!AQ430:'SmtRes'!AQ430,"=1",SmtRes!AA430:'SmtRes'!AA430)</f>
        <v>0</v>
      </c>
      <c r="CR954">
        <f>SUMIF(SmtRes!AQ430:'SmtRes'!AQ430,"=1",SmtRes!AB430:'SmtRes'!AB430)</f>
        <v>0</v>
      </c>
      <c r="CS954">
        <f>SUMIF(SmtRes!AQ430:'SmtRes'!AQ430,"=1",SmtRes!AC430:'SmtRes'!AC430)</f>
        <v>0</v>
      </c>
      <c r="CT954">
        <f>SUMIF(SmtRes!AQ430:'SmtRes'!AQ430,"=1",SmtRes!AD430:'SmtRes'!AD430)</f>
        <v>407.64999999999998</v>
      </c>
      <c r="CU954">
        <f t="shared" si="1541"/>
        <v>0</v>
      </c>
      <c r="CV954">
        <f>SUMIF(SmtRes!AQ430:'SmtRes'!AQ430,"=1",SmtRes!BU430:'SmtRes'!BU430)</f>
        <v>88.5</v>
      </c>
      <c r="CW954">
        <f>SUMIF(SmtRes!AQ430:'SmtRes'!AQ430,"=1",SmtRes!BV430:'SmtRes'!BV430)</f>
        <v>0</v>
      </c>
      <c r="CX954">
        <f t="shared" si="1542"/>
        <v>0</v>
      </c>
      <c r="CY954">
        <f>(((S954+R954)*AT954)/100)</f>
        <v>231.17750000000001</v>
      </c>
      <c r="CZ954">
        <f>(((S954+R954)*AU954)/100)</f>
        <v>103.90000000000001</v>
      </c>
      <c r="DC954" t="s">
        <v>871</v>
      </c>
      <c r="DD954" t="s">
        <v>871</v>
      </c>
      <c r="DE954" t="s">
        <v>871</v>
      </c>
      <c r="DF954" t="s">
        <v>871</v>
      </c>
      <c r="DG954" t="s">
        <v>871</v>
      </c>
      <c r="DH954" t="s">
        <v>871</v>
      </c>
      <c r="DI954" t="s">
        <v>871</v>
      </c>
      <c r="DJ954" t="s">
        <v>871</v>
      </c>
      <c r="DK954" t="s">
        <v>871</v>
      </c>
      <c r="DL954" t="s">
        <v>871</v>
      </c>
      <c r="DM954" t="s">
        <v>871</v>
      </c>
      <c r="DN954">
        <v>0</v>
      </c>
      <c r="DO954">
        <v>0</v>
      </c>
      <c r="DP954">
        <v>1</v>
      </c>
      <c r="DQ954">
        <v>1</v>
      </c>
      <c r="DU954">
        <v>1007</v>
      </c>
      <c r="DV954" t="s">
        <v>966</v>
      </c>
      <c r="DW954" t="s">
        <v>966</v>
      </c>
      <c r="DX954">
        <v>100</v>
      </c>
      <c r="DZ954" t="s">
        <v>871</v>
      </c>
      <c r="EA954" t="s">
        <v>871</v>
      </c>
      <c r="EB954" t="s">
        <v>871</v>
      </c>
      <c r="EC954" t="s">
        <v>871</v>
      </c>
      <c r="EE954">
        <v>62027866</v>
      </c>
      <c r="EF954">
        <v>2</v>
      </c>
      <c r="EG954" t="s">
        <v>960</v>
      </c>
      <c r="EH954">
        <v>1</v>
      </c>
      <c r="EI954" t="s">
        <v>961</v>
      </c>
      <c r="EJ954">
        <v>1</v>
      </c>
      <c r="EK954">
        <v>1003</v>
      </c>
      <c r="EL954" t="s">
        <v>968</v>
      </c>
      <c r="EM954" t="s">
        <v>963</v>
      </c>
      <c r="EO954" t="s">
        <v>871</v>
      </c>
      <c r="EQ954">
        <v>0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88.5</v>
      </c>
      <c r="EX954">
        <v>0</v>
      </c>
      <c r="EY954">
        <v>0</v>
      </c>
      <c r="FQ954">
        <v>0</v>
      </c>
      <c r="FR954">
        <v>0</v>
      </c>
      <c r="FS954">
        <v>0</v>
      </c>
      <c r="FX954">
        <v>89</v>
      </c>
      <c r="FY954">
        <v>40</v>
      </c>
      <c r="GA954" t="s">
        <v>871</v>
      </c>
      <c r="GD954">
        <v>1</v>
      </c>
      <c r="GF954">
        <v>-234245951</v>
      </c>
      <c r="GG954">
        <v>2</v>
      </c>
      <c r="GH954">
        <v>1</v>
      </c>
      <c r="GI954">
        <v>-2</v>
      </c>
      <c r="GJ954">
        <v>0</v>
      </c>
      <c r="GK954">
        <v>0</v>
      </c>
      <c r="GL954">
        <f t="shared" si="1477"/>
        <v>0</v>
      </c>
      <c r="GM954">
        <f t="shared" si="1478"/>
        <v>594.83000000000004</v>
      </c>
      <c r="GN954">
        <f t="shared" si="1479"/>
        <v>594.83000000000004</v>
      </c>
      <c r="GO954">
        <f t="shared" si="1480"/>
        <v>0</v>
      </c>
      <c r="GP954">
        <f t="shared" si="1481"/>
        <v>0</v>
      </c>
      <c r="GR954">
        <v>0</v>
      </c>
      <c r="GS954">
        <v>0</v>
      </c>
      <c r="GT954">
        <v>0</v>
      </c>
      <c r="GU954" t="s">
        <v>871</v>
      </c>
      <c r="GV954">
        <f t="shared" si="1482"/>
        <v>0</v>
      </c>
      <c r="GW954">
        <v>1</v>
      </c>
      <c r="GX954">
        <f t="shared" si="1483"/>
        <v>0</v>
      </c>
      <c r="HA954">
        <v>0</v>
      </c>
      <c r="HB954">
        <v>0</v>
      </c>
      <c r="HC954">
        <f t="shared" si="1543"/>
        <v>0</v>
      </c>
      <c r="HE954" t="s">
        <v>871</v>
      </c>
      <c r="HF954" t="s">
        <v>871</v>
      </c>
      <c r="HM954" t="s">
        <v>871</v>
      </c>
      <c r="HN954" t="s">
        <v>284</v>
      </c>
      <c r="HO954" t="s">
        <v>286</v>
      </c>
      <c r="HP954" t="s">
        <v>968</v>
      </c>
      <c r="HQ954" t="s">
        <v>968</v>
      </c>
      <c r="HS954">
        <v>0</v>
      </c>
      <c r="IK954">
        <v>0</v>
      </c>
    </row>
    <row r="955">
      <c r="A955">
        <v>17</v>
      </c>
      <c r="B955">
        <v>1</v>
      </c>
      <c r="E955" t="s">
        <v>551</v>
      </c>
      <c r="F955" t="s">
        <v>461</v>
      </c>
      <c r="G955" t="s">
        <v>1064</v>
      </c>
      <c r="H955" t="s">
        <v>1065</v>
      </c>
      <c r="I955">
        <v>12.81</v>
      </c>
      <c r="J955">
        <v>0</v>
      </c>
      <c r="K955">
        <v>12.81</v>
      </c>
      <c r="O955">
        <f t="shared" ref="O955:O956" si="1544">0</f>
        <v>0</v>
      </c>
      <c r="P955">
        <f t="shared" ref="P955:P956" si="1545">0</f>
        <v>0</v>
      </c>
      <c r="Q955">
        <f t="shared" ref="Q955:Q956" si="1546">0</f>
        <v>0</v>
      </c>
      <c r="R955">
        <f t="shared" ref="R955:R956" si="1547">0</f>
        <v>0</v>
      </c>
      <c r="S955">
        <f t="shared" ref="S955:S956" si="1548">0</f>
        <v>0</v>
      </c>
      <c r="T955">
        <f t="shared" ref="T955:T956" si="1549">0</f>
        <v>0</v>
      </c>
      <c r="U955">
        <f t="shared" ref="U955:U956" si="1550">0</f>
        <v>0</v>
      </c>
      <c r="V955">
        <f t="shared" ref="V955:V956" si="1551">0</f>
        <v>0</v>
      </c>
      <c r="W955">
        <f t="shared" ref="W955:W956" si="1552">0</f>
        <v>0</v>
      </c>
      <c r="X955">
        <f t="shared" ref="X955:X956" si="1553">0</f>
        <v>0</v>
      </c>
      <c r="Y955">
        <f t="shared" ref="Y955:Y956" si="1554">0</f>
        <v>0</v>
      </c>
      <c r="AA955">
        <v>70177108</v>
      </c>
      <c r="AB955">
        <f t="shared" ref="AB955:AB956" si="1555">ROUND((AK955),6)</f>
        <v>94.879999999999995</v>
      </c>
      <c r="AC955">
        <f t="shared" ref="AC955:AC956" si="1556">0</f>
        <v>0</v>
      </c>
      <c r="AD955">
        <f t="shared" ref="AD955:AD956" si="1557">0</f>
        <v>0</v>
      </c>
      <c r="AE955">
        <f t="shared" ref="AE955:AE956" si="1558">0</f>
        <v>0</v>
      </c>
      <c r="AF955">
        <f t="shared" ref="AF955:AF956" si="1559">0</f>
        <v>0</v>
      </c>
      <c r="AG955">
        <f t="shared" ref="AG955:AG956" si="1560">0</f>
        <v>0</v>
      </c>
      <c r="AH955">
        <f t="shared" ref="AH955:AH956" si="1561">0</f>
        <v>0</v>
      </c>
      <c r="AI955">
        <f t="shared" ref="AI955:AI956" si="1562">0</f>
        <v>0</v>
      </c>
      <c r="AJ955">
        <f t="shared" ref="AJ955:AJ956" si="1563">0</f>
        <v>0</v>
      </c>
      <c r="AK955">
        <v>94.879999999999995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1</v>
      </c>
      <c r="AW955">
        <v>1</v>
      </c>
      <c r="AZ955">
        <v>1</v>
      </c>
      <c r="BA955">
        <v>1</v>
      </c>
      <c r="BB955">
        <v>1</v>
      </c>
      <c r="BC955">
        <v>1</v>
      </c>
      <c r="BD955" t="s">
        <v>871</v>
      </c>
      <c r="BE955" t="s">
        <v>871</v>
      </c>
      <c r="BF955" t="s">
        <v>871</v>
      </c>
      <c r="BG955" t="s">
        <v>871</v>
      </c>
      <c r="BH955">
        <v>0</v>
      </c>
      <c r="BI955">
        <v>1</v>
      </c>
      <c r="BJ955" t="s">
        <v>461</v>
      </c>
      <c r="BM955">
        <v>700007</v>
      </c>
      <c r="BN955">
        <v>0</v>
      </c>
      <c r="BO955" t="s">
        <v>871</v>
      </c>
      <c r="BP955">
        <v>0</v>
      </c>
      <c r="BQ955">
        <v>19</v>
      </c>
      <c r="BR955">
        <v>0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871</v>
      </c>
      <c r="BZ955">
        <v>94</v>
      </c>
      <c r="CA955">
        <v>42</v>
      </c>
      <c r="CB955" t="s">
        <v>871</v>
      </c>
      <c r="CE955">
        <v>0</v>
      </c>
      <c r="CF955">
        <v>0</v>
      </c>
      <c r="CG955">
        <v>0</v>
      </c>
      <c r="CM955">
        <v>0</v>
      </c>
      <c r="CN955" t="s">
        <v>871</v>
      </c>
      <c r="CO955">
        <v>0</v>
      </c>
      <c r="CP955">
        <f t="shared" ref="CP955:CP956" si="1564">AB955*AZ955</f>
        <v>94.879999999999995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C955" t="s">
        <v>871</v>
      </c>
      <c r="DD955" t="s">
        <v>871</v>
      </c>
      <c r="DE955" t="s">
        <v>871</v>
      </c>
      <c r="DF955" t="s">
        <v>871</v>
      </c>
      <c r="DG955" t="s">
        <v>871</v>
      </c>
      <c r="DH955" t="s">
        <v>871</v>
      </c>
      <c r="DI955" t="s">
        <v>871</v>
      </c>
      <c r="DJ955" t="s">
        <v>871</v>
      </c>
      <c r="DK955" t="s">
        <v>871</v>
      </c>
      <c r="DL955" t="s">
        <v>871</v>
      </c>
      <c r="DM955" t="s">
        <v>871</v>
      </c>
      <c r="DN955">
        <v>0</v>
      </c>
      <c r="DO955">
        <v>0</v>
      </c>
      <c r="DP955">
        <v>1</v>
      </c>
      <c r="DQ955">
        <v>1</v>
      </c>
      <c r="DU955">
        <v>1013</v>
      </c>
      <c r="DV955" t="s">
        <v>1065</v>
      </c>
      <c r="DW955" t="s">
        <v>1065</v>
      </c>
      <c r="DX955">
        <v>1</v>
      </c>
      <c r="DZ955" t="s">
        <v>871</v>
      </c>
      <c r="EA955" t="s">
        <v>871</v>
      </c>
      <c r="EB955" t="s">
        <v>871</v>
      </c>
      <c r="EC955" t="s">
        <v>871</v>
      </c>
      <c r="EE955">
        <v>62028329</v>
      </c>
      <c r="EF955">
        <v>19</v>
      </c>
      <c r="EG955" t="s">
        <v>1066</v>
      </c>
      <c r="EH955">
        <v>106</v>
      </c>
      <c r="EI955" t="s">
        <v>1066</v>
      </c>
      <c r="EJ955">
        <v>1</v>
      </c>
      <c r="EK955">
        <v>700007</v>
      </c>
      <c r="EL955" t="s">
        <v>1066</v>
      </c>
      <c r="EM955" t="s">
        <v>1067</v>
      </c>
      <c r="EO955" t="s">
        <v>871</v>
      </c>
      <c r="EQ955">
        <v>0</v>
      </c>
      <c r="ER955">
        <v>0</v>
      </c>
      <c r="ES955">
        <v>0</v>
      </c>
      <c r="ET955">
        <v>0</v>
      </c>
      <c r="EU955">
        <v>0</v>
      </c>
      <c r="EV955">
        <v>0</v>
      </c>
      <c r="EW955">
        <v>0</v>
      </c>
      <c r="EX955">
        <v>0</v>
      </c>
      <c r="EY955">
        <v>0</v>
      </c>
      <c r="FQ955">
        <v>0</v>
      </c>
      <c r="FR955">
        <v>0</v>
      </c>
      <c r="FS955">
        <v>0</v>
      </c>
      <c r="FX955">
        <v>0</v>
      </c>
      <c r="FY955">
        <v>0</v>
      </c>
      <c r="GA955" t="s">
        <v>871</v>
      </c>
      <c r="GD955">
        <v>1</v>
      </c>
      <c r="GF955">
        <v>616225687</v>
      </c>
      <c r="GG955">
        <v>2</v>
      </c>
      <c r="GH955">
        <v>1</v>
      </c>
      <c r="GI955">
        <v>-2</v>
      </c>
      <c r="GJ955">
        <v>2</v>
      </c>
      <c r="GK955">
        <v>0</v>
      </c>
      <c r="GL955">
        <f t="shared" si="1477"/>
        <v>0</v>
      </c>
      <c r="GM955">
        <f t="shared" ref="GM955:GM956" si="1565">ROUND(CP955*I955,2)</f>
        <v>1215.4100000000001</v>
      </c>
      <c r="GN955">
        <f t="shared" si="1479"/>
        <v>1215.4100000000001</v>
      </c>
      <c r="GO955">
        <f t="shared" si="1480"/>
        <v>0</v>
      </c>
      <c r="GP955">
        <f t="shared" si="1481"/>
        <v>0</v>
      </c>
      <c r="GR955">
        <v>0</v>
      </c>
      <c r="GS955">
        <v>3</v>
      </c>
      <c r="GT955">
        <v>0</v>
      </c>
      <c r="GU955" t="s">
        <v>871</v>
      </c>
      <c r="GV955">
        <f t="shared" ref="GV955:GV956" si="1566">0</f>
        <v>0</v>
      </c>
      <c r="GW955">
        <v>1</v>
      </c>
      <c r="GX955">
        <f t="shared" ref="GX955:GX956" si="1567">0</f>
        <v>0</v>
      </c>
      <c r="HA955">
        <v>0</v>
      </c>
      <c r="HB955">
        <v>0</v>
      </c>
      <c r="HC955">
        <v>0</v>
      </c>
      <c r="HD955">
        <f t="shared" si="1453"/>
        <v>1215.4100000000001</v>
      </c>
      <c r="HE955" t="s">
        <v>871</v>
      </c>
      <c r="HF955" t="s">
        <v>871</v>
      </c>
      <c r="HM955" t="s">
        <v>871</v>
      </c>
      <c r="HN955" t="s">
        <v>1068</v>
      </c>
      <c r="HO955" t="s">
        <v>1069</v>
      </c>
      <c r="HP955" t="s">
        <v>1066</v>
      </c>
      <c r="HQ955" t="s">
        <v>1066</v>
      </c>
      <c r="HS955">
        <v>0</v>
      </c>
      <c r="IK955">
        <v>0</v>
      </c>
    </row>
    <row r="956">
      <c r="A956">
        <v>17</v>
      </c>
      <c r="B956">
        <v>1</v>
      </c>
      <c r="E956" t="s">
        <v>552</v>
      </c>
      <c r="F956" t="s">
        <v>523</v>
      </c>
      <c r="G956" t="s">
        <v>1160</v>
      </c>
      <c r="H956" t="s">
        <v>1065</v>
      </c>
      <c r="I956">
        <v>12.81</v>
      </c>
      <c r="J956">
        <v>0</v>
      </c>
      <c r="K956">
        <v>12.81</v>
      </c>
      <c r="O956">
        <f t="shared" si="1544"/>
        <v>0</v>
      </c>
      <c r="P956">
        <f t="shared" si="1545"/>
        <v>0</v>
      </c>
      <c r="Q956">
        <f t="shared" si="1546"/>
        <v>0</v>
      </c>
      <c r="R956">
        <f t="shared" si="1547"/>
        <v>0</v>
      </c>
      <c r="S956">
        <f t="shared" si="1548"/>
        <v>0</v>
      </c>
      <c r="T956">
        <f t="shared" si="1549"/>
        <v>0</v>
      </c>
      <c r="U956">
        <f t="shared" si="1550"/>
        <v>0</v>
      </c>
      <c r="V956">
        <f t="shared" si="1551"/>
        <v>0</v>
      </c>
      <c r="W956">
        <f t="shared" si="1552"/>
        <v>0</v>
      </c>
      <c r="X956">
        <f t="shared" si="1553"/>
        <v>0</v>
      </c>
      <c r="Y956">
        <f t="shared" si="1554"/>
        <v>0</v>
      </c>
      <c r="AA956">
        <v>70177108</v>
      </c>
      <c r="AB956">
        <f t="shared" si="1555"/>
        <v>263.24000000000001</v>
      </c>
      <c r="AC956">
        <f t="shared" si="1556"/>
        <v>0</v>
      </c>
      <c r="AD956">
        <f t="shared" si="1557"/>
        <v>0</v>
      </c>
      <c r="AE956">
        <f t="shared" si="1558"/>
        <v>0</v>
      </c>
      <c r="AF956">
        <f t="shared" si="1559"/>
        <v>0</v>
      </c>
      <c r="AG956">
        <f t="shared" si="1560"/>
        <v>0</v>
      </c>
      <c r="AH956">
        <f t="shared" si="1561"/>
        <v>0</v>
      </c>
      <c r="AI956">
        <f t="shared" si="1562"/>
        <v>0</v>
      </c>
      <c r="AJ956">
        <f t="shared" si="1563"/>
        <v>0</v>
      </c>
      <c r="AK956">
        <v>263.24000000000001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1</v>
      </c>
      <c r="AW956">
        <v>1</v>
      </c>
      <c r="AZ956">
        <v>1</v>
      </c>
      <c r="BA956">
        <v>1</v>
      </c>
      <c r="BB956">
        <v>1</v>
      </c>
      <c r="BC956">
        <v>1</v>
      </c>
      <c r="BD956" t="s">
        <v>871</v>
      </c>
      <c r="BE956" t="s">
        <v>871</v>
      </c>
      <c r="BF956" t="s">
        <v>871</v>
      </c>
      <c r="BG956" t="s">
        <v>871</v>
      </c>
      <c r="BH956">
        <v>0</v>
      </c>
      <c r="BI956">
        <v>1</v>
      </c>
      <c r="BJ956" t="s">
        <v>523</v>
      </c>
      <c r="BM956">
        <v>700008</v>
      </c>
      <c r="BN956">
        <v>0</v>
      </c>
      <c r="BO956" t="s">
        <v>871</v>
      </c>
      <c r="BP956">
        <v>0</v>
      </c>
      <c r="BQ956">
        <v>10</v>
      </c>
      <c r="BR956">
        <v>0</v>
      </c>
      <c r="BS956">
        <v>1</v>
      </c>
      <c r="BT956">
        <v>1</v>
      </c>
      <c r="BU956">
        <v>1</v>
      </c>
      <c r="BV956">
        <v>1</v>
      </c>
      <c r="BW956">
        <v>1</v>
      </c>
      <c r="BX956">
        <v>1</v>
      </c>
      <c r="BY956" t="s">
        <v>871</v>
      </c>
      <c r="BZ956">
        <v>94</v>
      </c>
      <c r="CA956">
        <v>61</v>
      </c>
      <c r="CB956" t="s">
        <v>871</v>
      </c>
      <c r="CE956">
        <v>0</v>
      </c>
      <c r="CF956">
        <v>0</v>
      </c>
      <c r="CG956">
        <v>0</v>
      </c>
      <c r="CM956">
        <v>0</v>
      </c>
      <c r="CN956" t="s">
        <v>871</v>
      </c>
      <c r="CO956">
        <v>0</v>
      </c>
      <c r="CP956">
        <f t="shared" si="1564"/>
        <v>263.24000000000001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C956" t="s">
        <v>871</v>
      </c>
      <c r="DD956" t="s">
        <v>871</v>
      </c>
      <c r="DE956" t="s">
        <v>871</v>
      </c>
      <c r="DF956" t="s">
        <v>871</v>
      </c>
      <c r="DG956" t="s">
        <v>871</v>
      </c>
      <c r="DH956" t="s">
        <v>871</v>
      </c>
      <c r="DI956" t="s">
        <v>871</v>
      </c>
      <c r="DJ956" t="s">
        <v>871</v>
      </c>
      <c r="DK956" t="s">
        <v>871</v>
      </c>
      <c r="DL956" t="s">
        <v>871</v>
      </c>
      <c r="DM956" t="s">
        <v>871</v>
      </c>
      <c r="DN956">
        <v>0</v>
      </c>
      <c r="DO956">
        <v>0</v>
      </c>
      <c r="DP956">
        <v>1</v>
      </c>
      <c r="DQ956">
        <v>1</v>
      </c>
      <c r="DU956">
        <v>1013</v>
      </c>
      <c r="DV956" t="s">
        <v>1065</v>
      </c>
      <c r="DW956" t="s">
        <v>1065</v>
      </c>
      <c r="DX956">
        <v>1</v>
      </c>
      <c r="DZ956" t="s">
        <v>871</v>
      </c>
      <c r="EA956" t="s">
        <v>871</v>
      </c>
      <c r="EB956" t="s">
        <v>871</v>
      </c>
      <c r="EC956" t="s">
        <v>871</v>
      </c>
      <c r="EE956">
        <v>62028330</v>
      </c>
      <c r="EF956">
        <v>10</v>
      </c>
      <c r="EG956" t="s">
        <v>1071</v>
      </c>
      <c r="EH956">
        <v>107</v>
      </c>
      <c r="EI956" t="s">
        <v>1072</v>
      </c>
      <c r="EJ956">
        <v>1</v>
      </c>
      <c r="EK956">
        <v>700008</v>
      </c>
      <c r="EL956" t="s">
        <v>1073</v>
      </c>
      <c r="EM956" t="s">
        <v>1074</v>
      </c>
      <c r="EO956" t="s">
        <v>871</v>
      </c>
      <c r="EQ956">
        <v>0</v>
      </c>
      <c r="ER956">
        <v>0</v>
      </c>
      <c r="ES956">
        <v>0</v>
      </c>
      <c r="ET956">
        <v>0</v>
      </c>
      <c r="EU956">
        <v>0</v>
      </c>
      <c r="EV956">
        <v>0</v>
      </c>
      <c r="EW956">
        <v>0</v>
      </c>
      <c r="EX956">
        <v>0</v>
      </c>
      <c r="EY956">
        <v>0</v>
      </c>
      <c r="FQ956">
        <v>0</v>
      </c>
      <c r="FR956">
        <v>0</v>
      </c>
      <c r="FS956">
        <v>0</v>
      </c>
      <c r="FX956">
        <v>0</v>
      </c>
      <c r="FY956">
        <v>0</v>
      </c>
      <c r="GA956" t="s">
        <v>871</v>
      </c>
      <c r="GD956">
        <v>1</v>
      </c>
      <c r="GF956">
        <v>1597170070</v>
      </c>
      <c r="GG956">
        <v>2</v>
      </c>
      <c r="GH956">
        <v>1</v>
      </c>
      <c r="GI956">
        <v>-2</v>
      </c>
      <c r="GJ956">
        <v>2</v>
      </c>
      <c r="GK956">
        <v>0</v>
      </c>
      <c r="GL956">
        <f t="shared" si="1477"/>
        <v>0</v>
      </c>
      <c r="GM956">
        <f t="shared" si="1565"/>
        <v>3372.0999999999999</v>
      </c>
      <c r="GN956">
        <f t="shared" si="1479"/>
        <v>3372.0999999999999</v>
      </c>
      <c r="GO956">
        <f t="shared" si="1480"/>
        <v>0</v>
      </c>
      <c r="GP956">
        <f t="shared" si="1481"/>
        <v>0</v>
      </c>
      <c r="GR956">
        <v>0</v>
      </c>
      <c r="GS956">
        <v>3</v>
      </c>
      <c r="GT956">
        <v>0</v>
      </c>
      <c r="GU956" t="s">
        <v>871</v>
      </c>
      <c r="GV956">
        <f t="shared" si="1566"/>
        <v>0</v>
      </c>
      <c r="GW956">
        <v>1</v>
      </c>
      <c r="GX956">
        <f t="shared" si="1567"/>
        <v>0</v>
      </c>
      <c r="HA956">
        <v>0</v>
      </c>
      <c r="HB956">
        <v>0</v>
      </c>
      <c r="HC956">
        <v>0</v>
      </c>
      <c r="HD956">
        <f t="shared" si="1453"/>
        <v>3372.0999999999999</v>
      </c>
      <c r="HE956" t="s">
        <v>871</v>
      </c>
      <c r="HF956" t="s">
        <v>871</v>
      </c>
      <c r="HM956" t="s">
        <v>871</v>
      </c>
      <c r="HN956" t="s">
        <v>1075</v>
      </c>
      <c r="HO956" t="s">
        <v>1076</v>
      </c>
      <c r="HP956" t="s">
        <v>1072</v>
      </c>
      <c r="HQ956" t="s">
        <v>1072</v>
      </c>
      <c r="HS956">
        <v>0</v>
      </c>
      <c r="IK956">
        <v>0</v>
      </c>
    </row>
    <row r="958">
      <c r="A958" s="290">
        <v>51</v>
      </c>
      <c r="B958" s="290">
        <f>B936</f>
        <v>1</v>
      </c>
      <c r="C958" s="290">
        <f>A936</f>
        <v>4</v>
      </c>
      <c r="D958" s="290">
        <f>ROW(A936)</f>
        <v>936</v>
      </c>
      <c r="E958" s="290"/>
      <c r="F958" s="290" t="str">
        <f>IF(F936&lt;&gt;"",F936,"")</f>
        <v/>
      </c>
      <c r="G958" s="290" t="str">
        <f>IF(G936&lt;&gt;"",G936,"")</f>
        <v xml:space="preserve">Прокладка кабеля КЛ3-10 кВ в трубе</v>
      </c>
      <c r="H958" s="290">
        <v>0</v>
      </c>
      <c r="I958" s="290"/>
      <c r="J958" s="290"/>
      <c r="K958" s="290"/>
      <c r="L958" s="290"/>
      <c r="M958" s="290"/>
      <c r="N958" s="290"/>
      <c r="O958" s="290">
        <f t="shared" ref="O958:T958" si="1568">ROUND(AB958,2)</f>
        <v>225819.84</v>
      </c>
      <c r="P958" s="290">
        <f t="shared" si="1568"/>
        <v>186624.01999999999</v>
      </c>
      <c r="Q958" s="290">
        <f t="shared" si="1568"/>
        <v>856.07000000000005</v>
      </c>
      <c r="R958" s="290">
        <f t="shared" si="1568"/>
        <v>431.16000000000003</v>
      </c>
      <c r="S958" s="290">
        <f t="shared" si="1568"/>
        <v>37908.590000000004</v>
      </c>
      <c r="T958" s="290">
        <f t="shared" si="1568"/>
        <v>0</v>
      </c>
      <c r="U958" s="290">
        <f>AH958</f>
        <v>73.939942400000007</v>
      </c>
      <c r="V958" s="290">
        <f>AI958</f>
        <v>0.65042630000000001</v>
      </c>
      <c r="W958" s="290">
        <f>ROUND(AJ958,2)</f>
        <v>0</v>
      </c>
      <c r="X958" s="290">
        <f>ROUND(AK958,2)</f>
        <v>36739.700000000004</v>
      </c>
      <c r="Y958" s="290">
        <f>ROUND(AL958,2)</f>
        <v>19206.5</v>
      </c>
      <c r="Z958" s="290"/>
      <c r="AA958" s="290"/>
      <c r="AB958" s="290">
        <f>ROUND(SUMIF(AA940:AA956,"=70177108",O940:O956),2)</f>
        <v>225819.84</v>
      </c>
      <c r="AC958" s="290">
        <f>ROUND(SUMIF(AA940:AA956,"=70177108",P940:P956),2)</f>
        <v>186624.01999999999</v>
      </c>
      <c r="AD958" s="290">
        <f>ROUND(SUMIF(AA940:AA956,"=70177108",Q940:Q956),2)</f>
        <v>856.07000000000005</v>
      </c>
      <c r="AE958" s="290">
        <f>ROUND(SUMIF(AA940:AA956,"=70177108",R940:R956),2)</f>
        <v>431.16000000000003</v>
      </c>
      <c r="AF958" s="290">
        <f>ROUND(SUMIF(AA940:AA956,"=70177108",S940:S956),2)</f>
        <v>37908.590000000004</v>
      </c>
      <c r="AG958" s="290">
        <f>ROUND(SUMIF(AA940:AA956,"=70177108",T940:T956),2)</f>
        <v>0</v>
      </c>
      <c r="AH958" s="290">
        <f>SUMIF(AA940:AA956,"=70177108",U940:U956)</f>
        <v>73.939942400000007</v>
      </c>
      <c r="AI958" s="290">
        <f>SUMIF(AA940:AA956,"=70177108",V940:V956)</f>
        <v>0.65042630000000001</v>
      </c>
      <c r="AJ958" s="290">
        <f>ROUND(SUMIF(AA940:AA956,"=70177108",W940:W956),2)</f>
        <v>0</v>
      </c>
      <c r="AK958" s="290">
        <f>ROUND(SUMIF(AA940:AA956,"=70177108",X940:X956),2)</f>
        <v>36739.700000000004</v>
      </c>
      <c r="AL958" s="290">
        <f>ROUND(SUMIF(AA940:AA956,"=70177108",Y940:Y956),2)</f>
        <v>19206.5</v>
      </c>
      <c r="AM958" s="290"/>
      <c r="AN958" s="290"/>
      <c r="AO958" s="290">
        <f t="shared" ref="AO958:BD958" si="1569">ROUND(BX958,2)</f>
        <v>0</v>
      </c>
      <c r="AP958" s="290">
        <f t="shared" si="1569"/>
        <v>0</v>
      </c>
      <c r="AQ958" s="290">
        <f t="shared" si="1569"/>
        <v>0</v>
      </c>
      <c r="AR958" s="290">
        <f t="shared" si="1569"/>
        <v>286353.54999999999</v>
      </c>
      <c r="AS958" s="290">
        <f t="shared" si="1569"/>
        <v>216420.78</v>
      </c>
      <c r="AT958" s="290">
        <f t="shared" si="1569"/>
        <v>69932.770000000004</v>
      </c>
      <c r="AU958" s="290">
        <f t="shared" si="1569"/>
        <v>0</v>
      </c>
      <c r="AV958" s="290">
        <f t="shared" si="1569"/>
        <v>186624.01999999999</v>
      </c>
      <c r="AW958" s="290">
        <f t="shared" si="1569"/>
        <v>186624.01999999999</v>
      </c>
      <c r="AX958" s="290">
        <f t="shared" si="1569"/>
        <v>0</v>
      </c>
      <c r="AY958" s="290">
        <f t="shared" si="1569"/>
        <v>186624.01999999999</v>
      </c>
      <c r="AZ958" s="290">
        <f t="shared" si="1569"/>
        <v>0</v>
      </c>
      <c r="BA958" s="290">
        <f t="shared" si="1569"/>
        <v>0</v>
      </c>
      <c r="BB958" s="290">
        <f t="shared" si="1569"/>
        <v>0</v>
      </c>
      <c r="BC958" s="290">
        <f t="shared" si="1569"/>
        <v>0</v>
      </c>
      <c r="BD958" s="290">
        <f t="shared" si="1569"/>
        <v>4587.5100000000002</v>
      </c>
      <c r="BE958" s="290"/>
      <c r="BF958" s="290"/>
      <c r="BG958" s="290"/>
      <c r="BH958" s="290"/>
      <c r="BI958" s="290"/>
      <c r="BJ958" s="290"/>
      <c r="BK958" s="290"/>
      <c r="BL958" s="290"/>
      <c r="BM958" s="290"/>
      <c r="BN958" s="290"/>
      <c r="BO958" s="290"/>
      <c r="BP958" s="290"/>
      <c r="BQ958" s="290"/>
      <c r="BR958" s="290"/>
      <c r="BS958" s="290"/>
      <c r="BT958" s="290"/>
      <c r="BU958" s="290"/>
      <c r="BV958" s="290"/>
      <c r="BW958" s="290"/>
      <c r="BX958" s="290">
        <f>ROUND(SUMIF(AA940:AA956,"=70177108",FQ940:FQ956),2)</f>
        <v>0</v>
      </c>
      <c r="BY958" s="290">
        <f>ROUND(SUMIF(AA940:AA956,"=70177108",FR940:FR956),2)</f>
        <v>0</v>
      </c>
      <c r="BZ958" s="290">
        <f>ROUND(SUMIF(AA940:AA956,"=70177108",GL940:GL956),2)</f>
        <v>0</v>
      </c>
      <c r="CA958" s="290">
        <f>ROUND(SUMIF(AA940:AA956,"=70177108",GM940:GM956),2)</f>
        <v>286353.54999999999</v>
      </c>
      <c r="CB958" s="290">
        <f>ROUND(SUMIF(AA940:AA956,"=70177108",GN940:GN956),2)</f>
        <v>216420.78</v>
      </c>
      <c r="CC958" s="290">
        <f>ROUND(SUMIF(AA940:AA956,"=70177108",GO940:GO956),2)</f>
        <v>69932.770000000004</v>
      </c>
      <c r="CD958" s="290">
        <f>ROUND(SUMIF(AA940:AA956,"=70177108",GP940:GP956),2)</f>
        <v>0</v>
      </c>
      <c r="CE958" s="290">
        <f>AC958-BX958</f>
        <v>186624.01999999999</v>
      </c>
      <c r="CF958" s="290">
        <f>AC958-BY958</f>
        <v>186624.01999999999</v>
      </c>
      <c r="CG958" s="290">
        <f>BX958-BZ958</f>
        <v>0</v>
      </c>
      <c r="CH958" s="290">
        <f>AC958-BX958-BY958+BZ958</f>
        <v>186624.01999999999</v>
      </c>
      <c r="CI958" s="290">
        <f>BY958-BZ958</f>
        <v>0</v>
      </c>
      <c r="CJ958" s="290">
        <f>ROUND(SUMIF(AA940:AA956,"=70177108",GX940:GX956),2)</f>
        <v>0</v>
      </c>
      <c r="CK958" s="290">
        <f>ROUND(SUMIF(AA940:AA956,"=70177108",GY940:GY956),2)</f>
        <v>0</v>
      </c>
      <c r="CL958" s="290">
        <f>ROUND(SUMIF(AA940:AA956,"=70177108",GZ940:GZ956),2)</f>
        <v>0</v>
      </c>
      <c r="CM958" s="290">
        <f>ROUND(SUMIF(AA940:AA956,"=70177108",HD940:HD956),2)</f>
        <v>4587.5100000000002</v>
      </c>
      <c r="CN958" s="290"/>
      <c r="CO958" s="290"/>
      <c r="CP958" s="290"/>
      <c r="CQ958" s="290"/>
      <c r="CR958" s="290"/>
      <c r="CS958" s="290"/>
      <c r="CT958" s="290"/>
      <c r="CU958" s="290"/>
      <c r="CV958" s="290"/>
      <c r="CW958" s="290"/>
      <c r="CX958" s="290"/>
      <c r="CY958" s="290"/>
      <c r="CZ958" s="290"/>
      <c r="DA958" s="290"/>
      <c r="DB958" s="290"/>
      <c r="DC958" s="290"/>
      <c r="DD958" s="290"/>
      <c r="DE958" s="290"/>
      <c r="DF958" s="290"/>
      <c r="DG958" s="291"/>
      <c r="DH958" s="291"/>
      <c r="DI958" s="291"/>
      <c r="DJ958" s="291"/>
      <c r="DK958" s="291"/>
      <c r="DL958" s="291"/>
      <c r="DM958" s="291"/>
      <c r="DN958" s="291"/>
      <c r="DO958" s="291"/>
      <c r="DP958" s="291"/>
      <c r="DQ958" s="291"/>
      <c r="DR958" s="291"/>
      <c r="DS958" s="291"/>
      <c r="DT958" s="291"/>
      <c r="DU958" s="291"/>
      <c r="DV958" s="291"/>
      <c r="DW958" s="291"/>
      <c r="DX958" s="291"/>
      <c r="DY958" s="291"/>
      <c r="DZ958" s="291"/>
      <c r="EA958" s="291"/>
      <c r="EB958" s="291"/>
      <c r="EC958" s="291"/>
      <c r="ED958" s="291"/>
      <c r="EE958" s="291"/>
      <c r="EF958" s="291"/>
      <c r="EG958" s="291"/>
      <c r="EH958" s="291"/>
      <c r="EI958" s="291"/>
      <c r="EJ958" s="291"/>
      <c r="EK958" s="291"/>
      <c r="EL958" s="291"/>
      <c r="EM958" s="291"/>
      <c r="EN958" s="291"/>
      <c r="EO958" s="291"/>
      <c r="EP958" s="291"/>
      <c r="EQ958" s="291"/>
      <c r="ER958" s="291"/>
      <c r="ES958" s="291"/>
      <c r="ET958" s="291"/>
      <c r="EU958" s="291"/>
      <c r="EV958" s="291"/>
      <c r="EW958" s="291"/>
      <c r="EX958" s="291"/>
      <c r="EY958" s="291"/>
      <c r="EZ958" s="291"/>
      <c r="FA958" s="291"/>
      <c r="FB958" s="291"/>
      <c r="FC958" s="291"/>
      <c r="FD958" s="291"/>
      <c r="FE958" s="291"/>
      <c r="FF958" s="291"/>
      <c r="FG958" s="291"/>
      <c r="FH958" s="291"/>
      <c r="FI958" s="291"/>
      <c r="FJ958" s="291"/>
      <c r="FK958" s="291"/>
      <c r="FL958" s="291"/>
      <c r="FM958" s="291"/>
      <c r="FN958" s="291"/>
      <c r="FO958" s="291"/>
      <c r="FP958" s="291"/>
      <c r="FQ958" s="291"/>
      <c r="FR958" s="291"/>
      <c r="FS958" s="291"/>
      <c r="FT958" s="291"/>
      <c r="FU958" s="291"/>
      <c r="FV958" s="291"/>
      <c r="FW958" s="291"/>
      <c r="FX958" s="291"/>
      <c r="FY958" s="291"/>
      <c r="FZ958" s="291"/>
      <c r="GA958" s="291"/>
      <c r="GB958" s="291"/>
      <c r="GC958" s="291"/>
      <c r="GD958" s="291"/>
      <c r="GE958" s="291"/>
      <c r="GF958" s="291"/>
      <c r="GG958" s="291"/>
      <c r="GH958" s="291"/>
      <c r="GI958" s="291"/>
      <c r="GJ958" s="291"/>
      <c r="GK958" s="291"/>
      <c r="GL958" s="291"/>
      <c r="GM958" s="291"/>
      <c r="GN958" s="291"/>
      <c r="GO958" s="291"/>
      <c r="GP958" s="291"/>
      <c r="GQ958" s="291"/>
      <c r="GR958" s="291"/>
      <c r="GS958" s="291"/>
      <c r="GT958" s="291"/>
      <c r="GU958" s="291"/>
      <c r="GV958" s="291"/>
      <c r="GW958" s="291"/>
      <c r="GX958" s="291">
        <v>0</v>
      </c>
    </row>
    <row r="960">
      <c r="A960" s="292">
        <v>50</v>
      </c>
      <c r="B960" s="292">
        <v>0</v>
      </c>
      <c r="C960" s="292">
        <v>0</v>
      </c>
      <c r="D960" s="292">
        <v>1</v>
      </c>
      <c r="E960" s="292">
        <v>201</v>
      </c>
      <c r="F960" s="292">
        <f>ROUND(Source!O958,O960)</f>
        <v>225819.84</v>
      </c>
      <c r="G960" s="292" t="s">
        <v>902</v>
      </c>
      <c r="H960" s="292" t="s">
        <v>903</v>
      </c>
      <c r="I960" s="292"/>
      <c r="J960" s="292"/>
      <c r="K960" s="292">
        <v>201</v>
      </c>
      <c r="L960" s="292">
        <v>1</v>
      </c>
      <c r="M960" s="292">
        <v>3</v>
      </c>
      <c r="N960" s="292" t="s">
        <v>871</v>
      </c>
      <c r="O960" s="292">
        <v>2</v>
      </c>
      <c r="P960" s="292"/>
      <c r="Q960" s="292"/>
      <c r="R960" s="292"/>
      <c r="S960" s="292"/>
      <c r="T960" s="292"/>
      <c r="U960" s="292"/>
      <c r="V960" s="292"/>
      <c r="W960" s="292">
        <v>230407.35000000001</v>
      </c>
      <c r="X960" s="292">
        <v>1</v>
      </c>
      <c r="Y960" s="292">
        <v>230407.35000000001</v>
      </c>
      <c r="Z960" s="292"/>
      <c r="AA960" s="292"/>
      <c r="AB960" s="292"/>
    </row>
    <row r="961">
      <c r="A961" s="292">
        <v>50</v>
      </c>
      <c r="B961" s="292">
        <v>0</v>
      </c>
      <c r="C961" s="292">
        <v>0</v>
      </c>
      <c r="D961" s="292">
        <v>1</v>
      </c>
      <c r="E961" s="292">
        <v>202</v>
      </c>
      <c r="F961" s="292">
        <f>ROUND(Source!P958,O961)</f>
        <v>186624.01999999999</v>
      </c>
      <c r="G961" s="292" t="s">
        <v>904</v>
      </c>
      <c r="H961" s="292" t="s">
        <v>905</v>
      </c>
      <c r="I961" s="292"/>
      <c r="J961" s="292"/>
      <c r="K961" s="292">
        <v>202</v>
      </c>
      <c r="L961" s="292">
        <v>2</v>
      </c>
      <c r="M961" s="292">
        <v>3</v>
      </c>
      <c r="N961" s="292" t="s">
        <v>871</v>
      </c>
      <c r="O961" s="292">
        <v>2</v>
      </c>
      <c r="P961" s="292"/>
      <c r="Q961" s="292"/>
      <c r="R961" s="292"/>
      <c r="S961" s="292"/>
      <c r="T961" s="292"/>
      <c r="U961" s="292"/>
      <c r="V961" s="292"/>
      <c r="W961" s="292">
        <v>186624.01999999999</v>
      </c>
      <c r="X961" s="292">
        <v>1</v>
      </c>
      <c r="Y961" s="292">
        <v>186624.01999999999</v>
      </c>
      <c r="Z961" s="292"/>
      <c r="AA961" s="292"/>
      <c r="AB961" s="292"/>
    </row>
    <row r="962">
      <c r="A962" s="292">
        <v>50</v>
      </c>
      <c r="B962" s="292">
        <v>0</v>
      </c>
      <c r="C962" s="292">
        <v>0</v>
      </c>
      <c r="D962" s="292">
        <v>1</v>
      </c>
      <c r="E962" s="292">
        <v>222</v>
      </c>
      <c r="F962" s="292">
        <f>ROUND(Source!AO958,O962)</f>
        <v>0</v>
      </c>
      <c r="G962" s="292" t="s">
        <v>906</v>
      </c>
      <c r="H962" s="292" t="s">
        <v>907</v>
      </c>
      <c r="I962" s="292"/>
      <c r="J962" s="292"/>
      <c r="K962" s="292">
        <v>222</v>
      </c>
      <c r="L962" s="292">
        <v>3</v>
      </c>
      <c r="M962" s="292">
        <v>3</v>
      </c>
      <c r="N962" s="292" t="s">
        <v>871</v>
      </c>
      <c r="O962" s="292">
        <v>2</v>
      </c>
      <c r="P962" s="292"/>
      <c r="Q962" s="292"/>
      <c r="R962" s="292"/>
      <c r="S962" s="292"/>
      <c r="T962" s="292"/>
      <c r="U962" s="292"/>
      <c r="V962" s="292"/>
      <c r="W962" s="292">
        <v>0</v>
      </c>
      <c r="X962" s="292">
        <v>1</v>
      </c>
      <c r="Y962" s="292">
        <v>0</v>
      </c>
      <c r="Z962" s="292"/>
      <c r="AA962" s="292"/>
      <c r="AB962" s="292"/>
    </row>
    <row r="963">
      <c r="A963" s="292">
        <v>50</v>
      </c>
      <c r="B963" s="292">
        <v>0</v>
      </c>
      <c r="C963" s="292">
        <v>0</v>
      </c>
      <c r="D963" s="292">
        <v>1</v>
      </c>
      <c r="E963" s="292">
        <v>225</v>
      </c>
      <c r="F963" s="292">
        <f>ROUND(Source!AV958,O963)</f>
        <v>186624.01999999999</v>
      </c>
      <c r="G963" s="292" t="s">
        <v>908</v>
      </c>
      <c r="H963" s="292" t="s">
        <v>909</v>
      </c>
      <c r="I963" s="292"/>
      <c r="J963" s="292"/>
      <c r="K963" s="292">
        <v>225</v>
      </c>
      <c r="L963" s="292">
        <v>4</v>
      </c>
      <c r="M963" s="292">
        <v>3</v>
      </c>
      <c r="N963" s="292" t="s">
        <v>871</v>
      </c>
      <c r="O963" s="292">
        <v>2</v>
      </c>
      <c r="P963" s="292"/>
      <c r="Q963" s="292"/>
      <c r="R963" s="292"/>
      <c r="S963" s="292"/>
      <c r="T963" s="292"/>
      <c r="U963" s="292"/>
      <c r="V963" s="292"/>
      <c r="W963" s="292">
        <v>186624.01999999999</v>
      </c>
      <c r="X963" s="292">
        <v>1</v>
      </c>
      <c r="Y963" s="292">
        <v>186624.01999999999</v>
      </c>
      <c r="Z963" s="292"/>
      <c r="AA963" s="292"/>
      <c r="AB963" s="292"/>
    </row>
    <row r="964">
      <c r="A964" s="292">
        <v>50</v>
      </c>
      <c r="B964" s="292">
        <v>0</v>
      </c>
      <c r="C964" s="292">
        <v>0</v>
      </c>
      <c r="D964" s="292">
        <v>1</v>
      </c>
      <c r="E964" s="292">
        <v>226</v>
      </c>
      <c r="F964" s="292">
        <f>ROUND(Source!AW958,O964)</f>
        <v>186624.01999999999</v>
      </c>
      <c r="G964" s="292" t="s">
        <v>910</v>
      </c>
      <c r="H964" s="292" t="s">
        <v>911</v>
      </c>
      <c r="I964" s="292"/>
      <c r="J964" s="292"/>
      <c r="K964" s="292">
        <v>226</v>
      </c>
      <c r="L964" s="292">
        <v>5</v>
      </c>
      <c r="M964" s="292">
        <v>3</v>
      </c>
      <c r="N964" s="292" t="s">
        <v>871</v>
      </c>
      <c r="O964" s="292">
        <v>2</v>
      </c>
      <c r="P964" s="292"/>
      <c r="Q964" s="292"/>
      <c r="R964" s="292"/>
      <c r="S964" s="292"/>
      <c r="T964" s="292"/>
      <c r="U964" s="292"/>
      <c r="V964" s="292"/>
      <c r="W964" s="292">
        <v>186624.01999999999</v>
      </c>
      <c r="X964" s="292">
        <v>1</v>
      </c>
      <c r="Y964" s="292">
        <v>186624.01999999999</v>
      </c>
      <c r="Z964" s="292"/>
      <c r="AA964" s="292"/>
      <c r="AB964" s="292"/>
    </row>
    <row r="965">
      <c r="A965" s="292">
        <v>50</v>
      </c>
      <c r="B965" s="292">
        <v>0</v>
      </c>
      <c r="C965" s="292">
        <v>0</v>
      </c>
      <c r="D965" s="292">
        <v>1</v>
      </c>
      <c r="E965" s="292">
        <v>227</v>
      </c>
      <c r="F965" s="292">
        <f>ROUND(Source!AX958,O965)</f>
        <v>0</v>
      </c>
      <c r="G965" s="292" t="s">
        <v>912</v>
      </c>
      <c r="H965" s="292" t="s">
        <v>913</v>
      </c>
      <c r="I965" s="292"/>
      <c r="J965" s="292"/>
      <c r="K965" s="292">
        <v>227</v>
      </c>
      <c r="L965" s="292">
        <v>6</v>
      </c>
      <c r="M965" s="292">
        <v>3</v>
      </c>
      <c r="N965" s="292" t="s">
        <v>871</v>
      </c>
      <c r="O965" s="292">
        <v>2</v>
      </c>
      <c r="P965" s="292"/>
      <c r="Q965" s="292"/>
      <c r="R965" s="292"/>
      <c r="S965" s="292"/>
      <c r="T965" s="292"/>
      <c r="U965" s="292"/>
      <c r="V965" s="292"/>
      <c r="W965" s="292">
        <v>0</v>
      </c>
      <c r="X965" s="292">
        <v>1</v>
      </c>
      <c r="Y965" s="292">
        <v>0</v>
      </c>
      <c r="Z965" s="292"/>
      <c r="AA965" s="292"/>
      <c r="AB965" s="292"/>
    </row>
    <row r="966">
      <c r="A966" s="292">
        <v>50</v>
      </c>
      <c r="B966" s="292">
        <v>0</v>
      </c>
      <c r="C966" s="292">
        <v>0</v>
      </c>
      <c r="D966" s="292">
        <v>1</v>
      </c>
      <c r="E966" s="292">
        <v>228</v>
      </c>
      <c r="F966" s="292">
        <f>ROUND(Source!AY958,O966)</f>
        <v>186624.01999999999</v>
      </c>
      <c r="G966" s="292" t="s">
        <v>914</v>
      </c>
      <c r="H966" s="292" t="s">
        <v>915</v>
      </c>
      <c r="I966" s="292"/>
      <c r="J966" s="292"/>
      <c r="K966" s="292">
        <v>228</v>
      </c>
      <c r="L966" s="292">
        <v>7</v>
      </c>
      <c r="M966" s="292">
        <v>3</v>
      </c>
      <c r="N966" s="292" t="s">
        <v>871</v>
      </c>
      <c r="O966" s="292">
        <v>2</v>
      </c>
      <c r="P966" s="292"/>
      <c r="Q966" s="292"/>
      <c r="R966" s="292"/>
      <c r="S966" s="292"/>
      <c r="T966" s="292"/>
      <c r="U966" s="292"/>
      <c r="V966" s="292"/>
      <c r="W966" s="292">
        <v>186624.01999999999</v>
      </c>
      <c r="X966" s="292">
        <v>1</v>
      </c>
      <c r="Y966" s="292">
        <v>186624.01999999999</v>
      </c>
      <c r="Z966" s="292"/>
      <c r="AA966" s="292"/>
      <c r="AB966" s="292"/>
    </row>
    <row r="967">
      <c r="A967" s="292">
        <v>50</v>
      </c>
      <c r="B967" s="292">
        <v>0</v>
      </c>
      <c r="C967" s="292">
        <v>0</v>
      </c>
      <c r="D967" s="292">
        <v>1</v>
      </c>
      <c r="E967" s="292">
        <v>216</v>
      </c>
      <c r="F967" s="292">
        <f>ROUND(Source!AP958,O967)</f>
        <v>0</v>
      </c>
      <c r="G967" s="292" t="s">
        <v>916</v>
      </c>
      <c r="H967" s="292" t="s">
        <v>917</v>
      </c>
      <c r="I967" s="292"/>
      <c r="J967" s="292"/>
      <c r="K967" s="292">
        <v>216</v>
      </c>
      <c r="L967" s="292">
        <v>8</v>
      </c>
      <c r="M967" s="292">
        <v>3</v>
      </c>
      <c r="N967" s="292" t="s">
        <v>871</v>
      </c>
      <c r="O967" s="292">
        <v>2</v>
      </c>
      <c r="P967" s="292"/>
      <c r="Q967" s="292"/>
      <c r="R967" s="292"/>
      <c r="S967" s="292"/>
      <c r="T967" s="292"/>
      <c r="U967" s="292"/>
      <c r="V967" s="292"/>
      <c r="W967" s="292">
        <v>0</v>
      </c>
      <c r="X967" s="292">
        <v>1</v>
      </c>
      <c r="Y967" s="292">
        <v>0</v>
      </c>
      <c r="Z967" s="292"/>
      <c r="AA967" s="292"/>
      <c r="AB967" s="292"/>
    </row>
    <row r="968">
      <c r="A968" s="292">
        <v>50</v>
      </c>
      <c r="B968" s="292">
        <v>0</v>
      </c>
      <c r="C968" s="292">
        <v>0</v>
      </c>
      <c r="D968" s="292">
        <v>1</v>
      </c>
      <c r="E968" s="292">
        <v>223</v>
      </c>
      <c r="F968" s="292">
        <f>ROUND(Source!AQ958,O968)</f>
        <v>0</v>
      </c>
      <c r="G968" s="292" t="s">
        <v>918</v>
      </c>
      <c r="H968" s="292" t="s">
        <v>919</v>
      </c>
      <c r="I968" s="292"/>
      <c r="J968" s="292"/>
      <c r="K968" s="292">
        <v>223</v>
      </c>
      <c r="L968" s="292">
        <v>9</v>
      </c>
      <c r="M968" s="292">
        <v>3</v>
      </c>
      <c r="N968" s="292" t="s">
        <v>871</v>
      </c>
      <c r="O968" s="292">
        <v>2</v>
      </c>
      <c r="P968" s="292"/>
      <c r="Q968" s="292"/>
      <c r="R968" s="292"/>
      <c r="S968" s="292"/>
      <c r="T968" s="292"/>
      <c r="U968" s="292"/>
      <c r="V968" s="292"/>
      <c r="W968" s="292">
        <v>0</v>
      </c>
      <c r="X968" s="292">
        <v>1</v>
      </c>
      <c r="Y968" s="292">
        <v>0</v>
      </c>
      <c r="Z968" s="292"/>
      <c r="AA968" s="292"/>
      <c r="AB968" s="292"/>
    </row>
    <row r="969">
      <c r="A969" s="292">
        <v>50</v>
      </c>
      <c r="B969" s="292">
        <v>0</v>
      </c>
      <c r="C969" s="292">
        <v>0</v>
      </c>
      <c r="D969" s="292">
        <v>1</v>
      </c>
      <c r="E969" s="292">
        <v>229</v>
      </c>
      <c r="F969" s="292">
        <f>ROUND(Source!AZ958,O969)</f>
        <v>0</v>
      </c>
      <c r="G969" s="292" t="s">
        <v>920</v>
      </c>
      <c r="H969" s="292" t="s">
        <v>921</v>
      </c>
      <c r="I969" s="292"/>
      <c r="J969" s="292"/>
      <c r="K969" s="292">
        <v>229</v>
      </c>
      <c r="L969" s="292">
        <v>10</v>
      </c>
      <c r="M969" s="292">
        <v>3</v>
      </c>
      <c r="N969" s="292" t="s">
        <v>871</v>
      </c>
      <c r="O969" s="292">
        <v>2</v>
      </c>
      <c r="P969" s="292"/>
      <c r="Q969" s="292"/>
      <c r="R969" s="292"/>
      <c r="S969" s="292"/>
      <c r="T969" s="292"/>
      <c r="U969" s="292"/>
      <c r="V969" s="292"/>
      <c r="W969" s="292">
        <v>0</v>
      </c>
      <c r="X969" s="292">
        <v>1</v>
      </c>
      <c r="Y969" s="292">
        <v>0</v>
      </c>
      <c r="Z969" s="292"/>
      <c r="AA969" s="292"/>
      <c r="AB969" s="292"/>
    </row>
    <row r="970">
      <c r="A970" s="292">
        <v>50</v>
      </c>
      <c r="B970" s="292">
        <v>0</v>
      </c>
      <c r="C970" s="292">
        <v>0</v>
      </c>
      <c r="D970" s="292">
        <v>1</v>
      </c>
      <c r="E970" s="292">
        <v>203</v>
      </c>
      <c r="F970" s="292">
        <f>ROUND(Source!Q958,O970)</f>
        <v>856.07000000000005</v>
      </c>
      <c r="G970" s="292" t="s">
        <v>922</v>
      </c>
      <c r="H970" s="292" t="s">
        <v>923</v>
      </c>
      <c r="I970" s="292"/>
      <c r="J970" s="292"/>
      <c r="K970" s="292">
        <v>203</v>
      </c>
      <c r="L970" s="292">
        <v>11</v>
      </c>
      <c r="M970" s="292">
        <v>3</v>
      </c>
      <c r="N970" s="292" t="s">
        <v>871</v>
      </c>
      <c r="O970" s="292">
        <v>2</v>
      </c>
      <c r="P970" s="292"/>
      <c r="Q970" s="292"/>
      <c r="R970" s="292"/>
      <c r="S970" s="292"/>
      <c r="T970" s="292"/>
      <c r="U970" s="292"/>
      <c r="V970" s="292"/>
      <c r="W970" s="292">
        <v>856.06999999999994</v>
      </c>
      <c r="X970" s="292">
        <v>1</v>
      </c>
      <c r="Y970" s="292">
        <v>856.06999999999994</v>
      </c>
      <c r="Z970" s="292"/>
      <c r="AA970" s="292"/>
      <c r="AB970" s="292"/>
    </row>
    <row r="971">
      <c r="A971" s="292">
        <v>50</v>
      </c>
      <c r="B971" s="292">
        <v>0</v>
      </c>
      <c r="C971" s="292">
        <v>0</v>
      </c>
      <c r="D971" s="292">
        <v>1</v>
      </c>
      <c r="E971" s="292">
        <v>231</v>
      </c>
      <c r="F971" s="292">
        <f>ROUND(Source!BB958,O971)</f>
        <v>0</v>
      </c>
      <c r="G971" s="292" t="s">
        <v>924</v>
      </c>
      <c r="H971" s="292" t="s">
        <v>925</v>
      </c>
      <c r="I971" s="292"/>
      <c r="J971" s="292"/>
      <c r="K971" s="292">
        <v>231</v>
      </c>
      <c r="L971" s="292">
        <v>12</v>
      </c>
      <c r="M971" s="292">
        <v>3</v>
      </c>
      <c r="N971" s="292" t="s">
        <v>871</v>
      </c>
      <c r="O971" s="292">
        <v>2</v>
      </c>
      <c r="P971" s="292"/>
      <c r="Q971" s="292"/>
      <c r="R971" s="292"/>
      <c r="S971" s="292"/>
      <c r="T971" s="292"/>
      <c r="U971" s="292"/>
      <c r="V971" s="292"/>
      <c r="W971" s="292">
        <v>0</v>
      </c>
      <c r="X971" s="292">
        <v>1</v>
      </c>
      <c r="Y971" s="292">
        <v>0</v>
      </c>
      <c r="Z971" s="292"/>
      <c r="AA971" s="292"/>
      <c r="AB971" s="292"/>
    </row>
    <row r="972">
      <c r="A972" s="292">
        <v>50</v>
      </c>
      <c r="B972" s="292">
        <v>0</v>
      </c>
      <c r="C972" s="292">
        <v>0</v>
      </c>
      <c r="D972" s="292">
        <v>1</v>
      </c>
      <c r="E972" s="292">
        <v>204</v>
      </c>
      <c r="F972" s="292">
        <f>ROUND(Source!R958,O972)</f>
        <v>431.16000000000003</v>
      </c>
      <c r="G972" s="292" t="s">
        <v>926</v>
      </c>
      <c r="H972" s="292" t="s">
        <v>927</v>
      </c>
      <c r="I972" s="292"/>
      <c r="J972" s="292"/>
      <c r="K972" s="292">
        <v>204</v>
      </c>
      <c r="L972" s="292">
        <v>13</v>
      </c>
      <c r="M972" s="292">
        <v>3</v>
      </c>
      <c r="N972" s="292" t="s">
        <v>871</v>
      </c>
      <c r="O972" s="292">
        <v>2</v>
      </c>
      <c r="P972" s="292"/>
      <c r="Q972" s="292"/>
      <c r="R972" s="292"/>
      <c r="S972" s="292"/>
      <c r="T972" s="292"/>
      <c r="U972" s="292"/>
      <c r="V972" s="292"/>
      <c r="W972" s="292">
        <v>431.15999999999997</v>
      </c>
      <c r="X972" s="292">
        <v>1</v>
      </c>
      <c r="Y972" s="292">
        <v>431.15999999999997</v>
      </c>
      <c r="Z972" s="292"/>
      <c r="AA972" s="292"/>
      <c r="AB972" s="292"/>
    </row>
    <row r="973">
      <c r="A973" s="292">
        <v>50</v>
      </c>
      <c r="B973" s="292">
        <v>0</v>
      </c>
      <c r="C973" s="292">
        <v>0</v>
      </c>
      <c r="D973" s="292">
        <v>1</v>
      </c>
      <c r="E973" s="292">
        <v>205</v>
      </c>
      <c r="F973" s="292">
        <f>ROUND(Source!S958,O973)</f>
        <v>37908.590000000004</v>
      </c>
      <c r="G973" s="292" t="s">
        <v>928</v>
      </c>
      <c r="H973" s="292" t="s">
        <v>929</v>
      </c>
      <c r="I973" s="292"/>
      <c r="J973" s="292"/>
      <c r="K973" s="292">
        <v>205</v>
      </c>
      <c r="L973" s="292">
        <v>14</v>
      </c>
      <c r="M973" s="292">
        <v>3</v>
      </c>
      <c r="N973" s="292" t="s">
        <v>871</v>
      </c>
      <c r="O973" s="292">
        <v>2</v>
      </c>
      <c r="P973" s="292"/>
      <c r="Q973" s="292"/>
      <c r="R973" s="292"/>
      <c r="S973" s="292"/>
      <c r="T973" s="292"/>
      <c r="U973" s="292"/>
      <c r="V973" s="292"/>
      <c r="W973" s="292">
        <v>37908.590000000004</v>
      </c>
      <c r="X973" s="292">
        <v>1</v>
      </c>
      <c r="Y973" s="292">
        <v>37908.590000000004</v>
      </c>
      <c r="Z973" s="292"/>
      <c r="AA973" s="292"/>
      <c r="AB973" s="292"/>
    </row>
    <row r="974">
      <c r="A974" s="292">
        <v>50</v>
      </c>
      <c r="B974" s="292">
        <v>0</v>
      </c>
      <c r="C974" s="292">
        <v>0</v>
      </c>
      <c r="D974" s="292">
        <v>1</v>
      </c>
      <c r="E974" s="292">
        <v>232</v>
      </c>
      <c r="F974" s="292">
        <f>ROUND(Source!BC958,O974)</f>
        <v>0</v>
      </c>
      <c r="G974" s="292" t="s">
        <v>930</v>
      </c>
      <c r="H974" s="292" t="s">
        <v>931</v>
      </c>
      <c r="I974" s="292"/>
      <c r="J974" s="292"/>
      <c r="K974" s="292">
        <v>232</v>
      </c>
      <c r="L974" s="292">
        <v>15</v>
      </c>
      <c r="M974" s="292">
        <v>3</v>
      </c>
      <c r="N974" s="292" t="s">
        <v>871</v>
      </c>
      <c r="O974" s="292">
        <v>2</v>
      </c>
      <c r="P974" s="292"/>
      <c r="Q974" s="292"/>
      <c r="R974" s="292"/>
      <c r="S974" s="292"/>
      <c r="T974" s="292"/>
      <c r="U974" s="292"/>
      <c r="V974" s="292"/>
      <c r="W974" s="292">
        <v>0</v>
      </c>
      <c r="X974" s="292">
        <v>1</v>
      </c>
      <c r="Y974" s="292">
        <v>0</v>
      </c>
      <c r="Z974" s="292"/>
      <c r="AA974" s="292"/>
      <c r="AB974" s="292"/>
    </row>
    <row r="975">
      <c r="A975" s="292">
        <v>50</v>
      </c>
      <c r="B975" s="292">
        <v>0</v>
      </c>
      <c r="C975" s="292">
        <v>0</v>
      </c>
      <c r="D975" s="292">
        <v>1</v>
      </c>
      <c r="E975" s="292">
        <v>214</v>
      </c>
      <c r="F975" s="292">
        <f>ROUND(Source!AS958,O975)</f>
        <v>216420.78</v>
      </c>
      <c r="G975" s="292" t="s">
        <v>932</v>
      </c>
      <c r="H975" s="292" t="s">
        <v>933</v>
      </c>
      <c r="I975" s="292"/>
      <c r="J975" s="292"/>
      <c r="K975" s="292">
        <v>214</v>
      </c>
      <c r="L975" s="292">
        <v>16</v>
      </c>
      <c r="M975" s="292">
        <v>3</v>
      </c>
      <c r="N975" s="292" t="s">
        <v>871</v>
      </c>
      <c r="O975" s="292">
        <v>2</v>
      </c>
      <c r="P975" s="292"/>
      <c r="Q975" s="292"/>
      <c r="R975" s="292"/>
      <c r="S975" s="292"/>
      <c r="T975" s="292"/>
      <c r="U975" s="292"/>
      <c r="V975" s="292"/>
      <c r="W975" s="292">
        <v>216420.78</v>
      </c>
      <c r="X975" s="292">
        <v>1</v>
      </c>
      <c r="Y975" s="292">
        <v>216420.78</v>
      </c>
      <c r="Z975" s="292"/>
      <c r="AA975" s="292"/>
      <c r="AB975" s="292"/>
    </row>
    <row r="976">
      <c r="A976" s="292">
        <v>50</v>
      </c>
      <c r="B976" s="292">
        <v>0</v>
      </c>
      <c r="C976" s="292">
        <v>0</v>
      </c>
      <c r="D976" s="292">
        <v>1</v>
      </c>
      <c r="E976" s="292">
        <v>215</v>
      </c>
      <c r="F976" s="292">
        <f>ROUND(Source!AT958,O976)</f>
        <v>69932.770000000004</v>
      </c>
      <c r="G976" s="292" t="s">
        <v>934</v>
      </c>
      <c r="H976" s="292" t="s">
        <v>935</v>
      </c>
      <c r="I976" s="292"/>
      <c r="J976" s="292"/>
      <c r="K976" s="292">
        <v>215</v>
      </c>
      <c r="L976" s="292">
        <v>17</v>
      </c>
      <c r="M976" s="292">
        <v>3</v>
      </c>
      <c r="N976" s="292" t="s">
        <v>871</v>
      </c>
      <c r="O976" s="292">
        <v>2</v>
      </c>
      <c r="P976" s="292"/>
      <c r="Q976" s="292"/>
      <c r="R976" s="292"/>
      <c r="S976" s="292"/>
      <c r="T976" s="292"/>
      <c r="U976" s="292"/>
      <c r="V976" s="292"/>
      <c r="W976" s="292">
        <v>69932.770000000004</v>
      </c>
      <c r="X976" s="292">
        <v>1</v>
      </c>
      <c r="Y976" s="292">
        <v>69932.770000000004</v>
      </c>
      <c r="Z976" s="292"/>
      <c r="AA976" s="292"/>
      <c r="AB976" s="292"/>
    </row>
    <row r="977">
      <c r="A977" s="292">
        <v>50</v>
      </c>
      <c r="B977" s="292">
        <v>0</v>
      </c>
      <c r="C977" s="292">
        <v>0</v>
      </c>
      <c r="D977" s="292">
        <v>1</v>
      </c>
      <c r="E977" s="292">
        <v>217</v>
      </c>
      <c r="F977" s="292">
        <f>ROUND(Source!AU958,O977)</f>
        <v>0</v>
      </c>
      <c r="G977" s="292" t="s">
        <v>936</v>
      </c>
      <c r="H977" s="292" t="s">
        <v>937</v>
      </c>
      <c r="I977" s="292"/>
      <c r="J977" s="292"/>
      <c r="K977" s="292">
        <v>217</v>
      </c>
      <c r="L977" s="292">
        <v>18</v>
      </c>
      <c r="M977" s="292">
        <v>3</v>
      </c>
      <c r="N977" s="292" t="s">
        <v>871</v>
      </c>
      <c r="O977" s="292">
        <v>2</v>
      </c>
      <c r="P977" s="292"/>
      <c r="Q977" s="292"/>
      <c r="R977" s="292"/>
      <c r="S977" s="292"/>
      <c r="T977" s="292"/>
      <c r="U977" s="292"/>
      <c r="V977" s="292"/>
      <c r="W977" s="292">
        <v>0</v>
      </c>
      <c r="X977" s="292">
        <v>1</v>
      </c>
      <c r="Y977" s="292">
        <v>0</v>
      </c>
      <c r="Z977" s="292"/>
      <c r="AA977" s="292"/>
      <c r="AB977" s="292"/>
    </row>
    <row r="978">
      <c r="A978" s="292">
        <v>50</v>
      </c>
      <c r="B978" s="292">
        <v>0</v>
      </c>
      <c r="C978" s="292">
        <v>0</v>
      </c>
      <c r="D978" s="292">
        <v>1</v>
      </c>
      <c r="E978" s="292">
        <v>230</v>
      </c>
      <c r="F978" s="292">
        <f>ROUND(Source!BA958,O978)</f>
        <v>0</v>
      </c>
      <c r="G978" s="292" t="s">
        <v>938</v>
      </c>
      <c r="H978" s="292" t="s">
        <v>939</v>
      </c>
      <c r="I978" s="292"/>
      <c r="J978" s="292"/>
      <c r="K978" s="292">
        <v>230</v>
      </c>
      <c r="L978" s="292">
        <v>19</v>
      </c>
      <c r="M978" s="292">
        <v>3</v>
      </c>
      <c r="N978" s="292" t="s">
        <v>871</v>
      </c>
      <c r="O978" s="292">
        <v>2</v>
      </c>
      <c r="P978" s="292"/>
      <c r="Q978" s="292"/>
      <c r="R978" s="292"/>
      <c r="S978" s="292"/>
      <c r="T978" s="292"/>
      <c r="U978" s="292"/>
      <c r="V978" s="292"/>
      <c r="W978" s="292">
        <v>0</v>
      </c>
      <c r="X978" s="292">
        <v>1</v>
      </c>
      <c r="Y978" s="292">
        <v>0</v>
      </c>
      <c r="Z978" s="292"/>
      <c r="AA978" s="292"/>
      <c r="AB978" s="292"/>
    </row>
    <row r="979">
      <c r="A979" s="292">
        <v>50</v>
      </c>
      <c r="B979" s="292">
        <v>0</v>
      </c>
      <c r="C979" s="292">
        <v>0</v>
      </c>
      <c r="D979" s="292">
        <v>1</v>
      </c>
      <c r="E979" s="292">
        <v>206</v>
      </c>
      <c r="F979" s="292">
        <f>ROUND(Source!T958,O979)</f>
        <v>0</v>
      </c>
      <c r="G979" s="292" t="s">
        <v>940</v>
      </c>
      <c r="H979" s="292" t="s">
        <v>941</v>
      </c>
      <c r="I979" s="292"/>
      <c r="J979" s="292"/>
      <c r="K979" s="292">
        <v>206</v>
      </c>
      <c r="L979" s="292">
        <v>20</v>
      </c>
      <c r="M979" s="292">
        <v>3</v>
      </c>
      <c r="N979" s="292" t="s">
        <v>871</v>
      </c>
      <c r="O979" s="292">
        <v>2</v>
      </c>
      <c r="P979" s="292"/>
      <c r="Q979" s="292"/>
      <c r="R979" s="292"/>
      <c r="S979" s="292"/>
      <c r="T979" s="292"/>
      <c r="U979" s="292"/>
      <c r="V979" s="292"/>
      <c r="W979" s="292">
        <v>0</v>
      </c>
      <c r="X979" s="292">
        <v>1</v>
      </c>
      <c r="Y979" s="292">
        <v>0</v>
      </c>
      <c r="Z979" s="292"/>
      <c r="AA979" s="292"/>
      <c r="AB979" s="292"/>
    </row>
    <row r="980">
      <c r="A980" s="292">
        <v>50</v>
      </c>
      <c r="B980" s="292">
        <v>0</v>
      </c>
      <c r="C980" s="292">
        <v>0</v>
      </c>
      <c r="D980" s="292">
        <v>1</v>
      </c>
      <c r="E980" s="292">
        <v>207</v>
      </c>
      <c r="F980" s="292">
        <f>ROUND(Source!U958,O980)</f>
        <v>73.939942399999993</v>
      </c>
      <c r="G980" s="292" t="s">
        <v>942</v>
      </c>
      <c r="H980" s="292" t="s">
        <v>943</v>
      </c>
      <c r="I980" s="292"/>
      <c r="J980" s="292"/>
      <c r="K980" s="292">
        <v>207</v>
      </c>
      <c r="L980" s="292">
        <v>21</v>
      </c>
      <c r="M980" s="292">
        <v>3</v>
      </c>
      <c r="N980" s="292" t="s">
        <v>871</v>
      </c>
      <c r="O980" s="292">
        <v>7</v>
      </c>
      <c r="P980" s="292"/>
      <c r="Q980" s="292"/>
      <c r="R980" s="292"/>
      <c r="S980" s="292"/>
      <c r="T980" s="292"/>
      <c r="U980" s="292"/>
      <c r="V980" s="292"/>
      <c r="W980" s="292">
        <v>73.939942400000007</v>
      </c>
      <c r="X980" s="292">
        <v>1</v>
      </c>
      <c r="Y980" s="292">
        <v>73.939942400000007</v>
      </c>
      <c r="Z980" s="292"/>
      <c r="AA980" s="292"/>
      <c r="AB980" s="292"/>
    </row>
    <row r="981">
      <c r="A981" s="292">
        <v>50</v>
      </c>
      <c r="B981" s="292">
        <v>0</v>
      </c>
      <c r="C981" s="292">
        <v>0</v>
      </c>
      <c r="D981" s="292">
        <v>1</v>
      </c>
      <c r="E981" s="292">
        <v>208</v>
      </c>
      <c r="F981" s="292">
        <f>ROUND(Source!V958,O981)</f>
        <v>0.65042630000000001</v>
      </c>
      <c r="G981" s="292" t="s">
        <v>944</v>
      </c>
      <c r="H981" s="292" t="s">
        <v>945</v>
      </c>
      <c r="I981" s="292"/>
      <c r="J981" s="292"/>
      <c r="K981" s="292">
        <v>208</v>
      </c>
      <c r="L981" s="292">
        <v>22</v>
      </c>
      <c r="M981" s="292">
        <v>3</v>
      </c>
      <c r="N981" s="292" t="s">
        <v>871</v>
      </c>
      <c r="O981" s="292">
        <v>7</v>
      </c>
      <c r="P981" s="292"/>
      <c r="Q981" s="292"/>
      <c r="R981" s="292"/>
      <c r="S981" s="292"/>
      <c r="T981" s="292"/>
      <c r="U981" s="292"/>
      <c r="V981" s="292"/>
      <c r="W981" s="292">
        <v>0.65042630000000001</v>
      </c>
      <c r="X981" s="292">
        <v>1</v>
      </c>
      <c r="Y981" s="292">
        <v>0.65042630000000001</v>
      </c>
      <c r="Z981" s="292"/>
      <c r="AA981" s="292"/>
      <c r="AB981" s="292"/>
    </row>
    <row r="982">
      <c r="A982" s="292">
        <v>50</v>
      </c>
      <c r="B982" s="292">
        <v>0</v>
      </c>
      <c r="C982" s="292">
        <v>0</v>
      </c>
      <c r="D982" s="292">
        <v>1</v>
      </c>
      <c r="E982" s="292">
        <v>209</v>
      </c>
      <c r="F982" s="292">
        <f>ROUND(Source!W958,O982)</f>
        <v>0</v>
      </c>
      <c r="G982" s="292" t="s">
        <v>946</v>
      </c>
      <c r="H982" s="292" t="s">
        <v>947</v>
      </c>
      <c r="I982" s="292"/>
      <c r="J982" s="292"/>
      <c r="K982" s="292">
        <v>209</v>
      </c>
      <c r="L982" s="292">
        <v>23</v>
      </c>
      <c r="M982" s="292">
        <v>3</v>
      </c>
      <c r="N982" s="292" t="s">
        <v>871</v>
      </c>
      <c r="O982" s="292">
        <v>2</v>
      </c>
      <c r="P982" s="292"/>
      <c r="Q982" s="292"/>
      <c r="R982" s="292"/>
      <c r="S982" s="292"/>
      <c r="T982" s="292"/>
      <c r="U982" s="292"/>
      <c r="V982" s="292"/>
      <c r="W982" s="292">
        <v>0</v>
      </c>
      <c r="X982" s="292">
        <v>1</v>
      </c>
      <c r="Y982" s="292">
        <v>0</v>
      </c>
      <c r="Z982" s="292"/>
      <c r="AA982" s="292"/>
      <c r="AB982" s="292"/>
    </row>
    <row r="983">
      <c r="A983" s="292">
        <v>50</v>
      </c>
      <c r="B983" s="292">
        <v>0</v>
      </c>
      <c r="C983" s="292">
        <v>0</v>
      </c>
      <c r="D983" s="292">
        <v>1</v>
      </c>
      <c r="E983" s="292">
        <v>233</v>
      </c>
      <c r="F983" s="292">
        <f>ROUND(Source!BD958,O983)</f>
        <v>4587.5100000000002</v>
      </c>
      <c r="G983" s="292" t="s">
        <v>948</v>
      </c>
      <c r="H983" s="292" t="s">
        <v>949</v>
      </c>
      <c r="I983" s="292"/>
      <c r="J983" s="292"/>
      <c r="K983" s="292">
        <v>233</v>
      </c>
      <c r="L983" s="292">
        <v>24</v>
      </c>
      <c r="M983" s="292">
        <v>3</v>
      </c>
      <c r="N983" s="292" t="s">
        <v>871</v>
      </c>
      <c r="O983" s="292">
        <v>2</v>
      </c>
      <c r="P983" s="292"/>
      <c r="Q983" s="292"/>
      <c r="R983" s="292"/>
      <c r="S983" s="292"/>
      <c r="T983" s="292"/>
      <c r="U983" s="292"/>
      <c r="V983" s="292"/>
      <c r="W983" s="292">
        <v>4587.5100000000002</v>
      </c>
      <c r="X983" s="292">
        <v>1</v>
      </c>
      <c r="Y983" s="292">
        <v>4587.5100000000002</v>
      </c>
      <c r="Z983" s="292"/>
      <c r="AA983" s="292"/>
      <c r="AB983" s="292"/>
    </row>
    <row r="984">
      <c r="A984" s="292">
        <v>50</v>
      </c>
      <c r="B984" s="292">
        <v>0</v>
      </c>
      <c r="C984" s="292">
        <v>0</v>
      </c>
      <c r="D984" s="292">
        <v>1</v>
      </c>
      <c r="E984" s="292">
        <v>210</v>
      </c>
      <c r="F984" s="292">
        <f>ROUND(Source!X958,O984)</f>
        <v>36739.700000000004</v>
      </c>
      <c r="G984" s="292" t="s">
        <v>950</v>
      </c>
      <c r="H984" s="292" t="s">
        <v>951</v>
      </c>
      <c r="I984" s="292"/>
      <c r="J984" s="292"/>
      <c r="K984" s="292">
        <v>210</v>
      </c>
      <c r="L984" s="292">
        <v>25</v>
      </c>
      <c r="M984" s="292">
        <v>3</v>
      </c>
      <c r="N984" s="292" t="s">
        <v>871</v>
      </c>
      <c r="O984" s="292">
        <v>2</v>
      </c>
      <c r="P984" s="292"/>
      <c r="Q984" s="292"/>
      <c r="R984" s="292"/>
      <c r="S984" s="292"/>
      <c r="T984" s="292"/>
      <c r="U984" s="292"/>
      <c r="V984" s="292"/>
      <c r="W984" s="292">
        <v>36739.699999999997</v>
      </c>
      <c r="X984" s="292">
        <v>1</v>
      </c>
      <c r="Y984" s="292">
        <v>36739.699999999997</v>
      </c>
      <c r="Z984" s="292"/>
      <c r="AA984" s="292"/>
      <c r="AB984" s="292"/>
    </row>
    <row r="985">
      <c r="A985" s="292">
        <v>50</v>
      </c>
      <c r="B985" s="292">
        <v>0</v>
      </c>
      <c r="C985" s="292">
        <v>0</v>
      </c>
      <c r="D985" s="292">
        <v>1</v>
      </c>
      <c r="E985" s="292">
        <v>211</v>
      </c>
      <c r="F985" s="292">
        <f>ROUND(Source!Y958,O985)</f>
        <v>19206.5</v>
      </c>
      <c r="G985" s="292" t="s">
        <v>952</v>
      </c>
      <c r="H985" s="292" t="s">
        <v>953</v>
      </c>
      <c r="I985" s="292"/>
      <c r="J985" s="292"/>
      <c r="K985" s="292">
        <v>211</v>
      </c>
      <c r="L985" s="292">
        <v>26</v>
      </c>
      <c r="M985" s="292">
        <v>3</v>
      </c>
      <c r="N985" s="292" t="s">
        <v>871</v>
      </c>
      <c r="O985" s="292">
        <v>2</v>
      </c>
      <c r="P985" s="292"/>
      <c r="Q985" s="292"/>
      <c r="R985" s="292"/>
      <c r="S985" s="292"/>
      <c r="T985" s="292"/>
      <c r="U985" s="292"/>
      <c r="V985" s="292"/>
      <c r="W985" s="292">
        <v>19206.5</v>
      </c>
      <c r="X985" s="292">
        <v>1</v>
      </c>
      <c r="Y985" s="292">
        <v>19206.5</v>
      </c>
      <c r="Z985" s="292"/>
      <c r="AA985" s="292"/>
      <c r="AB985" s="292"/>
    </row>
    <row r="986">
      <c r="A986" s="292">
        <v>50</v>
      </c>
      <c r="B986" s="292">
        <v>0</v>
      </c>
      <c r="C986" s="292">
        <v>0</v>
      </c>
      <c r="D986" s="292">
        <v>1</v>
      </c>
      <c r="E986" s="292">
        <v>224</v>
      </c>
      <c r="F986" s="292">
        <f>ROUND(Source!AR958,O986)</f>
        <v>286353.54999999999</v>
      </c>
      <c r="G986" s="292" t="s">
        <v>859</v>
      </c>
      <c r="H986" s="292" t="s">
        <v>954</v>
      </c>
      <c r="I986" s="292"/>
      <c r="J986" s="292"/>
      <c r="K986" s="292">
        <v>224</v>
      </c>
      <c r="L986" s="292">
        <v>27</v>
      </c>
      <c r="M986" s="292">
        <v>3</v>
      </c>
      <c r="N986" s="292" t="s">
        <v>871</v>
      </c>
      <c r="O986" s="292">
        <v>2</v>
      </c>
      <c r="P986" s="292"/>
      <c r="Q986" s="292"/>
      <c r="R986" s="292"/>
      <c r="S986" s="292"/>
      <c r="T986" s="292"/>
      <c r="U986" s="292"/>
      <c r="V986" s="292"/>
      <c r="W986" s="292">
        <v>286353.54999999999</v>
      </c>
      <c r="X986" s="292">
        <v>1</v>
      </c>
      <c r="Y986" s="292">
        <v>286353.54999999999</v>
      </c>
      <c r="Z986" s="292"/>
      <c r="AA986" s="292"/>
      <c r="AB986" s="292"/>
    </row>
    <row r="988">
      <c r="A988" s="290">
        <v>51</v>
      </c>
      <c r="B988" s="290">
        <f>B830</f>
        <v>1</v>
      </c>
      <c r="C988" s="290">
        <f>A830</f>
        <v>3</v>
      </c>
      <c r="D988" s="290">
        <f>ROW(A830)</f>
        <v>830</v>
      </c>
      <c r="E988" s="290"/>
      <c r="F988" s="290" t="str">
        <f>IF(F830&lt;&gt;"",F830,"")</f>
        <v>02-01-05</v>
      </c>
      <c r="G988" s="290" t="str">
        <f>IF(G830&lt;&gt;"",G830,"")</f>
        <v xml:space="preserve">Строительство КЛ-10 кВ, прокладка кабеля в трубе</v>
      </c>
      <c r="H988" s="290">
        <v>0</v>
      </c>
      <c r="I988" s="290"/>
      <c r="J988" s="290"/>
      <c r="K988" s="290"/>
      <c r="L988" s="290"/>
      <c r="M988" s="290"/>
      <c r="N988" s="290"/>
      <c r="O988" s="290">
        <f t="shared" ref="O988:T988" si="1570">ROUND(O855+O906+O958+AB988,2)</f>
        <v>268608.07000000001</v>
      </c>
      <c r="P988" s="290">
        <f t="shared" si="1570"/>
        <v>222871.97</v>
      </c>
      <c r="Q988" s="290">
        <f t="shared" si="1570"/>
        <v>887.63999999999999</v>
      </c>
      <c r="R988" s="290">
        <f t="shared" si="1570"/>
        <v>444.30000000000001</v>
      </c>
      <c r="S988" s="290">
        <f t="shared" si="1570"/>
        <v>44404.160000000003</v>
      </c>
      <c r="T988" s="290">
        <f t="shared" si="1570"/>
        <v>0</v>
      </c>
      <c r="U988" s="290">
        <f>U855+U906+U958+AH988</f>
        <v>86.970592400000001</v>
      </c>
      <c r="V988" s="290">
        <f>V855+V906+V958+AI988</f>
        <v>0.67282629999999999</v>
      </c>
      <c r="W988" s="290">
        <f>ROUND(W855+W906+W958+AJ988,2)</f>
        <v>0</v>
      </c>
      <c r="X988" s="290">
        <f>ROUND(X855+X906+X958+AK988,2)</f>
        <v>42900.639999999999</v>
      </c>
      <c r="Y988" s="290">
        <f>ROUND(Y855+Y906+Y958+AL988,2)</f>
        <v>22343.799999999999</v>
      </c>
      <c r="Z988" s="290"/>
      <c r="AA988" s="290"/>
      <c r="AB988" s="290"/>
      <c r="AC988" s="290"/>
      <c r="AD988" s="290"/>
      <c r="AE988" s="290"/>
      <c r="AF988" s="290"/>
      <c r="AG988" s="290"/>
      <c r="AH988" s="290"/>
      <c r="AI988" s="290"/>
      <c r="AJ988" s="290"/>
      <c r="AK988" s="290"/>
      <c r="AL988" s="290"/>
      <c r="AM988" s="290"/>
      <c r="AN988" s="290"/>
      <c r="AO988" s="290">
        <f t="shared" ref="AO988:BD988" si="1571">ROUND(AO855+AO906+AO958+BX988,2)</f>
        <v>0</v>
      </c>
      <c r="AP988" s="290">
        <f t="shared" si="1571"/>
        <v>0</v>
      </c>
      <c r="AQ988" s="290">
        <f t="shared" si="1571"/>
        <v>0</v>
      </c>
      <c r="AR988" s="290">
        <f t="shared" si="1571"/>
        <v>338891.23999999999</v>
      </c>
      <c r="AS988" s="290">
        <f t="shared" si="1571"/>
        <v>258600.81</v>
      </c>
      <c r="AT988" s="290">
        <f t="shared" si="1571"/>
        <v>80290.430000000008</v>
      </c>
      <c r="AU988" s="290">
        <f t="shared" si="1571"/>
        <v>0</v>
      </c>
      <c r="AV988" s="290">
        <f t="shared" si="1571"/>
        <v>222871.97</v>
      </c>
      <c r="AW988" s="290">
        <f t="shared" si="1571"/>
        <v>222871.97</v>
      </c>
      <c r="AX988" s="290">
        <f t="shared" si="1571"/>
        <v>0</v>
      </c>
      <c r="AY988" s="290">
        <f t="shared" si="1571"/>
        <v>222871.97</v>
      </c>
      <c r="AZ988" s="290">
        <f t="shared" si="1571"/>
        <v>0</v>
      </c>
      <c r="BA988" s="290">
        <f t="shared" si="1571"/>
        <v>0</v>
      </c>
      <c r="BB988" s="290">
        <f t="shared" si="1571"/>
        <v>0</v>
      </c>
      <c r="BC988" s="290">
        <f t="shared" si="1571"/>
        <v>0</v>
      </c>
      <c r="BD988" s="290">
        <f t="shared" si="1571"/>
        <v>5038.7300000000005</v>
      </c>
      <c r="BE988" s="290"/>
      <c r="BF988" s="290"/>
      <c r="BG988" s="290"/>
      <c r="BH988" s="290"/>
      <c r="BI988" s="290"/>
      <c r="BJ988" s="290"/>
      <c r="BK988" s="290"/>
      <c r="BL988" s="290"/>
      <c r="BM988" s="290"/>
      <c r="BN988" s="290"/>
      <c r="BO988" s="290"/>
      <c r="BP988" s="290"/>
      <c r="BQ988" s="290"/>
      <c r="BR988" s="290"/>
      <c r="BS988" s="290"/>
      <c r="BT988" s="290"/>
      <c r="BU988" s="290"/>
      <c r="BV988" s="290"/>
      <c r="BW988" s="290"/>
      <c r="BX988" s="290"/>
      <c r="BY988" s="290"/>
      <c r="BZ988" s="290"/>
      <c r="CA988" s="290"/>
      <c r="CB988" s="290"/>
      <c r="CC988" s="290"/>
      <c r="CD988" s="290"/>
      <c r="CE988" s="290"/>
      <c r="CF988" s="290"/>
      <c r="CG988" s="290"/>
      <c r="CH988" s="290"/>
      <c r="CI988" s="290"/>
      <c r="CJ988" s="290"/>
      <c r="CK988" s="290"/>
      <c r="CL988" s="290"/>
      <c r="CM988" s="290"/>
      <c r="CN988" s="290"/>
      <c r="CO988" s="290"/>
      <c r="CP988" s="290"/>
      <c r="CQ988" s="290"/>
      <c r="CR988" s="290"/>
      <c r="CS988" s="290"/>
      <c r="CT988" s="290"/>
      <c r="CU988" s="290"/>
      <c r="CV988" s="290"/>
      <c r="CW988" s="290"/>
      <c r="CX988" s="290"/>
      <c r="CY988" s="290"/>
      <c r="CZ988" s="290"/>
      <c r="DA988" s="290"/>
      <c r="DB988" s="290"/>
      <c r="DC988" s="290"/>
      <c r="DD988" s="290"/>
      <c r="DE988" s="290"/>
      <c r="DF988" s="290"/>
      <c r="DG988" s="291"/>
      <c r="DH988" s="291"/>
      <c r="DI988" s="291"/>
      <c r="DJ988" s="291"/>
      <c r="DK988" s="291"/>
      <c r="DL988" s="291"/>
      <c r="DM988" s="291"/>
      <c r="DN988" s="291"/>
      <c r="DO988" s="291"/>
      <c r="DP988" s="291"/>
      <c r="DQ988" s="291"/>
      <c r="DR988" s="291"/>
      <c r="DS988" s="291"/>
      <c r="DT988" s="291"/>
      <c r="DU988" s="291"/>
      <c r="DV988" s="291"/>
      <c r="DW988" s="291"/>
      <c r="DX988" s="291"/>
      <c r="DY988" s="291"/>
      <c r="DZ988" s="291"/>
      <c r="EA988" s="291"/>
      <c r="EB988" s="291"/>
      <c r="EC988" s="291"/>
      <c r="ED988" s="291"/>
      <c r="EE988" s="291"/>
      <c r="EF988" s="291"/>
      <c r="EG988" s="291"/>
      <c r="EH988" s="291"/>
      <c r="EI988" s="291"/>
      <c r="EJ988" s="291"/>
      <c r="EK988" s="291"/>
      <c r="EL988" s="291"/>
      <c r="EM988" s="291"/>
      <c r="EN988" s="291"/>
      <c r="EO988" s="291"/>
      <c r="EP988" s="291"/>
      <c r="EQ988" s="291"/>
      <c r="ER988" s="291"/>
      <c r="ES988" s="291"/>
      <c r="ET988" s="291"/>
      <c r="EU988" s="291"/>
      <c r="EV988" s="291"/>
      <c r="EW988" s="291"/>
      <c r="EX988" s="291"/>
      <c r="EY988" s="291"/>
      <c r="EZ988" s="291"/>
      <c r="FA988" s="291"/>
      <c r="FB988" s="291"/>
      <c r="FC988" s="291"/>
      <c r="FD988" s="291"/>
      <c r="FE988" s="291"/>
      <c r="FF988" s="291"/>
      <c r="FG988" s="291"/>
      <c r="FH988" s="291"/>
      <c r="FI988" s="291"/>
      <c r="FJ988" s="291"/>
      <c r="FK988" s="291"/>
      <c r="FL988" s="291"/>
      <c r="FM988" s="291"/>
      <c r="FN988" s="291"/>
      <c r="FO988" s="291"/>
      <c r="FP988" s="291"/>
      <c r="FQ988" s="291"/>
      <c r="FR988" s="291"/>
      <c r="FS988" s="291"/>
      <c r="FT988" s="291"/>
      <c r="FU988" s="291"/>
      <c r="FV988" s="291"/>
      <c r="FW988" s="291"/>
      <c r="FX988" s="291"/>
      <c r="FY988" s="291"/>
      <c r="FZ988" s="291"/>
      <c r="GA988" s="291"/>
      <c r="GB988" s="291"/>
      <c r="GC988" s="291"/>
      <c r="GD988" s="291"/>
      <c r="GE988" s="291"/>
      <c r="GF988" s="291"/>
      <c r="GG988" s="291"/>
      <c r="GH988" s="291"/>
      <c r="GI988" s="291"/>
      <c r="GJ988" s="291"/>
      <c r="GK988" s="291"/>
      <c r="GL988" s="291"/>
      <c r="GM988" s="291"/>
      <c r="GN988" s="291"/>
      <c r="GO988" s="291"/>
      <c r="GP988" s="291"/>
      <c r="GQ988" s="291"/>
      <c r="GR988" s="291"/>
      <c r="GS988" s="291"/>
      <c r="GT988" s="291"/>
      <c r="GU988" s="291"/>
      <c r="GV988" s="291"/>
      <c r="GW988" s="291"/>
      <c r="GX988" s="291">
        <v>0</v>
      </c>
    </row>
    <row r="990">
      <c r="A990" s="292">
        <v>50</v>
      </c>
      <c r="B990" s="292">
        <v>0</v>
      </c>
      <c r="C990" s="292">
        <v>0</v>
      </c>
      <c r="D990" s="292">
        <v>1</v>
      </c>
      <c r="E990" s="292">
        <v>201</v>
      </c>
      <c r="F990" s="292">
        <f>ROUND(Source!O988,O990)</f>
        <v>268608.07000000001</v>
      </c>
      <c r="G990" s="292" t="s">
        <v>902</v>
      </c>
      <c r="H990" s="292" t="s">
        <v>903</v>
      </c>
      <c r="I990" s="292"/>
      <c r="J990" s="292"/>
      <c r="K990" s="292">
        <v>201</v>
      </c>
      <c r="L990" s="292">
        <v>1</v>
      </c>
      <c r="M990" s="292">
        <v>3</v>
      </c>
      <c r="N990" s="292" t="s">
        <v>871</v>
      </c>
      <c r="O990" s="292">
        <v>2</v>
      </c>
      <c r="P990" s="292"/>
      <c r="Q990" s="292"/>
      <c r="R990" s="292"/>
      <c r="S990" s="292"/>
      <c r="T990" s="292"/>
      <c r="U990" s="292"/>
      <c r="V990" s="292"/>
      <c r="W990" s="292">
        <v>273646.79999999999</v>
      </c>
      <c r="X990" s="292">
        <v>1</v>
      </c>
      <c r="Y990" s="292">
        <v>273646.79999999999</v>
      </c>
      <c r="Z990" s="292"/>
      <c r="AA990" s="292"/>
      <c r="AB990" s="292"/>
    </row>
    <row r="991">
      <c r="A991" s="292">
        <v>50</v>
      </c>
      <c r="B991" s="292">
        <v>0</v>
      </c>
      <c r="C991" s="292">
        <v>0</v>
      </c>
      <c r="D991" s="292">
        <v>1</v>
      </c>
      <c r="E991" s="292">
        <v>202</v>
      </c>
      <c r="F991" s="292">
        <f>ROUND(Source!P988,O991)</f>
        <v>222871.97</v>
      </c>
      <c r="G991" s="292" t="s">
        <v>904</v>
      </c>
      <c r="H991" s="292" t="s">
        <v>905</v>
      </c>
      <c r="I991" s="292"/>
      <c r="J991" s="292"/>
      <c r="K991" s="292">
        <v>202</v>
      </c>
      <c r="L991" s="292">
        <v>2</v>
      </c>
      <c r="M991" s="292">
        <v>3</v>
      </c>
      <c r="N991" s="292" t="s">
        <v>871</v>
      </c>
      <c r="O991" s="292">
        <v>2</v>
      </c>
      <c r="P991" s="292"/>
      <c r="Q991" s="292"/>
      <c r="R991" s="292"/>
      <c r="S991" s="292"/>
      <c r="T991" s="292"/>
      <c r="U991" s="292"/>
      <c r="V991" s="292"/>
      <c r="W991" s="292">
        <v>222871.97</v>
      </c>
      <c r="X991" s="292">
        <v>1</v>
      </c>
      <c r="Y991" s="292">
        <v>222871.97</v>
      </c>
      <c r="Z991" s="292"/>
      <c r="AA991" s="292"/>
      <c r="AB991" s="292"/>
    </row>
    <row r="992">
      <c r="A992" s="292">
        <v>50</v>
      </c>
      <c r="B992" s="292">
        <v>0</v>
      </c>
      <c r="C992" s="292">
        <v>0</v>
      </c>
      <c r="D992" s="292">
        <v>1</v>
      </c>
      <c r="E992" s="292">
        <v>222</v>
      </c>
      <c r="F992" s="292">
        <f>ROUND(Source!AO988,O992)</f>
        <v>0</v>
      </c>
      <c r="G992" s="292" t="s">
        <v>906</v>
      </c>
      <c r="H992" s="292" t="s">
        <v>907</v>
      </c>
      <c r="I992" s="292"/>
      <c r="J992" s="292"/>
      <c r="K992" s="292">
        <v>222</v>
      </c>
      <c r="L992" s="292">
        <v>3</v>
      </c>
      <c r="M992" s="292">
        <v>3</v>
      </c>
      <c r="N992" s="292" t="s">
        <v>871</v>
      </c>
      <c r="O992" s="292">
        <v>2</v>
      </c>
      <c r="P992" s="292"/>
      <c r="Q992" s="292"/>
      <c r="R992" s="292"/>
      <c r="S992" s="292"/>
      <c r="T992" s="292"/>
      <c r="U992" s="292"/>
      <c r="V992" s="292"/>
      <c r="W992" s="292">
        <v>0</v>
      </c>
      <c r="X992" s="292">
        <v>1</v>
      </c>
      <c r="Y992" s="292">
        <v>0</v>
      </c>
      <c r="Z992" s="292"/>
      <c r="AA992" s="292"/>
      <c r="AB992" s="292"/>
    </row>
    <row r="993">
      <c r="A993" s="292">
        <v>50</v>
      </c>
      <c r="B993" s="292">
        <v>0</v>
      </c>
      <c r="C993" s="292">
        <v>0</v>
      </c>
      <c r="D993" s="292">
        <v>1</v>
      </c>
      <c r="E993" s="292">
        <v>225</v>
      </c>
      <c r="F993" s="292">
        <f>ROUND(Source!AV988,O993)</f>
        <v>222871.97</v>
      </c>
      <c r="G993" s="292" t="s">
        <v>908</v>
      </c>
      <c r="H993" s="292" t="s">
        <v>909</v>
      </c>
      <c r="I993" s="292"/>
      <c r="J993" s="292"/>
      <c r="K993" s="292">
        <v>225</v>
      </c>
      <c r="L993" s="292">
        <v>4</v>
      </c>
      <c r="M993" s="292">
        <v>3</v>
      </c>
      <c r="N993" s="292" t="s">
        <v>871</v>
      </c>
      <c r="O993" s="292">
        <v>2</v>
      </c>
      <c r="P993" s="292"/>
      <c r="Q993" s="292"/>
      <c r="R993" s="292"/>
      <c r="S993" s="292"/>
      <c r="T993" s="292"/>
      <c r="U993" s="292"/>
      <c r="V993" s="292"/>
      <c r="W993" s="292">
        <v>222871.97</v>
      </c>
      <c r="X993" s="292">
        <v>1</v>
      </c>
      <c r="Y993" s="292">
        <v>222871.97</v>
      </c>
      <c r="Z993" s="292"/>
      <c r="AA993" s="292"/>
      <c r="AB993" s="292"/>
    </row>
    <row r="994">
      <c r="A994" s="292">
        <v>50</v>
      </c>
      <c r="B994" s="292">
        <v>0</v>
      </c>
      <c r="C994" s="292">
        <v>0</v>
      </c>
      <c r="D994" s="292">
        <v>1</v>
      </c>
      <c r="E994" s="292">
        <v>226</v>
      </c>
      <c r="F994" s="292">
        <f>ROUND(Source!AW988,O994)</f>
        <v>222871.97</v>
      </c>
      <c r="G994" s="292" t="s">
        <v>910</v>
      </c>
      <c r="H994" s="292" t="s">
        <v>911</v>
      </c>
      <c r="I994" s="292"/>
      <c r="J994" s="292"/>
      <c r="K994" s="292">
        <v>226</v>
      </c>
      <c r="L994" s="292">
        <v>5</v>
      </c>
      <c r="M994" s="292">
        <v>3</v>
      </c>
      <c r="N994" s="292" t="s">
        <v>871</v>
      </c>
      <c r="O994" s="292">
        <v>2</v>
      </c>
      <c r="P994" s="292"/>
      <c r="Q994" s="292"/>
      <c r="R994" s="292"/>
      <c r="S994" s="292"/>
      <c r="T994" s="292"/>
      <c r="U994" s="292"/>
      <c r="V994" s="292"/>
      <c r="W994" s="292">
        <v>222871.97</v>
      </c>
      <c r="X994" s="292">
        <v>1</v>
      </c>
      <c r="Y994" s="292">
        <v>222871.97</v>
      </c>
      <c r="Z994" s="292"/>
      <c r="AA994" s="292"/>
      <c r="AB994" s="292"/>
    </row>
    <row r="995">
      <c r="A995" s="292">
        <v>50</v>
      </c>
      <c r="B995" s="292">
        <v>0</v>
      </c>
      <c r="C995" s="292">
        <v>0</v>
      </c>
      <c r="D995" s="292">
        <v>1</v>
      </c>
      <c r="E995" s="292">
        <v>227</v>
      </c>
      <c r="F995" s="292">
        <f>ROUND(Source!AX988,O995)</f>
        <v>0</v>
      </c>
      <c r="G995" s="292" t="s">
        <v>912</v>
      </c>
      <c r="H995" s="292" t="s">
        <v>913</v>
      </c>
      <c r="I995" s="292"/>
      <c r="J995" s="292"/>
      <c r="K995" s="292">
        <v>227</v>
      </c>
      <c r="L995" s="292">
        <v>6</v>
      </c>
      <c r="M995" s="292">
        <v>3</v>
      </c>
      <c r="N995" s="292" t="s">
        <v>871</v>
      </c>
      <c r="O995" s="292">
        <v>2</v>
      </c>
      <c r="P995" s="292"/>
      <c r="Q995" s="292"/>
      <c r="R995" s="292"/>
      <c r="S995" s="292"/>
      <c r="T995" s="292"/>
      <c r="U995" s="292"/>
      <c r="V995" s="292"/>
      <c r="W995" s="292">
        <v>0</v>
      </c>
      <c r="X995" s="292">
        <v>1</v>
      </c>
      <c r="Y995" s="292">
        <v>0</v>
      </c>
      <c r="Z995" s="292"/>
      <c r="AA995" s="292"/>
      <c r="AB995" s="292"/>
    </row>
    <row r="996">
      <c r="A996" s="292">
        <v>50</v>
      </c>
      <c r="B996" s="292">
        <v>0</v>
      </c>
      <c r="C996" s="292">
        <v>0</v>
      </c>
      <c r="D996" s="292">
        <v>1</v>
      </c>
      <c r="E996" s="292">
        <v>228</v>
      </c>
      <c r="F996" s="292">
        <f>ROUND(Source!AY988,O996)</f>
        <v>222871.97</v>
      </c>
      <c r="G996" s="292" t="s">
        <v>914</v>
      </c>
      <c r="H996" s="292" t="s">
        <v>915</v>
      </c>
      <c r="I996" s="292"/>
      <c r="J996" s="292"/>
      <c r="K996" s="292">
        <v>228</v>
      </c>
      <c r="L996" s="292">
        <v>7</v>
      </c>
      <c r="M996" s="292">
        <v>3</v>
      </c>
      <c r="N996" s="292" t="s">
        <v>871</v>
      </c>
      <c r="O996" s="292">
        <v>2</v>
      </c>
      <c r="P996" s="292"/>
      <c r="Q996" s="292"/>
      <c r="R996" s="292"/>
      <c r="S996" s="292"/>
      <c r="T996" s="292"/>
      <c r="U996" s="292"/>
      <c r="V996" s="292"/>
      <c r="W996" s="292">
        <v>222871.97</v>
      </c>
      <c r="X996" s="292">
        <v>1</v>
      </c>
      <c r="Y996" s="292">
        <v>222871.97</v>
      </c>
      <c r="Z996" s="292"/>
      <c r="AA996" s="292"/>
      <c r="AB996" s="292"/>
    </row>
    <row r="997">
      <c r="A997" s="292">
        <v>50</v>
      </c>
      <c r="B997" s="292">
        <v>0</v>
      </c>
      <c r="C997" s="292">
        <v>0</v>
      </c>
      <c r="D997" s="292">
        <v>1</v>
      </c>
      <c r="E997" s="292">
        <v>216</v>
      </c>
      <c r="F997" s="292">
        <f>ROUND(Source!AP988,O997)</f>
        <v>0</v>
      </c>
      <c r="G997" s="292" t="s">
        <v>916</v>
      </c>
      <c r="H997" s="292" t="s">
        <v>917</v>
      </c>
      <c r="I997" s="292"/>
      <c r="J997" s="292"/>
      <c r="K997" s="292">
        <v>216</v>
      </c>
      <c r="L997" s="292">
        <v>8</v>
      </c>
      <c r="M997" s="292">
        <v>3</v>
      </c>
      <c r="N997" s="292" t="s">
        <v>871</v>
      </c>
      <c r="O997" s="292">
        <v>2</v>
      </c>
      <c r="P997" s="292"/>
      <c r="Q997" s="292"/>
      <c r="R997" s="292"/>
      <c r="S997" s="292"/>
      <c r="T997" s="292"/>
      <c r="U997" s="292"/>
      <c r="V997" s="292"/>
      <c r="W997" s="292">
        <v>0</v>
      </c>
      <c r="X997" s="292">
        <v>1</v>
      </c>
      <c r="Y997" s="292">
        <v>0</v>
      </c>
      <c r="Z997" s="292"/>
      <c r="AA997" s="292"/>
      <c r="AB997" s="292"/>
    </row>
    <row r="998">
      <c r="A998" s="292">
        <v>50</v>
      </c>
      <c r="B998" s="292">
        <v>0</v>
      </c>
      <c r="C998" s="292">
        <v>0</v>
      </c>
      <c r="D998" s="292">
        <v>1</v>
      </c>
      <c r="E998" s="292">
        <v>223</v>
      </c>
      <c r="F998" s="292">
        <f>ROUND(Source!AQ988,O998)</f>
        <v>0</v>
      </c>
      <c r="G998" s="292" t="s">
        <v>918</v>
      </c>
      <c r="H998" s="292" t="s">
        <v>919</v>
      </c>
      <c r="I998" s="292"/>
      <c r="J998" s="292"/>
      <c r="K998" s="292">
        <v>223</v>
      </c>
      <c r="L998" s="292">
        <v>9</v>
      </c>
      <c r="M998" s="292">
        <v>3</v>
      </c>
      <c r="N998" s="292" t="s">
        <v>871</v>
      </c>
      <c r="O998" s="292">
        <v>2</v>
      </c>
      <c r="P998" s="292"/>
      <c r="Q998" s="292"/>
      <c r="R998" s="292"/>
      <c r="S998" s="292"/>
      <c r="T998" s="292"/>
      <c r="U998" s="292"/>
      <c r="V998" s="292"/>
      <c r="W998" s="292">
        <v>0</v>
      </c>
      <c r="X998" s="292">
        <v>1</v>
      </c>
      <c r="Y998" s="292">
        <v>0</v>
      </c>
      <c r="Z998" s="292"/>
      <c r="AA998" s="292"/>
      <c r="AB998" s="292"/>
    </row>
    <row r="999">
      <c r="A999" s="292">
        <v>50</v>
      </c>
      <c r="B999" s="292">
        <v>0</v>
      </c>
      <c r="C999" s="292">
        <v>0</v>
      </c>
      <c r="D999" s="292">
        <v>1</v>
      </c>
      <c r="E999" s="292">
        <v>229</v>
      </c>
      <c r="F999" s="292">
        <f>ROUND(Source!AZ988,O999)</f>
        <v>0</v>
      </c>
      <c r="G999" s="292" t="s">
        <v>920</v>
      </c>
      <c r="H999" s="292" t="s">
        <v>921</v>
      </c>
      <c r="I999" s="292"/>
      <c r="J999" s="292"/>
      <c r="K999" s="292">
        <v>229</v>
      </c>
      <c r="L999" s="292">
        <v>10</v>
      </c>
      <c r="M999" s="292">
        <v>3</v>
      </c>
      <c r="N999" s="292" t="s">
        <v>871</v>
      </c>
      <c r="O999" s="292">
        <v>2</v>
      </c>
      <c r="P999" s="292"/>
      <c r="Q999" s="292"/>
      <c r="R999" s="292"/>
      <c r="S999" s="292"/>
      <c r="T999" s="292"/>
      <c r="U999" s="292"/>
      <c r="V999" s="292"/>
      <c r="W999" s="292">
        <v>0</v>
      </c>
      <c r="X999" s="292">
        <v>1</v>
      </c>
      <c r="Y999" s="292">
        <v>0</v>
      </c>
      <c r="Z999" s="292"/>
      <c r="AA999" s="292"/>
      <c r="AB999" s="292"/>
    </row>
    <row r="1000">
      <c r="A1000" s="292">
        <v>50</v>
      </c>
      <c r="B1000" s="292">
        <v>0</v>
      </c>
      <c r="C1000" s="292">
        <v>0</v>
      </c>
      <c r="D1000" s="292">
        <v>1</v>
      </c>
      <c r="E1000" s="292">
        <v>203</v>
      </c>
      <c r="F1000" s="292">
        <f>ROUND(Source!Q988,O1000)</f>
        <v>887.63999999999999</v>
      </c>
      <c r="G1000" s="292" t="s">
        <v>922</v>
      </c>
      <c r="H1000" s="292" t="s">
        <v>923</v>
      </c>
      <c r="I1000" s="292"/>
      <c r="J1000" s="292"/>
      <c r="K1000" s="292">
        <v>203</v>
      </c>
      <c r="L1000" s="292">
        <v>11</v>
      </c>
      <c r="M1000" s="292">
        <v>3</v>
      </c>
      <c r="N1000" s="292" t="s">
        <v>871</v>
      </c>
      <c r="O1000" s="292">
        <v>2</v>
      </c>
      <c r="P1000" s="292"/>
      <c r="Q1000" s="292"/>
      <c r="R1000" s="292"/>
      <c r="S1000" s="292"/>
      <c r="T1000" s="292"/>
      <c r="U1000" s="292"/>
      <c r="V1000" s="292"/>
      <c r="W1000" s="292">
        <v>887.63999999999999</v>
      </c>
      <c r="X1000" s="292">
        <v>1</v>
      </c>
      <c r="Y1000" s="292">
        <v>887.63999999999999</v>
      </c>
      <c r="Z1000" s="292"/>
      <c r="AA1000" s="292"/>
      <c r="AB1000" s="292"/>
    </row>
    <row r="1001">
      <c r="A1001" s="292">
        <v>50</v>
      </c>
      <c r="B1001" s="292">
        <v>0</v>
      </c>
      <c r="C1001" s="292">
        <v>0</v>
      </c>
      <c r="D1001" s="292">
        <v>1</v>
      </c>
      <c r="E1001" s="292">
        <v>231</v>
      </c>
      <c r="F1001" s="292">
        <f>ROUND(Source!BB988,O1001)</f>
        <v>0</v>
      </c>
      <c r="G1001" s="292" t="s">
        <v>924</v>
      </c>
      <c r="H1001" s="292" t="s">
        <v>925</v>
      </c>
      <c r="I1001" s="292"/>
      <c r="J1001" s="292"/>
      <c r="K1001" s="292">
        <v>231</v>
      </c>
      <c r="L1001" s="292">
        <v>12</v>
      </c>
      <c r="M1001" s="292">
        <v>3</v>
      </c>
      <c r="N1001" s="292" t="s">
        <v>871</v>
      </c>
      <c r="O1001" s="292">
        <v>2</v>
      </c>
      <c r="P1001" s="292"/>
      <c r="Q1001" s="292"/>
      <c r="R1001" s="292"/>
      <c r="S1001" s="292"/>
      <c r="T1001" s="292"/>
      <c r="U1001" s="292"/>
      <c r="V1001" s="292"/>
      <c r="W1001" s="292">
        <v>0</v>
      </c>
      <c r="X1001" s="292">
        <v>1</v>
      </c>
      <c r="Y1001" s="292">
        <v>0</v>
      </c>
      <c r="Z1001" s="292"/>
      <c r="AA1001" s="292"/>
      <c r="AB1001" s="292"/>
    </row>
    <row r="1002">
      <c r="A1002" s="292">
        <v>50</v>
      </c>
      <c r="B1002" s="292">
        <v>0</v>
      </c>
      <c r="C1002" s="292">
        <v>0</v>
      </c>
      <c r="D1002" s="292">
        <v>1</v>
      </c>
      <c r="E1002" s="292">
        <v>204</v>
      </c>
      <c r="F1002" s="292">
        <f>ROUND(Source!R988,O1002)</f>
        <v>444.30000000000001</v>
      </c>
      <c r="G1002" s="292" t="s">
        <v>926</v>
      </c>
      <c r="H1002" s="292" t="s">
        <v>927</v>
      </c>
      <c r="I1002" s="292"/>
      <c r="J1002" s="292"/>
      <c r="K1002" s="292">
        <v>204</v>
      </c>
      <c r="L1002" s="292">
        <v>13</v>
      </c>
      <c r="M1002" s="292">
        <v>3</v>
      </c>
      <c r="N1002" s="292" t="s">
        <v>871</v>
      </c>
      <c r="O1002" s="292">
        <v>2</v>
      </c>
      <c r="P1002" s="292"/>
      <c r="Q1002" s="292"/>
      <c r="R1002" s="292"/>
      <c r="S1002" s="292"/>
      <c r="T1002" s="292"/>
      <c r="U1002" s="292"/>
      <c r="V1002" s="292"/>
      <c r="W1002" s="292">
        <v>444.29999999999995</v>
      </c>
      <c r="X1002" s="292">
        <v>1</v>
      </c>
      <c r="Y1002" s="292">
        <v>444.29999999999995</v>
      </c>
      <c r="Z1002" s="292"/>
      <c r="AA1002" s="292"/>
      <c r="AB1002" s="292"/>
    </row>
    <row r="1003">
      <c r="A1003" s="292">
        <v>50</v>
      </c>
      <c r="B1003" s="292">
        <v>0</v>
      </c>
      <c r="C1003" s="292">
        <v>0</v>
      </c>
      <c r="D1003" s="292">
        <v>1</v>
      </c>
      <c r="E1003" s="292">
        <v>205</v>
      </c>
      <c r="F1003" s="292">
        <f>ROUND(Source!S988,O1003)</f>
        <v>44404.160000000003</v>
      </c>
      <c r="G1003" s="292" t="s">
        <v>928</v>
      </c>
      <c r="H1003" s="292" t="s">
        <v>929</v>
      </c>
      <c r="I1003" s="292"/>
      <c r="J1003" s="292"/>
      <c r="K1003" s="292">
        <v>205</v>
      </c>
      <c r="L1003" s="292">
        <v>14</v>
      </c>
      <c r="M1003" s="292">
        <v>3</v>
      </c>
      <c r="N1003" s="292" t="s">
        <v>871</v>
      </c>
      <c r="O1003" s="292">
        <v>2</v>
      </c>
      <c r="P1003" s="292"/>
      <c r="Q1003" s="292"/>
      <c r="R1003" s="292"/>
      <c r="S1003" s="292"/>
      <c r="T1003" s="292"/>
      <c r="U1003" s="292"/>
      <c r="V1003" s="292"/>
      <c r="W1003" s="292">
        <v>44404.160000000003</v>
      </c>
      <c r="X1003" s="292">
        <v>1</v>
      </c>
      <c r="Y1003" s="292">
        <v>44404.160000000003</v>
      </c>
      <c r="Z1003" s="292"/>
      <c r="AA1003" s="292"/>
      <c r="AB1003" s="292"/>
    </row>
    <row r="1004">
      <c r="A1004" s="292">
        <v>50</v>
      </c>
      <c r="B1004" s="292">
        <v>0</v>
      </c>
      <c r="C1004" s="292">
        <v>0</v>
      </c>
      <c r="D1004" s="292">
        <v>1</v>
      </c>
      <c r="E1004" s="292">
        <v>232</v>
      </c>
      <c r="F1004" s="292">
        <f>ROUND(Source!BC988,O1004)</f>
        <v>0</v>
      </c>
      <c r="G1004" s="292" t="s">
        <v>930</v>
      </c>
      <c r="H1004" s="292" t="s">
        <v>931</v>
      </c>
      <c r="I1004" s="292"/>
      <c r="J1004" s="292"/>
      <c r="K1004" s="292">
        <v>232</v>
      </c>
      <c r="L1004" s="292">
        <v>15</v>
      </c>
      <c r="M1004" s="292">
        <v>3</v>
      </c>
      <c r="N1004" s="292" t="s">
        <v>871</v>
      </c>
      <c r="O1004" s="292">
        <v>2</v>
      </c>
      <c r="P1004" s="292"/>
      <c r="Q1004" s="292"/>
      <c r="R1004" s="292"/>
      <c r="S1004" s="292"/>
      <c r="T1004" s="292"/>
      <c r="U1004" s="292"/>
      <c r="V1004" s="292"/>
      <c r="W1004" s="292">
        <v>0</v>
      </c>
      <c r="X1004" s="292">
        <v>1</v>
      </c>
      <c r="Y1004" s="292">
        <v>0</v>
      </c>
      <c r="Z1004" s="292"/>
      <c r="AA1004" s="292"/>
      <c r="AB1004" s="292"/>
    </row>
    <row r="1005">
      <c r="A1005" s="292">
        <v>50</v>
      </c>
      <c r="B1005" s="292">
        <v>0</v>
      </c>
      <c r="C1005" s="292">
        <v>0</v>
      </c>
      <c r="D1005" s="292">
        <v>1</v>
      </c>
      <c r="E1005" s="292">
        <v>214</v>
      </c>
      <c r="F1005" s="292">
        <f>ROUND(Source!AS988,O1005)</f>
        <v>258600.81</v>
      </c>
      <c r="G1005" s="292" t="s">
        <v>932</v>
      </c>
      <c r="H1005" s="292" t="s">
        <v>933</v>
      </c>
      <c r="I1005" s="292"/>
      <c r="J1005" s="292"/>
      <c r="K1005" s="292">
        <v>214</v>
      </c>
      <c r="L1005" s="292">
        <v>16</v>
      </c>
      <c r="M1005" s="292">
        <v>3</v>
      </c>
      <c r="N1005" s="292" t="s">
        <v>871</v>
      </c>
      <c r="O1005" s="292">
        <v>2</v>
      </c>
      <c r="P1005" s="292"/>
      <c r="Q1005" s="292"/>
      <c r="R1005" s="292"/>
      <c r="S1005" s="292"/>
      <c r="T1005" s="292"/>
      <c r="U1005" s="292"/>
      <c r="V1005" s="292"/>
      <c r="W1005" s="292">
        <v>258600.81</v>
      </c>
      <c r="X1005" s="292">
        <v>1</v>
      </c>
      <c r="Y1005" s="292">
        <v>258600.81</v>
      </c>
      <c r="Z1005" s="292"/>
      <c r="AA1005" s="292"/>
      <c r="AB1005" s="292"/>
    </row>
    <row r="1006">
      <c r="A1006" s="292">
        <v>50</v>
      </c>
      <c r="B1006" s="292">
        <v>0</v>
      </c>
      <c r="C1006" s="292">
        <v>0</v>
      </c>
      <c r="D1006" s="292">
        <v>1</v>
      </c>
      <c r="E1006" s="292">
        <v>215</v>
      </c>
      <c r="F1006" s="292">
        <f>ROUND(Source!AT988,O1006)</f>
        <v>80290.430000000008</v>
      </c>
      <c r="G1006" s="292" t="s">
        <v>934</v>
      </c>
      <c r="H1006" s="292" t="s">
        <v>935</v>
      </c>
      <c r="I1006" s="292"/>
      <c r="J1006" s="292"/>
      <c r="K1006" s="292">
        <v>215</v>
      </c>
      <c r="L1006" s="292">
        <v>17</v>
      </c>
      <c r="M1006" s="292">
        <v>3</v>
      </c>
      <c r="N1006" s="292" t="s">
        <v>871</v>
      </c>
      <c r="O1006" s="292">
        <v>2</v>
      </c>
      <c r="P1006" s="292"/>
      <c r="Q1006" s="292"/>
      <c r="R1006" s="292"/>
      <c r="S1006" s="292"/>
      <c r="T1006" s="292"/>
      <c r="U1006" s="292"/>
      <c r="V1006" s="292"/>
      <c r="W1006" s="292">
        <v>80290.429999999993</v>
      </c>
      <c r="X1006" s="292">
        <v>1</v>
      </c>
      <c r="Y1006" s="292">
        <v>80290.429999999993</v>
      </c>
      <c r="Z1006" s="292"/>
      <c r="AA1006" s="292"/>
      <c r="AB1006" s="292"/>
    </row>
    <row r="1007">
      <c r="A1007" s="292">
        <v>50</v>
      </c>
      <c r="B1007" s="292">
        <v>0</v>
      </c>
      <c r="C1007" s="292">
        <v>0</v>
      </c>
      <c r="D1007" s="292">
        <v>1</v>
      </c>
      <c r="E1007" s="292">
        <v>217</v>
      </c>
      <c r="F1007" s="292">
        <f>ROUND(Source!AU988,O1007)</f>
        <v>0</v>
      </c>
      <c r="G1007" s="292" t="s">
        <v>936</v>
      </c>
      <c r="H1007" s="292" t="s">
        <v>937</v>
      </c>
      <c r="I1007" s="292"/>
      <c r="J1007" s="292"/>
      <c r="K1007" s="292">
        <v>217</v>
      </c>
      <c r="L1007" s="292">
        <v>18</v>
      </c>
      <c r="M1007" s="292">
        <v>3</v>
      </c>
      <c r="N1007" s="292" t="s">
        <v>871</v>
      </c>
      <c r="O1007" s="292">
        <v>2</v>
      </c>
      <c r="P1007" s="292"/>
      <c r="Q1007" s="292"/>
      <c r="R1007" s="292"/>
      <c r="S1007" s="292"/>
      <c r="T1007" s="292"/>
      <c r="U1007" s="292"/>
      <c r="V1007" s="292"/>
      <c r="W1007" s="292">
        <v>0</v>
      </c>
      <c r="X1007" s="292">
        <v>1</v>
      </c>
      <c r="Y1007" s="292">
        <v>0</v>
      </c>
      <c r="Z1007" s="292"/>
      <c r="AA1007" s="292"/>
      <c r="AB1007" s="292"/>
    </row>
    <row r="1008">
      <c r="A1008" s="292">
        <v>50</v>
      </c>
      <c r="B1008" s="292">
        <v>0</v>
      </c>
      <c r="C1008" s="292">
        <v>0</v>
      </c>
      <c r="D1008" s="292">
        <v>1</v>
      </c>
      <c r="E1008" s="292">
        <v>230</v>
      </c>
      <c r="F1008" s="292">
        <f>ROUND(Source!BA988,O1008)</f>
        <v>0</v>
      </c>
      <c r="G1008" s="292" t="s">
        <v>938</v>
      </c>
      <c r="H1008" s="292" t="s">
        <v>939</v>
      </c>
      <c r="I1008" s="292"/>
      <c r="J1008" s="292"/>
      <c r="K1008" s="292">
        <v>230</v>
      </c>
      <c r="L1008" s="292">
        <v>19</v>
      </c>
      <c r="M1008" s="292">
        <v>3</v>
      </c>
      <c r="N1008" s="292" t="s">
        <v>871</v>
      </c>
      <c r="O1008" s="292">
        <v>2</v>
      </c>
      <c r="P1008" s="292"/>
      <c r="Q1008" s="292"/>
      <c r="R1008" s="292"/>
      <c r="S1008" s="292"/>
      <c r="T1008" s="292"/>
      <c r="U1008" s="292"/>
      <c r="V1008" s="292"/>
      <c r="W1008" s="292">
        <v>0</v>
      </c>
      <c r="X1008" s="292">
        <v>1</v>
      </c>
      <c r="Y1008" s="292">
        <v>0</v>
      </c>
      <c r="Z1008" s="292"/>
      <c r="AA1008" s="292"/>
      <c r="AB1008" s="292"/>
    </row>
    <row r="1009">
      <c r="A1009" s="292">
        <v>50</v>
      </c>
      <c r="B1009" s="292">
        <v>0</v>
      </c>
      <c r="C1009" s="292">
        <v>0</v>
      </c>
      <c r="D1009" s="292">
        <v>1</v>
      </c>
      <c r="E1009" s="292">
        <v>206</v>
      </c>
      <c r="F1009" s="292">
        <f>ROUND(Source!T988,O1009)</f>
        <v>0</v>
      </c>
      <c r="G1009" s="292" t="s">
        <v>940</v>
      </c>
      <c r="H1009" s="292" t="s">
        <v>941</v>
      </c>
      <c r="I1009" s="292"/>
      <c r="J1009" s="292"/>
      <c r="K1009" s="292">
        <v>206</v>
      </c>
      <c r="L1009" s="292">
        <v>20</v>
      </c>
      <c r="M1009" s="292">
        <v>3</v>
      </c>
      <c r="N1009" s="292" t="s">
        <v>871</v>
      </c>
      <c r="O1009" s="292">
        <v>2</v>
      </c>
      <c r="P1009" s="292"/>
      <c r="Q1009" s="292"/>
      <c r="R1009" s="292"/>
      <c r="S1009" s="292"/>
      <c r="T1009" s="292"/>
      <c r="U1009" s="292"/>
      <c r="V1009" s="292"/>
      <c r="W1009" s="292">
        <v>0</v>
      </c>
      <c r="X1009" s="292">
        <v>1</v>
      </c>
      <c r="Y1009" s="292">
        <v>0</v>
      </c>
      <c r="Z1009" s="292"/>
      <c r="AA1009" s="292"/>
      <c r="AB1009" s="292"/>
    </row>
    <row r="1010">
      <c r="A1010" s="292">
        <v>50</v>
      </c>
      <c r="B1010" s="292">
        <v>0</v>
      </c>
      <c r="C1010" s="292">
        <v>0</v>
      </c>
      <c r="D1010" s="292">
        <v>1</v>
      </c>
      <c r="E1010" s="292">
        <v>207</v>
      </c>
      <c r="F1010" s="292">
        <f>ROUND(Source!U988,O1010)</f>
        <v>86.970592400000001</v>
      </c>
      <c r="G1010" s="292" t="s">
        <v>942</v>
      </c>
      <c r="H1010" s="292" t="s">
        <v>943</v>
      </c>
      <c r="I1010" s="292"/>
      <c r="J1010" s="292"/>
      <c r="K1010" s="292">
        <v>207</v>
      </c>
      <c r="L1010" s="292">
        <v>21</v>
      </c>
      <c r="M1010" s="292">
        <v>3</v>
      </c>
      <c r="N1010" s="292" t="s">
        <v>871</v>
      </c>
      <c r="O1010" s="292">
        <v>7</v>
      </c>
      <c r="P1010" s="292"/>
      <c r="Q1010" s="292"/>
      <c r="R1010" s="292"/>
      <c r="S1010" s="292"/>
      <c r="T1010" s="292"/>
      <c r="U1010" s="292"/>
      <c r="V1010" s="292"/>
      <c r="W1010" s="292">
        <v>86.970592400000001</v>
      </c>
      <c r="X1010" s="292">
        <v>1</v>
      </c>
      <c r="Y1010" s="292">
        <v>86.970592400000001</v>
      </c>
      <c r="Z1010" s="292"/>
      <c r="AA1010" s="292"/>
      <c r="AB1010" s="292"/>
    </row>
    <row r="1011">
      <c r="A1011" s="292">
        <v>50</v>
      </c>
      <c r="B1011" s="292">
        <v>0</v>
      </c>
      <c r="C1011" s="292">
        <v>0</v>
      </c>
      <c r="D1011" s="292">
        <v>1</v>
      </c>
      <c r="E1011" s="292">
        <v>208</v>
      </c>
      <c r="F1011" s="292">
        <f>ROUND(Source!V988,O1011)</f>
        <v>0.67282629999999999</v>
      </c>
      <c r="G1011" s="292" t="s">
        <v>944</v>
      </c>
      <c r="H1011" s="292" t="s">
        <v>945</v>
      </c>
      <c r="I1011" s="292"/>
      <c r="J1011" s="292"/>
      <c r="K1011" s="292">
        <v>208</v>
      </c>
      <c r="L1011" s="292">
        <v>22</v>
      </c>
      <c r="M1011" s="292">
        <v>3</v>
      </c>
      <c r="N1011" s="292" t="s">
        <v>871</v>
      </c>
      <c r="O1011" s="292">
        <v>7</v>
      </c>
      <c r="P1011" s="292"/>
      <c r="Q1011" s="292"/>
      <c r="R1011" s="292"/>
      <c r="S1011" s="292"/>
      <c r="T1011" s="292"/>
      <c r="U1011" s="292"/>
      <c r="V1011" s="292"/>
      <c r="W1011" s="292">
        <v>0.67282629999999999</v>
      </c>
      <c r="X1011" s="292">
        <v>1</v>
      </c>
      <c r="Y1011" s="292">
        <v>0.67282629999999999</v>
      </c>
      <c r="Z1011" s="292"/>
      <c r="AA1011" s="292"/>
      <c r="AB1011" s="292"/>
    </row>
    <row r="1012">
      <c r="A1012" s="292">
        <v>50</v>
      </c>
      <c r="B1012" s="292">
        <v>0</v>
      </c>
      <c r="C1012" s="292">
        <v>0</v>
      </c>
      <c r="D1012" s="292">
        <v>1</v>
      </c>
      <c r="E1012" s="292">
        <v>209</v>
      </c>
      <c r="F1012" s="292">
        <f>ROUND(Source!W988,O1012)</f>
        <v>0</v>
      </c>
      <c r="G1012" s="292" t="s">
        <v>946</v>
      </c>
      <c r="H1012" s="292" t="s">
        <v>947</v>
      </c>
      <c r="I1012" s="292"/>
      <c r="J1012" s="292"/>
      <c r="K1012" s="292">
        <v>209</v>
      </c>
      <c r="L1012" s="292">
        <v>23</v>
      </c>
      <c r="M1012" s="292">
        <v>3</v>
      </c>
      <c r="N1012" s="292" t="s">
        <v>871</v>
      </c>
      <c r="O1012" s="292">
        <v>2</v>
      </c>
      <c r="P1012" s="292"/>
      <c r="Q1012" s="292"/>
      <c r="R1012" s="292"/>
      <c r="S1012" s="292"/>
      <c r="T1012" s="292"/>
      <c r="U1012" s="292"/>
      <c r="V1012" s="292"/>
      <c r="W1012" s="292">
        <v>0</v>
      </c>
      <c r="X1012" s="292">
        <v>1</v>
      </c>
      <c r="Y1012" s="292">
        <v>0</v>
      </c>
      <c r="Z1012" s="292"/>
      <c r="AA1012" s="292"/>
      <c r="AB1012" s="292"/>
    </row>
    <row r="1013">
      <c r="A1013" s="292">
        <v>50</v>
      </c>
      <c r="B1013" s="292">
        <v>0</v>
      </c>
      <c r="C1013" s="292">
        <v>0</v>
      </c>
      <c r="D1013" s="292">
        <v>1</v>
      </c>
      <c r="E1013" s="292">
        <v>233</v>
      </c>
      <c r="F1013" s="292">
        <f>ROUND(Source!BD988,O1013)</f>
        <v>5038.7300000000005</v>
      </c>
      <c r="G1013" s="292" t="s">
        <v>948</v>
      </c>
      <c r="H1013" s="292" t="s">
        <v>949</v>
      </c>
      <c r="I1013" s="292"/>
      <c r="J1013" s="292"/>
      <c r="K1013" s="292">
        <v>233</v>
      </c>
      <c r="L1013" s="292">
        <v>24</v>
      </c>
      <c r="M1013" s="292">
        <v>3</v>
      </c>
      <c r="N1013" s="292" t="s">
        <v>871</v>
      </c>
      <c r="O1013" s="292">
        <v>2</v>
      </c>
      <c r="P1013" s="292"/>
      <c r="Q1013" s="292"/>
      <c r="R1013" s="292"/>
      <c r="S1013" s="292"/>
      <c r="T1013" s="292"/>
      <c r="U1013" s="292"/>
      <c r="V1013" s="292"/>
      <c r="W1013" s="292">
        <v>5038.7299999999996</v>
      </c>
      <c r="X1013" s="292">
        <v>1</v>
      </c>
      <c r="Y1013" s="292">
        <v>5038.7299999999996</v>
      </c>
      <c r="Z1013" s="292"/>
      <c r="AA1013" s="292"/>
      <c r="AB1013" s="292"/>
    </row>
    <row r="1014">
      <c r="A1014" s="292">
        <v>50</v>
      </c>
      <c r="B1014" s="292">
        <v>0</v>
      </c>
      <c r="C1014" s="292">
        <v>0</v>
      </c>
      <c r="D1014" s="292">
        <v>1</v>
      </c>
      <c r="E1014" s="292">
        <v>210</v>
      </c>
      <c r="F1014" s="292">
        <f>ROUND(Source!X988,O1014)</f>
        <v>42900.639999999999</v>
      </c>
      <c r="G1014" s="292" t="s">
        <v>950</v>
      </c>
      <c r="H1014" s="292" t="s">
        <v>951</v>
      </c>
      <c r="I1014" s="292"/>
      <c r="J1014" s="292"/>
      <c r="K1014" s="292">
        <v>210</v>
      </c>
      <c r="L1014" s="292">
        <v>25</v>
      </c>
      <c r="M1014" s="292">
        <v>3</v>
      </c>
      <c r="N1014" s="292" t="s">
        <v>871</v>
      </c>
      <c r="O1014" s="292">
        <v>2</v>
      </c>
      <c r="P1014" s="292"/>
      <c r="Q1014" s="292"/>
      <c r="R1014" s="292"/>
      <c r="S1014" s="292"/>
      <c r="T1014" s="292"/>
      <c r="U1014" s="292"/>
      <c r="V1014" s="292"/>
      <c r="W1014" s="292">
        <v>42900.639999999999</v>
      </c>
      <c r="X1014" s="292">
        <v>1</v>
      </c>
      <c r="Y1014" s="292">
        <v>42900.639999999999</v>
      </c>
      <c r="Z1014" s="292"/>
      <c r="AA1014" s="292"/>
      <c r="AB1014" s="292"/>
    </row>
    <row r="1015">
      <c r="A1015" s="292">
        <v>50</v>
      </c>
      <c r="B1015" s="292">
        <v>0</v>
      </c>
      <c r="C1015" s="292">
        <v>0</v>
      </c>
      <c r="D1015" s="292">
        <v>1</v>
      </c>
      <c r="E1015" s="292">
        <v>211</v>
      </c>
      <c r="F1015" s="292">
        <f>ROUND(Source!Y988,O1015)</f>
        <v>22343.799999999999</v>
      </c>
      <c r="G1015" s="292" t="s">
        <v>952</v>
      </c>
      <c r="H1015" s="292" t="s">
        <v>953</v>
      </c>
      <c r="I1015" s="292"/>
      <c r="J1015" s="292"/>
      <c r="K1015" s="292">
        <v>211</v>
      </c>
      <c r="L1015" s="292">
        <v>26</v>
      </c>
      <c r="M1015" s="292">
        <v>3</v>
      </c>
      <c r="N1015" s="292" t="s">
        <v>871</v>
      </c>
      <c r="O1015" s="292">
        <v>2</v>
      </c>
      <c r="P1015" s="292"/>
      <c r="Q1015" s="292"/>
      <c r="R1015" s="292"/>
      <c r="S1015" s="292"/>
      <c r="T1015" s="292"/>
      <c r="U1015" s="292"/>
      <c r="V1015" s="292"/>
      <c r="W1015" s="292">
        <v>22343.799999999999</v>
      </c>
      <c r="X1015" s="292">
        <v>1</v>
      </c>
      <c r="Y1015" s="292">
        <v>22343.799999999999</v>
      </c>
      <c r="Z1015" s="292"/>
      <c r="AA1015" s="292"/>
      <c r="AB1015" s="292"/>
    </row>
    <row r="1016">
      <c r="A1016" s="292">
        <v>50</v>
      </c>
      <c r="B1016" s="292">
        <v>0</v>
      </c>
      <c r="C1016" s="292">
        <v>0</v>
      </c>
      <c r="D1016" s="292">
        <v>1</v>
      </c>
      <c r="E1016" s="292">
        <v>224</v>
      </c>
      <c r="F1016" s="292">
        <f>ROUND(Source!AR988,O1016)</f>
        <v>338891.23999999999</v>
      </c>
      <c r="G1016" s="292" t="s">
        <v>859</v>
      </c>
      <c r="H1016" s="292" t="s">
        <v>954</v>
      </c>
      <c r="I1016" s="292"/>
      <c r="J1016" s="292"/>
      <c r="K1016" s="292">
        <v>224</v>
      </c>
      <c r="L1016" s="292">
        <v>27</v>
      </c>
      <c r="M1016" s="292">
        <v>3</v>
      </c>
      <c r="N1016" s="292" t="s">
        <v>871</v>
      </c>
      <c r="O1016" s="292">
        <v>2</v>
      </c>
      <c r="P1016" s="292"/>
      <c r="Q1016" s="292"/>
      <c r="R1016" s="292"/>
      <c r="S1016" s="292"/>
      <c r="T1016" s="292"/>
      <c r="U1016" s="292"/>
      <c r="V1016" s="292"/>
      <c r="W1016" s="292">
        <v>338891.23999999999</v>
      </c>
      <c r="X1016" s="292">
        <v>1</v>
      </c>
      <c r="Y1016" s="292">
        <v>338891.23999999999</v>
      </c>
      <c r="Z1016" s="292"/>
      <c r="AA1016" s="292"/>
      <c r="AB1016" s="292"/>
    </row>
    <row r="1018">
      <c r="A1018" s="289">
        <v>3</v>
      </c>
      <c r="B1018" s="289">
        <v>1</v>
      </c>
      <c r="C1018" s="289"/>
      <c r="D1018" s="289">
        <f>ROW(A1077)</f>
        <v>1077</v>
      </c>
      <c r="E1018" s="289"/>
      <c r="F1018" s="289" t="s">
        <v>71</v>
      </c>
      <c r="G1018" s="289" t="s">
        <v>72</v>
      </c>
      <c r="H1018" s="289" t="s">
        <v>871</v>
      </c>
      <c r="I1018" s="289">
        <v>0</v>
      </c>
      <c r="J1018" s="289" t="s">
        <v>871</v>
      </c>
      <c r="K1018" s="289">
        <v>-1</v>
      </c>
      <c r="L1018" s="289" t="s">
        <v>71</v>
      </c>
      <c r="M1018" s="289" t="s">
        <v>871</v>
      </c>
      <c r="N1018" s="289"/>
      <c r="O1018" s="289"/>
      <c r="P1018" s="289"/>
      <c r="Q1018" s="289"/>
      <c r="R1018" s="289"/>
      <c r="S1018" s="289">
        <v>0</v>
      </c>
      <c r="T1018" s="289"/>
      <c r="U1018" s="289" t="s">
        <v>871</v>
      </c>
      <c r="V1018" s="289">
        <v>0</v>
      </c>
      <c r="W1018" s="289"/>
      <c r="X1018" s="289"/>
      <c r="Y1018" s="289"/>
      <c r="Z1018" s="289"/>
      <c r="AA1018" s="289"/>
      <c r="AB1018" s="289" t="s">
        <v>871</v>
      </c>
      <c r="AC1018" s="289" t="s">
        <v>871</v>
      </c>
      <c r="AD1018" s="289" t="s">
        <v>871</v>
      </c>
      <c r="AE1018" s="289" t="s">
        <v>871</v>
      </c>
      <c r="AF1018" s="289" t="s">
        <v>871</v>
      </c>
      <c r="AG1018" s="289" t="s">
        <v>871</v>
      </c>
      <c r="AH1018" s="289"/>
      <c r="AI1018" s="289"/>
      <c r="AJ1018" s="289"/>
      <c r="AK1018" s="289"/>
      <c r="AL1018" s="289"/>
      <c r="AM1018" s="289"/>
      <c r="AN1018" s="289"/>
      <c r="AO1018" s="289"/>
      <c r="AP1018" s="289" t="s">
        <v>871</v>
      </c>
      <c r="AQ1018" s="289" t="s">
        <v>871</v>
      </c>
      <c r="AR1018" s="289" t="s">
        <v>871</v>
      </c>
      <c r="AS1018" s="289"/>
      <c r="AT1018" s="289"/>
      <c r="AU1018" s="289"/>
      <c r="AV1018" s="289"/>
      <c r="AW1018" s="289"/>
      <c r="AX1018" s="289"/>
      <c r="AY1018" s="289"/>
      <c r="AZ1018" s="289" t="s">
        <v>871</v>
      </c>
      <c r="BA1018" s="289"/>
      <c r="BB1018" s="289" t="s">
        <v>871</v>
      </c>
      <c r="BC1018" s="289" t="s">
        <v>871</v>
      </c>
      <c r="BD1018" s="289" t="s">
        <v>871</v>
      </c>
      <c r="BE1018" s="289" t="s">
        <v>871</v>
      </c>
      <c r="BF1018" s="289" t="s">
        <v>871</v>
      </c>
      <c r="BG1018" s="289" t="s">
        <v>871</v>
      </c>
      <c r="BH1018" s="289" t="s">
        <v>871</v>
      </c>
      <c r="BI1018" s="289" t="s">
        <v>871</v>
      </c>
      <c r="BJ1018" s="289" t="s">
        <v>871</v>
      </c>
      <c r="BK1018" s="289" t="s">
        <v>871</v>
      </c>
      <c r="BL1018" s="289" t="s">
        <v>871</v>
      </c>
      <c r="BM1018" s="289" t="s">
        <v>871</v>
      </c>
      <c r="BN1018" s="289" t="s">
        <v>871</v>
      </c>
      <c r="BO1018" s="289" t="s">
        <v>871</v>
      </c>
      <c r="BP1018" s="289" t="s">
        <v>871</v>
      </c>
      <c r="BQ1018" s="289"/>
      <c r="BR1018" s="289"/>
      <c r="BS1018" s="289"/>
      <c r="BT1018" s="289"/>
      <c r="BU1018" s="289"/>
      <c r="BV1018" s="289"/>
      <c r="BW1018" s="289"/>
      <c r="BX1018" s="289">
        <v>0</v>
      </c>
      <c r="BY1018" s="289"/>
      <c r="BZ1018" s="289"/>
      <c r="CA1018" s="289"/>
      <c r="CB1018" s="289"/>
      <c r="CC1018" s="289"/>
      <c r="CD1018" s="289"/>
      <c r="CE1018" s="289"/>
      <c r="CF1018" s="289">
        <v>0</v>
      </c>
      <c r="CG1018" s="289">
        <v>0</v>
      </c>
      <c r="CH1018" s="289"/>
      <c r="CI1018" s="289" t="s">
        <v>871</v>
      </c>
      <c r="CJ1018" s="289" t="s">
        <v>871</v>
      </c>
      <c r="CK1018" t="s">
        <v>871</v>
      </c>
      <c r="CL1018" t="s">
        <v>871</v>
      </c>
      <c r="CM1018" t="s">
        <v>871</v>
      </c>
      <c r="CN1018" t="s">
        <v>871</v>
      </c>
      <c r="CO1018" t="s">
        <v>871</v>
      </c>
      <c r="CP1018" t="s">
        <v>871</v>
      </c>
      <c r="CQ1018" t="s">
        <v>871</v>
      </c>
    </row>
    <row r="1020">
      <c r="A1020" s="290">
        <v>52</v>
      </c>
      <c r="B1020" s="290">
        <f t="shared" ref="B1020:G1020" si="1572">B1077</f>
        <v>1</v>
      </c>
      <c r="C1020" s="290">
        <f t="shared" si="1572"/>
        <v>3</v>
      </c>
      <c r="D1020" s="290">
        <f t="shared" si="1572"/>
        <v>1018</v>
      </c>
      <c r="E1020" s="290">
        <f t="shared" si="1572"/>
        <v>0</v>
      </c>
      <c r="F1020" s="290" t="str">
        <f t="shared" si="1572"/>
        <v>02-01-06</v>
      </c>
      <c r="G1020" s="290" t="str">
        <f t="shared" si="1572"/>
        <v xml:space="preserve">Прокол методом ГНБ</v>
      </c>
      <c r="H1020" s="290"/>
      <c r="I1020" s="290"/>
      <c r="J1020" s="290"/>
      <c r="K1020" s="290"/>
      <c r="L1020" s="290"/>
      <c r="M1020" s="290"/>
      <c r="N1020" s="290"/>
      <c r="O1020" s="290">
        <f t="shared" ref="O1020:AT1020" si="1573">O1077</f>
        <v>5738391.8799999999</v>
      </c>
      <c r="P1020" s="290">
        <f t="shared" si="1573"/>
        <v>2407180.4900000002</v>
      </c>
      <c r="Q1020" s="290">
        <f t="shared" si="1573"/>
        <v>2541006.5300000003</v>
      </c>
      <c r="R1020" s="290">
        <f t="shared" si="1573"/>
        <v>449633.27000000002</v>
      </c>
      <c r="S1020" s="290">
        <f t="shared" si="1573"/>
        <v>340571.59000000003</v>
      </c>
      <c r="T1020" s="290">
        <f t="shared" si="1573"/>
        <v>0</v>
      </c>
      <c r="U1020" s="290">
        <f t="shared" si="1573"/>
        <v>612.35874999999987</v>
      </c>
      <c r="V1020" s="290">
        <f t="shared" si="1573"/>
        <v>683.48039999999969</v>
      </c>
      <c r="W1020" s="290">
        <f t="shared" si="1573"/>
        <v>0</v>
      </c>
      <c r="X1020" s="290">
        <f t="shared" si="1573"/>
        <v>834148.15000000002</v>
      </c>
      <c r="Y1020" s="290">
        <f t="shared" si="1573"/>
        <v>365439.06</v>
      </c>
      <c r="Z1020" s="290">
        <f t="shared" si="1573"/>
        <v>0</v>
      </c>
      <c r="AA1020" s="290">
        <f t="shared" si="1573"/>
        <v>0</v>
      </c>
      <c r="AB1020" s="290">
        <f t="shared" si="1573"/>
        <v>0</v>
      </c>
      <c r="AC1020" s="290">
        <f t="shared" si="1573"/>
        <v>0</v>
      </c>
      <c r="AD1020" s="290">
        <f t="shared" si="1573"/>
        <v>0</v>
      </c>
      <c r="AE1020" s="290">
        <f t="shared" si="1573"/>
        <v>0</v>
      </c>
      <c r="AF1020" s="290">
        <f t="shared" si="1573"/>
        <v>0</v>
      </c>
      <c r="AG1020" s="290">
        <f t="shared" si="1573"/>
        <v>0</v>
      </c>
      <c r="AH1020" s="290">
        <f t="shared" si="1573"/>
        <v>0</v>
      </c>
      <c r="AI1020" s="290">
        <f t="shared" si="1573"/>
        <v>0</v>
      </c>
      <c r="AJ1020" s="290">
        <f t="shared" si="1573"/>
        <v>0</v>
      </c>
      <c r="AK1020" s="290">
        <f t="shared" si="1573"/>
        <v>0</v>
      </c>
      <c r="AL1020" s="290">
        <f t="shared" si="1573"/>
        <v>0</v>
      </c>
      <c r="AM1020" s="290">
        <f t="shared" si="1573"/>
        <v>0</v>
      </c>
      <c r="AN1020" s="290">
        <f t="shared" si="1573"/>
        <v>0</v>
      </c>
      <c r="AO1020" s="290">
        <f t="shared" si="1573"/>
        <v>0</v>
      </c>
      <c r="AP1020" s="290">
        <f t="shared" si="1573"/>
        <v>0</v>
      </c>
      <c r="AQ1020" s="290">
        <f t="shared" si="1573"/>
        <v>0</v>
      </c>
      <c r="AR1020" s="290">
        <f t="shared" si="1573"/>
        <v>6937979.0899999999</v>
      </c>
      <c r="AS1020" s="290">
        <f t="shared" si="1573"/>
        <v>6795579.4299999997</v>
      </c>
      <c r="AT1020" s="290">
        <f t="shared" si="1573"/>
        <v>142399.66</v>
      </c>
      <c r="AU1020" s="290">
        <f t="shared" ref="AU1020:BZ1020" si="1574">AU1077</f>
        <v>0</v>
      </c>
      <c r="AV1020" s="290">
        <f t="shared" si="1574"/>
        <v>2407180.4900000002</v>
      </c>
      <c r="AW1020" s="290">
        <f t="shared" si="1574"/>
        <v>2407180.4900000002</v>
      </c>
      <c r="AX1020" s="290">
        <f t="shared" si="1574"/>
        <v>0</v>
      </c>
      <c r="AY1020" s="290">
        <f t="shared" si="1574"/>
        <v>2407180.4900000002</v>
      </c>
      <c r="AZ1020" s="290">
        <f t="shared" si="1574"/>
        <v>0</v>
      </c>
      <c r="BA1020" s="290">
        <f t="shared" si="1574"/>
        <v>0</v>
      </c>
      <c r="BB1020" s="290">
        <f t="shared" si="1574"/>
        <v>0</v>
      </c>
      <c r="BC1020" s="290">
        <f t="shared" si="1574"/>
        <v>0</v>
      </c>
      <c r="BD1020" s="290">
        <f t="shared" si="1574"/>
        <v>0</v>
      </c>
      <c r="BE1020" s="290">
        <f t="shared" si="1574"/>
        <v>0</v>
      </c>
      <c r="BF1020" s="290">
        <f t="shared" si="1574"/>
        <v>0</v>
      </c>
      <c r="BG1020" s="290">
        <f t="shared" si="1574"/>
        <v>0</v>
      </c>
      <c r="BH1020" s="290">
        <f t="shared" si="1574"/>
        <v>0</v>
      </c>
      <c r="BI1020" s="290">
        <f t="shared" si="1574"/>
        <v>0</v>
      </c>
      <c r="BJ1020" s="290">
        <f t="shared" si="1574"/>
        <v>0</v>
      </c>
      <c r="BK1020" s="290">
        <f t="shared" si="1574"/>
        <v>0</v>
      </c>
      <c r="BL1020" s="290">
        <f t="shared" si="1574"/>
        <v>0</v>
      </c>
      <c r="BM1020" s="290">
        <f t="shared" si="1574"/>
        <v>0</v>
      </c>
      <c r="BN1020" s="290">
        <f t="shared" si="1574"/>
        <v>0</v>
      </c>
      <c r="BO1020" s="290">
        <f t="shared" si="1574"/>
        <v>0</v>
      </c>
      <c r="BP1020" s="290">
        <f t="shared" si="1574"/>
        <v>0</v>
      </c>
      <c r="BQ1020" s="290">
        <f t="shared" si="1574"/>
        <v>0</v>
      </c>
      <c r="BR1020" s="290">
        <f t="shared" si="1574"/>
        <v>0</v>
      </c>
      <c r="BS1020" s="290">
        <f t="shared" si="1574"/>
        <v>0</v>
      </c>
      <c r="BT1020" s="290">
        <f t="shared" si="1574"/>
        <v>0</v>
      </c>
      <c r="BU1020" s="290">
        <f t="shared" si="1574"/>
        <v>0</v>
      </c>
      <c r="BV1020" s="290">
        <f t="shared" si="1574"/>
        <v>0</v>
      </c>
      <c r="BW1020" s="290">
        <f t="shared" si="1574"/>
        <v>0</v>
      </c>
      <c r="BX1020" s="290">
        <f t="shared" si="1574"/>
        <v>0</v>
      </c>
      <c r="BY1020" s="290">
        <f t="shared" si="1574"/>
        <v>0</v>
      </c>
      <c r="BZ1020" s="290">
        <f t="shared" si="1574"/>
        <v>0</v>
      </c>
      <c r="CA1020" s="290">
        <f t="shared" ref="CA1020:DF1020" si="1575">CA1077</f>
        <v>0</v>
      </c>
      <c r="CB1020" s="290">
        <f t="shared" si="1575"/>
        <v>0</v>
      </c>
      <c r="CC1020" s="290">
        <f t="shared" si="1575"/>
        <v>0</v>
      </c>
      <c r="CD1020" s="290">
        <f t="shared" si="1575"/>
        <v>0</v>
      </c>
      <c r="CE1020" s="290">
        <f t="shared" si="1575"/>
        <v>0</v>
      </c>
      <c r="CF1020" s="290">
        <f t="shared" si="1575"/>
        <v>0</v>
      </c>
      <c r="CG1020" s="290">
        <f t="shared" si="1575"/>
        <v>0</v>
      </c>
      <c r="CH1020" s="290">
        <f t="shared" si="1575"/>
        <v>0</v>
      </c>
      <c r="CI1020" s="290">
        <f t="shared" si="1575"/>
        <v>0</v>
      </c>
      <c r="CJ1020" s="290">
        <f t="shared" si="1575"/>
        <v>0</v>
      </c>
      <c r="CK1020" s="290">
        <f t="shared" si="1575"/>
        <v>0</v>
      </c>
      <c r="CL1020" s="290">
        <f t="shared" si="1575"/>
        <v>0</v>
      </c>
      <c r="CM1020" s="290">
        <f t="shared" si="1575"/>
        <v>0</v>
      </c>
      <c r="CN1020" s="290">
        <f t="shared" si="1575"/>
        <v>0</v>
      </c>
      <c r="CO1020" s="290">
        <f t="shared" si="1575"/>
        <v>0</v>
      </c>
      <c r="CP1020" s="290">
        <f t="shared" si="1575"/>
        <v>0</v>
      </c>
      <c r="CQ1020" s="290">
        <f t="shared" si="1575"/>
        <v>0</v>
      </c>
      <c r="CR1020" s="290">
        <f t="shared" si="1575"/>
        <v>0</v>
      </c>
      <c r="CS1020" s="290">
        <f t="shared" si="1575"/>
        <v>0</v>
      </c>
      <c r="CT1020" s="290">
        <f t="shared" si="1575"/>
        <v>0</v>
      </c>
      <c r="CU1020" s="290">
        <f t="shared" si="1575"/>
        <v>0</v>
      </c>
      <c r="CV1020" s="290">
        <f t="shared" si="1575"/>
        <v>0</v>
      </c>
      <c r="CW1020" s="290">
        <f t="shared" si="1575"/>
        <v>0</v>
      </c>
      <c r="CX1020" s="290">
        <f t="shared" si="1575"/>
        <v>0</v>
      </c>
      <c r="CY1020" s="290">
        <f t="shared" si="1575"/>
        <v>0</v>
      </c>
      <c r="CZ1020" s="290">
        <f t="shared" si="1575"/>
        <v>0</v>
      </c>
      <c r="DA1020" s="290">
        <f t="shared" si="1575"/>
        <v>0</v>
      </c>
      <c r="DB1020" s="290">
        <f t="shared" si="1575"/>
        <v>0</v>
      </c>
      <c r="DC1020" s="290">
        <f t="shared" si="1575"/>
        <v>0</v>
      </c>
      <c r="DD1020" s="290">
        <f t="shared" si="1575"/>
        <v>0</v>
      </c>
      <c r="DE1020" s="290">
        <f t="shared" si="1575"/>
        <v>0</v>
      </c>
      <c r="DF1020" s="290">
        <f t="shared" si="1575"/>
        <v>0</v>
      </c>
      <c r="DG1020" s="291">
        <f t="shared" ref="DG1020:EL1020" si="1576">DG1077</f>
        <v>0</v>
      </c>
      <c r="DH1020" s="291">
        <f t="shared" si="1576"/>
        <v>0</v>
      </c>
      <c r="DI1020" s="291">
        <f t="shared" si="1576"/>
        <v>0</v>
      </c>
      <c r="DJ1020" s="291">
        <f t="shared" si="1576"/>
        <v>0</v>
      </c>
      <c r="DK1020" s="291">
        <f t="shared" si="1576"/>
        <v>0</v>
      </c>
      <c r="DL1020" s="291">
        <f t="shared" si="1576"/>
        <v>0</v>
      </c>
      <c r="DM1020" s="291">
        <f t="shared" si="1576"/>
        <v>0</v>
      </c>
      <c r="DN1020" s="291">
        <f t="shared" si="1576"/>
        <v>0</v>
      </c>
      <c r="DO1020" s="291">
        <f t="shared" si="1576"/>
        <v>0</v>
      </c>
      <c r="DP1020" s="291">
        <f t="shared" si="1576"/>
        <v>0</v>
      </c>
      <c r="DQ1020" s="291">
        <f t="shared" si="1576"/>
        <v>0</v>
      </c>
      <c r="DR1020" s="291">
        <f t="shared" si="1576"/>
        <v>0</v>
      </c>
      <c r="DS1020" s="291">
        <f t="shared" si="1576"/>
        <v>0</v>
      </c>
      <c r="DT1020" s="291">
        <f t="shared" si="1576"/>
        <v>0</v>
      </c>
      <c r="DU1020" s="291">
        <f t="shared" si="1576"/>
        <v>0</v>
      </c>
      <c r="DV1020" s="291">
        <f t="shared" si="1576"/>
        <v>0</v>
      </c>
      <c r="DW1020" s="291">
        <f t="shared" si="1576"/>
        <v>0</v>
      </c>
      <c r="DX1020" s="291">
        <f t="shared" si="1576"/>
        <v>0</v>
      </c>
      <c r="DY1020" s="291">
        <f t="shared" si="1576"/>
        <v>0</v>
      </c>
      <c r="DZ1020" s="291">
        <f t="shared" si="1576"/>
        <v>0</v>
      </c>
      <c r="EA1020" s="291">
        <f t="shared" si="1576"/>
        <v>0</v>
      </c>
      <c r="EB1020" s="291">
        <f t="shared" si="1576"/>
        <v>0</v>
      </c>
      <c r="EC1020" s="291">
        <f t="shared" si="1576"/>
        <v>0</v>
      </c>
      <c r="ED1020" s="291">
        <f t="shared" si="1576"/>
        <v>0</v>
      </c>
      <c r="EE1020" s="291">
        <f t="shared" si="1576"/>
        <v>0</v>
      </c>
      <c r="EF1020" s="291">
        <f t="shared" si="1576"/>
        <v>0</v>
      </c>
      <c r="EG1020" s="291">
        <f t="shared" si="1576"/>
        <v>0</v>
      </c>
      <c r="EH1020" s="291">
        <f t="shared" si="1576"/>
        <v>0</v>
      </c>
      <c r="EI1020" s="291">
        <f t="shared" si="1576"/>
        <v>0</v>
      </c>
      <c r="EJ1020" s="291">
        <f t="shared" si="1576"/>
        <v>0</v>
      </c>
      <c r="EK1020" s="291">
        <f t="shared" si="1576"/>
        <v>0</v>
      </c>
      <c r="EL1020" s="291">
        <f t="shared" si="1576"/>
        <v>0</v>
      </c>
      <c r="EM1020" s="291">
        <f t="shared" ref="EM1020:FR1020" si="1577">EM1077</f>
        <v>0</v>
      </c>
      <c r="EN1020" s="291">
        <f t="shared" si="1577"/>
        <v>0</v>
      </c>
      <c r="EO1020" s="291">
        <f t="shared" si="1577"/>
        <v>0</v>
      </c>
      <c r="EP1020" s="291">
        <f t="shared" si="1577"/>
        <v>0</v>
      </c>
      <c r="EQ1020" s="291">
        <f t="shared" si="1577"/>
        <v>0</v>
      </c>
      <c r="ER1020" s="291">
        <f t="shared" si="1577"/>
        <v>0</v>
      </c>
      <c r="ES1020" s="291">
        <f t="shared" si="1577"/>
        <v>0</v>
      </c>
      <c r="ET1020" s="291">
        <f t="shared" si="1577"/>
        <v>0</v>
      </c>
      <c r="EU1020" s="291">
        <f t="shared" si="1577"/>
        <v>0</v>
      </c>
      <c r="EV1020" s="291">
        <f t="shared" si="1577"/>
        <v>0</v>
      </c>
      <c r="EW1020" s="291">
        <f t="shared" si="1577"/>
        <v>0</v>
      </c>
      <c r="EX1020" s="291">
        <f t="shared" si="1577"/>
        <v>0</v>
      </c>
      <c r="EY1020" s="291">
        <f t="shared" si="1577"/>
        <v>0</v>
      </c>
      <c r="EZ1020" s="291">
        <f t="shared" si="1577"/>
        <v>0</v>
      </c>
      <c r="FA1020" s="291">
        <f t="shared" si="1577"/>
        <v>0</v>
      </c>
      <c r="FB1020" s="291">
        <f t="shared" si="1577"/>
        <v>0</v>
      </c>
      <c r="FC1020" s="291">
        <f t="shared" si="1577"/>
        <v>0</v>
      </c>
      <c r="FD1020" s="291">
        <f t="shared" si="1577"/>
        <v>0</v>
      </c>
      <c r="FE1020" s="291">
        <f t="shared" si="1577"/>
        <v>0</v>
      </c>
      <c r="FF1020" s="291">
        <f t="shared" si="1577"/>
        <v>0</v>
      </c>
      <c r="FG1020" s="291">
        <f t="shared" si="1577"/>
        <v>0</v>
      </c>
      <c r="FH1020" s="291">
        <f t="shared" si="1577"/>
        <v>0</v>
      </c>
      <c r="FI1020" s="291">
        <f t="shared" si="1577"/>
        <v>0</v>
      </c>
      <c r="FJ1020" s="291">
        <f t="shared" si="1577"/>
        <v>0</v>
      </c>
      <c r="FK1020" s="291">
        <f t="shared" si="1577"/>
        <v>0</v>
      </c>
      <c r="FL1020" s="291">
        <f t="shared" si="1577"/>
        <v>0</v>
      </c>
      <c r="FM1020" s="291">
        <f t="shared" si="1577"/>
        <v>0</v>
      </c>
      <c r="FN1020" s="291">
        <f t="shared" si="1577"/>
        <v>0</v>
      </c>
      <c r="FO1020" s="291">
        <f t="shared" si="1577"/>
        <v>0</v>
      </c>
      <c r="FP1020" s="291">
        <f t="shared" si="1577"/>
        <v>0</v>
      </c>
      <c r="FQ1020" s="291">
        <f t="shared" si="1577"/>
        <v>0</v>
      </c>
      <c r="FR1020" s="291">
        <f t="shared" si="1577"/>
        <v>0</v>
      </c>
      <c r="FS1020" s="291">
        <f t="shared" ref="FS1020:GX1020" si="1578">FS1077</f>
        <v>0</v>
      </c>
      <c r="FT1020" s="291">
        <f t="shared" si="1578"/>
        <v>0</v>
      </c>
      <c r="FU1020" s="291">
        <f t="shared" si="1578"/>
        <v>0</v>
      </c>
      <c r="FV1020" s="291">
        <f t="shared" si="1578"/>
        <v>0</v>
      </c>
      <c r="FW1020" s="291">
        <f t="shared" si="1578"/>
        <v>0</v>
      </c>
      <c r="FX1020" s="291">
        <f t="shared" si="1578"/>
        <v>0</v>
      </c>
      <c r="FY1020" s="291">
        <f t="shared" si="1578"/>
        <v>0</v>
      </c>
      <c r="FZ1020" s="291">
        <f t="shared" si="1578"/>
        <v>0</v>
      </c>
      <c r="GA1020" s="291">
        <f t="shared" si="1578"/>
        <v>0</v>
      </c>
      <c r="GB1020" s="291">
        <f t="shared" si="1578"/>
        <v>0</v>
      </c>
      <c r="GC1020" s="291">
        <f t="shared" si="1578"/>
        <v>0</v>
      </c>
      <c r="GD1020" s="291">
        <f t="shared" si="1578"/>
        <v>0</v>
      </c>
      <c r="GE1020" s="291">
        <f t="shared" si="1578"/>
        <v>0</v>
      </c>
      <c r="GF1020" s="291">
        <f t="shared" si="1578"/>
        <v>0</v>
      </c>
      <c r="GG1020" s="291">
        <f t="shared" si="1578"/>
        <v>0</v>
      </c>
      <c r="GH1020" s="291">
        <f t="shared" si="1578"/>
        <v>0</v>
      </c>
      <c r="GI1020" s="291">
        <f t="shared" si="1578"/>
        <v>0</v>
      </c>
      <c r="GJ1020" s="291">
        <f t="shared" si="1578"/>
        <v>0</v>
      </c>
      <c r="GK1020" s="291">
        <f t="shared" si="1578"/>
        <v>0</v>
      </c>
      <c r="GL1020" s="291">
        <f t="shared" si="1578"/>
        <v>0</v>
      </c>
      <c r="GM1020" s="291">
        <f t="shared" si="1578"/>
        <v>0</v>
      </c>
      <c r="GN1020" s="291">
        <f t="shared" si="1578"/>
        <v>0</v>
      </c>
      <c r="GO1020" s="291">
        <f t="shared" si="1578"/>
        <v>0</v>
      </c>
      <c r="GP1020" s="291">
        <f t="shared" si="1578"/>
        <v>0</v>
      </c>
      <c r="GQ1020" s="291">
        <f t="shared" si="1578"/>
        <v>0</v>
      </c>
      <c r="GR1020" s="291">
        <f t="shared" si="1578"/>
        <v>0</v>
      </c>
      <c r="GS1020" s="291">
        <f t="shared" si="1578"/>
        <v>0</v>
      </c>
      <c r="GT1020" s="291">
        <f t="shared" si="1578"/>
        <v>0</v>
      </c>
      <c r="GU1020" s="291">
        <f t="shared" si="1578"/>
        <v>0</v>
      </c>
      <c r="GV1020" s="291">
        <f t="shared" si="1578"/>
        <v>0</v>
      </c>
      <c r="GW1020" s="291">
        <f t="shared" si="1578"/>
        <v>0</v>
      </c>
      <c r="GX1020" s="291">
        <f t="shared" si="1578"/>
        <v>0</v>
      </c>
    </row>
    <row r="1022">
      <c r="A1022" s="289">
        <v>4</v>
      </c>
      <c r="B1022" s="289">
        <v>1</v>
      </c>
      <c r="C1022" s="289"/>
      <c r="D1022" s="289">
        <f>ROW(A1047)</f>
        <v>1047</v>
      </c>
      <c r="E1022" s="289"/>
      <c r="F1022" s="289" t="s">
        <v>871</v>
      </c>
      <c r="G1022" s="289" t="s">
        <v>1259</v>
      </c>
      <c r="H1022" s="289" t="s">
        <v>871</v>
      </c>
      <c r="I1022" s="289">
        <v>0</v>
      </c>
      <c r="J1022" s="289"/>
      <c r="K1022" s="289">
        <v>-1</v>
      </c>
      <c r="L1022" s="289"/>
      <c r="M1022" s="289" t="s">
        <v>871</v>
      </c>
      <c r="N1022" s="289"/>
      <c r="O1022" s="289"/>
      <c r="P1022" s="289"/>
      <c r="Q1022" s="289"/>
      <c r="R1022" s="289"/>
      <c r="S1022" s="289">
        <v>0</v>
      </c>
      <c r="T1022" s="289"/>
      <c r="U1022" s="289" t="s">
        <v>871</v>
      </c>
      <c r="V1022" s="289">
        <v>0</v>
      </c>
      <c r="W1022" s="289"/>
      <c r="X1022" s="289"/>
      <c r="Y1022" s="289"/>
      <c r="Z1022" s="289"/>
      <c r="AA1022" s="289"/>
      <c r="AB1022" s="289" t="s">
        <v>871</v>
      </c>
      <c r="AC1022" s="289" t="s">
        <v>871</v>
      </c>
      <c r="AD1022" s="289" t="s">
        <v>871</v>
      </c>
      <c r="AE1022" s="289" t="s">
        <v>871</v>
      </c>
      <c r="AF1022" s="289" t="s">
        <v>871</v>
      </c>
      <c r="AG1022" s="289" t="s">
        <v>871</v>
      </c>
      <c r="AH1022" s="289"/>
      <c r="AI1022" s="289"/>
      <c r="AJ1022" s="289"/>
      <c r="AK1022" s="289"/>
      <c r="AL1022" s="289"/>
      <c r="AM1022" s="289"/>
      <c r="AN1022" s="289"/>
      <c r="AO1022" s="289"/>
      <c r="AP1022" s="289" t="s">
        <v>871</v>
      </c>
      <c r="AQ1022" s="289" t="s">
        <v>871</v>
      </c>
      <c r="AR1022" s="289" t="s">
        <v>871</v>
      </c>
      <c r="AS1022" s="289"/>
      <c r="AT1022" s="289"/>
      <c r="AU1022" s="289"/>
      <c r="AV1022" s="289"/>
      <c r="AW1022" s="289"/>
      <c r="AX1022" s="289"/>
      <c r="AY1022" s="289"/>
      <c r="AZ1022" s="289" t="s">
        <v>871</v>
      </c>
      <c r="BA1022" s="289"/>
      <c r="BB1022" s="289" t="s">
        <v>871</v>
      </c>
      <c r="BC1022" s="289" t="s">
        <v>871</v>
      </c>
      <c r="BD1022" s="289" t="s">
        <v>871</v>
      </c>
      <c r="BE1022" s="289" t="s">
        <v>871</v>
      </c>
      <c r="BF1022" s="289" t="s">
        <v>871</v>
      </c>
      <c r="BG1022" s="289" t="s">
        <v>871</v>
      </c>
      <c r="BH1022" s="289" t="s">
        <v>871</v>
      </c>
      <c r="BI1022" s="289" t="s">
        <v>871</v>
      </c>
      <c r="BJ1022" s="289" t="s">
        <v>871</v>
      </c>
      <c r="BK1022" s="289" t="s">
        <v>871</v>
      </c>
      <c r="BL1022" s="289" t="s">
        <v>871</v>
      </c>
      <c r="BM1022" s="289" t="s">
        <v>871</v>
      </c>
      <c r="BN1022" s="289" t="s">
        <v>871</v>
      </c>
      <c r="BO1022" s="289" t="s">
        <v>871</v>
      </c>
      <c r="BP1022" s="289" t="s">
        <v>871</v>
      </c>
      <c r="BQ1022" s="289"/>
      <c r="BR1022" s="289"/>
      <c r="BS1022" s="289"/>
      <c r="BT1022" s="289"/>
      <c r="BU1022" s="289"/>
      <c r="BV1022" s="289"/>
      <c r="BW1022" s="289"/>
      <c r="BX1022" s="289">
        <v>0</v>
      </c>
      <c r="BY1022" s="289"/>
      <c r="BZ1022" s="289"/>
      <c r="CA1022" s="289"/>
      <c r="CB1022" s="289"/>
      <c r="CC1022" s="289"/>
      <c r="CD1022" s="289"/>
      <c r="CE1022" s="289"/>
      <c r="CF1022" s="289"/>
      <c r="CG1022" s="289"/>
      <c r="CH1022" s="289"/>
      <c r="CI1022" s="289"/>
      <c r="CJ1022" s="289">
        <v>0</v>
      </c>
    </row>
    <row r="1024">
      <c r="A1024" s="290">
        <v>52</v>
      </c>
      <c r="B1024" s="290">
        <f t="shared" ref="B1024:G1024" si="1579">B1047</f>
        <v>1</v>
      </c>
      <c r="C1024" s="290">
        <f t="shared" si="1579"/>
        <v>4</v>
      </c>
      <c r="D1024" s="290">
        <f t="shared" si="1579"/>
        <v>1022</v>
      </c>
      <c r="E1024" s="290">
        <f t="shared" si="1579"/>
        <v>0</v>
      </c>
      <c r="F1024" s="290" t="str">
        <f t="shared" si="1579"/>
        <v/>
      </c>
      <c r="G1024" s="290" t="str">
        <f t="shared" si="1579"/>
        <v xml:space="preserve">Строительство ГНБ ЗП №2</v>
      </c>
      <c r="H1024" s="290"/>
      <c r="I1024" s="290"/>
      <c r="J1024" s="290"/>
      <c r="K1024" s="290"/>
      <c r="L1024" s="290"/>
      <c r="M1024" s="290"/>
      <c r="N1024" s="290"/>
      <c r="O1024" s="290">
        <f t="shared" ref="O1024:AT1024" si="1580">O1047</f>
        <v>5738391.8799999999</v>
      </c>
      <c r="P1024" s="290">
        <f t="shared" si="1580"/>
        <v>2407180.4900000002</v>
      </c>
      <c r="Q1024" s="290">
        <f t="shared" si="1580"/>
        <v>2541006.5300000003</v>
      </c>
      <c r="R1024" s="290">
        <f t="shared" si="1580"/>
        <v>449633.27000000002</v>
      </c>
      <c r="S1024" s="290">
        <f t="shared" si="1580"/>
        <v>340571.59000000003</v>
      </c>
      <c r="T1024" s="290">
        <f t="shared" si="1580"/>
        <v>0</v>
      </c>
      <c r="U1024" s="290">
        <f t="shared" si="1580"/>
        <v>612.35874999999987</v>
      </c>
      <c r="V1024" s="290">
        <f t="shared" si="1580"/>
        <v>683.48039999999969</v>
      </c>
      <c r="W1024" s="290">
        <f t="shared" si="1580"/>
        <v>0</v>
      </c>
      <c r="X1024" s="290">
        <f t="shared" si="1580"/>
        <v>834148.15000000002</v>
      </c>
      <c r="Y1024" s="290">
        <f t="shared" si="1580"/>
        <v>365439.06</v>
      </c>
      <c r="Z1024" s="290">
        <f t="shared" si="1580"/>
        <v>0</v>
      </c>
      <c r="AA1024" s="290">
        <f t="shared" si="1580"/>
        <v>0</v>
      </c>
      <c r="AB1024" s="290">
        <f t="shared" si="1580"/>
        <v>5738391.8799999999</v>
      </c>
      <c r="AC1024" s="290">
        <f t="shared" si="1580"/>
        <v>2407180.4900000002</v>
      </c>
      <c r="AD1024" s="290">
        <f t="shared" si="1580"/>
        <v>2541006.5300000003</v>
      </c>
      <c r="AE1024" s="290">
        <f t="shared" si="1580"/>
        <v>449633.27000000002</v>
      </c>
      <c r="AF1024" s="290">
        <f t="shared" si="1580"/>
        <v>340571.59000000003</v>
      </c>
      <c r="AG1024" s="290">
        <f t="shared" si="1580"/>
        <v>0</v>
      </c>
      <c r="AH1024" s="290">
        <f t="shared" si="1580"/>
        <v>612.35874999999987</v>
      </c>
      <c r="AI1024" s="290">
        <f t="shared" si="1580"/>
        <v>683.48039999999969</v>
      </c>
      <c r="AJ1024" s="290">
        <f t="shared" si="1580"/>
        <v>0</v>
      </c>
      <c r="AK1024" s="290">
        <f t="shared" si="1580"/>
        <v>834148.15000000002</v>
      </c>
      <c r="AL1024" s="290">
        <f t="shared" si="1580"/>
        <v>365439.06</v>
      </c>
      <c r="AM1024" s="290">
        <f t="shared" si="1580"/>
        <v>0</v>
      </c>
      <c r="AN1024" s="290">
        <f t="shared" si="1580"/>
        <v>0</v>
      </c>
      <c r="AO1024" s="290">
        <f t="shared" si="1580"/>
        <v>0</v>
      </c>
      <c r="AP1024" s="290">
        <f t="shared" si="1580"/>
        <v>0</v>
      </c>
      <c r="AQ1024" s="290">
        <f t="shared" si="1580"/>
        <v>0</v>
      </c>
      <c r="AR1024" s="290">
        <f t="shared" si="1580"/>
        <v>6937979.0899999999</v>
      </c>
      <c r="AS1024" s="290">
        <f t="shared" si="1580"/>
        <v>6795579.4299999997</v>
      </c>
      <c r="AT1024" s="290">
        <f t="shared" si="1580"/>
        <v>142399.66</v>
      </c>
      <c r="AU1024" s="290">
        <f t="shared" ref="AU1024:BZ1024" si="1581">AU1047</f>
        <v>0</v>
      </c>
      <c r="AV1024" s="290">
        <f t="shared" si="1581"/>
        <v>2407180.4900000002</v>
      </c>
      <c r="AW1024" s="290">
        <f t="shared" si="1581"/>
        <v>2407180.4900000002</v>
      </c>
      <c r="AX1024" s="290">
        <f t="shared" si="1581"/>
        <v>0</v>
      </c>
      <c r="AY1024" s="290">
        <f t="shared" si="1581"/>
        <v>2407180.4900000002</v>
      </c>
      <c r="AZ1024" s="290">
        <f t="shared" si="1581"/>
        <v>0</v>
      </c>
      <c r="BA1024" s="290">
        <f t="shared" si="1581"/>
        <v>0</v>
      </c>
      <c r="BB1024" s="290">
        <f t="shared" si="1581"/>
        <v>0</v>
      </c>
      <c r="BC1024" s="290">
        <f t="shared" si="1581"/>
        <v>0</v>
      </c>
      <c r="BD1024" s="290">
        <f t="shared" si="1581"/>
        <v>0</v>
      </c>
      <c r="BE1024" s="290">
        <f t="shared" si="1581"/>
        <v>0</v>
      </c>
      <c r="BF1024" s="290">
        <f t="shared" si="1581"/>
        <v>0</v>
      </c>
      <c r="BG1024" s="290">
        <f t="shared" si="1581"/>
        <v>0</v>
      </c>
      <c r="BH1024" s="290">
        <f t="shared" si="1581"/>
        <v>0</v>
      </c>
      <c r="BI1024" s="290">
        <f t="shared" si="1581"/>
        <v>0</v>
      </c>
      <c r="BJ1024" s="290">
        <f t="shared" si="1581"/>
        <v>0</v>
      </c>
      <c r="BK1024" s="290">
        <f t="shared" si="1581"/>
        <v>0</v>
      </c>
      <c r="BL1024" s="290">
        <f t="shared" si="1581"/>
        <v>0</v>
      </c>
      <c r="BM1024" s="290">
        <f t="shared" si="1581"/>
        <v>0</v>
      </c>
      <c r="BN1024" s="290">
        <f t="shared" si="1581"/>
        <v>0</v>
      </c>
      <c r="BO1024" s="290">
        <f t="shared" si="1581"/>
        <v>0</v>
      </c>
      <c r="BP1024" s="290">
        <f t="shared" si="1581"/>
        <v>0</v>
      </c>
      <c r="BQ1024" s="290">
        <f t="shared" si="1581"/>
        <v>0</v>
      </c>
      <c r="BR1024" s="290">
        <f t="shared" si="1581"/>
        <v>0</v>
      </c>
      <c r="BS1024" s="290">
        <f t="shared" si="1581"/>
        <v>0</v>
      </c>
      <c r="BT1024" s="290">
        <f t="shared" si="1581"/>
        <v>0</v>
      </c>
      <c r="BU1024" s="290">
        <f t="shared" si="1581"/>
        <v>0</v>
      </c>
      <c r="BV1024" s="290">
        <f t="shared" si="1581"/>
        <v>0</v>
      </c>
      <c r="BW1024" s="290">
        <f t="shared" si="1581"/>
        <v>0</v>
      </c>
      <c r="BX1024" s="290">
        <f t="shared" si="1581"/>
        <v>0</v>
      </c>
      <c r="BY1024" s="290">
        <f t="shared" si="1581"/>
        <v>0</v>
      </c>
      <c r="BZ1024" s="290">
        <f t="shared" si="1581"/>
        <v>0</v>
      </c>
      <c r="CA1024" s="290">
        <f t="shared" ref="CA1024:DF1024" si="1582">CA1047</f>
        <v>6937979.0899999999</v>
      </c>
      <c r="CB1024" s="290">
        <f t="shared" si="1582"/>
        <v>6795579.4299999997</v>
      </c>
      <c r="CC1024" s="290">
        <f t="shared" si="1582"/>
        <v>142399.66</v>
      </c>
      <c r="CD1024" s="290">
        <f t="shared" si="1582"/>
        <v>0</v>
      </c>
      <c r="CE1024" s="290">
        <f t="shared" si="1582"/>
        <v>2407180.4900000002</v>
      </c>
      <c r="CF1024" s="290">
        <f t="shared" si="1582"/>
        <v>2407180.4900000002</v>
      </c>
      <c r="CG1024" s="290">
        <f t="shared" si="1582"/>
        <v>0</v>
      </c>
      <c r="CH1024" s="290">
        <f t="shared" si="1582"/>
        <v>2407180.4900000002</v>
      </c>
      <c r="CI1024" s="290">
        <f t="shared" si="1582"/>
        <v>0</v>
      </c>
      <c r="CJ1024" s="290">
        <f t="shared" si="1582"/>
        <v>0</v>
      </c>
      <c r="CK1024" s="290">
        <f t="shared" si="1582"/>
        <v>0</v>
      </c>
      <c r="CL1024" s="290">
        <f t="shared" si="1582"/>
        <v>0</v>
      </c>
      <c r="CM1024" s="290">
        <f t="shared" si="1582"/>
        <v>0</v>
      </c>
      <c r="CN1024" s="290">
        <f t="shared" si="1582"/>
        <v>0</v>
      </c>
      <c r="CO1024" s="290">
        <f t="shared" si="1582"/>
        <v>0</v>
      </c>
      <c r="CP1024" s="290">
        <f t="shared" si="1582"/>
        <v>0</v>
      </c>
      <c r="CQ1024" s="290">
        <f t="shared" si="1582"/>
        <v>0</v>
      </c>
      <c r="CR1024" s="290">
        <f t="shared" si="1582"/>
        <v>0</v>
      </c>
      <c r="CS1024" s="290">
        <f t="shared" si="1582"/>
        <v>0</v>
      </c>
      <c r="CT1024" s="290">
        <f t="shared" si="1582"/>
        <v>0</v>
      </c>
      <c r="CU1024" s="290">
        <f t="shared" si="1582"/>
        <v>0</v>
      </c>
      <c r="CV1024" s="290">
        <f t="shared" si="1582"/>
        <v>0</v>
      </c>
      <c r="CW1024" s="290">
        <f t="shared" si="1582"/>
        <v>0</v>
      </c>
      <c r="CX1024" s="290">
        <f t="shared" si="1582"/>
        <v>0</v>
      </c>
      <c r="CY1024" s="290">
        <f t="shared" si="1582"/>
        <v>0</v>
      </c>
      <c r="CZ1024" s="290">
        <f t="shared" si="1582"/>
        <v>0</v>
      </c>
      <c r="DA1024" s="290">
        <f t="shared" si="1582"/>
        <v>0</v>
      </c>
      <c r="DB1024" s="290">
        <f t="shared" si="1582"/>
        <v>0</v>
      </c>
      <c r="DC1024" s="290">
        <f t="shared" si="1582"/>
        <v>0</v>
      </c>
      <c r="DD1024" s="290">
        <f t="shared" si="1582"/>
        <v>0</v>
      </c>
      <c r="DE1024" s="290">
        <f t="shared" si="1582"/>
        <v>0</v>
      </c>
      <c r="DF1024" s="290">
        <f t="shared" si="1582"/>
        <v>0</v>
      </c>
      <c r="DG1024" s="291">
        <f t="shared" ref="DG1024:EL1024" si="1583">DG1047</f>
        <v>0</v>
      </c>
      <c r="DH1024" s="291">
        <f t="shared" si="1583"/>
        <v>0</v>
      </c>
      <c r="DI1024" s="291">
        <f t="shared" si="1583"/>
        <v>0</v>
      </c>
      <c r="DJ1024" s="291">
        <f t="shared" si="1583"/>
        <v>0</v>
      </c>
      <c r="DK1024" s="291">
        <f t="shared" si="1583"/>
        <v>0</v>
      </c>
      <c r="DL1024" s="291">
        <f t="shared" si="1583"/>
        <v>0</v>
      </c>
      <c r="DM1024" s="291">
        <f t="shared" si="1583"/>
        <v>0</v>
      </c>
      <c r="DN1024" s="291">
        <f t="shared" si="1583"/>
        <v>0</v>
      </c>
      <c r="DO1024" s="291">
        <f t="shared" si="1583"/>
        <v>0</v>
      </c>
      <c r="DP1024" s="291">
        <f t="shared" si="1583"/>
        <v>0</v>
      </c>
      <c r="DQ1024" s="291">
        <f t="shared" si="1583"/>
        <v>0</v>
      </c>
      <c r="DR1024" s="291">
        <f t="shared" si="1583"/>
        <v>0</v>
      </c>
      <c r="DS1024" s="291">
        <f t="shared" si="1583"/>
        <v>0</v>
      </c>
      <c r="DT1024" s="291">
        <f t="shared" si="1583"/>
        <v>0</v>
      </c>
      <c r="DU1024" s="291">
        <f t="shared" si="1583"/>
        <v>0</v>
      </c>
      <c r="DV1024" s="291">
        <f t="shared" si="1583"/>
        <v>0</v>
      </c>
      <c r="DW1024" s="291">
        <f t="shared" si="1583"/>
        <v>0</v>
      </c>
      <c r="DX1024" s="291">
        <f t="shared" si="1583"/>
        <v>0</v>
      </c>
      <c r="DY1024" s="291">
        <f t="shared" si="1583"/>
        <v>0</v>
      </c>
      <c r="DZ1024" s="291">
        <f t="shared" si="1583"/>
        <v>0</v>
      </c>
      <c r="EA1024" s="291">
        <f t="shared" si="1583"/>
        <v>0</v>
      </c>
      <c r="EB1024" s="291">
        <f t="shared" si="1583"/>
        <v>0</v>
      </c>
      <c r="EC1024" s="291">
        <f t="shared" si="1583"/>
        <v>0</v>
      </c>
      <c r="ED1024" s="291">
        <f t="shared" si="1583"/>
        <v>0</v>
      </c>
      <c r="EE1024" s="291">
        <f t="shared" si="1583"/>
        <v>0</v>
      </c>
      <c r="EF1024" s="291">
        <f t="shared" si="1583"/>
        <v>0</v>
      </c>
      <c r="EG1024" s="291">
        <f t="shared" si="1583"/>
        <v>0</v>
      </c>
      <c r="EH1024" s="291">
        <f t="shared" si="1583"/>
        <v>0</v>
      </c>
      <c r="EI1024" s="291">
        <f t="shared" si="1583"/>
        <v>0</v>
      </c>
      <c r="EJ1024" s="291">
        <f t="shared" si="1583"/>
        <v>0</v>
      </c>
      <c r="EK1024" s="291">
        <f t="shared" si="1583"/>
        <v>0</v>
      </c>
      <c r="EL1024" s="291">
        <f t="shared" si="1583"/>
        <v>0</v>
      </c>
      <c r="EM1024" s="291">
        <f t="shared" ref="EM1024:FR1024" si="1584">EM1047</f>
        <v>0</v>
      </c>
      <c r="EN1024" s="291">
        <f t="shared" si="1584"/>
        <v>0</v>
      </c>
      <c r="EO1024" s="291">
        <f t="shared" si="1584"/>
        <v>0</v>
      </c>
      <c r="EP1024" s="291">
        <f t="shared" si="1584"/>
        <v>0</v>
      </c>
      <c r="EQ1024" s="291">
        <f t="shared" si="1584"/>
        <v>0</v>
      </c>
      <c r="ER1024" s="291">
        <f t="shared" si="1584"/>
        <v>0</v>
      </c>
      <c r="ES1024" s="291">
        <f t="shared" si="1584"/>
        <v>0</v>
      </c>
      <c r="ET1024" s="291">
        <f t="shared" si="1584"/>
        <v>0</v>
      </c>
      <c r="EU1024" s="291">
        <f t="shared" si="1584"/>
        <v>0</v>
      </c>
      <c r="EV1024" s="291">
        <f t="shared" si="1584"/>
        <v>0</v>
      </c>
      <c r="EW1024" s="291">
        <f t="shared" si="1584"/>
        <v>0</v>
      </c>
      <c r="EX1024" s="291">
        <f t="shared" si="1584"/>
        <v>0</v>
      </c>
      <c r="EY1024" s="291">
        <f t="shared" si="1584"/>
        <v>0</v>
      </c>
      <c r="EZ1024" s="291">
        <f t="shared" si="1584"/>
        <v>0</v>
      </c>
      <c r="FA1024" s="291">
        <f t="shared" si="1584"/>
        <v>0</v>
      </c>
      <c r="FB1024" s="291">
        <f t="shared" si="1584"/>
        <v>0</v>
      </c>
      <c r="FC1024" s="291">
        <f t="shared" si="1584"/>
        <v>0</v>
      </c>
      <c r="FD1024" s="291">
        <f t="shared" si="1584"/>
        <v>0</v>
      </c>
      <c r="FE1024" s="291">
        <f t="shared" si="1584"/>
        <v>0</v>
      </c>
      <c r="FF1024" s="291">
        <f t="shared" si="1584"/>
        <v>0</v>
      </c>
      <c r="FG1024" s="291">
        <f t="shared" si="1584"/>
        <v>0</v>
      </c>
      <c r="FH1024" s="291">
        <f t="shared" si="1584"/>
        <v>0</v>
      </c>
      <c r="FI1024" s="291">
        <f t="shared" si="1584"/>
        <v>0</v>
      </c>
      <c r="FJ1024" s="291">
        <f t="shared" si="1584"/>
        <v>0</v>
      </c>
      <c r="FK1024" s="291">
        <f t="shared" si="1584"/>
        <v>0</v>
      </c>
      <c r="FL1024" s="291">
        <f t="shared" si="1584"/>
        <v>0</v>
      </c>
      <c r="FM1024" s="291">
        <f t="shared" si="1584"/>
        <v>0</v>
      </c>
      <c r="FN1024" s="291">
        <f t="shared" si="1584"/>
        <v>0</v>
      </c>
      <c r="FO1024" s="291">
        <f t="shared" si="1584"/>
        <v>0</v>
      </c>
      <c r="FP1024" s="291">
        <f t="shared" si="1584"/>
        <v>0</v>
      </c>
      <c r="FQ1024" s="291">
        <f t="shared" si="1584"/>
        <v>0</v>
      </c>
      <c r="FR1024" s="291">
        <f t="shared" si="1584"/>
        <v>0</v>
      </c>
      <c r="FS1024" s="291">
        <f t="shared" ref="FS1024:GX1024" si="1585">FS1047</f>
        <v>0</v>
      </c>
      <c r="FT1024" s="291">
        <f t="shared" si="1585"/>
        <v>0</v>
      </c>
      <c r="FU1024" s="291">
        <f t="shared" si="1585"/>
        <v>0</v>
      </c>
      <c r="FV1024" s="291">
        <f t="shared" si="1585"/>
        <v>0</v>
      </c>
      <c r="FW1024" s="291">
        <f t="shared" si="1585"/>
        <v>0</v>
      </c>
      <c r="FX1024" s="291">
        <f t="shared" si="1585"/>
        <v>0</v>
      </c>
      <c r="FY1024" s="291">
        <f t="shared" si="1585"/>
        <v>0</v>
      </c>
      <c r="FZ1024" s="291">
        <f t="shared" si="1585"/>
        <v>0</v>
      </c>
      <c r="GA1024" s="291">
        <f t="shared" si="1585"/>
        <v>0</v>
      </c>
      <c r="GB1024" s="291">
        <f t="shared" si="1585"/>
        <v>0</v>
      </c>
      <c r="GC1024" s="291">
        <f t="shared" si="1585"/>
        <v>0</v>
      </c>
      <c r="GD1024" s="291">
        <f t="shared" si="1585"/>
        <v>0</v>
      </c>
      <c r="GE1024" s="291">
        <f t="shared" si="1585"/>
        <v>0</v>
      </c>
      <c r="GF1024" s="291">
        <f t="shared" si="1585"/>
        <v>0</v>
      </c>
      <c r="GG1024" s="291">
        <f t="shared" si="1585"/>
        <v>0</v>
      </c>
      <c r="GH1024" s="291">
        <f t="shared" si="1585"/>
        <v>0</v>
      </c>
      <c r="GI1024" s="291">
        <f t="shared" si="1585"/>
        <v>0</v>
      </c>
      <c r="GJ1024" s="291">
        <f t="shared" si="1585"/>
        <v>0</v>
      </c>
      <c r="GK1024" s="291">
        <f t="shared" si="1585"/>
        <v>0</v>
      </c>
      <c r="GL1024" s="291">
        <f t="shared" si="1585"/>
        <v>0</v>
      </c>
      <c r="GM1024" s="291">
        <f t="shared" si="1585"/>
        <v>0</v>
      </c>
      <c r="GN1024" s="291">
        <f t="shared" si="1585"/>
        <v>0</v>
      </c>
      <c r="GO1024" s="291">
        <f t="shared" si="1585"/>
        <v>0</v>
      </c>
      <c r="GP1024" s="291">
        <f t="shared" si="1585"/>
        <v>0</v>
      </c>
      <c r="GQ1024" s="291">
        <f t="shared" si="1585"/>
        <v>0</v>
      </c>
      <c r="GR1024" s="291">
        <f t="shared" si="1585"/>
        <v>0</v>
      </c>
      <c r="GS1024" s="291">
        <f t="shared" si="1585"/>
        <v>0</v>
      </c>
      <c r="GT1024" s="291">
        <f t="shared" si="1585"/>
        <v>0</v>
      </c>
      <c r="GU1024" s="291">
        <f t="shared" si="1585"/>
        <v>0</v>
      </c>
      <c r="GV1024" s="291">
        <f t="shared" si="1585"/>
        <v>0</v>
      </c>
      <c r="GW1024" s="291">
        <f t="shared" si="1585"/>
        <v>0</v>
      </c>
      <c r="GX1024" s="291">
        <f t="shared" si="1585"/>
        <v>0</v>
      </c>
    </row>
    <row r="1026">
      <c r="A1026">
        <v>17</v>
      </c>
      <c r="B1026">
        <v>1</v>
      </c>
      <c r="C1026">
        <f>ROW(SmtRes!A431)</f>
        <v>431</v>
      </c>
      <c r="D1026">
        <f>ROW(EtalonRes!A427)</f>
        <v>427</v>
      </c>
      <c r="E1026" t="s">
        <v>183</v>
      </c>
      <c r="F1026" t="s">
        <v>964</v>
      </c>
      <c r="G1026" t="s">
        <v>1078</v>
      </c>
      <c r="H1026" t="s">
        <v>966</v>
      </c>
      <c r="I1026">
        <f>ROUND(6.75/100,7)</f>
        <v>0.067499999999999991</v>
      </c>
      <c r="J1026">
        <v>0</v>
      </c>
      <c r="K1026">
        <f>ROUND(6.75/100,7)</f>
        <v>0.067499999999999991</v>
      </c>
      <c r="O1026">
        <f t="shared" ref="O1026:O1035" si="1586">ROUND(CP1026,2)</f>
        <v>4420.0600000000004</v>
      </c>
      <c r="P1026">
        <f>SUMIF(SmtRes!AQ431:'SmtRes'!AQ431,"=1",SmtRes!DF431:'SmtRes'!DF431)</f>
        <v>0</v>
      </c>
      <c r="Q1026">
        <f>SUMIF(SmtRes!AQ431:'SmtRes'!AQ431,"=1",SmtRes!DG431:'SmtRes'!DG431)</f>
        <v>0</v>
      </c>
      <c r="R1026">
        <f>SUMIF(SmtRes!AQ431:'SmtRes'!AQ431,"=1",SmtRes!DH431:'SmtRes'!DH431)</f>
        <v>0</v>
      </c>
      <c r="S1026">
        <f>SUMIF(SmtRes!AQ431:'SmtRes'!AQ431,"=1",SmtRes!DI431:'SmtRes'!DI431)</f>
        <v>4420.0600000000004</v>
      </c>
      <c r="T1026">
        <f t="shared" ref="T1026:T1045" si="1587">ROUND(CU1026*I1026,2)</f>
        <v>0</v>
      </c>
      <c r="U1026">
        <f>SUMIF(SmtRes!AQ431:'SmtRes'!AQ431,"=1",SmtRes!CV431:'SmtRes'!CV431)</f>
        <v>10.395</v>
      </c>
      <c r="V1026">
        <f>SUMIF(SmtRes!AQ431:'SmtRes'!AQ431,"=1",SmtRes!CW431:'SmtRes'!CW431)</f>
        <v>0</v>
      </c>
      <c r="W1026">
        <f t="shared" ref="W1026:W1045" si="1588">ROUND(CX1026*I1026,2)</f>
        <v>0</v>
      </c>
      <c r="X1026">
        <f t="shared" ref="X1026:X1045" si="1589">ROUND(CY1026,2)</f>
        <v>3933.8499999999999</v>
      </c>
      <c r="Y1026">
        <f t="shared" ref="Y1026:Y1045" si="1590">ROUND(CZ1026,2)</f>
        <v>1768.02</v>
      </c>
      <c r="AA1026">
        <v>70177108</v>
      </c>
      <c r="AB1026">
        <f t="shared" ref="AB1026:AB1045" si="1591">ROUND((AC1026+AD1026+AF1026),6)</f>
        <v>65482.339999999997</v>
      </c>
      <c r="AC1026">
        <f t="shared" ref="AC1026:AC1027" si="1592">ROUND((0),6)</f>
        <v>0</v>
      </c>
      <c r="AD1026">
        <f>ROUND((((0)-(0))+AE1026),6)</f>
        <v>0</v>
      </c>
      <c r="AE1026">
        <f>ROUND((0),6)</f>
        <v>0</v>
      </c>
      <c r="AF1026">
        <f>ROUND((SUM(SmtRes!BT431:'SmtRes'!BT431)),6)</f>
        <v>65482.339999999997</v>
      </c>
      <c r="AG1026">
        <f t="shared" ref="AG1026:AG1045" si="1593">ROUND((AP1026),6)</f>
        <v>0</v>
      </c>
      <c r="AH1026">
        <f>(SUM(SmtRes!BU431:'SmtRes'!BU431))</f>
        <v>154</v>
      </c>
      <c r="AI1026">
        <f>(0)</f>
        <v>0</v>
      </c>
      <c r="AJ1026">
        <f t="shared" ref="AJ1026:AJ1045" si="1594">(AS1026)</f>
        <v>0</v>
      </c>
      <c r="AK1026">
        <v>65482.339999999997</v>
      </c>
      <c r="AL1026">
        <v>0</v>
      </c>
      <c r="AM1026">
        <v>0</v>
      </c>
      <c r="AN1026">
        <v>0</v>
      </c>
      <c r="AO1026">
        <v>65482.339999999997</v>
      </c>
      <c r="AP1026">
        <v>0</v>
      </c>
      <c r="AQ1026">
        <v>154</v>
      </c>
      <c r="AR1026">
        <v>0</v>
      </c>
      <c r="AS1026">
        <v>0</v>
      </c>
      <c r="AT1026">
        <v>89</v>
      </c>
      <c r="AU1026">
        <v>40</v>
      </c>
      <c r="AV1026">
        <v>1</v>
      </c>
      <c r="AW1026">
        <v>1</v>
      </c>
      <c r="AZ1026">
        <v>1</v>
      </c>
      <c r="BA1026">
        <v>1</v>
      </c>
      <c r="BB1026">
        <v>1</v>
      </c>
      <c r="BC1026">
        <v>1</v>
      </c>
      <c r="BD1026" t="s">
        <v>871</v>
      </c>
      <c r="BE1026" t="s">
        <v>871</v>
      </c>
      <c r="BF1026" t="s">
        <v>871</v>
      </c>
      <c r="BG1026" t="s">
        <v>871</v>
      </c>
      <c r="BH1026">
        <v>0</v>
      </c>
      <c r="BI1026">
        <v>1</v>
      </c>
      <c r="BJ1026" t="s">
        <v>967</v>
      </c>
      <c r="BM1026">
        <v>1003</v>
      </c>
      <c r="BN1026">
        <v>0</v>
      </c>
      <c r="BO1026" t="s">
        <v>871</v>
      </c>
      <c r="BP1026">
        <v>0</v>
      </c>
      <c r="BQ1026">
        <v>2</v>
      </c>
      <c r="BR1026">
        <v>0</v>
      </c>
      <c r="BS1026">
        <v>1</v>
      </c>
      <c r="BT1026">
        <v>1</v>
      </c>
      <c r="BU1026">
        <v>1</v>
      </c>
      <c r="BV1026">
        <v>1</v>
      </c>
      <c r="BW1026">
        <v>1</v>
      </c>
      <c r="BX1026">
        <v>1</v>
      </c>
      <c r="BY1026" t="s">
        <v>871</v>
      </c>
      <c r="BZ1026">
        <v>89</v>
      </c>
      <c r="CA1026">
        <v>40</v>
      </c>
      <c r="CB1026" t="s">
        <v>871</v>
      </c>
      <c r="CE1026">
        <v>0</v>
      </c>
      <c r="CF1026">
        <v>0</v>
      </c>
      <c r="CG1026">
        <v>0</v>
      </c>
      <c r="CM1026">
        <v>0</v>
      </c>
      <c r="CN1026" t="s">
        <v>871</v>
      </c>
      <c r="CO1026">
        <v>0</v>
      </c>
      <c r="CP1026">
        <f t="shared" ref="CP1026:CP1035" si="1595">(P1026+Q1026+S1026+R1026)</f>
        <v>4420.0600000000004</v>
      </c>
      <c r="CQ1026">
        <f>SUMIF(SmtRes!AQ431:'SmtRes'!AQ431,"=1",SmtRes!AA431:'SmtRes'!AA431)</f>
        <v>0</v>
      </c>
      <c r="CR1026">
        <f>SUMIF(SmtRes!AQ431:'SmtRes'!AQ431,"=1",SmtRes!AB431:'SmtRes'!AB431)</f>
        <v>0</v>
      </c>
      <c r="CS1026">
        <f>SUMIF(SmtRes!AQ431:'SmtRes'!AQ431,"=1",SmtRes!AC431:'SmtRes'!AC431)</f>
        <v>0</v>
      </c>
      <c r="CT1026">
        <f>SUMIF(SmtRes!AQ431:'SmtRes'!AQ431,"=1",SmtRes!AD431:'SmtRes'!AD431)</f>
        <v>425.20999999999998</v>
      </c>
      <c r="CU1026">
        <f t="shared" ref="CU1026:CU1035" si="1596">AG1026</f>
        <v>0</v>
      </c>
      <c r="CV1026">
        <f>SUMIF(SmtRes!AQ431:'SmtRes'!AQ431,"=1",SmtRes!BU431:'SmtRes'!BU431)</f>
        <v>154</v>
      </c>
      <c r="CW1026">
        <f>SUMIF(SmtRes!AQ431:'SmtRes'!AQ431,"=1",SmtRes!BV431:'SmtRes'!BV431)</f>
        <v>0</v>
      </c>
      <c r="CX1026">
        <f t="shared" ref="CX1026:CX1035" si="1597">AJ1026</f>
        <v>0</v>
      </c>
      <c r="CY1026">
        <f t="shared" ref="CY1026:CY1030" si="1598">(((S1026+R1026)*AT1026)/100)</f>
        <v>3933.8534000000004</v>
      </c>
      <c r="CZ1026">
        <f t="shared" ref="CZ1026:CZ1030" si="1599">(((S1026+R1026)*AU1026)/100)</f>
        <v>1768.0240000000003</v>
      </c>
      <c r="DC1026" t="s">
        <v>871</v>
      </c>
      <c r="DD1026" t="s">
        <v>871</v>
      </c>
      <c r="DE1026" t="s">
        <v>871</v>
      </c>
      <c r="DF1026" t="s">
        <v>871</v>
      </c>
      <c r="DG1026" t="s">
        <v>871</v>
      </c>
      <c r="DH1026" t="s">
        <v>871</v>
      </c>
      <c r="DI1026" t="s">
        <v>871</v>
      </c>
      <c r="DJ1026" t="s">
        <v>871</v>
      </c>
      <c r="DK1026" t="s">
        <v>871</v>
      </c>
      <c r="DL1026" t="s">
        <v>871</v>
      </c>
      <c r="DM1026" t="s">
        <v>871</v>
      </c>
      <c r="DN1026">
        <v>0</v>
      </c>
      <c r="DO1026">
        <v>0</v>
      </c>
      <c r="DP1026">
        <v>1</v>
      </c>
      <c r="DQ1026">
        <v>1</v>
      </c>
      <c r="DU1026">
        <v>1007</v>
      </c>
      <c r="DV1026" t="s">
        <v>966</v>
      </c>
      <c r="DW1026" t="s">
        <v>966</v>
      </c>
      <c r="DX1026">
        <v>100</v>
      </c>
      <c r="DZ1026" t="s">
        <v>871</v>
      </c>
      <c r="EA1026" t="s">
        <v>871</v>
      </c>
      <c r="EB1026" t="s">
        <v>871</v>
      </c>
      <c r="EC1026" t="s">
        <v>871</v>
      </c>
      <c r="EE1026">
        <v>62027866</v>
      </c>
      <c r="EF1026">
        <v>2</v>
      </c>
      <c r="EG1026" t="s">
        <v>960</v>
      </c>
      <c r="EH1026">
        <v>1</v>
      </c>
      <c r="EI1026" t="s">
        <v>961</v>
      </c>
      <c r="EJ1026">
        <v>1</v>
      </c>
      <c r="EK1026">
        <v>1003</v>
      </c>
      <c r="EL1026" t="s">
        <v>968</v>
      </c>
      <c r="EM1026" t="s">
        <v>963</v>
      </c>
      <c r="EO1026" t="s">
        <v>871</v>
      </c>
      <c r="EQ1026">
        <v>0</v>
      </c>
      <c r="ER1026">
        <v>0</v>
      </c>
      <c r="ES1026">
        <v>0</v>
      </c>
      <c r="ET1026">
        <v>0</v>
      </c>
      <c r="EU1026">
        <v>0</v>
      </c>
      <c r="EV1026">
        <v>0</v>
      </c>
      <c r="EW1026">
        <v>154</v>
      </c>
      <c r="EX1026">
        <v>0</v>
      </c>
      <c r="EY1026">
        <v>0</v>
      </c>
      <c r="FQ1026">
        <v>0</v>
      </c>
      <c r="FR1026">
        <v>0</v>
      </c>
      <c r="FS1026">
        <v>0</v>
      </c>
      <c r="FX1026">
        <v>89</v>
      </c>
      <c r="FY1026">
        <v>40</v>
      </c>
      <c r="GA1026" t="s">
        <v>871</v>
      </c>
      <c r="GD1026">
        <v>1</v>
      </c>
      <c r="GF1026">
        <v>1634851311</v>
      </c>
      <c r="GG1026">
        <v>2</v>
      </c>
      <c r="GH1026">
        <v>1</v>
      </c>
      <c r="GI1026">
        <v>-2</v>
      </c>
      <c r="GJ1026">
        <v>0</v>
      </c>
      <c r="GK1026">
        <v>0</v>
      </c>
      <c r="GL1026">
        <f t="shared" ref="GL1026:GL1045" si="1600">ROUND(IF(AND(BH1026=3,BI1026=3,FS1026&lt;&gt;0),P1026,0),2)</f>
        <v>0</v>
      </c>
      <c r="GM1026">
        <f t="shared" ref="GM1026:GM1045" si="1601">ROUND(O1026+X1026+Y1026,2)+GX1026</f>
        <v>10121.93</v>
      </c>
      <c r="GN1026">
        <f t="shared" ref="GN1026:GN1045" si="1602">IF(OR(BI1026=0,BI1026=1),GM1026-GX1026,0)</f>
        <v>10121.93</v>
      </c>
      <c r="GO1026">
        <f t="shared" ref="GO1026:GO1045" si="1603">IF(BI1026=2,GM1026-GX1026,0)</f>
        <v>0</v>
      </c>
      <c r="GP1026">
        <f t="shared" ref="GP1026:GP1045" si="1604">IF(BI1026=4,GM1026-GX1026,0)</f>
        <v>0</v>
      </c>
      <c r="GR1026">
        <v>0</v>
      </c>
      <c r="GS1026">
        <v>0</v>
      </c>
      <c r="GT1026">
        <v>0</v>
      </c>
      <c r="GU1026" t="s">
        <v>871</v>
      </c>
      <c r="GV1026">
        <f t="shared" ref="GV1026:GV1045" si="1605">ROUND((GT1026),6)</f>
        <v>0</v>
      </c>
      <c r="GW1026">
        <v>1</v>
      </c>
      <c r="GX1026">
        <f t="shared" ref="GX1026:GX1045" si="1606">ROUND(HC1026*I1026,2)</f>
        <v>0</v>
      </c>
      <c r="HA1026">
        <v>0</v>
      </c>
      <c r="HB1026">
        <v>0</v>
      </c>
      <c r="HC1026">
        <f t="shared" ref="HC1026:HC1035" si="1607">GV1026*GW1026</f>
        <v>0</v>
      </c>
      <c r="HE1026" t="s">
        <v>871</v>
      </c>
      <c r="HF1026" t="s">
        <v>871</v>
      </c>
      <c r="HM1026" t="s">
        <v>871</v>
      </c>
      <c r="HN1026" t="s">
        <v>284</v>
      </c>
      <c r="HO1026" t="s">
        <v>286</v>
      </c>
      <c r="HP1026" t="s">
        <v>968</v>
      </c>
      <c r="HQ1026" t="s">
        <v>968</v>
      </c>
      <c r="HS1026">
        <v>0</v>
      </c>
      <c r="IK1026">
        <v>0</v>
      </c>
    </row>
    <row r="1027">
      <c r="A1027">
        <v>17</v>
      </c>
      <c r="B1027">
        <v>1</v>
      </c>
      <c r="C1027">
        <f>ROW(SmtRes!A435)</f>
        <v>435</v>
      </c>
      <c r="D1027">
        <f>ROW(EtalonRes!A431)</f>
        <v>431</v>
      </c>
      <c r="E1027" t="s">
        <v>281</v>
      </c>
      <c r="F1027" t="s">
        <v>1260</v>
      </c>
      <c r="G1027" t="s">
        <v>1261</v>
      </c>
      <c r="H1027" t="s">
        <v>890</v>
      </c>
      <c r="I1027">
        <v>1</v>
      </c>
      <c r="J1027">
        <v>0</v>
      </c>
      <c r="K1027">
        <v>1</v>
      </c>
      <c r="O1027">
        <f t="shared" si="1586"/>
        <v>9569.8400000000001</v>
      </c>
      <c r="P1027">
        <f>SUMIF(SmtRes!AQ432:'SmtRes'!AQ435,"=1",SmtRes!DF432:'SmtRes'!DF435)</f>
        <v>0</v>
      </c>
      <c r="Q1027">
        <f>SUMIF(SmtRes!AQ432:'SmtRes'!AQ435,"=1",SmtRes!DG432:'SmtRes'!DG435)</f>
        <v>8065.1400000000003</v>
      </c>
      <c r="R1027">
        <f>SUMIF(SmtRes!AQ432:'SmtRes'!AQ435,"=1",SmtRes!DH432:'SmtRes'!DH435)</f>
        <v>1191.0599999999999</v>
      </c>
      <c r="S1027">
        <f>SUMIF(SmtRes!AQ432:'SmtRes'!AQ435,"=1",SmtRes!DI432:'SmtRes'!DI435)</f>
        <v>313.63999999999999</v>
      </c>
      <c r="T1027">
        <f t="shared" si="1587"/>
        <v>0</v>
      </c>
      <c r="U1027">
        <f>SUMIF(SmtRes!AQ432:'SmtRes'!AQ435,"=1",SmtRes!CV432:'SmtRes'!CV435)</f>
        <v>0.59999999999999998</v>
      </c>
      <c r="V1027">
        <f>SUMIF(SmtRes!AQ432:'SmtRes'!AQ435,"=1",SmtRes!CW432:'SmtRes'!CW435)</f>
        <v>1.7799999999999998</v>
      </c>
      <c r="W1027">
        <f t="shared" si="1588"/>
        <v>0</v>
      </c>
      <c r="X1027">
        <f t="shared" si="1589"/>
        <v>1594.98</v>
      </c>
      <c r="Y1027">
        <f t="shared" si="1590"/>
        <v>677.12</v>
      </c>
      <c r="AA1027">
        <v>70177108</v>
      </c>
      <c r="AB1027">
        <f t="shared" si="1591"/>
        <v>7138.2325999999994</v>
      </c>
      <c r="AC1027">
        <f t="shared" si="1592"/>
        <v>0</v>
      </c>
      <c r="AD1027">
        <f>ROUND((((SUM(SmtRes!BR432:'SmtRes'!BR435))-(SUM(SmtRes!BS432:'SmtRes'!BS435)))+AE1027),6)</f>
        <v>6824.5945999999994</v>
      </c>
      <c r="AE1027">
        <f>ROUND((SUM(SmtRes!BS432:'SmtRes'!BS435)),6)</f>
        <v>1191.0509999999999</v>
      </c>
      <c r="AF1027">
        <f>ROUND((SUM(SmtRes!BT432:'SmtRes'!BT435)),6)</f>
        <v>313.63799999999998</v>
      </c>
      <c r="AG1027">
        <f t="shared" si="1593"/>
        <v>0</v>
      </c>
      <c r="AH1027">
        <f>(SUM(SmtRes!BU432:'SmtRes'!BU435))</f>
        <v>0.59999999999999998</v>
      </c>
      <c r="AI1027">
        <f>(SUM(SmtRes!BV432:'SmtRes'!BV435))</f>
        <v>1.7799999999999998</v>
      </c>
      <c r="AJ1027">
        <f t="shared" si="1594"/>
        <v>0</v>
      </c>
      <c r="AK1027">
        <v>8329.2836000000007</v>
      </c>
      <c r="AL1027">
        <v>0</v>
      </c>
      <c r="AM1027">
        <v>6824.5946000000004</v>
      </c>
      <c r="AN1027">
        <v>1191.0509999999999</v>
      </c>
      <c r="AO1027">
        <v>313.63799999999998</v>
      </c>
      <c r="AP1027">
        <v>0</v>
      </c>
      <c r="AQ1027">
        <v>0.59999999999999998</v>
      </c>
      <c r="AR1027">
        <v>1.7799999999999998</v>
      </c>
      <c r="AS1027">
        <v>0</v>
      </c>
      <c r="AT1027">
        <v>106</v>
      </c>
      <c r="AU1027">
        <v>45</v>
      </c>
      <c r="AV1027">
        <v>1</v>
      </c>
      <c r="AW1027">
        <v>1</v>
      </c>
      <c r="AZ1027">
        <v>1</v>
      </c>
      <c r="BA1027">
        <v>1</v>
      </c>
      <c r="BB1027">
        <v>1</v>
      </c>
      <c r="BC1027">
        <v>1</v>
      </c>
      <c r="BD1027" t="s">
        <v>871</v>
      </c>
      <c r="BE1027" t="s">
        <v>871</v>
      </c>
      <c r="BF1027" t="s">
        <v>871</v>
      </c>
      <c r="BG1027" t="s">
        <v>871</v>
      </c>
      <c r="BH1027">
        <v>0</v>
      </c>
      <c r="BI1027">
        <v>1</v>
      </c>
      <c r="BJ1027" t="s">
        <v>1262</v>
      </c>
      <c r="BM1027">
        <v>4001</v>
      </c>
      <c r="BN1027">
        <v>0</v>
      </c>
      <c r="BO1027" t="s">
        <v>871</v>
      </c>
      <c r="BP1027">
        <v>0</v>
      </c>
      <c r="BQ1027">
        <v>2</v>
      </c>
      <c r="BR1027">
        <v>0</v>
      </c>
      <c r="BS1027">
        <v>1</v>
      </c>
      <c r="BT1027">
        <v>1</v>
      </c>
      <c r="BU1027">
        <v>1</v>
      </c>
      <c r="BV1027">
        <v>1</v>
      </c>
      <c r="BW1027">
        <v>1</v>
      </c>
      <c r="BX1027">
        <v>1</v>
      </c>
      <c r="BY1027" t="s">
        <v>871</v>
      </c>
      <c r="BZ1027">
        <v>106</v>
      </c>
      <c r="CA1027">
        <v>45</v>
      </c>
      <c r="CB1027" t="s">
        <v>871</v>
      </c>
      <c r="CE1027">
        <v>0</v>
      </c>
      <c r="CF1027">
        <v>0</v>
      </c>
      <c r="CG1027">
        <v>0</v>
      </c>
      <c r="CM1027">
        <v>0</v>
      </c>
      <c r="CN1027" t="s">
        <v>871</v>
      </c>
      <c r="CO1027">
        <v>0</v>
      </c>
      <c r="CP1027">
        <f t="shared" si="1595"/>
        <v>9569.8400000000001</v>
      </c>
      <c r="CQ1027">
        <f>SUMIF(SmtRes!AQ432:'SmtRes'!AQ435,"=1",SmtRes!AA432:'SmtRes'!AA435)</f>
        <v>0</v>
      </c>
      <c r="CR1027">
        <f>SUMIF(SmtRes!AQ432:'SmtRes'!AQ435,"=1",SmtRes!AB432:'SmtRes'!AB435)</f>
        <v>13524.75</v>
      </c>
      <c r="CS1027">
        <f>SUMIF(SmtRes!AQ432:'SmtRes'!AQ435,"=1",SmtRes!AC432:'SmtRes'!AC435)</f>
        <v>2005.1099999999999</v>
      </c>
      <c r="CT1027">
        <f>SUMIF(SmtRes!AQ432:'SmtRes'!AQ435,"=1",SmtRes!AD432:'SmtRes'!AD435)</f>
        <v>522.73000000000002</v>
      </c>
      <c r="CU1027">
        <f t="shared" si="1596"/>
        <v>0</v>
      </c>
      <c r="CV1027">
        <f>SUMIF(SmtRes!AQ432:'SmtRes'!AQ435,"=1",SmtRes!BU432:'SmtRes'!BU435)</f>
        <v>0.59999999999999998</v>
      </c>
      <c r="CW1027">
        <f>SUMIF(SmtRes!AQ432:'SmtRes'!AQ435,"=1",SmtRes!BV432:'SmtRes'!BV435)</f>
        <v>1.7799999999999998</v>
      </c>
      <c r="CX1027">
        <f t="shared" si="1597"/>
        <v>0</v>
      </c>
      <c r="CY1027">
        <f t="shared" si="1598"/>
        <v>1594.9819999999997</v>
      </c>
      <c r="CZ1027">
        <f t="shared" si="1599"/>
        <v>677.1149999999999</v>
      </c>
      <c r="DC1027" t="s">
        <v>871</v>
      </c>
      <c r="DD1027" t="s">
        <v>871</v>
      </c>
      <c r="DE1027" t="s">
        <v>871</v>
      </c>
      <c r="DF1027" t="s">
        <v>871</v>
      </c>
      <c r="DG1027" t="s">
        <v>871</v>
      </c>
      <c r="DH1027" t="s">
        <v>871</v>
      </c>
      <c r="DI1027" t="s">
        <v>871</v>
      </c>
      <c r="DJ1027" t="s">
        <v>871</v>
      </c>
      <c r="DK1027" t="s">
        <v>871</v>
      </c>
      <c r="DL1027" t="s">
        <v>871</v>
      </c>
      <c r="DM1027" t="s">
        <v>871</v>
      </c>
      <c r="DN1027">
        <v>0</v>
      </c>
      <c r="DO1027">
        <v>0</v>
      </c>
      <c r="DP1027">
        <v>1</v>
      </c>
      <c r="DQ1027">
        <v>1</v>
      </c>
      <c r="DU1027">
        <v>1013</v>
      </c>
      <c r="DV1027" t="s">
        <v>890</v>
      </c>
      <c r="DW1027" t="s">
        <v>890</v>
      </c>
      <c r="DX1027">
        <v>1</v>
      </c>
      <c r="DZ1027" t="s">
        <v>871</v>
      </c>
      <c r="EA1027" t="s">
        <v>871</v>
      </c>
      <c r="EB1027" t="s">
        <v>871</v>
      </c>
      <c r="EC1027" t="s">
        <v>871</v>
      </c>
      <c r="EE1027">
        <v>62027873</v>
      </c>
      <c r="EF1027">
        <v>2</v>
      </c>
      <c r="EG1027" t="s">
        <v>960</v>
      </c>
      <c r="EH1027">
        <v>4</v>
      </c>
      <c r="EI1027" t="s">
        <v>1263</v>
      </c>
      <c r="EJ1027">
        <v>1</v>
      </c>
      <c r="EK1027">
        <v>4001</v>
      </c>
      <c r="EL1027" t="s">
        <v>1263</v>
      </c>
      <c r="EM1027" t="s">
        <v>1264</v>
      </c>
      <c r="EO1027" t="s">
        <v>871</v>
      </c>
      <c r="EQ1027">
        <v>0</v>
      </c>
      <c r="ER1027">
        <v>0</v>
      </c>
      <c r="ES1027">
        <v>0</v>
      </c>
      <c r="ET1027">
        <v>0</v>
      </c>
      <c r="EU1027">
        <v>0</v>
      </c>
      <c r="EV1027">
        <v>0</v>
      </c>
      <c r="EW1027">
        <v>0.59999999999999998</v>
      </c>
      <c r="EX1027">
        <v>1.78</v>
      </c>
      <c r="EY1027">
        <v>0</v>
      </c>
      <c r="FQ1027">
        <v>0</v>
      </c>
      <c r="FR1027">
        <v>0</v>
      </c>
      <c r="FS1027">
        <v>0</v>
      </c>
      <c r="FX1027">
        <v>106</v>
      </c>
      <c r="FY1027">
        <v>45</v>
      </c>
      <c r="GA1027" t="s">
        <v>871</v>
      </c>
      <c r="GD1027">
        <v>1</v>
      </c>
      <c r="GF1027">
        <v>2023912615</v>
      </c>
      <c r="GG1027">
        <v>2</v>
      </c>
      <c r="GH1027">
        <v>1</v>
      </c>
      <c r="GI1027">
        <v>-2</v>
      </c>
      <c r="GJ1027">
        <v>0</v>
      </c>
      <c r="GK1027">
        <v>0</v>
      </c>
      <c r="GL1027">
        <f t="shared" si="1600"/>
        <v>0</v>
      </c>
      <c r="GM1027">
        <f t="shared" si="1601"/>
        <v>11841.940000000001</v>
      </c>
      <c r="GN1027">
        <f t="shared" si="1602"/>
        <v>11841.940000000001</v>
      </c>
      <c r="GO1027">
        <f t="shared" si="1603"/>
        <v>0</v>
      </c>
      <c r="GP1027">
        <f t="shared" si="1604"/>
        <v>0</v>
      </c>
      <c r="GR1027">
        <v>0</v>
      </c>
      <c r="GS1027">
        <v>0</v>
      </c>
      <c r="GT1027">
        <v>0</v>
      </c>
      <c r="GU1027" t="s">
        <v>871</v>
      </c>
      <c r="GV1027">
        <f t="shared" si="1605"/>
        <v>0</v>
      </c>
      <c r="GW1027">
        <v>1</v>
      </c>
      <c r="GX1027">
        <f t="shared" si="1606"/>
        <v>0</v>
      </c>
      <c r="HA1027">
        <v>0</v>
      </c>
      <c r="HB1027">
        <v>0</v>
      </c>
      <c r="HC1027">
        <f t="shared" si="1607"/>
        <v>0</v>
      </c>
      <c r="HE1027" t="s">
        <v>871</v>
      </c>
      <c r="HF1027" t="s">
        <v>871</v>
      </c>
      <c r="HM1027" t="s">
        <v>871</v>
      </c>
      <c r="HN1027" t="s">
        <v>652</v>
      </c>
      <c r="HO1027" t="s">
        <v>654</v>
      </c>
      <c r="HP1027" t="s">
        <v>1263</v>
      </c>
      <c r="HQ1027" t="s">
        <v>1263</v>
      </c>
      <c r="HS1027">
        <v>0</v>
      </c>
      <c r="IK1027">
        <v>0</v>
      </c>
    </row>
    <row r="1028">
      <c r="A1028">
        <v>17</v>
      </c>
      <c r="B1028">
        <v>1</v>
      </c>
      <c r="C1028">
        <f>ROW(SmtRes!A449)</f>
        <v>449</v>
      </c>
      <c r="D1028">
        <f>ROW(EtalonRes!A445)</f>
        <v>445</v>
      </c>
      <c r="E1028" t="s">
        <v>288</v>
      </c>
      <c r="F1028" t="s">
        <v>1265</v>
      </c>
      <c r="G1028" t="s">
        <v>1266</v>
      </c>
      <c r="H1028" t="s">
        <v>979</v>
      </c>
      <c r="I1028">
        <v>213</v>
      </c>
      <c r="J1028">
        <v>0</v>
      </c>
      <c r="K1028">
        <v>213</v>
      </c>
      <c r="O1028">
        <f t="shared" si="1586"/>
        <v>3261638.79</v>
      </c>
      <c r="P1028">
        <f>SUMIF(SmtRes!AQ436:'SmtRes'!AQ449,"=1",SmtRes!DF436:'SmtRes'!DF449)</f>
        <v>34085.790000000001</v>
      </c>
      <c r="Q1028">
        <f>SUMIF(SmtRes!AQ436:'SmtRes'!AQ449,"=1",SmtRes!DG436:'SmtRes'!DG449)</f>
        <v>2524733.7599999998</v>
      </c>
      <c r="R1028">
        <f>SUMIF(SmtRes!AQ436:'SmtRes'!AQ449,"=1",SmtRes!DH436:'SmtRes'!DH449)</f>
        <v>447030.09999999998</v>
      </c>
      <c r="S1028">
        <f>SUMIF(SmtRes!AQ436:'SmtRes'!AQ449,"=1",SmtRes!DI436:'SmtRes'!DI449)</f>
        <v>255789.14000000001</v>
      </c>
      <c r="T1028">
        <f t="shared" si="1587"/>
        <v>0</v>
      </c>
      <c r="U1028">
        <f>SUMIF(SmtRes!AQ436:'SmtRes'!AQ449,"=1",SmtRes!CV436:'SmtRes'!CV449)</f>
        <v>443.03999999999996</v>
      </c>
      <c r="V1028">
        <f>SUMIF(SmtRes!AQ436:'SmtRes'!AQ449,"=1",SmtRes!CW436:'SmtRes'!CW449)</f>
        <v>679.4699999999998</v>
      </c>
      <c r="W1028">
        <f t="shared" si="1588"/>
        <v>0</v>
      </c>
      <c r="X1028">
        <f t="shared" si="1589"/>
        <v>744988.39000000001</v>
      </c>
      <c r="Y1028">
        <f t="shared" si="1590"/>
        <v>316268.66000000003</v>
      </c>
      <c r="AA1028">
        <v>70177108</v>
      </c>
      <c r="AB1028">
        <f t="shared" si="1591"/>
        <v>11455.162177</v>
      </c>
      <c r="AC1028">
        <f>ROUND((SUM(SmtRes!BQ436:'SmtRes'!BQ449)),6)</f>
        <v>134.41917699999999</v>
      </c>
      <c r="AD1028">
        <f>ROUND((((SUM(SmtRes!BR436:'SmtRes'!BR449))-(SUM(SmtRes!BS436:'SmtRes'!BS449)))+AE1028),6)</f>
        <v>10119.855</v>
      </c>
      <c r="AE1028">
        <f>ROUND((SUM(SmtRes!BS436:'SmtRes'!BS449)),6)</f>
        <v>2098.7327999999998</v>
      </c>
      <c r="AF1028">
        <f>ROUND((SUM(SmtRes!BT436:'SmtRes'!BT449)),6)</f>
        <v>1200.8879999999999</v>
      </c>
      <c r="AG1028">
        <f t="shared" si="1593"/>
        <v>0</v>
      </c>
      <c r="AH1028">
        <f>(SUM(SmtRes!BU436:'SmtRes'!BU449))</f>
        <v>2.0800000000000001</v>
      </c>
      <c r="AI1028">
        <f>(SUM(SmtRes!BV436:'SmtRes'!BV449))</f>
        <v>3.1899999999999999</v>
      </c>
      <c r="AJ1028">
        <f t="shared" si="1594"/>
        <v>0</v>
      </c>
      <c r="AK1028">
        <v>13553.894977</v>
      </c>
      <c r="AL1028">
        <v>134.41917699999999</v>
      </c>
      <c r="AM1028">
        <v>10119.855</v>
      </c>
      <c r="AN1028">
        <v>2098.7327999999998</v>
      </c>
      <c r="AO1028">
        <v>1200.8880000000001</v>
      </c>
      <c r="AP1028">
        <v>0</v>
      </c>
      <c r="AQ1028">
        <v>2.0800000000000001</v>
      </c>
      <c r="AR1028">
        <v>3.1899999999999999</v>
      </c>
      <c r="AS1028">
        <v>0</v>
      </c>
      <c r="AT1028">
        <v>106</v>
      </c>
      <c r="AU1028">
        <v>45</v>
      </c>
      <c r="AV1028">
        <v>1</v>
      </c>
      <c r="AW1028">
        <v>1</v>
      </c>
      <c r="AZ1028">
        <v>1</v>
      </c>
      <c r="BA1028">
        <v>1</v>
      </c>
      <c r="BB1028">
        <v>1</v>
      </c>
      <c r="BC1028">
        <v>1</v>
      </c>
      <c r="BD1028" t="s">
        <v>871</v>
      </c>
      <c r="BE1028" t="s">
        <v>871</v>
      </c>
      <c r="BF1028" t="s">
        <v>871</v>
      </c>
      <c r="BG1028" t="s">
        <v>871</v>
      </c>
      <c r="BH1028">
        <v>0</v>
      </c>
      <c r="BI1028">
        <v>1</v>
      </c>
      <c r="BJ1028" t="s">
        <v>1267</v>
      </c>
      <c r="BM1028">
        <v>4001</v>
      </c>
      <c r="BN1028">
        <v>0</v>
      </c>
      <c r="BO1028" t="s">
        <v>871</v>
      </c>
      <c r="BP1028">
        <v>0</v>
      </c>
      <c r="BQ1028">
        <v>2</v>
      </c>
      <c r="BR1028">
        <v>0</v>
      </c>
      <c r="BS1028">
        <v>1</v>
      </c>
      <c r="BT1028">
        <v>1</v>
      </c>
      <c r="BU1028">
        <v>1</v>
      </c>
      <c r="BV1028">
        <v>1</v>
      </c>
      <c r="BW1028">
        <v>1</v>
      </c>
      <c r="BX1028">
        <v>1</v>
      </c>
      <c r="BY1028" t="s">
        <v>871</v>
      </c>
      <c r="BZ1028">
        <v>106</v>
      </c>
      <c r="CA1028">
        <v>45</v>
      </c>
      <c r="CB1028" t="s">
        <v>871</v>
      </c>
      <c r="CE1028">
        <v>0</v>
      </c>
      <c r="CF1028">
        <v>0</v>
      </c>
      <c r="CG1028">
        <v>0</v>
      </c>
      <c r="CM1028">
        <v>0</v>
      </c>
      <c r="CN1028" t="s">
        <v>871</v>
      </c>
      <c r="CO1028">
        <v>0</v>
      </c>
      <c r="CP1028">
        <f t="shared" si="1595"/>
        <v>3261638.79</v>
      </c>
      <c r="CQ1028">
        <f>SUMIF(SmtRes!AQ436:'SmtRes'!AQ449,"=1",SmtRes!AA436:'SmtRes'!AA449)</f>
        <v>41785.349999999999</v>
      </c>
      <c r="CR1028">
        <f>SUMIF(SmtRes!AQ436:'SmtRes'!AQ449,"=1",SmtRes!AB436:'SmtRes'!AB449)</f>
        <v>18006.970000000001</v>
      </c>
      <c r="CS1028">
        <f>SUMIF(SmtRes!AQ436:'SmtRes'!AQ449,"=1",SmtRes!AC436:'SmtRes'!AC449)</f>
        <v>4532.9499999999998</v>
      </c>
      <c r="CT1028">
        <f>SUMIF(SmtRes!AQ436:'SmtRes'!AQ449,"=1",SmtRes!AD436:'SmtRes'!AD449)</f>
        <v>577.35000000000002</v>
      </c>
      <c r="CU1028">
        <f t="shared" si="1596"/>
        <v>0</v>
      </c>
      <c r="CV1028">
        <f>SUMIF(SmtRes!AQ436:'SmtRes'!AQ449,"=1",SmtRes!BU436:'SmtRes'!BU449)</f>
        <v>2.0800000000000001</v>
      </c>
      <c r="CW1028">
        <f>SUMIF(SmtRes!AQ436:'SmtRes'!AQ449,"=1",SmtRes!BV436:'SmtRes'!BV449)</f>
        <v>3.1899999999999999</v>
      </c>
      <c r="CX1028">
        <f t="shared" si="1597"/>
        <v>0</v>
      </c>
      <c r="CY1028">
        <f t="shared" si="1598"/>
        <v>744988.39439999999</v>
      </c>
      <c r="CZ1028">
        <f t="shared" si="1599"/>
        <v>316268.658</v>
      </c>
      <c r="DC1028" t="s">
        <v>871</v>
      </c>
      <c r="DD1028" t="s">
        <v>871</v>
      </c>
      <c r="DE1028" t="s">
        <v>871</v>
      </c>
      <c r="DF1028" t="s">
        <v>871</v>
      </c>
      <c r="DG1028" t="s">
        <v>871</v>
      </c>
      <c r="DH1028" t="s">
        <v>871</v>
      </c>
      <c r="DI1028" t="s">
        <v>871</v>
      </c>
      <c r="DJ1028" t="s">
        <v>871</v>
      </c>
      <c r="DK1028" t="s">
        <v>871</v>
      </c>
      <c r="DL1028" t="s">
        <v>871</v>
      </c>
      <c r="DM1028" t="s">
        <v>871</v>
      </c>
      <c r="DN1028">
        <v>0</v>
      </c>
      <c r="DO1028">
        <v>0</v>
      </c>
      <c r="DP1028">
        <v>1</v>
      </c>
      <c r="DQ1028">
        <v>1</v>
      </c>
      <c r="DU1028">
        <v>1003</v>
      </c>
      <c r="DV1028" t="s">
        <v>979</v>
      </c>
      <c r="DW1028" t="s">
        <v>979</v>
      </c>
      <c r="DX1028">
        <v>1</v>
      </c>
      <c r="DZ1028" t="s">
        <v>871</v>
      </c>
      <c r="EA1028" t="s">
        <v>871</v>
      </c>
      <c r="EB1028" t="s">
        <v>871</v>
      </c>
      <c r="EC1028" t="s">
        <v>871</v>
      </c>
      <c r="EE1028">
        <v>62027873</v>
      </c>
      <c r="EF1028">
        <v>2</v>
      </c>
      <c r="EG1028" t="s">
        <v>960</v>
      </c>
      <c r="EH1028">
        <v>4</v>
      </c>
      <c r="EI1028" t="s">
        <v>1263</v>
      </c>
      <c r="EJ1028">
        <v>1</v>
      </c>
      <c r="EK1028">
        <v>4001</v>
      </c>
      <c r="EL1028" t="s">
        <v>1263</v>
      </c>
      <c r="EM1028" t="s">
        <v>1264</v>
      </c>
      <c r="EO1028" t="s">
        <v>871</v>
      </c>
      <c r="EQ1028">
        <v>0</v>
      </c>
      <c r="ER1028">
        <v>0</v>
      </c>
      <c r="ES1028">
        <v>0</v>
      </c>
      <c r="ET1028">
        <v>0</v>
      </c>
      <c r="EU1028">
        <v>0</v>
      </c>
      <c r="EV1028">
        <v>0</v>
      </c>
      <c r="EW1028">
        <v>2.0800000000000001</v>
      </c>
      <c r="EX1028">
        <v>3.1899999999999999</v>
      </c>
      <c r="EY1028">
        <v>0</v>
      </c>
      <c r="FQ1028">
        <v>0</v>
      </c>
      <c r="FR1028">
        <v>0</v>
      </c>
      <c r="FS1028">
        <v>0</v>
      </c>
      <c r="FX1028">
        <v>106</v>
      </c>
      <c r="FY1028">
        <v>45</v>
      </c>
      <c r="GA1028" t="s">
        <v>871</v>
      </c>
      <c r="GD1028">
        <v>1</v>
      </c>
      <c r="GF1028">
        <v>1626924099</v>
      </c>
      <c r="GG1028">
        <v>2</v>
      </c>
      <c r="GH1028">
        <v>1</v>
      </c>
      <c r="GI1028">
        <v>-2</v>
      </c>
      <c r="GJ1028">
        <v>0</v>
      </c>
      <c r="GK1028">
        <v>0</v>
      </c>
      <c r="GL1028">
        <f t="shared" si="1600"/>
        <v>0</v>
      </c>
      <c r="GM1028">
        <f t="shared" si="1601"/>
        <v>4322895.8399999999</v>
      </c>
      <c r="GN1028">
        <f t="shared" si="1602"/>
        <v>4322895.8399999999</v>
      </c>
      <c r="GO1028">
        <f t="shared" si="1603"/>
        <v>0</v>
      </c>
      <c r="GP1028">
        <f t="shared" si="1604"/>
        <v>0</v>
      </c>
      <c r="GR1028">
        <v>0</v>
      </c>
      <c r="GS1028">
        <v>3</v>
      </c>
      <c r="GT1028">
        <v>0</v>
      </c>
      <c r="GU1028" t="s">
        <v>871</v>
      </c>
      <c r="GV1028">
        <f t="shared" si="1605"/>
        <v>0</v>
      </c>
      <c r="GW1028">
        <v>1</v>
      </c>
      <c r="GX1028">
        <f t="shared" si="1606"/>
        <v>0</v>
      </c>
      <c r="HA1028">
        <v>0</v>
      </c>
      <c r="HB1028">
        <v>0</v>
      </c>
      <c r="HC1028">
        <f t="shared" si="1607"/>
        <v>0</v>
      </c>
      <c r="HE1028" t="s">
        <v>871</v>
      </c>
      <c r="HF1028" t="s">
        <v>871</v>
      </c>
      <c r="HM1028" t="s">
        <v>871</v>
      </c>
      <c r="HN1028" t="s">
        <v>652</v>
      </c>
      <c r="HO1028" t="s">
        <v>654</v>
      </c>
      <c r="HP1028" t="s">
        <v>1263</v>
      </c>
      <c r="HQ1028" t="s">
        <v>1263</v>
      </c>
      <c r="HS1028">
        <v>0</v>
      </c>
      <c r="IK1028">
        <v>0</v>
      </c>
    </row>
    <row r="1029">
      <c r="A1029">
        <v>18</v>
      </c>
      <c r="B1029">
        <v>1</v>
      </c>
      <c r="C1029">
        <v>447</v>
      </c>
      <c r="E1029" t="s">
        <v>1107</v>
      </c>
      <c r="F1029" t="s">
        <v>1268</v>
      </c>
      <c r="G1029" t="s">
        <v>1269</v>
      </c>
      <c r="H1029" t="s">
        <v>211</v>
      </c>
      <c r="I1029">
        <f>I1028*J1029</f>
        <v>24878.400000000001</v>
      </c>
      <c r="J1029">
        <v>116.80000000000001</v>
      </c>
      <c r="K1029">
        <v>116.8</v>
      </c>
      <c r="O1029">
        <f t="shared" si="1586"/>
        <v>0</v>
      </c>
      <c r="P1029">
        <f t="shared" ref="P1029:P1032" si="1608">ROUND(CQ1029*I1029,2)</f>
        <v>0</v>
      </c>
      <c r="Q1029">
        <f t="shared" ref="Q1029:Q1032" si="1609">ROUND(CR1029*I1029,2)</f>
        <v>0</v>
      </c>
      <c r="R1029">
        <f t="shared" ref="R1029:R1032" si="1610">ROUND(CS1029*I1029,2)</f>
        <v>0</v>
      </c>
      <c r="S1029">
        <f t="shared" ref="S1029:S1032" si="1611">ROUND(CT1029*I1029,2)</f>
        <v>0</v>
      </c>
      <c r="T1029">
        <f t="shared" si="1587"/>
        <v>0</v>
      </c>
      <c r="U1029">
        <f t="shared" ref="U1029:U1032" si="1612">ROUND(CV1029*I1029,7)</f>
        <v>0</v>
      </c>
      <c r="V1029">
        <f t="shared" ref="V1029:V1032" si="1613">ROUND(CW1029*I1029,7)</f>
        <v>0</v>
      </c>
      <c r="W1029">
        <f t="shared" si="1588"/>
        <v>0</v>
      </c>
      <c r="X1029">
        <f t="shared" si="1589"/>
        <v>0</v>
      </c>
      <c r="Y1029">
        <f t="shared" si="1590"/>
        <v>0</v>
      </c>
      <c r="AA1029">
        <v>70177108</v>
      </c>
      <c r="AB1029">
        <f t="shared" si="1591"/>
        <v>0</v>
      </c>
      <c r="AC1029">
        <f t="shared" ref="AC1029:AC1032" si="1614">ROUND((ES1029),6)</f>
        <v>0</v>
      </c>
      <c r="AD1029">
        <f t="shared" ref="AD1029:AD1032" si="1615">ROUND((((ET1029)-(EU1029))+AE1029),6)</f>
        <v>0</v>
      </c>
      <c r="AE1029">
        <f t="shared" ref="AE1029:AF1032" si="1616">ROUND((EU1029),6)</f>
        <v>0</v>
      </c>
      <c r="AF1029">
        <f t="shared" si="1616"/>
        <v>0</v>
      </c>
      <c r="AG1029">
        <f t="shared" si="1593"/>
        <v>0</v>
      </c>
      <c r="AH1029">
        <f t="shared" ref="AH1029:AI1032" si="1617">(EW1029)</f>
        <v>0</v>
      </c>
      <c r="AI1029">
        <f t="shared" si="1617"/>
        <v>0</v>
      </c>
      <c r="AJ1029">
        <f t="shared" si="1594"/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106</v>
      </c>
      <c r="AU1029">
        <v>45</v>
      </c>
      <c r="AV1029">
        <v>1</v>
      </c>
      <c r="AW1029">
        <v>1</v>
      </c>
      <c r="AZ1029">
        <v>1</v>
      </c>
      <c r="BA1029">
        <v>1</v>
      </c>
      <c r="BB1029">
        <v>1</v>
      </c>
      <c r="BC1029">
        <v>1</v>
      </c>
      <c r="BD1029" t="s">
        <v>871</v>
      </c>
      <c r="BE1029" t="s">
        <v>871</v>
      </c>
      <c r="BF1029" t="s">
        <v>871</v>
      </c>
      <c r="BG1029" t="s">
        <v>871</v>
      </c>
      <c r="BH1029">
        <v>3</v>
      </c>
      <c r="BI1029">
        <v>1</v>
      </c>
      <c r="BJ1029" t="s">
        <v>871</v>
      </c>
      <c r="BM1029">
        <v>4001</v>
      </c>
      <c r="BN1029">
        <v>0</v>
      </c>
      <c r="BO1029" t="s">
        <v>871</v>
      </c>
      <c r="BP1029">
        <v>0</v>
      </c>
      <c r="BQ1029">
        <v>2</v>
      </c>
      <c r="BR1029">
        <v>0</v>
      </c>
      <c r="BS1029">
        <v>1</v>
      </c>
      <c r="BT1029">
        <v>1</v>
      </c>
      <c r="BU1029">
        <v>1</v>
      </c>
      <c r="BV1029">
        <v>1</v>
      </c>
      <c r="BW1029">
        <v>1</v>
      </c>
      <c r="BX1029">
        <v>1</v>
      </c>
      <c r="BY1029" t="s">
        <v>871</v>
      </c>
      <c r="BZ1029">
        <v>106</v>
      </c>
      <c r="CA1029">
        <v>45</v>
      </c>
      <c r="CB1029" t="s">
        <v>871</v>
      </c>
      <c r="CE1029">
        <v>0</v>
      </c>
      <c r="CF1029">
        <v>0</v>
      </c>
      <c r="CG1029">
        <v>0</v>
      </c>
      <c r="CM1029">
        <v>0</v>
      </c>
      <c r="CN1029" t="s">
        <v>871</v>
      </c>
      <c r="CO1029">
        <v>0</v>
      </c>
      <c r="CP1029">
        <f t="shared" si="1595"/>
        <v>0</v>
      </c>
      <c r="CQ1029">
        <f t="shared" ref="CQ1029:CQ1032" si="1618">ROUND(AL1029*BC1029,2)</f>
        <v>0</v>
      </c>
      <c r="CR1029">
        <f t="shared" ref="CR1029:CR1032" si="1619">ROUND(AM1029*BB1029,2)</f>
        <v>0</v>
      </c>
      <c r="CS1029">
        <f t="shared" ref="CS1029:CS1032" si="1620">ROUND(AN1029*BS1029,2)</f>
        <v>0</v>
      </c>
      <c r="CT1029">
        <f t="shared" ref="CT1029:CT1032" si="1621">ROUND(AO1029*BA1029,2)</f>
        <v>0</v>
      </c>
      <c r="CU1029">
        <f t="shared" si="1596"/>
        <v>0</v>
      </c>
      <c r="CV1029">
        <f t="shared" ref="CV1029:CW1032" si="1622">AH1029</f>
        <v>0</v>
      </c>
      <c r="CW1029">
        <f t="shared" si="1622"/>
        <v>0</v>
      </c>
      <c r="CX1029">
        <f t="shared" si="1597"/>
        <v>0</v>
      </c>
      <c r="CY1029">
        <f t="shared" si="1598"/>
        <v>0</v>
      </c>
      <c r="CZ1029">
        <f t="shared" si="1599"/>
        <v>0</v>
      </c>
      <c r="DC1029" t="s">
        <v>871</v>
      </c>
      <c r="DD1029" t="s">
        <v>871</v>
      </c>
      <c r="DE1029" t="s">
        <v>871</v>
      </c>
      <c r="DF1029" t="s">
        <v>871</v>
      </c>
      <c r="DG1029" t="s">
        <v>871</v>
      </c>
      <c r="DH1029" t="s">
        <v>871</v>
      </c>
      <c r="DI1029" t="s">
        <v>871</v>
      </c>
      <c r="DJ1029" t="s">
        <v>871</v>
      </c>
      <c r="DK1029" t="s">
        <v>871</v>
      </c>
      <c r="DL1029" t="s">
        <v>871</v>
      </c>
      <c r="DM1029" t="s">
        <v>871</v>
      </c>
      <c r="DN1029">
        <v>0</v>
      </c>
      <c r="DO1029">
        <v>0</v>
      </c>
      <c r="DP1029">
        <v>1</v>
      </c>
      <c r="DQ1029">
        <v>1</v>
      </c>
      <c r="DU1029">
        <v>1009</v>
      </c>
      <c r="DV1029" t="s">
        <v>211</v>
      </c>
      <c r="DW1029" t="s">
        <v>211</v>
      </c>
      <c r="DX1029">
        <v>1</v>
      </c>
      <c r="DZ1029" t="s">
        <v>871</v>
      </c>
      <c r="EA1029" t="s">
        <v>871</v>
      </c>
      <c r="EB1029" t="s">
        <v>871</v>
      </c>
      <c r="EC1029" t="s">
        <v>871</v>
      </c>
      <c r="EE1029">
        <v>62027873</v>
      </c>
      <c r="EF1029">
        <v>2</v>
      </c>
      <c r="EG1029" t="s">
        <v>960</v>
      </c>
      <c r="EH1029">
        <v>4</v>
      </c>
      <c r="EI1029" t="s">
        <v>1263</v>
      </c>
      <c r="EJ1029">
        <v>1</v>
      </c>
      <c r="EK1029">
        <v>4001</v>
      </c>
      <c r="EL1029" t="s">
        <v>1263</v>
      </c>
      <c r="EM1029" t="s">
        <v>1264</v>
      </c>
      <c r="EO1029" t="s">
        <v>871</v>
      </c>
      <c r="EQ1029">
        <v>0</v>
      </c>
      <c r="ER1029">
        <v>0</v>
      </c>
      <c r="ES1029">
        <v>0</v>
      </c>
      <c r="ET1029">
        <v>0</v>
      </c>
      <c r="EU1029">
        <v>0</v>
      </c>
      <c r="EV1029">
        <v>0</v>
      </c>
      <c r="EW1029">
        <v>0</v>
      </c>
      <c r="EX1029">
        <v>0</v>
      </c>
      <c r="FQ1029">
        <v>0</v>
      </c>
      <c r="FR1029">
        <v>0</v>
      </c>
      <c r="FS1029">
        <v>0</v>
      </c>
      <c r="FX1029">
        <v>106</v>
      </c>
      <c r="FY1029">
        <v>45</v>
      </c>
      <c r="GA1029" t="s">
        <v>871</v>
      </c>
      <c r="GD1029">
        <v>1</v>
      </c>
      <c r="GF1029">
        <v>-613428375</v>
      </c>
      <c r="GG1029">
        <v>2</v>
      </c>
      <c r="GH1029">
        <v>1</v>
      </c>
      <c r="GI1029">
        <v>-2</v>
      </c>
      <c r="GJ1029">
        <v>0</v>
      </c>
      <c r="GK1029">
        <v>0</v>
      </c>
      <c r="GL1029">
        <f t="shared" si="1600"/>
        <v>0</v>
      </c>
      <c r="GM1029">
        <f t="shared" si="1601"/>
        <v>0</v>
      </c>
      <c r="GN1029">
        <f t="shared" si="1602"/>
        <v>0</v>
      </c>
      <c r="GO1029">
        <f t="shared" si="1603"/>
        <v>0</v>
      </c>
      <c r="GP1029">
        <f t="shared" si="1604"/>
        <v>0</v>
      </c>
      <c r="GR1029">
        <v>0</v>
      </c>
      <c r="GS1029">
        <v>3</v>
      </c>
      <c r="GT1029">
        <v>0</v>
      </c>
      <c r="GU1029" t="s">
        <v>871</v>
      </c>
      <c r="GV1029">
        <f t="shared" si="1605"/>
        <v>0</v>
      </c>
      <c r="GW1029">
        <v>1</v>
      </c>
      <c r="GX1029">
        <f t="shared" si="1606"/>
        <v>0</v>
      </c>
      <c r="HA1029">
        <v>0</v>
      </c>
      <c r="HB1029">
        <v>0</v>
      </c>
      <c r="HC1029">
        <f t="shared" si="1607"/>
        <v>0</v>
      </c>
      <c r="HE1029" t="s">
        <v>871</v>
      </c>
      <c r="HF1029" t="s">
        <v>871</v>
      </c>
      <c r="HM1029" t="s">
        <v>871</v>
      </c>
      <c r="HN1029" t="s">
        <v>652</v>
      </c>
      <c r="HO1029" t="s">
        <v>654</v>
      </c>
      <c r="HP1029" t="s">
        <v>1263</v>
      </c>
      <c r="HQ1029" t="s">
        <v>1263</v>
      </c>
      <c r="HS1029">
        <v>0</v>
      </c>
      <c r="IK1029">
        <v>0</v>
      </c>
    </row>
    <row r="1030">
      <c r="A1030">
        <v>18</v>
      </c>
      <c r="B1030">
        <v>1</v>
      </c>
      <c r="C1030">
        <v>448</v>
      </c>
      <c r="E1030" t="s">
        <v>1270</v>
      </c>
      <c r="F1030" t="s">
        <v>1271</v>
      </c>
      <c r="G1030" t="s">
        <v>1272</v>
      </c>
      <c r="H1030" t="s">
        <v>294</v>
      </c>
      <c r="I1030">
        <f>I1028*J1030</f>
        <v>1.2141</v>
      </c>
      <c r="J1030">
        <v>0.0057000000000000002</v>
      </c>
      <c r="K1030">
        <v>0.0057000000000000002</v>
      </c>
      <c r="O1030">
        <f t="shared" si="1586"/>
        <v>0</v>
      </c>
      <c r="P1030">
        <f t="shared" si="1608"/>
        <v>0</v>
      </c>
      <c r="Q1030">
        <f t="shared" si="1609"/>
        <v>0</v>
      </c>
      <c r="R1030">
        <f t="shared" si="1610"/>
        <v>0</v>
      </c>
      <c r="S1030">
        <f t="shared" si="1611"/>
        <v>0</v>
      </c>
      <c r="T1030">
        <f t="shared" si="1587"/>
        <v>0</v>
      </c>
      <c r="U1030">
        <f t="shared" si="1612"/>
        <v>0</v>
      </c>
      <c r="V1030">
        <f t="shared" si="1613"/>
        <v>0</v>
      </c>
      <c r="W1030">
        <f t="shared" si="1588"/>
        <v>0</v>
      </c>
      <c r="X1030">
        <f t="shared" si="1589"/>
        <v>0</v>
      </c>
      <c r="Y1030">
        <f t="shared" si="1590"/>
        <v>0</v>
      </c>
      <c r="AA1030">
        <v>70177108</v>
      </c>
      <c r="AB1030">
        <f t="shared" si="1591"/>
        <v>0</v>
      </c>
      <c r="AC1030">
        <f t="shared" si="1614"/>
        <v>0</v>
      </c>
      <c r="AD1030">
        <f t="shared" si="1615"/>
        <v>0</v>
      </c>
      <c r="AE1030">
        <f t="shared" si="1616"/>
        <v>0</v>
      </c>
      <c r="AF1030">
        <f t="shared" si="1616"/>
        <v>0</v>
      </c>
      <c r="AG1030">
        <f t="shared" si="1593"/>
        <v>0</v>
      </c>
      <c r="AH1030">
        <f t="shared" si="1617"/>
        <v>0</v>
      </c>
      <c r="AI1030">
        <f t="shared" si="1617"/>
        <v>0</v>
      </c>
      <c r="AJ1030">
        <f t="shared" si="1594"/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106</v>
      </c>
      <c r="AU1030">
        <v>45</v>
      </c>
      <c r="AV1030">
        <v>1</v>
      </c>
      <c r="AW1030">
        <v>1</v>
      </c>
      <c r="AZ1030">
        <v>1</v>
      </c>
      <c r="BA1030">
        <v>1</v>
      </c>
      <c r="BB1030">
        <v>1</v>
      </c>
      <c r="BC1030">
        <v>1</v>
      </c>
      <c r="BD1030" t="s">
        <v>871</v>
      </c>
      <c r="BE1030" t="s">
        <v>871</v>
      </c>
      <c r="BF1030" t="s">
        <v>871</v>
      </c>
      <c r="BG1030" t="s">
        <v>871</v>
      </c>
      <c r="BH1030">
        <v>3</v>
      </c>
      <c r="BI1030">
        <v>1</v>
      </c>
      <c r="BJ1030" t="s">
        <v>871</v>
      </c>
      <c r="BM1030">
        <v>4001</v>
      </c>
      <c r="BN1030">
        <v>0</v>
      </c>
      <c r="BO1030" t="s">
        <v>871</v>
      </c>
      <c r="BP1030">
        <v>0</v>
      </c>
      <c r="BQ1030">
        <v>2</v>
      </c>
      <c r="BR1030">
        <v>0</v>
      </c>
      <c r="BS1030">
        <v>1</v>
      </c>
      <c r="BT1030">
        <v>1</v>
      </c>
      <c r="BU1030">
        <v>1</v>
      </c>
      <c r="BV1030">
        <v>1</v>
      </c>
      <c r="BW1030">
        <v>1</v>
      </c>
      <c r="BX1030">
        <v>1</v>
      </c>
      <c r="BY1030" t="s">
        <v>871</v>
      </c>
      <c r="BZ1030">
        <v>106</v>
      </c>
      <c r="CA1030">
        <v>45</v>
      </c>
      <c r="CB1030" t="s">
        <v>871</v>
      </c>
      <c r="CE1030">
        <v>0</v>
      </c>
      <c r="CF1030">
        <v>0</v>
      </c>
      <c r="CG1030">
        <v>0</v>
      </c>
      <c r="CM1030">
        <v>0</v>
      </c>
      <c r="CN1030" t="s">
        <v>871</v>
      </c>
      <c r="CO1030">
        <v>0</v>
      </c>
      <c r="CP1030">
        <f t="shared" si="1595"/>
        <v>0</v>
      </c>
      <c r="CQ1030">
        <f t="shared" si="1618"/>
        <v>0</v>
      </c>
      <c r="CR1030">
        <f t="shared" si="1619"/>
        <v>0</v>
      </c>
      <c r="CS1030">
        <f t="shared" si="1620"/>
        <v>0</v>
      </c>
      <c r="CT1030">
        <f t="shared" si="1621"/>
        <v>0</v>
      </c>
      <c r="CU1030">
        <f t="shared" si="1596"/>
        <v>0</v>
      </c>
      <c r="CV1030">
        <f t="shared" si="1622"/>
        <v>0</v>
      </c>
      <c r="CW1030">
        <f t="shared" si="1622"/>
        <v>0</v>
      </c>
      <c r="CX1030">
        <f t="shared" si="1597"/>
        <v>0</v>
      </c>
      <c r="CY1030">
        <f t="shared" si="1598"/>
        <v>0</v>
      </c>
      <c r="CZ1030">
        <f t="shared" si="1599"/>
        <v>0</v>
      </c>
      <c r="DC1030" t="s">
        <v>871</v>
      </c>
      <c r="DD1030" t="s">
        <v>871</v>
      </c>
      <c r="DE1030" t="s">
        <v>871</v>
      </c>
      <c r="DF1030" t="s">
        <v>871</v>
      </c>
      <c r="DG1030" t="s">
        <v>871</v>
      </c>
      <c r="DH1030" t="s">
        <v>871</v>
      </c>
      <c r="DI1030" t="s">
        <v>871</v>
      </c>
      <c r="DJ1030" t="s">
        <v>871</v>
      </c>
      <c r="DK1030" t="s">
        <v>871</v>
      </c>
      <c r="DL1030" t="s">
        <v>871</v>
      </c>
      <c r="DM1030" t="s">
        <v>871</v>
      </c>
      <c r="DN1030">
        <v>0</v>
      </c>
      <c r="DO1030">
        <v>0</v>
      </c>
      <c r="DP1030">
        <v>1</v>
      </c>
      <c r="DQ1030">
        <v>1</v>
      </c>
      <c r="DU1030">
        <v>1009</v>
      </c>
      <c r="DV1030" t="s">
        <v>294</v>
      </c>
      <c r="DW1030" t="s">
        <v>294</v>
      </c>
      <c r="DX1030">
        <v>1000</v>
      </c>
      <c r="DZ1030" t="s">
        <v>871</v>
      </c>
      <c r="EA1030" t="s">
        <v>871</v>
      </c>
      <c r="EB1030" t="s">
        <v>871</v>
      </c>
      <c r="EC1030" t="s">
        <v>871</v>
      </c>
      <c r="EE1030">
        <v>62027873</v>
      </c>
      <c r="EF1030">
        <v>2</v>
      </c>
      <c r="EG1030" t="s">
        <v>960</v>
      </c>
      <c r="EH1030">
        <v>4</v>
      </c>
      <c r="EI1030" t="s">
        <v>1263</v>
      </c>
      <c r="EJ1030">
        <v>1</v>
      </c>
      <c r="EK1030">
        <v>4001</v>
      </c>
      <c r="EL1030" t="s">
        <v>1263</v>
      </c>
      <c r="EM1030" t="s">
        <v>1264</v>
      </c>
      <c r="EO1030" t="s">
        <v>871</v>
      </c>
      <c r="EQ1030">
        <v>0</v>
      </c>
      <c r="ER1030">
        <v>0</v>
      </c>
      <c r="ES1030">
        <v>0</v>
      </c>
      <c r="ET1030">
        <v>0</v>
      </c>
      <c r="EU1030">
        <v>0</v>
      </c>
      <c r="EV1030">
        <v>0</v>
      </c>
      <c r="EW1030">
        <v>0</v>
      </c>
      <c r="EX1030">
        <v>0</v>
      </c>
      <c r="FQ1030">
        <v>0</v>
      </c>
      <c r="FR1030">
        <v>0</v>
      </c>
      <c r="FS1030">
        <v>0</v>
      </c>
      <c r="FX1030">
        <v>106</v>
      </c>
      <c r="FY1030">
        <v>45</v>
      </c>
      <c r="GA1030" t="s">
        <v>871</v>
      </c>
      <c r="GD1030">
        <v>1</v>
      </c>
      <c r="GF1030">
        <v>1194331178</v>
      </c>
      <c r="GG1030">
        <v>2</v>
      </c>
      <c r="GH1030">
        <v>1</v>
      </c>
      <c r="GI1030">
        <v>-2</v>
      </c>
      <c r="GJ1030">
        <v>0</v>
      </c>
      <c r="GK1030">
        <v>0</v>
      </c>
      <c r="GL1030">
        <f t="shared" si="1600"/>
        <v>0</v>
      </c>
      <c r="GM1030">
        <f t="shared" si="1601"/>
        <v>0</v>
      </c>
      <c r="GN1030">
        <f t="shared" si="1602"/>
        <v>0</v>
      </c>
      <c r="GO1030">
        <f t="shared" si="1603"/>
        <v>0</v>
      </c>
      <c r="GP1030">
        <f t="shared" si="1604"/>
        <v>0</v>
      </c>
      <c r="GR1030">
        <v>0</v>
      </c>
      <c r="GS1030">
        <v>3</v>
      </c>
      <c r="GT1030">
        <v>0</v>
      </c>
      <c r="GU1030" t="s">
        <v>871</v>
      </c>
      <c r="GV1030">
        <f t="shared" si="1605"/>
        <v>0</v>
      </c>
      <c r="GW1030">
        <v>1</v>
      </c>
      <c r="GX1030">
        <f t="shared" si="1606"/>
        <v>0</v>
      </c>
      <c r="HA1030">
        <v>0</v>
      </c>
      <c r="HB1030">
        <v>0</v>
      </c>
      <c r="HC1030">
        <f t="shared" si="1607"/>
        <v>0</v>
      </c>
      <c r="HE1030" t="s">
        <v>871</v>
      </c>
      <c r="HF1030" t="s">
        <v>871</v>
      </c>
      <c r="HM1030" t="s">
        <v>871</v>
      </c>
      <c r="HN1030" t="s">
        <v>652</v>
      </c>
      <c r="HO1030" t="s">
        <v>654</v>
      </c>
      <c r="HP1030" t="s">
        <v>1263</v>
      </c>
      <c r="HQ1030" t="s">
        <v>1263</v>
      </c>
      <c r="HS1030">
        <v>0</v>
      </c>
      <c r="IK1030">
        <v>0</v>
      </c>
    </row>
    <row r="1031">
      <c r="A1031">
        <v>17</v>
      </c>
      <c r="B1031">
        <v>1</v>
      </c>
      <c r="E1031" t="s">
        <v>302</v>
      </c>
      <c r="F1031" t="s">
        <v>1273</v>
      </c>
      <c r="G1031" t="s">
        <v>1274</v>
      </c>
      <c r="H1031" t="s">
        <v>294</v>
      </c>
      <c r="I1031">
        <v>24.878399999999999</v>
      </c>
      <c r="J1031">
        <v>0</v>
      </c>
      <c r="K1031">
        <v>24.878399999999999</v>
      </c>
      <c r="O1031">
        <f t="shared" si="1586"/>
        <v>323439.60000000003</v>
      </c>
      <c r="P1031">
        <f t="shared" si="1608"/>
        <v>323439.60000000003</v>
      </c>
      <c r="Q1031">
        <f t="shared" si="1609"/>
        <v>0</v>
      </c>
      <c r="R1031">
        <f t="shared" si="1610"/>
        <v>0</v>
      </c>
      <c r="S1031">
        <f t="shared" si="1611"/>
        <v>0</v>
      </c>
      <c r="T1031">
        <f t="shared" si="1587"/>
        <v>0</v>
      </c>
      <c r="U1031">
        <f t="shared" si="1612"/>
        <v>0</v>
      </c>
      <c r="V1031">
        <f t="shared" si="1613"/>
        <v>0</v>
      </c>
      <c r="W1031">
        <f t="shared" si="1588"/>
        <v>0</v>
      </c>
      <c r="X1031">
        <f t="shared" si="1589"/>
        <v>0</v>
      </c>
      <c r="Y1031">
        <f t="shared" si="1590"/>
        <v>0</v>
      </c>
      <c r="AA1031">
        <v>70177108</v>
      </c>
      <c r="AB1031">
        <f t="shared" si="1591"/>
        <v>16456.73</v>
      </c>
      <c r="AC1031">
        <f t="shared" si="1614"/>
        <v>16456.73</v>
      </c>
      <c r="AD1031">
        <f t="shared" si="1615"/>
        <v>0</v>
      </c>
      <c r="AE1031">
        <f t="shared" si="1616"/>
        <v>0</v>
      </c>
      <c r="AF1031">
        <f t="shared" si="1616"/>
        <v>0</v>
      </c>
      <c r="AG1031">
        <f t="shared" si="1593"/>
        <v>0</v>
      </c>
      <c r="AH1031">
        <f t="shared" si="1617"/>
        <v>0</v>
      </c>
      <c r="AI1031">
        <f t="shared" si="1617"/>
        <v>0</v>
      </c>
      <c r="AJ1031">
        <f t="shared" si="1594"/>
        <v>0</v>
      </c>
      <c r="AK1031">
        <v>16456.73</v>
      </c>
      <c r="AL1031">
        <v>16456.73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1</v>
      </c>
      <c r="AW1031">
        <v>1</v>
      </c>
      <c r="AZ1031">
        <v>1</v>
      </c>
      <c r="BA1031">
        <v>1</v>
      </c>
      <c r="BB1031">
        <v>1</v>
      </c>
      <c r="BC1031">
        <v>0.79000000000000004</v>
      </c>
      <c r="BD1031" t="s">
        <v>871</v>
      </c>
      <c r="BE1031" t="s">
        <v>871</v>
      </c>
      <c r="BF1031" t="s">
        <v>871</v>
      </c>
      <c r="BG1031" t="s">
        <v>871</v>
      </c>
      <c r="BH1031">
        <v>3</v>
      </c>
      <c r="BI1031">
        <v>1</v>
      </c>
      <c r="BJ1031" t="s">
        <v>1275</v>
      </c>
      <c r="BM1031">
        <v>500001</v>
      </c>
      <c r="BN1031">
        <v>0</v>
      </c>
      <c r="BO1031" t="s">
        <v>1273</v>
      </c>
      <c r="BP1031">
        <v>1</v>
      </c>
      <c r="BQ1031">
        <v>8</v>
      </c>
      <c r="BR1031">
        <v>0</v>
      </c>
      <c r="BS1031">
        <v>1</v>
      </c>
      <c r="BT1031">
        <v>1</v>
      </c>
      <c r="BU1031">
        <v>1</v>
      </c>
      <c r="BV1031">
        <v>1</v>
      </c>
      <c r="BW1031">
        <v>1</v>
      </c>
      <c r="BX1031">
        <v>1</v>
      </c>
      <c r="BY1031" t="s">
        <v>871</v>
      </c>
      <c r="BZ1031">
        <v>0</v>
      </c>
      <c r="CA1031">
        <v>0</v>
      </c>
      <c r="CB1031" t="s">
        <v>871</v>
      </c>
      <c r="CE1031">
        <v>0</v>
      </c>
      <c r="CF1031">
        <v>0</v>
      </c>
      <c r="CG1031">
        <v>0</v>
      </c>
      <c r="CM1031">
        <v>0</v>
      </c>
      <c r="CN1031" t="s">
        <v>871</v>
      </c>
      <c r="CO1031">
        <v>0</v>
      </c>
      <c r="CP1031">
        <f t="shared" si="1595"/>
        <v>323439.60000000003</v>
      </c>
      <c r="CQ1031">
        <f t="shared" si="1618"/>
        <v>13000.82</v>
      </c>
      <c r="CR1031">
        <f t="shared" si="1619"/>
        <v>0</v>
      </c>
      <c r="CS1031">
        <f t="shared" si="1620"/>
        <v>0</v>
      </c>
      <c r="CT1031">
        <f t="shared" si="1621"/>
        <v>0</v>
      </c>
      <c r="CU1031">
        <f t="shared" si="1596"/>
        <v>0</v>
      </c>
      <c r="CV1031">
        <f t="shared" si="1622"/>
        <v>0</v>
      </c>
      <c r="CW1031">
        <f t="shared" si="1622"/>
        <v>0</v>
      </c>
      <c r="CX1031">
        <f t="shared" si="1597"/>
        <v>0</v>
      </c>
      <c r="CY1031">
        <f t="shared" ref="CY1031:CY1032" si="1623">0</f>
        <v>0</v>
      </c>
      <c r="CZ1031">
        <f t="shared" ref="CZ1031:CZ1032" si="1624">0</f>
        <v>0</v>
      </c>
      <c r="DC1031" t="s">
        <v>871</v>
      </c>
      <c r="DD1031" t="s">
        <v>871</v>
      </c>
      <c r="DE1031" t="s">
        <v>871</v>
      </c>
      <c r="DF1031" t="s">
        <v>871</v>
      </c>
      <c r="DG1031" t="s">
        <v>871</v>
      </c>
      <c r="DH1031" t="s">
        <v>871</v>
      </c>
      <c r="DI1031" t="s">
        <v>871</v>
      </c>
      <c r="DJ1031" t="s">
        <v>871</v>
      </c>
      <c r="DK1031" t="s">
        <v>871</v>
      </c>
      <c r="DL1031" t="s">
        <v>871</v>
      </c>
      <c r="DM1031" t="s">
        <v>871</v>
      </c>
      <c r="DN1031">
        <v>0</v>
      </c>
      <c r="DO1031">
        <v>0</v>
      </c>
      <c r="DP1031">
        <v>1</v>
      </c>
      <c r="DQ1031">
        <v>1</v>
      </c>
      <c r="DU1031">
        <v>1009</v>
      </c>
      <c r="DV1031" t="s">
        <v>294</v>
      </c>
      <c r="DW1031" t="s">
        <v>294</v>
      </c>
      <c r="DX1031">
        <v>1000</v>
      </c>
      <c r="DZ1031" t="s">
        <v>871</v>
      </c>
      <c r="EA1031" t="s">
        <v>871</v>
      </c>
      <c r="EB1031" t="s">
        <v>871</v>
      </c>
      <c r="EC1031" t="s">
        <v>871</v>
      </c>
      <c r="EE1031">
        <v>62027823</v>
      </c>
      <c r="EF1031">
        <v>8</v>
      </c>
      <c r="EG1031" t="s">
        <v>987</v>
      </c>
      <c r="EH1031">
        <v>0</v>
      </c>
      <c r="EI1031" t="s">
        <v>871</v>
      </c>
      <c r="EJ1031">
        <v>1</v>
      </c>
      <c r="EK1031">
        <v>500001</v>
      </c>
      <c r="EL1031" t="s">
        <v>988</v>
      </c>
      <c r="EM1031" t="s">
        <v>989</v>
      </c>
      <c r="EO1031" t="s">
        <v>871</v>
      </c>
      <c r="EQ1031">
        <v>0</v>
      </c>
      <c r="ER1031">
        <v>16456.73</v>
      </c>
      <c r="ES1031">
        <v>16456.73</v>
      </c>
      <c r="ET1031">
        <v>0</v>
      </c>
      <c r="EU1031">
        <v>0</v>
      </c>
      <c r="EV1031">
        <v>0</v>
      </c>
      <c r="EW1031">
        <v>0</v>
      </c>
      <c r="EX1031">
        <v>0</v>
      </c>
      <c r="EY1031">
        <v>0</v>
      </c>
      <c r="FQ1031">
        <v>0</v>
      </c>
      <c r="FR1031">
        <v>0</v>
      </c>
      <c r="FS1031">
        <v>0</v>
      </c>
      <c r="FX1031">
        <v>0</v>
      </c>
      <c r="FY1031">
        <v>0</v>
      </c>
      <c r="GA1031" t="s">
        <v>871</v>
      </c>
      <c r="GD1031">
        <v>1</v>
      </c>
      <c r="GF1031">
        <v>-1811023635</v>
      </c>
      <c r="GG1031">
        <v>2</v>
      </c>
      <c r="GH1031">
        <v>1</v>
      </c>
      <c r="GI1031">
        <v>2</v>
      </c>
      <c r="GJ1031">
        <v>0</v>
      </c>
      <c r="GK1031">
        <v>0</v>
      </c>
      <c r="GL1031">
        <f t="shared" si="1600"/>
        <v>0</v>
      </c>
      <c r="GM1031">
        <f t="shared" si="1601"/>
        <v>323439.60000000003</v>
      </c>
      <c r="GN1031">
        <f t="shared" si="1602"/>
        <v>323439.60000000003</v>
      </c>
      <c r="GO1031">
        <f t="shared" si="1603"/>
        <v>0</v>
      </c>
      <c r="GP1031">
        <f t="shared" si="1604"/>
        <v>0</v>
      </c>
      <c r="GR1031">
        <v>0</v>
      </c>
      <c r="GS1031">
        <v>0</v>
      </c>
      <c r="GT1031">
        <v>0</v>
      </c>
      <c r="GU1031" t="s">
        <v>871</v>
      </c>
      <c r="GV1031">
        <f t="shared" si="1605"/>
        <v>0</v>
      </c>
      <c r="GW1031">
        <v>1</v>
      </c>
      <c r="GX1031">
        <f t="shared" si="1606"/>
        <v>0</v>
      </c>
      <c r="HA1031">
        <v>0</v>
      </c>
      <c r="HB1031">
        <v>0</v>
      </c>
      <c r="HC1031">
        <f t="shared" si="1607"/>
        <v>0</v>
      </c>
      <c r="HE1031" t="s">
        <v>871</v>
      </c>
      <c r="HF1031" t="s">
        <v>871</v>
      </c>
      <c r="HM1031" t="s">
        <v>871</v>
      </c>
      <c r="HN1031" t="s">
        <v>871</v>
      </c>
      <c r="HO1031" t="s">
        <v>871</v>
      </c>
      <c r="HP1031" t="s">
        <v>871</v>
      </c>
      <c r="HQ1031" t="s">
        <v>871</v>
      </c>
      <c r="HS1031">
        <v>0</v>
      </c>
      <c r="IK1031">
        <v>0</v>
      </c>
    </row>
    <row r="1032">
      <c r="A1032">
        <v>17</v>
      </c>
      <c r="B1032">
        <v>1</v>
      </c>
      <c r="E1032" t="s">
        <v>303</v>
      </c>
      <c r="F1032" t="s">
        <v>1276</v>
      </c>
      <c r="G1032" t="s">
        <v>1277</v>
      </c>
      <c r="H1032" t="s">
        <v>294</v>
      </c>
      <c r="I1032">
        <v>1.2141</v>
      </c>
      <c r="J1032">
        <v>0</v>
      </c>
      <c r="K1032">
        <v>1.2141</v>
      </c>
      <c r="O1032">
        <f t="shared" si="1586"/>
        <v>595961.08999999997</v>
      </c>
      <c r="P1032">
        <f t="shared" si="1608"/>
        <v>595961.08999999997</v>
      </c>
      <c r="Q1032">
        <f t="shared" si="1609"/>
        <v>0</v>
      </c>
      <c r="R1032">
        <f t="shared" si="1610"/>
        <v>0</v>
      </c>
      <c r="S1032">
        <f t="shared" si="1611"/>
        <v>0</v>
      </c>
      <c r="T1032">
        <f t="shared" si="1587"/>
        <v>0</v>
      </c>
      <c r="U1032">
        <f t="shared" si="1612"/>
        <v>0</v>
      </c>
      <c r="V1032">
        <f t="shared" si="1613"/>
        <v>0</v>
      </c>
      <c r="W1032">
        <f t="shared" si="1588"/>
        <v>0</v>
      </c>
      <c r="X1032">
        <f t="shared" si="1589"/>
        <v>0</v>
      </c>
      <c r="Y1032">
        <f t="shared" si="1590"/>
        <v>0</v>
      </c>
      <c r="AA1032">
        <v>70177108</v>
      </c>
      <c r="AB1032">
        <f t="shared" si="1591"/>
        <v>409055.46999999997</v>
      </c>
      <c r="AC1032">
        <f t="shared" si="1614"/>
        <v>409055.46999999997</v>
      </c>
      <c r="AD1032">
        <f t="shared" si="1615"/>
        <v>0</v>
      </c>
      <c r="AE1032">
        <f t="shared" si="1616"/>
        <v>0</v>
      </c>
      <c r="AF1032">
        <f t="shared" si="1616"/>
        <v>0</v>
      </c>
      <c r="AG1032">
        <f t="shared" si="1593"/>
        <v>0</v>
      </c>
      <c r="AH1032">
        <f t="shared" si="1617"/>
        <v>0</v>
      </c>
      <c r="AI1032">
        <f t="shared" si="1617"/>
        <v>0</v>
      </c>
      <c r="AJ1032">
        <f t="shared" si="1594"/>
        <v>0</v>
      </c>
      <c r="AK1032">
        <v>409055.46999999997</v>
      </c>
      <c r="AL1032">
        <v>409055.46999999997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1</v>
      </c>
      <c r="AW1032">
        <v>1</v>
      </c>
      <c r="AZ1032">
        <v>1</v>
      </c>
      <c r="BA1032">
        <v>1</v>
      </c>
      <c r="BB1032">
        <v>1</v>
      </c>
      <c r="BC1032">
        <v>1.2</v>
      </c>
      <c r="BD1032" t="s">
        <v>871</v>
      </c>
      <c r="BE1032" t="s">
        <v>871</v>
      </c>
      <c r="BF1032" t="s">
        <v>871</v>
      </c>
      <c r="BG1032" t="s">
        <v>871</v>
      </c>
      <c r="BH1032">
        <v>3</v>
      </c>
      <c r="BI1032">
        <v>1</v>
      </c>
      <c r="BJ1032" t="s">
        <v>1278</v>
      </c>
      <c r="BM1032">
        <v>500001</v>
      </c>
      <c r="BN1032">
        <v>0</v>
      </c>
      <c r="BO1032" t="s">
        <v>1276</v>
      </c>
      <c r="BP1032">
        <v>1</v>
      </c>
      <c r="BQ1032">
        <v>8</v>
      </c>
      <c r="BR1032">
        <v>0</v>
      </c>
      <c r="BS1032">
        <v>1</v>
      </c>
      <c r="BT1032">
        <v>1</v>
      </c>
      <c r="BU1032">
        <v>1</v>
      </c>
      <c r="BV1032">
        <v>1</v>
      </c>
      <c r="BW1032">
        <v>1</v>
      </c>
      <c r="BX1032">
        <v>1</v>
      </c>
      <c r="BY1032" t="s">
        <v>871</v>
      </c>
      <c r="BZ1032">
        <v>0</v>
      </c>
      <c r="CA1032">
        <v>0</v>
      </c>
      <c r="CB1032" t="s">
        <v>871</v>
      </c>
      <c r="CE1032">
        <v>0</v>
      </c>
      <c r="CF1032">
        <v>0</v>
      </c>
      <c r="CG1032">
        <v>0</v>
      </c>
      <c r="CM1032">
        <v>0</v>
      </c>
      <c r="CN1032" t="s">
        <v>871</v>
      </c>
      <c r="CO1032">
        <v>0</v>
      </c>
      <c r="CP1032">
        <f t="shared" si="1595"/>
        <v>595961.08999999997</v>
      </c>
      <c r="CQ1032">
        <f t="shared" si="1618"/>
        <v>490866.56</v>
      </c>
      <c r="CR1032">
        <f t="shared" si="1619"/>
        <v>0</v>
      </c>
      <c r="CS1032">
        <f t="shared" si="1620"/>
        <v>0</v>
      </c>
      <c r="CT1032">
        <f t="shared" si="1621"/>
        <v>0</v>
      </c>
      <c r="CU1032">
        <f t="shared" si="1596"/>
        <v>0</v>
      </c>
      <c r="CV1032">
        <f t="shared" si="1622"/>
        <v>0</v>
      </c>
      <c r="CW1032">
        <f t="shared" si="1622"/>
        <v>0</v>
      </c>
      <c r="CX1032">
        <f t="shared" si="1597"/>
        <v>0</v>
      </c>
      <c r="CY1032">
        <f t="shared" si="1623"/>
        <v>0</v>
      </c>
      <c r="CZ1032">
        <f t="shared" si="1624"/>
        <v>0</v>
      </c>
      <c r="DC1032" t="s">
        <v>871</v>
      </c>
      <c r="DD1032" t="s">
        <v>871</v>
      </c>
      <c r="DE1032" t="s">
        <v>871</v>
      </c>
      <c r="DF1032" t="s">
        <v>871</v>
      </c>
      <c r="DG1032" t="s">
        <v>871</v>
      </c>
      <c r="DH1032" t="s">
        <v>871</v>
      </c>
      <c r="DI1032" t="s">
        <v>871</v>
      </c>
      <c r="DJ1032" t="s">
        <v>871</v>
      </c>
      <c r="DK1032" t="s">
        <v>871</v>
      </c>
      <c r="DL1032" t="s">
        <v>871</v>
      </c>
      <c r="DM1032" t="s">
        <v>871</v>
      </c>
      <c r="DN1032">
        <v>0</v>
      </c>
      <c r="DO1032">
        <v>0</v>
      </c>
      <c r="DP1032">
        <v>1</v>
      </c>
      <c r="DQ1032">
        <v>1</v>
      </c>
      <c r="DU1032">
        <v>1009</v>
      </c>
      <c r="DV1032" t="s">
        <v>294</v>
      </c>
      <c r="DW1032" t="s">
        <v>294</v>
      </c>
      <c r="DX1032">
        <v>1000</v>
      </c>
      <c r="DZ1032" t="s">
        <v>871</v>
      </c>
      <c r="EA1032" t="s">
        <v>871</v>
      </c>
      <c r="EB1032" t="s">
        <v>871</v>
      </c>
      <c r="EC1032" t="s">
        <v>871</v>
      </c>
      <c r="EE1032">
        <v>62027823</v>
      </c>
      <c r="EF1032">
        <v>8</v>
      </c>
      <c r="EG1032" t="s">
        <v>987</v>
      </c>
      <c r="EH1032">
        <v>0</v>
      </c>
      <c r="EI1032" t="s">
        <v>871</v>
      </c>
      <c r="EJ1032">
        <v>1</v>
      </c>
      <c r="EK1032">
        <v>500001</v>
      </c>
      <c r="EL1032" t="s">
        <v>988</v>
      </c>
      <c r="EM1032" t="s">
        <v>989</v>
      </c>
      <c r="EO1032" t="s">
        <v>871</v>
      </c>
      <c r="EQ1032">
        <v>0</v>
      </c>
      <c r="ER1032">
        <v>409055.46999999997</v>
      </c>
      <c r="ES1032">
        <v>409055.46999999997</v>
      </c>
      <c r="ET1032">
        <v>0</v>
      </c>
      <c r="EU1032">
        <v>0</v>
      </c>
      <c r="EV1032">
        <v>0</v>
      </c>
      <c r="EW1032">
        <v>0</v>
      </c>
      <c r="EX1032">
        <v>0</v>
      </c>
      <c r="EY1032">
        <v>0</v>
      </c>
      <c r="FQ1032">
        <v>0</v>
      </c>
      <c r="FR1032">
        <v>0</v>
      </c>
      <c r="FS1032">
        <v>0</v>
      </c>
      <c r="FX1032">
        <v>0</v>
      </c>
      <c r="FY1032">
        <v>0</v>
      </c>
      <c r="GA1032" t="s">
        <v>871</v>
      </c>
      <c r="GD1032">
        <v>1</v>
      </c>
      <c r="GF1032">
        <v>1990925165</v>
      </c>
      <c r="GG1032">
        <v>2</v>
      </c>
      <c r="GH1032">
        <v>1</v>
      </c>
      <c r="GI1032">
        <v>2</v>
      </c>
      <c r="GJ1032">
        <v>0</v>
      </c>
      <c r="GK1032">
        <v>0</v>
      </c>
      <c r="GL1032">
        <f t="shared" si="1600"/>
        <v>0</v>
      </c>
      <c r="GM1032">
        <f t="shared" si="1601"/>
        <v>595961.08999999997</v>
      </c>
      <c r="GN1032">
        <f t="shared" si="1602"/>
        <v>595961.08999999997</v>
      </c>
      <c r="GO1032">
        <f t="shared" si="1603"/>
        <v>0</v>
      </c>
      <c r="GP1032">
        <f t="shared" si="1604"/>
        <v>0</v>
      </c>
      <c r="GR1032">
        <v>0</v>
      </c>
      <c r="GS1032">
        <v>0</v>
      </c>
      <c r="GT1032">
        <v>0</v>
      </c>
      <c r="GU1032" t="s">
        <v>871</v>
      </c>
      <c r="GV1032">
        <f t="shared" si="1605"/>
        <v>0</v>
      </c>
      <c r="GW1032">
        <v>1</v>
      </c>
      <c r="GX1032">
        <f t="shared" si="1606"/>
        <v>0</v>
      </c>
      <c r="HA1032">
        <v>0</v>
      </c>
      <c r="HB1032">
        <v>0</v>
      </c>
      <c r="HC1032">
        <f t="shared" si="1607"/>
        <v>0</v>
      </c>
      <c r="HE1032" t="s">
        <v>871</v>
      </c>
      <c r="HF1032" t="s">
        <v>871</v>
      </c>
      <c r="HM1032" t="s">
        <v>871</v>
      </c>
      <c r="HN1032" t="s">
        <v>871</v>
      </c>
      <c r="HO1032" t="s">
        <v>871</v>
      </c>
      <c r="HP1032" t="s">
        <v>871</v>
      </c>
      <c r="HQ1032" t="s">
        <v>871</v>
      </c>
      <c r="HS1032">
        <v>0</v>
      </c>
      <c r="IK1032">
        <v>0</v>
      </c>
    </row>
    <row r="1033">
      <c r="A1033">
        <v>17</v>
      </c>
      <c r="B1033">
        <v>1</v>
      </c>
      <c r="C1033">
        <f>ROW(SmtRes!A453)</f>
        <v>453</v>
      </c>
      <c r="D1033">
        <f>ROW(EtalonRes!A449)</f>
        <v>449</v>
      </c>
      <c r="E1033" t="s">
        <v>304</v>
      </c>
      <c r="F1033" t="s">
        <v>1279</v>
      </c>
      <c r="G1033" t="s">
        <v>1280</v>
      </c>
      <c r="H1033" t="s">
        <v>1281</v>
      </c>
      <c r="I1033">
        <v>53</v>
      </c>
      <c r="J1033">
        <v>0</v>
      </c>
      <c r="K1033">
        <v>53</v>
      </c>
      <c r="O1033">
        <f t="shared" si="1586"/>
        <v>27044.110000000001</v>
      </c>
      <c r="P1033">
        <f>SUMIF(SmtRes!AQ450:'SmtRes'!AQ453,"=1",SmtRes!DF450:'SmtRes'!DF453)</f>
        <v>131.25</v>
      </c>
      <c r="Q1033">
        <f>SUMIF(SmtRes!AQ450:'SmtRes'!AQ453,"=1",SmtRes!DG450:'SmtRes'!DG453)</f>
        <v>3094.8200000000002</v>
      </c>
      <c r="R1033">
        <f>SUMIF(SmtRes!AQ450:'SmtRes'!AQ453,"=1",SmtRes!DH450:'SmtRes'!DH453)</f>
        <v>0</v>
      </c>
      <c r="S1033">
        <f>SUMIF(SmtRes!AQ450:'SmtRes'!AQ453,"=1",SmtRes!DI450:'SmtRes'!DI453)</f>
        <v>23818.040000000001</v>
      </c>
      <c r="T1033">
        <f t="shared" si="1587"/>
        <v>0</v>
      </c>
      <c r="U1033">
        <f>SUMIF(SmtRes!AQ450:'SmtRes'!AQ453,"=1",SmtRes!CV450:'SmtRes'!CV453)</f>
        <v>47.699999999999996</v>
      </c>
      <c r="V1033">
        <f>SUMIF(SmtRes!AQ450:'SmtRes'!AQ453,"=1",SmtRes!CW450:'SmtRes'!CW453)</f>
        <v>0</v>
      </c>
      <c r="W1033">
        <f t="shared" si="1588"/>
        <v>0</v>
      </c>
      <c r="X1033">
        <f t="shared" si="1589"/>
        <v>27867.110000000001</v>
      </c>
      <c r="Y1033">
        <f t="shared" si="1590"/>
        <v>17625.350000000002</v>
      </c>
      <c r="AA1033">
        <v>70177108</v>
      </c>
      <c r="AB1033">
        <f t="shared" si="1591"/>
        <v>492.33918499999999</v>
      </c>
      <c r="AC1033">
        <f>ROUND((SUM(SmtRes!BQ450:'SmtRes'!BQ453)),6)</f>
        <v>1.8184849999999999</v>
      </c>
      <c r="AD1033">
        <f>ROUND((((SUM(SmtRes!BR450:'SmtRes'!BR453))-(0))+AE1033),6)</f>
        <v>41.123699999999999</v>
      </c>
      <c r="AE1033">
        <f>ROUND((0),6)</f>
        <v>0</v>
      </c>
      <c r="AF1033">
        <f>ROUND((SUM(SmtRes!BT450:'SmtRes'!BT453)),6)</f>
        <v>449.39699999999999</v>
      </c>
      <c r="AG1033">
        <f t="shared" si="1593"/>
        <v>0</v>
      </c>
      <c r="AH1033">
        <f>(SUM(SmtRes!BU450:'SmtRes'!BU453))</f>
        <v>0.90000000000000002</v>
      </c>
      <c r="AI1033">
        <f>(0)</f>
        <v>0</v>
      </c>
      <c r="AJ1033">
        <f t="shared" si="1594"/>
        <v>0</v>
      </c>
      <c r="AK1033">
        <v>492.33918499999999</v>
      </c>
      <c r="AL1033">
        <v>1.8184849999999999</v>
      </c>
      <c r="AM1033">
        <v>41.123700000000007</v>
      </c>
      <c r="AN1033">
        <v>0</v>
      </c>
      <c r="AO1033">
        <v>449.39699999999999</v>
      </c>
      <c r="AP1033">
        <v>0</v>
      </c>
      <c r="AQ1033">
        <v>0.90000000000000002</v>
      </c>
      <c r="AR1033">
        <v>0</v>
      </c>
      <c r="AS1033">
        <v>0</v>
      </c>
      <c r="AT1033">
        <v>117</v>
      </c>
      <c r="AU1033">
        <v>74</v>
      </c>
      <c r="AV1033">
        <v>1</v>
      </c>
      <c r="AW1033">
        <v>1</v>
      </c>
      <c r="AZ1033">
        <v>1</v>
      </c>
      <c r="BA1033">
        <v>1</v>
      </c>
      <c r="BB1033">
        <v>1</v>
      </c>
      <c r="BC1033">
        <v>1</v>
      </c>
      <c r="BD1033" t="s">
        <v>871</v>
      </c>
      <c r="BE1033" t="s">
        <v>871</v>
      </c>
      <c r="BF1033" t="s">
        <v>871</v>
      </c>
      <c r="BG1033" t="s">
        <v>871</v>
      </c>
      <c r="BH1033">
        <v>0</v>
      </c>
      <c r="BI1033">
        <v>1</v>
      </c>
      <c r="BJ1033" t="s">
        <v>1282</v>
      </c>
      <c r="BM1033">
        <v>24001</v>
      </c>
      <c r="BN1033">
        <v>0</v>
      </c>
      <c r="BO1033" t="s">
        <v>871</v>
      </c>
      <c r="BP1033">
        <v>0</v>
      </c>
      <c r="BQ1033">
        <v>2</v>
      </c>
      <c r="BR1033">
        <v>0</v>
      </c>
      <c r="BS1033">
        <v>1</v>
      </c>
      <c r="BT1033">
        <v>1</v>
      </c>
      <c r="BU1033">
        <v>1</v>
      </c>
      <c r="BV1033">
        <v>1</v>
      </c>
      <c r="BW1033">
        <v>1</v>
      </c>
      <c r="BX1033">
        <v>1</v>
      </c>
      <c r="BY1033" t="s">
        <v>871</v>
      </c>
      <c r="BZ1033">
        <v>117</v>
      </c>
      <c r="CA1033">
        <v>74</v>
      </c>
      <c r="CB1033" t="s">
        <v>871</v>
      </c>
      <c r="CE1033">
        <v>0</v>
      </c>
      <c r="CF1033">
        <v>0</v>
      </c>
      <c r="CG1033">
        <v>0</v>
      </c>
      <c r="CM1033">
        <v>0</v>
      </c>
      <c r="CN1033" t="s">
        <v>871</v>
      </c>
      <c r="CO1033">
        <v>0</v>
      </c>
      <c r="CP1033">
        <f t="shared" si="1595"/>
        <v>27044.110000000001</v>
      </c>
      <c r="CQ1033">
        <f>SUMIF(SmtRes!AQ450:'SmtRes'!AQ453,"=1",SmtRes!AA450:'SmtRes'!AA453)</f>
        <v>894.69999999999993</v>
      </c>
      <c r="CR1033">
        <f>SUMIF(SmtRes!AQ450:'SmtRes'!AQ453,"=1",SmtRes!AB450:'SmtRes'!AB453)</f>
        <v>72.090000000000003</v>
      </c>
      <c r="CS1033">
        <f>SUMIF(SmtRes!AQ450:'SmtRes'!AQ453,"=1",SmtRes!AC450:'SmtRes'!AC453)</f>
        <v>0</v>
      </c>
      <c r="CT1033">
        <f>SUMIF(SmtRes!AQ450:'SmtRes'!AQ453,"=1",SmtRes!AD450:'SmtRes'!AD453)</f>
        <v>499.32999999999998</v>
      </c>
      <c r="CU1033">
        <f t="shared" si="1596"/>
        <v>0</v>
      </c>
      <c r="CV1033">
        <f>SUMIF(SmtRes!AQ450:'SmtRes'!AQ453,"=1",SmtRes!BU450:'SmtRes'!BU453)</f>
        <v>0.90000000000000002</v>
      </c>
      <c r="CW1033">
        <f>SUMIF(SmtRes!AQ450:'SmtRes'!AQ453,"=1",SmtRes!BV450:'SmtRes'!BV453)</f>
        <v>0</v>
      </c>
      <c r="CX1033">
        <f t="shared" si="1597"/>
        <v>0</v>
      </c>
      <c r="CY1033">
        <f>(((S1033+R1033)*AT1033)/100)</f>
        <v>27867.106800000001</v>
      </c>
      <c r="CZ1033">
        <f>(((S1033+R1033)*AU1033)/100)</f>
        <v>17625.349600000001</v>
      </c>
      <c r="DC1033" t="s">
        <v>871</v>
      </c>
      <c r="DD1033" t="s">
        <v>871</v>
      </c>
      <c r="DE1033" t="s">
        <v>871</v>
      </c>
      <c r="DF1033" t="s">
        <v>871</v>
      </c>
      <c r="DG1033" t="s">
        <v>871</v>
      </c>
      <c r="DH1033" t="s">
        <v>871</v>
      </c>
      <c r="DI1033" t="s">
        <v>871</v>
      </c>
      <c r="DJ1033" t="s">
        <v>871</v>
      </c>
      <c r="DK1033" t="s">
        <v>871</v>
      </c>
      <c r="DL1033" t="s">
        <v>871</v>
      </c>
      <c r="DM1033" t="s">
        <v>871</v>
      </c>
      <c r="DN1033">
        <v>0</v>
      </c>
      <c r="DO1033">
        <v>0</v>
      </c>
      <c r="DP1033">
        <v>1</v>
      </c>
      <c r="DQ1033">
        <v>1</v>
      </c>
      <c r="DU1033">
        <v>1013</v>
      </c>
      <c r="DV1033" t="s">
        <v>1281</v>
      </c>
      <c r="DW1033" t="s">
        <v>1281</v>
      </c>
      <c r="DX1033">
        <v>1</v>
      </c>
      <c r="DZ1033" t="s">
        <v>871</v>
      </c>
      <c r="EA1033" t="s">
        <v>871</v>
      </c>
      <c r="EB1033" t="s">
        <v>871</v>
      </c>
      <c r="EC1033" t="s">
        <v>871</v>
      </c>
      <c r="EE1033">
        <v>62027925</v>
      </c>
      <c r="EF1033">
        <v>2</v>
      </c>
      <c r="EG1033" t="s">
        <v>960</v>
      </c>
      <c r="EH1033">
        <v>18</v>
      </c>
      <c r="EI1033" t="s">
        <v>1283</v>
      </c>
      <c r="EJ1033">
        <v>1</v>
      </c>
      <c r="EK1033">
        <v>24001</v>
      </c>
      <c r="EL1033" t="s">
        <v>1283</v>
      </c>
      <c r="EM1033" t="s">
        <v>1284</v>
      </c>
      <c r="EO1033" t="s">
        <v>871</v>
      </c>
      <c r="EQ1033">
        <v>0</v>
      </c>
      <c r="ER1033">
        <v>0</v>
      </c>
      <c r="ES1033">
        <v>0</v>
      </c>
      <c r="ET1033">
        <v>0</v>
      </c>
      <c r="EU1033">
        <v>0</v>
      </c>
      <c r="EV1033">
        <v>0</v>
      </c>
      <c r="EW1033">
        <v>0.90000000000000002</v>
      </c>
      <c r="EX1033">
        <v>0</v>
      </c>
      <c r="EY1033">
        <v>0</v>
      </c>
      <c r="FQ1033">
        <v>0</v>
      </c>
      <c r="FR1033">
        <v>0</v>
      </c>
      <c r="FS1033">
        <v>0</v>
      </c>
      <c r="FX1033">
        <v>117</v>
      </c>
      <c r="FY1033">
        <v>74</v>
      </c>
      <c r="GA1033" t="s">
        <v>871</v>
      </c>
      <c r="GD1033">
        <v>1</v>
      </c>
      <c r="GF1033">
        <v>1638967866</v>
      </c>
      <c r="GG1033">
        <v>2</v>
      </c>
      <c r="GH1033">
        <v>1</v>
      </c>
      <c r="GI1033">
        <v>-2</v>
      </c>
      <c r="GJ1033">
        <v>0</v>
      </c>
      <c r="GK1033">
        <v>0</v>
      </c>
      <c r="GL1033">
        <f t="shared" si="1600"/>
        <v>0</v>
      </c>
      <c r="GM1033">
        <f t="shared" si="1601"/>
        <v>72536.570000000007</v>
      </c>
      <c r="GN1033">
        <f t="shared" si="1602"/>
        <v>72536.570000000007</v>
      </c>
      <c r="GO1033">
        <f t="shared" si="1603"/>
        <v>0</v>
      </c>
      <c r="GP1033">
        <f t="shared" si="1604"/>
        <v>0</v>
      </c>
      <c r="GR1033">
        <v>0</v>
      </c>
      <c r="GS1033">
        <v>3</v>
      </c>
      <c r="GT1033">
        <v>0</v>
      </c>
      <c r="GU1033" t="s">
        <v>871</v>
      </c>
      <c r="GV1033">
        <f t="shared" si="1605"/>
        <v>0</v>
      </c>
      <c r="GW1033">
        <v>1</v>
      </c>
      <c r="GX1033">
        <f t="shared" si="1606"/>
        <v>0</v>
      </c>
      <c r="HA1033">
        <v>0</v>
      </c>
      <c r="HB1033">
        <v>0</v>
      </c>
      <c r="HC1033">
        <f t="shared" si="1607"/>
        <v>0</v>
      </c>
      <c r="HE1033" t="s">
        <v>871</v>
      </c>
      <c r="HF1033" t="s">
        <v>871</v>
      </c>
      <c r="HM1033" t="s">
        <v>871</v>
      </c>
      <c r="HN1033" t="s">
        <v>678</v>
      </c>
      <c r="HO1033" t="s">
        <v>680</v>
      </c>
      <c r="HP1033" t="s">
        <v>1283</v>
      </c>
      <c r="HQ1033" t="s">
        <v>1283</v>
      </c>
      <c r="HS1033">
        <v>0</v>
      </c>
      <c r="IK1033">
        <v>0</v>
      </c>
    </row>
    <row r="1034">
      <c r="A1034">
        <v>17</v>
      </c>
      <c r="B1034">
        <v>1</v>
      </c>
      <c r="E1034" t="s">
        <v>305</v>
      </c>
      <c r="F1034" t="s">
        <v>1285</v>
      </c>
      <c r="G1034" t="s">
        <v>1286</v>
      </c>
      <c r="H1034" t="s">
        <v>979</v>
      </c>
      <c r="I1034">
        <v>639</v>
      </c>
      <c r="J1034">
        <v>0</v>
      </c>
      <c r="K1034">
        <v>639</v>
      </c>
      <c r="O1034">
        <f t="shared" si="1586"/>
        <v>769215.42000000004</v>
      </c>
      <c r="P1034">
        <f>ROUND(CQ1034*I1034,2)</f>
        <v>769215.42000000004</v>
      </c>
      <c r="Q1034">
        <f>ROUND(CR1034*I1034,2)</f>
        <v>0</v>
      </c>
      <c r="R1034">
        <f>ROUND(CS1034*I1034,2)</f>
        <v>0</v>
      </c>
      <c r="S1034">
        <f>ROUND(CT1034*I1034,2)</f>
        <v>0</v>
      </c>
      <c r="T1034">
        <f t="shared" si="1587"/>
        <v>0</v>
      </c>
      <c r="U1034">
        <f>ROUND(CV1034*I1034,7)</f>
        <v>0</v>
      </c>
      <c r="V1034">
        <f>ROUND(CW1034*I1034,7)</f>
        <v>0</v>
      </c>
      <c r="W1034">
        <f t="shared" si="1588"/>
        <v>0</v>
      </c>
      <c r="X1034">
        <f t="shared" si="1589"/>
        <v>0</v>
      </c>
      <c r="Y1034">
        <f t="shared" si="1590"/>
        <v>0</v>
      </c>
      <c r="AA1034">
        <v>70177108</v>
      </c>
      <c r="AB1034">
        <f t="shared" si="1591"/>
        <v>1203.78</v>
      </c>
      <c r="AC1034">
        <f>ROUND((ES1034),6)</f>
        <v>1203.78</v>
      </c>
      <c r="AD1034">
        <f>ROUND((ET1034),6)</f>
        <v>0</v>
      </c>
      <c r="AE1034">
        <f>ROUND((EU1034),6)</f>
        <v>0</v>
      </c>
      <c r="AF1034">
        <f>ROUND((EV1034),6)</f>
        <v>0</v>
      </c>
      <c r="AG1034">
        <f t="shared" si="1593"/>
        <v>0</v>
      </c>
      <c r="AH1034">
        <f>(EW1034)</f>
        <v>0</v>
      </c>
      <c r="AI1034">
        <f>(EX1034)</f>
        <v>0</v>
      </c>
      <c r="AJ1034">
        <f t="shared" si="1594"/>
        <v>0</v>
      </c>
      <c r="AK1034">
        <v>1203.78</v>
      </c>
      <c r="AL1034">
        <v>1203.78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1</v>
      </c>
      <c r="AW1034">
        <v>1</v>
      </c>
      <c r="AZ1034">
        <v>1</v>
      </c>
      <c r="BA1034">
        <v>1</v>
      </c>
      <c r="BB1034">
        <v>1</v>
      </c>
      <c r="BC1034">
        <v>1</v>
      </c>
      <c r="BD1034" t="s">
        <v>871</v>
      </c>
      <c r="BE1034" t="s">
        <v>871</v>
      </c>
      <c r="BF1034" t="s">
        <v>871</v>
      </c>
      <c r="BG1034" t="s">
        <v>871</v>
      </c>
      <c r="BH1034">
        <v>3</v>
      </c>
      <c r="BI1034">
        <v>1</v>
      </c>
      <c r="BJ1034" t="s">
        <v>1285</v>
      </c>
      <c r="BM1034">
        <v>900</v>
      </c>
      <c r="BN1034">
        <v>0</v>
      </c>
      <c r="BO1034" t="s">
        <v>871</v>
      </c>
      <c r="BP1034">
        <v>0</v>
      </c>
      <c r="BQ1034">
        <v>90</v>
      </c>
      <c r="BR1034">
        <v>0</v>
      </c>
      <c r="BS1034">
        <v>1</v>
      </c>
      <c r="BT1034">
        <v>1</v>
      </c>
      <c r="BU1034">
        <v>1</v>
      </c>
      <c r="BV1034">
        <v>1</v>
      </c>
      <c r="BW1034">
        <v>1</v>
      </c>
      <c r="BX1034">
        <v>1</v>
      </c>
      <c r="BY1034" t="s">
        <v>871</v>
      </c>
      <c r="BZ1034">
        <v>0</v>
      </c>
      <c r="CA1034">
        <v>0</v>
      </c>
      <c r="CB1034" t="s">
        <v>871</v>
      </c>
      <c r="CE1034">
        <v>0</v>
      </c>
      <c r="CF1034">
        <v>0</v>
      </c>
      <c r="CG1034">
        <v>0</v>
      </c>
      <c r="CM1034">
        <v>0</v>
      </c>
      <c r="CN1034" t="s">
        <v>871</v>
      </c>
      <c r="CO1034">
        <v>0</v>
      </c>
      <c r="CP1034">
        <f t="shared" si="1595"/>
        <v>769215.42000000004</v>
      </c>
      <c r="CQ1034">
        <f>ROUND(AL1034,2)</f>
        <v>1203.78</v>
      </c>
      <c r="CR1034">
        <f>ROUND(AM1034,2)</f>
        <v>0</v>
      </c>
      <c r="CS1034">
        <f>ROUND(AN1034*BS1034,2)</f>
        <v>0</v>
      </c>
      <c r="CT1034">
        <f>ROUND(AO1034*BA1034,2)</f>
        <v>0</v>
      </c>
      <c r="CU1034">
        <f t="shared" si="1596"/>
        <v>0</v>
      </c>
      <c r="CV1034">
        <f>AH1034</f>
        <v>0</v>
      </c>
      <c r="CW1034">
        <f>AI1034</f>
        <v>0</v>
      </c>
      <c r="CX1034">
        <f t="shared" si="1597"/>
        <v>0</v>
      </c>
      <c r="CY1034">
        <f>0</f>
        <v>0</v>
      </c>
      <c r="CZ1034">
        <f>0</f>
        <v>0</v>
      </c>
      <c r="DC1034" t="s">
        <v>871</v>
      </c>
      <c r="DD1034" t="s">
        <v>871</v>
      </c>
      <c r="DE1034" t="s">
        <v>871</v>
      </c>
      <c r="DF1034" t="s">
        <v>871</v>
      </c>
      <c r="DG1034" t="s">
        <v>871</v>
      </c>
      <c r="DH1034" t="s">
        <v>871</v>
      </c>
      <c r="DI1034" t="s">
        <v>871</v>
      </c>
      <c r="DJ1034" t="s">
        <v>871</v>
      </c>
      <c r="DK1034" t="s">
        <v>871</v>
      </c>
      <c r="DL1034" t="s">
        <v>871</v>
      </c>
      <c r="DM1034" t="s">
        <v>871</v>
      </c>
      <c r="DN1034">
        <v>0</v>
      </c>
      <c r="DO1034">
        <v>0</v>
      </c>
      <c r="DP1034">
        <v>1</v>
      </c>
      <c r="DQ1034">
        <v>1</v>
      </c>
      <c r="DU1034">
        <v>1003</v>
      </c>
      <c r="DV1034" t="s">
        <v>979</v>
      </c>
      <c r="DW1034" t="s">
        <v>979</v>
      </c>
      <c r="DX1034">
        <v>1</v>
      </c>
      <c r="DZ1034" t="s">
        <v>871</v>
      </c>
      <c r="EA1034" t="s">
        <v>871</v>
      </c>
      <c r="EB1034" t="s">
        <v>871</v>
      </c>
      <c r="EC1034" t="s">
        <v>871</v>
      </c>
      <c r="EE1034">
        <v>62028326</v>
      </c>
      <c r="EF1034">
        <v>90</v>
      </c>
      <c r="EG1034" t="s">
        <v>980</v>
      </c>
      <c r="EH1034">
        <v>0</v>
      </c>
      <c r="EI1034" t="s">
        <v>871</v>
      </c>
      <c r="EJ1034">
        <v>1</v>
      </c>
      <c r="EK1034">
        <v>900</v>
      </c>
      <c r="EL1034" t="s">
        <v>980</v>
      </c>
      <c r="EM1034" t="s">
        <v>981</v>
      </c>
      <c r="EO1034" t="s">
        <v>871</v>
      </c>
      <c r="EQ1034">
        <v>16</v>
      </c>
      <c r="ER1034">
        <v>0</v>
      </c>
      <c r="ES1034">
        <v>1203.78</v>
      </c>
      <c r="ET1034">
        <v>0</v>
      </c>
      <c r="EU1034">
        <v>0</v>
      </c>
      <c r="EV1034">
        <v>0</v>
      </c>
      <c r="EW1034">
        <v>0</v>
      </c>
      <c r="EX1034">
        <v>0</v>
      </c>
      <c r="EY1034">
        <v>0</v>
      </c>
      <c r="EZ1034">
        <v>5</v>
      </c>
      <c r="FC1034">
        <v>0</v>
      </c>
      <c r="FD1034">
        <v>18</v>
      </c>
      <c r="FF1034">
        <v>1203.78</v>
      </c>
      <c r="FQ1034">
        <v>0</v>
      </c>
      <c r="FR1034">
        <v>0</v>
      </c>
      <c r="FS1034">
        <v>0</v>
      </c>
      <c r="FX1034">
        <v>0</v>
      </c>
      <c r="FY1034">
        <v>0</v>
      </c>
      <c r="GA1034" t="s">
        <v>871</v>
      </c>
      <c r="GD1034">
        <v>1</v>
      </c>
      <c r="GF1034">
        <v>-2023483677</v>
      </c>
      <c r="GG1034">
        <v>2</v>
      </c>
      <c r="GH1034">
        <v>3</v>
      </c>
      <c r="GI1034">
        <v>-2</v>
      </c>
      <c r="GJ1034">
        <v>0</v>
      </c>
      <c r="GK1034">
        <v>0</v>
      </c>
      <c r="GL1034">
        <f t="shared" si="1600"/>
        <v>0</v>
      </c>
      <c r="GM1034">
        <f t="shared" si="1601"/>
        <v>769215.42000000004</v>
      </c>
      <c r="GN1034">
        <f t="shared" si="1602"/>
        <v>769215.42000000004</v>
      </c>
      <c r="GO1034">
        <f t="shared" si="1603"/>
        <v>0</v>
      </c>
      <c r="GP1034">
        <f t="shared" si="1604"/>
        <v>0</v>
      </c>
      <c r="GR1034">
        <v>1</v>
      </c>
      <c r="GS1034">
        <v>1</v>
      </c>
      <c r="GT1034">
        <v>0</v>
      </c>
      <c r="GU1034" t="s">
        <v>871</v>
      </c>
      <c r="GV1034">
        <f t="shared" si="1605"/>
        <v>0</v>
      </c>
      <c r="GW1034">
        <v>1</v>
      </c>
      <c r="GX1034">
        <f t="shared" si="1606"/>
        <v>0</v>
      </c>
      <c r="HA1034">
        <v>0</v>
      </c>
      <c r="HB1034">
        <v>0</v>
      </c>
      <c r="HC1034">
        <f t="shared" si="1607"/>
        <v>0</v>
      </c>
      <c r="HE1034" t="s">
        <v>871</v>
      </c>
      <c r="HF1034" t="s">
        <v>871</v>
      </c>
      <c r="HG1034">
        <f>ROUND(ROUND(AL1034,2)*I1034,2)</f>
        <v>769215.42000000004</v>
      </c>
      <c r="HM1034" t="s">
        <v>871</v>
      </c>
      <c r="HN1034" t="s">
        <v>871</v>
      </c>
      <c r="HO1034" t="s">
        <v>871</v>
      </c>
      <c r="HP1034" t="s">
        <v>871</v>
      </c>
      <c r="HQ1034" t="s">
        <v>871</v>
      </c>
      <c r="HS1034">
        <v>0</v>
      </c>
      <c r="IK1034">
        <v>0</v>
      </c>
    </row>
    <row r="1035">
      <c r="A1035">
        <v>17</v>
      </c>
      <c r="B1035">
        <v>1</v>
      </c>
      <c r="C1035">
        <f>ROW(SmtRes!A463)</f>
        <v>463</v>
      </c>
      <c r="D1035">
        <f>ROW(EtalonRes!A459)</f>
        <v>459</v>
      </c>
      <c r="E1035" t="s">
        <v>331</v>
      </c>
      <c r="F1035" t="s">
        <v>1250</v>
      </c>
      <c r="G1035" t="s">
        <v>1251</v>
      </c>
      <c r="H1035" t="s">
        <v>1086</v>
      </c>
      <c r="I1035">
        <f>ROUND(426/100,7)</f>
        <v>4.2599999999999998</v>
      </c>
      <c r="J1035">
        <v>0</v>
      </c>
      <c r="K1035">
        <f>ROUND(426/100,7)</f>
        <v>4.2599999999999998</v>
      </c>
      <c r="O1035">
        <f t="shared" si="1586"/>
        <v>56678.040000000001</v>
      </c>
      <c r="P1035">
        <f>SUMIF(SmtRes!AQ454:'SmtRes'!AQ463,"=1",SmtRes!DF454:'SmtRes'!DF463)</f>
        <v>3243.9299999999998</v>
      </c>
      <c r="Q1035">
        <f>SUMIF(SmtRes!AQ454:'SmtRes'!AQ463,"=1",SmtRes!DG454:'SmtRes'!DG463)</f>
        <v>2232.6800000000003</v>
      </c>
      <c r="R1035">
        <f>SUMIF(SmtRes!AQ454:'SmtRes'!AQ463,"=1",SmtRes!DH454:'SmtRes'!DH463)</f>
        <v>1043.6300000000001</v>
      </c>
      <c r="S1035">
        <f>SUMIF(SmtRes!AQ454:'SmtRes'!AQ463,"=1",SmtRes!DI454:'SmtRes'!DI463)</f>
        <v>50157.800000000003</v>
      </c>
      <c r="T1035">
        <f t="shared" si="1587"/>
        <v>0</v>
      </c>
      <c r="U1035">
        <f>SUMIF(SmtRes!AQ454:'SmtRes'!AQ463,"=1",SmtRes!CV454:'SmtRes'!CV463)</f>
        <v>98.150399999999991</v>
      </c>
      <c r="V1035">
        <f>SUMIF(SmtRes!AQ454:'SmtRes'!AQ463,"=1",SmtRes!CW454:'SmtRes'!CW463)</f>
        <v>1.704</v>
      </c>
      <c r="W1035">
        <f t="shared" si="1588"/>
        <v>0</v>
      </c>
      <c r="X1035">
        <f t="shared" si="1589"/>
        <v>49665.389999999999</v>
      </c>
      <c r="Y1035">
        <f t="shared" si="1590"/>
        <v>26112.73</v>
      </c>
      <c r="AA1035">
        <v>70177108</v>
      </c>
      <c r="AB1035">
        <f t="shared" si="1591"/>
        <v>12743.383647999999</v>
      </c>
      <c r="AC1035">
        <f>ROUND((SUM(SmtRes!BQ454:'SmtRes'!BQ463)),6)</f>
        <v>474.13704799999999</v>
      </c>
      <c r="AD1035">
        <f>ROUND((((SUM(SmtRes!BR454:'SmtRes'!BR463))-(SUM(SmtRes!BS454:'SmtRes'!BS463)))+AE1035),6)</f>
        <v>495.11539999999997</v>
      </c>
      <c r="AE1035">
        <f>ROUND((SUM(SmtRes!BS454:'SmtRes'!BS463)),6)</f>
        <v>244.982</v>
      </c>
      <c r="AF1035">
        <f>ROUND((SUM(SmtRes!BT454:'SmtRes'!BT463)),6)</f>
        <v>11774.1312</v>
      </c>
      <c r="AG1035">
        <f t="shared" si="1593"/>
        <v>0</v>
      </c>
      <c r="AH1035">
        <f>(SUM(SmtRes!BU454:'SmtRes'!BU463))</f>
        <v>23.039999999999999</v>
      </c>
      <c r="AI1035">
        <f>(SUM(SmtRes!BV454:'SmtRes'!BV463))</f>
        <v>0.40000000000000002</v>
      </c>
      <c r="AJ1035">
        <f t="shared" si="1594"/>
        <v>0</v>
      </c>
      <c r="AK1035">
        <v>12988.3656484</v>
      </c>
      <c r="AL1035">
        <v>474.13704840000003</v>
      </c>
      <c r="AM1035">
        <v>495.11540000000002</v>
      </c>
      <c r="AN1035">
        <v>244.98200000000003</v>
      </c>
      <c r="AO1035">
        <v>11774.1312</v>
      </c>
      <c r="AP1035">
        <v>0</v>
      </c>
      <c r="AQ1035">
        <v>23.039999999999999</v>
      </c>
      <c r="AR1035">
        <v>0.40000000000000002</v>
      </c>
      <c r="AS1035">
        <v>0</v>
      </c>
      <c r="AT1035">
        <v>97</v>
      </c>
      <c r="AU1035">
        <v>51</v>
      </c>
      <c r="AV1035">
        <v>1</v>
      </c>
      <c r="AW1035">
        <v>1</v>
      </c>
      <c r="AZ1035">
        <v>1</v>
      </c>
      <c r="BA1035">
        <v>1</v>
      </c>
      <c r="BB1035">
        <v>1</v>
      </c>
      <c r="BC1035">
        <v>1</v>
      </c>
      <c r="BD1035" t="s">
        <v>871</v>
      </c>
      <c r="BE1035" t="s">
        <v>871</v>
      </c>
      <c r="BF1035" t="s">
        <v>871</v>
      </c>
      <c r="BG1035" t="s">
        <v>871</v>
      </c>
      <c r="BH1035">
        <v>0</v>
      </c>
      <c r="BI1035">
        <v>2</v>
      </c>
      <c r="BJ1035" t="s">
        <v>1252</v>
      </c>
      <c r="BM1035">
        <v>108001</v>
      </c>
      <c r="BN1035">
        <v>0</v>
      </c>
      <c r="BO1035" t="s">
        <v>871</v>
      </c>
      <c r="BP1035">
        <v>0</v>
      </c>
      <c r="BQ1035">
        <v>3</v>
      </c>
      <c r="BR1035">
        <v>0</v>
      </c>
      <c r="BS1035">
        <v>1</v>
      </c>
      <c r="BT1035">
        <v>1</v>
      </c>
      <c r="BU1035">
        <v>1</v>
      </c>
      <c r="BV1035">
        <v>1</v>
      </c>
      <c r="BW1035">
        <v>1</v>
      </c>
      <c r="BX1035">
        <v>1</v>
      </c>
      <c r="BY1035" t="s">
        <v>871</v>
      </c>
      <c r="BZ1035">
        <v>97</v>
      </c>
      <c r="CA1035">
        <v>51</v>
      </c>
      <c r="CB1035" t="s">
        <v>871</v>
      </c>
      <c r="CE1035">
        <v>0</v>
      </c>
      <c r="CF1035">
        <v>0</v>
      </c>
      <c r="CG1035">
        <v>0</v>
      </c>
      <c r="CM1035">
        <v>0</v>
      </c>
      <c r="CN1035" t="s">
        <v>871</v>
      </c>
      <c r="CO1035">
        <v>0</v>
      </c>
      <c r="CP1035">
        <f t="shared" si="1595"/>
        <v>56678.040000000001</v>
      </c>
      <c r="CQ1035">
        <f>SUMIF(SmtRes!AQ454:'SmtRes'!AQ463,"=1",SmtRes!AA454:'SmtRes'!AA463)</f>
        <v>108237.39</v>
      </c>
      <c r="CR1035">
        <f>SUMIF(SmtRes!AQ454:'SmtRes'!AQ463,"=1",SmtRes!AB454:'SmtRes'!AB463)</f>
        <v>2083.3000000000002</v>
      </c>
      <c r="CS1035">
        <f>SUMIF(SmtRes!AQ454:'SmtRes'!AQ463,"=1",SmtRes!AC454:'SmtRes'!AC463)</f>
        <v>1224.9099999999999</v>
      </c>
      <c r="CT1035">
        <f>SUMIF(SmtRes!AQ454:'SmtRes'!AQ463,"=1",SmtRes!AD454:'SmtRes'!AD463)</f>
        <v>511.02999999999997</v>
      </c>
      <c r="CU1035">
        <f t="shared" si="1596"/>
        <v>0</v>
      </c>
      <c r="CV1035">
        <f>SUMIF(SmtRes!AQ454:'SmtRes'!AQ463,"=1",SmtRes!BU454:'SmtRes'!BU463)</f>
        <v>23.039999999999999</v>
      </c>
      <c r="CW1035">
        <f>SUMIF(SmtRes!AQ454:'SmtRes'!AQ463,"=1",SmtRes!BV454:'SmtRes'!BV463)</f>
        <v>0.40000000000000002</v>
      </c>
      <c r="CX1035">
        <f t="shared" si="1597"/>
        <v>0</v>
      </c>
      <c r="CY1035">
        <f>(((S1035+R1035)*AT1035)/100)</f>
        <v>49665.3871</v>
      </c>
      <c r="CZ1035">
        <f>(((S1035+R1035)*AU1035)/100)</f>
        <v>26112.729300000003</v>
      </c>
      <c r="DC1035" t="s">
        <v>871</v>
      </c>
      <c r="DD1035" t="s">
        <v>871</v>
      </c>
      <c r="DE1035" t="s">
        <v>871</v>
      </c>
      <c r="DF1035" t="s">
        <v>871</v>
      </c>
      <c r="DG1035" t="s">
        <v>871</v>
      </c>
      <c r="DH1035" t="s">
        <v>871</v>
      </c>
      <c r="DI1035" t="s">
        <v>871</v>
      </c>
      <c r="DJ1035" t="s">
        <v>871</v>
      </c>
      <c r="DK1035" t="s">
        <v>871</v>
      </c>
      <c r="DL1035" t="s">
        <v>871</v>
      </c>
      <c r="DM1035" t="s">
        <v>871</v>
      </c>
      <c r="DN1035">
        <v>0</v>
      </c>
      <c r="DO1035">
        <v>0</v>
      </c>
      <c r="DP1035">
        <v>1</v>
      </c>
      <c r="DQ1035">
        <v>1</v>
      </c>
      <c r="DU1035">
        <v>1003</v>
      </c>
      <c r="DV1035" t="s">
        <v>1086</v>
      </c>
      <c r="DW1035" t="s">
        <v>1086</v>
      </c>
      <c r="DX1035">
        <v>100</v>
      </c>
      <c r="DZ1035" t="s">
        <v>871</v>
      </c>
      <c r="EA1035" t="s">
        <v>871</v>
      </c>
      <c r="EB1035" t="s">
        <v>871</v>
      </c>
      <c r="EC1035" t="s">
        <v>871</v>
      </c>
      <c r="EE1035">
        <v>62027773</v>
      </c>
      <c r="EF1035">
        <v>3</v>
      </c>
      <c r="EG1035" t="s">
        <v>895</v>
      </c>
      <c r="EH1035">
        <v>0</v>
      </c>
      <c r="EI1035" t="s">
        <v>871</v>
      </c>
      <c r="EJ1035">
        <v>2</v>
      </c>
      <c r="EK1035">
        <v>108001</v>
      </c>
      <c r="EL1035" t="s">
        <v>896</v>
      </c>
      <c r="EM1035" t="s">
        <v>897</v>
      </c>
      <c r="EO1035" t="s">
        <v>871</v>
      </c>
      <c r="EQ1035">
        <v>0</v>
      </c>
      <c r="ER1035">
        <v>0</v>
      </c>
      <c r="ES1035">
        <v>0</v>
      </c>
      <c r="ET1035">
        <v>0</v>
      </c>
      <c r="EU1035">
        <v>0</v>
      </c>
      <c r="EV1035">
        <v>0</v>
      </c>
      <c r="EW1035">
        <v>23.039999999999999</v>
      </c>
      <c r="EX1035">
        <v>0.40000000000000002</v>
      </c>
      <c r="EY1035">
        <v>0</v>
      </c>
      <c r="FQ1035">
        <v>0</v>
      </c>
      <c r="FR1035">
        <v>0</v>
      </c>
      <c r="FS1035">
        <v>0</v>
      </c>
      <c r="FX1035">
        <v>97</v>
      </c>
      <c r="FY1035">
        <v>51</v>
      </c>
      <c r="GA1035" t="s">
        <v>871</v>
      </c>
      <c r="GD1035">
        <v>1</v>
      </c>
      <c r="GF1035">
        <v>1054566772</v>
      </c>
      <c r="GG1035">
        <v>2</v>
      </c>
      <c r="GH1035">
        <v>1</v>
      </c>
      <c r="GI1035">
        <v>-2</v>
      </c>
      <c r="GJ1035">
        <v>0</v>
      </c>
      <c r="GK1035">
        <v>0</v>
      </c>
      <c r="GL1035">
        <f t="shared" si="1600"/>
        <v>0</v>
      </c>
      <c r="GM1035">
        <f t="shared" si="1601"/>
        <v>132456.16</v>
      </c>
      <c r="GN1035">
        <f t="shared" si="1602"/>
        <v>0</v>
      </c>
      <c r="GO1035">
        <f t="shared" si="1603"/>
        <v>132456.16</v>
      </c>
      <c r="GP1035">
        <f t="shared" si="1604"/>
        <v>0</v>
      </c>
      <c r="GR1035">
        <v>0</v>
      </c>
      <c r="GS1035">
        <v>3</v>
      </c>
      <c r="GT1035">
        <v>0</v>
      </c>
      <c r="GU1035" t="s">
        <v>871</v>
      </c>
      <c r="GV1035">
        <f t="shared" si="1605"/>
        <v>0</v>
      </c>
      <c r="GW1035">
        <v>1</v>
      </c>
      <c r="GX1035">
        <f t="shared" si="1606"/>
        <v>0</v>
      </c>
      <c r="HA1035">
        <v>0</v>
      </c>
      <c r="HB1035">
        <v>0</v>
      </c>
      <c r="HC1035">
        <f t="shared" si="1607"/>
        <v>0</v>
      </c>
      <c r="HE1035" t="s">
        <v>871</v>
      </c>
      <c r="HF1035" t="s">
        <v>871</v>
      </c>
      <c r="HM1035" t="s">
        <v>871</v>
      </c>
      <c r="HN1035" t="s">
        <v>218</v>
      </c>
      <c r="HO1035" t="s">
        <v>221</v>
      </c>
      <c r="HP1035" t="s">
        <v>896</v>
      </c>
      <c r="HQ1035" t="s">
        <v>896</v>
      </c>
      <c r="HS1035">
        <v>0</v>
      </c>
      <c r="IK1035">
        <v>0</v>
      </c>
    </row>
    <row r="1036">
      <c r="A1036">
        <v>18</v>
      </c>
      <c r="B1036">
        <v>1</v>
      </c>
      <c r="C1036">
        <v>463</v>
      </c>
      <c r="E1036" t="s">
        <v>1121</v>
      </c>
      <c r="F1036" t="s">
        <v>900</v>
      </c>
      <c r="G1036" t="s">
        <v>901</v>
      </c>
      <c r="H1036" t="s">
        <v>220</v>
      </c>
      <c r="I1036">
        <f>J1036</f>
        <v>2</v>
      </c>
      <c r="J1036">
        <v>2</v>
      </c>
      <c r="K1036">
        <v>2</v>
      </c>
      <c r="O1036">
        <f>ROUND(P1036,2)</f>
        <v>1003.16</v>
      </c>
      <c r="P1036">
        <f>ROUND(ROUND(ROUND(SUMIF(SmtRes!AQ454:'SmtRes'!AQ463,"=1",SmtRes!CU454:'SmtRes'!CU463),2),2)*I1036/100,2)</f>
        <v>1003.16</v>
      </c>
      <c r="Q1036">
        <f t="shared" ref="Q1036:Q1037" si="1625">ROUND(CR1036*I1036,2)</f>
        <v>0</v>
      </c>
      <c r="R1036">
        <f t="shared" ref="R1036:R1037" si="1626">ROUND(CS1036*I1036,2)</f>
        <v>0</v>
      </c>
      <c r="S1036">
        <f t="shared" ref="S1036:S1037" si="1627">ROUND(CT1036*I1036,2)</f>
        <v>0</v>
      </c>
      <c r="T1036">
        <f t="shared" si="1587"/>
        <v>0</v>
      </c>
      <c r="U1036">
        <f t="shared" ref="U1036:U1037" si="1628">ROUND(CV1036*I1036,7)</f>
        <v>0</v>
      </c>
      <c r="V1036">
        <f t="shared" ref="V1036:V1037" si="1629">ROUND(CW1036*I1036,7)</f>
        <v>0</v>
      </c>
      <c r="W1036">
        <f t="shared" si="1588"/>
        <v>0</v>
      </c>
      <c r="X1036">
        <f t="shared" si="1589"/>
        <v>0</v>
      </c>
      <c r="Y1036">
        <f t="shared" si="1590"/>
        <v>0</v>
      </c>
      <c r="AA1036">
        <v>70177108</v>
      </c>
      <c r="AB1036">
        <f t="shared" si="1591"/>
        <v>0</v>
      </c>
      <c r="AC1036">
        <f t="shared" ref="AC1036:AC1037" si="1630">ROUND((ES1036),6)</f>
        <v>0</v>
      </c>
      <c r="AD1036">
        <f>ROUND((((ET1036)-(EU1036))+AE1036),6)</f>
        <v>0</v>
      </c>
      <c r="AE1036">
        <f t="shared" ref="AE1036:AE1037" si="1631">ROUND((EU1036),6)</f>
        <v>0</v>
      </c>
      <c r="AF1036">
        <f t="shared" ref="AF1036:AF1037" si="1632">ROUND((EV1036),6)</f>
        <v>0</v>
      </c>
      <c r="AG1036">
        <f t="shared" si="1593"/>
        <v>0</v>
      </c>
      <c r="AH1036">
        <f t="shared" ref="AH1036:AH1037" si="1633">(EW1036)</f>
        <v>0</v>
      </c>
      <c r="AI1036">
        <f t="shared" ref="AI1036:AI1037" si="1634">(EX1036)</f>
        <v>0</v>
      </c>
      <c r="AJ1036">
        <f t="shared" si="1594"/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97</v>
      </c>
      <c r="AU1036">
        <v>51</v>
      </c>
      <c r="AV1036">
        <v>1</v>
      </c>
      <c r="AW1036">
        <v>1</v>
      </c>
      <c r="AZ1036">
        <v>1</v>
      </c>
      <c r="BA1036">
        <v>1</v>
      </c>
      <c r="BB1036">
        <v>1</v>
      </c>
      <c r="BC1036">
        <v>1</v>
      </c>
      <c r="BD1036" t="s">
        <v>871</v>
      </c>
      <c r="BE1036" t="s">
        <v>871</v>
      </c>
      <c r="BF1036" t="s">
        <v>871</v>
      </c>
      <c r="BG1036" t="s">
        <v>871</v>
      </c>
      <c r="BH1036">
        <v>3</v>
      </c>
      <c r="BI1036">
        <v>2</v>
      </c>
      <c r="BJ1036" t="s">
        <v>871</v>
      </c>
      <c r="BM1036">
        <v>108001</v>
      </c>
      <c r="BN1036">
        <v>0</v>
      </c>
      <c r="BO1036" t="s">
        <v>871</v>
      </c>
      <c r="BP1036">
        <v>0</v>
      </c>
      <c r="BQ1036">
        <v>3</v>
      </c>
      <c r="BR1036">
        <v>0</v>
      </c>
      <c r="BS1036">
        <v>1</v>
      </c>
      <c r="BT1036">
        <v>1</v>
      </c>
      <c r="BU1036">
        <v>1</v>
      </c>
      <c r="BV1036">
        <v>1</v>
      </c>
      <c r="BW1036">
        <v>1</v>
      </c>
      <c r="BX1036">
        <v>1</v>
      </c>
      <c r="BY1036" t="s">
        <v>871</v>
      </c>
      <c r="BZ1036">
        <v>97</v>
      </c>
      <c r="CA1036">
        <v>51</v>
      </c>
      <c r="CB1036" t="s">
        <v>871</v>
      </c>
      <c r="CE1036">
        <v>0</v>
      </c>
      <c r="CF1036">
        <v>0</v>
      </c>
      <c r="CG1036">
        <v>0</v>
      </c>
      <c r="CM1036">
        <v>0</v>
      </c>
      <c r="CN1036" t="s">
        <v>871</v>
      </c>
      <c r="CO1036">
        <v>0</v>
      </c>
      <c r="CP1036">
        <f>0</f>
        <v>0</v>
      </c>
      <c r="CQ1036">
        <f>0</f>
        <v>0</v>
      </c>
      <c r="CR1036">
        <f>0</f>
        <v>0</v>
      </c>
      <c r="CS1036">
        <f>0</f>
        <v>0</v>
      </c>
      <c r="CT1036">
        <f>0</f>
        <v>0</v>
      </c>
      <c r="CU1036">
        <f>0</f>
        <v>0</v>
      </c>
      <c r="CV1036">
        <f>0</f>
        <v>0</v>
      </c>
      <c r="CW1036">
        <f>0</f>
        <v>0</v>
      </c>
      <c r="CX1036">
        <f>0</f>
        <v>0</v>
      </c>
      <c r="CY1036">
        <f t="shared" ref="CY1036:CY1037" si="1635">0</f>
        <v>0</v>
      </c>
      <c r="CZ1036">
        <f t="shared" ref="CZ1036:CZ1037" si="1636">0</f>
        <v>0</v>
      </c>
      <c r="DC1036" t="s">
        <v>871</v>
      </c>
      <c r="DD1036" t="s">
        <v>871</v>
      </c>
      <c r="DE1036" t="s">
        <v>871</v>
      </c>
      <c r="DF1036" t="s">
        <v>871</v>
      </c>
      <c r="DG1036" t="s">
        <v>871</v>
      </c>
      <c r="DH1036" t="s">
        <v>871</v>
      </c>
      <c r="DI1036" t="s">
        <v>871</v>
      </c>
      <c r="DJ1036" t="s">
        <v>871</v>
      </c>
      <c r="DK1036" t="s">
        <v>871</v>
      </c>
      <c r="DL1036" t="s">
        <v>871</v>
      </c>
      <c r="DM1036" t="s">
        <v>871</v>
      </c>
      <c r="DN1036">
        <v>0</v>
      </c>
      <c r="DO1036">
        <v>0</v>
      </c>
      <c r="DP1036">
        <v>1</v>
      </c>
      <c r="DQ1036">
        <v>1</v>
      </c>
      <c r="DU1036">
        <v>1013</v>
      </c>
      <c r="DV1036" t="s">
        <v>220</v>
      </c>
      <c r="DW1036" t="s">
        <v>220</v>
      </c>
      <c r="DX1036">
        <v>1</v>
      </c>
      <c r="DZ1036" t="s">
        <v>871</v>
      </c>
      <c r="EA1036" t="s">
        <v>871</v>
      </c>
      <c r="EB1036" t="s">
        <v>871</v>
      </c>
      <c r="EC1036" t="s">
        <v>871</v>
      </c>
      <c r="EE1036">
        <v>62027773</v>
      </c>
      <c r="EF1036">
        <v>3</v>
      </c>
      <c r="EG1036" t="s">
        <v>895</v>
      </c>
      <c r="EH1036">
        <v>0</v>
      </c>
      <c r="EI1036" t="s">
        <v>871</v>
      </c>
      <c r="EJ1036">
        <v>2</v>
      </c>
      <c r="EK1036">
        <v>108001</v>
      </c>
      <c r="EL1036" t="s">
        <v>896</v>
      </c>
      <c r="EM1036" t="s">
        <v>897</v>
      </c>
      <c r="EO1036" t="s">
        <v>871</v>
      </c>
      <c r="EQ1036">
        <v>0</v>
      </c>
      <c r="ER1036">
        <v>0</v>
      </c>
      <c r="ES1036">
        <v>0</v>
      </c>
      <c r="ET1036">
        <v>0</v>
      </c>
      <c r="EU1036">
        <v>0</v>
      </c>
      <c r="EV1036">
        <v>0</v>
      </c>
      <c r="EW1036">
        <v>0</v>
      </c>
      <c r="EX1036">
        <v>0</v>
      </c>
      <c r="FQ1036">
        <v>0</v>
      </c>
      <c r="FR1036">
        <v>0</v>
      </c>
      <c r="FS1036">
        <v>0</v>
      </c>
      <c r="FX1036">
        <v>97</v>
      </c>
      <c r="FY1036">
        <v>51</v>
      </c>
      <c r="GA1036" t="s">
        <v>871</v>
      </c>
      <c r="GD1036">
        <v>1</v>
      </c>
      <c r="GF1036">
        <v>274903907</v>
      </c>
      <c r="GG1036">
        <v>2</v>
      </c>
      <c r="GH1036">
        <v>1</v>
      </c>
      <c r="GI1036">
        <v>-2</v>
      </c>
      <c r="GJ1036">
        <v>0</v>
      </c>
      <c r="GK1036">
        <v>0</v>
      </c>
      <c r="GL1036">
        <f t="shared" si="1600"/>
        <v>0</v>
      </c>
      <c r="GM1036">
        <f t="shared" si="1601"/>
        <v>1003.16</v>
      </c>
      <c r="GN1036">
        <f t="shared" si="1602"/>
        <v>0</v>
      </c>
      <c r="GO1036">
        <f t="shared" si="1603"/>
        <v>1003.16</v>
      </c>
      <c r="GP1036">
        <f t="shared" si="1604"/>
        <v>0</v>
      </c>
      <c r="GR1036">
        <v>0</v>
      </c>
      <c r="GS1036">
        <v>3</v>
      </c>
      <c r="GT1036">
        <v>0</v>
      </c>
      <c r="GU1036" t="s">
        <v>871</v>
      </c>
      <c r="GV1036">
        <f t="shared" si="1605"/>
        <v>0</v>
      </c>
      <c r="GW1036">
        <v>1</v>
      </c>
      <c r="GX1036">
        <f t="shared" si="1606"/>
        <v>0</v>
      </c>
      <c r="HA1036">
        <v>0</v>
      </c>
      <c r="HB1036">
        <v>0</v>
      </c>
      <c r="HC1036">
        <f>0</f>
        <v>0</v>
      </c>
      <c r="HE1036" t="s">
        <v>871</v>
      </c>
      <c r="HF1036" t="s">
        <v>871</v>
      </c>
      <c r="HM1036" t="s">
        <v>871</v>
      </c>
      <c r="HN1036" t="s">
        <v>218</v>
      </c>
      <c r="HO1036" t="s">
        <v>221</v>
      </c>
      <c r="HP1036" t="s">
        <v>896</v>
      </c>
      <c r="HQ1036" t="s">
        <v>896</v>
      </c>
      <c r="HS1036">
        <v>0</v>
      </c>
      <c r="IK1036">
        <v>0</v>
      </c>
    </row>
    <row r="1037">
      <c r="A1037">
        <v>17</v>
      </c>
      <c r="B1037">
        <v>1</v>
      </c>
      <c r="E1037" t="s">
        <v>332</v>
      </c>
      <c r="F1037" t="s">
        <v>1167</v>
      </c>
      <c r="G1037" t="s">
        <v>1168</v>
      </c>
      <c r="H1037" t="s">
        <v>979</v>
      </c>
      <c r="I1037">
        <v>434.51999999999998</v>
      </c>
      <c r="J1037">
        <v>0</v>
      </c>
      <c r="K1037">
        <v>434.51999999999998</v>
      </c>
      <c r="O1037">
        <f t="shared" ref="O1037:O1038" si="1637">ROUND(CP1037,2)</f>
        <v>676486.81000000006</v>
      </c>
      <c r="P1037">
        <f>ROUND(CQ1037*I1037,2)</f>
        <v>676486.81000000006</v>
      </c>
      <c r="Q1037">
        <f t="shared" si="1625"/>
        <v>0</v>
      </c>
      <c r="R1037">
        <f t="shared" si="1626"/>
        <v>0</v>
      </c>
      <c r="S1037">
        <f t="shared" si="1627"/>
        <v>0</v>
      </c>
      <c r="T1037">
        <f t="shared" si="1587"/>
        <v>0</v>
      </c>
      <c r="U1037">
        <f t="shared" si="1628"/>
        <v>0</v>
      </c>
      <c r="V1037">
        <f t="shared" si="1629"/>
        <v>0</v>
      </c>
      <c r="W1037">
        <f t="shared" si="1588"/>
        <v>0</v>
      </c>
      <c r="X1037">
        <f t="shared" si="1589"/>
        <v>0</v>
      </c>
      <c r="Y1037">
        <f t="shared" si="1590"/>
        <v>0</v>
      </c>
      <c r="AA1037">
        <v>70177108</v>
      </c>
      <c r="AB1037">
        <f t="shared" si="1591"/>
        <v>1556.8599999999999</v>
      </c>
      <c r="AC1037">
        <f t="shared" si="1630"/>
        <v>1556.8599999999999</v>
      </c>
      <c r="AD1037">
        <f>ROUND((ET1037),6)</f>
        <v>0</v>
      </c>
      <c r="AE1037">
        <f t="shared" si="1631"/>
        <v>0</v>
      </c>
      <c r="AF1037">
        <f t="shared" si="1632"/>
        <v>0</v>
      </c>
      <c r="AG1037">
        <f t="shared" si="1593"/>
        <v>0</v>
      </c>
      <c r="AH1037">
        <f t="shared" si="1633"/>
        <v>0</v>
      </c>
      <c r="AI1037">
        <f t="shared" si="1634"/>
        <v>0</v>
      </c>
      <c r="AJ1037">
        <f t="shared" si="1594"/>
        <v>0</v>
      </c>
      <c r="AK1037">
        <v>1556.8599999999999</v>
      </c>
      <c r="AL1037">
        <v>1556.8599999999999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1</v>
      </c>
      <c r="AW1037">
        <v>1</v>
      </c>
      <c r="AZ1037">
        <v>1</v>
      </c>
      <c r="BA1037">
        <v>1</v>
      </c>
      <c r="BB1037">
        <v>1</v>
      </c>
      <c r="BC1037">
        <v>1</v>
      </c>
      <c r="BD1037" t="s">
        <v>871</v>
      </c>
      <c r="BE1037" t="s">
        <v>871</v>
      </c>
      <c r="BF1037" t="s">
        <v>871</v>
      </c>
      <c r="BG1037" t="s">
        <v>871</v>
      </c>
      <c r="BH1037">
        <v>3</v>
      </c>
      <c r="BI1037">
        <v>1</v>
      </c>
      <c r="BJ1037" t="s">
        <v>1167</v>
      </c>
      <c r="BM1037">
        <v>900</v>
      </c>
      <c r="BN1037">
        <v>0</v>
      </c>
      <c r="BO1037" t="s">
        <v>871</v>
      </c>
      <c r="BP1037">
        <v>0</v>
      </c>
      <c r="BQ1037">
        <v>90</v>
      </c>
      <c r="BR1037">
        <v>0</v>
      </c>
      <c r="BS1037">
        <v>1</v>
      </c>
      <c r="BT1037">
        <v>1</v>
      </c>
      <c r="BU1037">
        <v>1</v>
      </c>
      <c r="BV1037">
        <v>1</v>
      </c>
      <c r="BW1037">
        <v>1</v>
      </c>
      <c r="BX1037">
        <v>1</v>
      </c>
      <c r="BY1037" t="s">
        <v>871</v>
      </c>
      <c r="BZ1037">
        <v>0</v>
      </c>
      <c r="CA1037">
        <v>0</v>
      </c>
      <c r="CB1037" t="s">
        <v>871</v>
      </c>
      <c r="CE1037">
        <v>0</v>
      </c>
      <c r="CF1037">
        <v>0</v>
      </c>
      <c r="CG1037">
        <v>0</v>
      </c>
      <c r="CM1037">
        <v>0</v>
      </c>
      <c r="CN1037" t="s">
        <v>871</v>
      </c>
      <c r="CO1037">
        <v>0</v>
      </c>
      <c r="CP1037">
        <f t="shared" ref="CP1037:CP1038" si="1638">(P1037+Q1037+S1037+R1037)</f>
        <v>676486.81000000006</v>
      </c>
      <c r="CQ1037">
        <f>ROUND(AL1037,2)</f>
        <v>1556.8600000000001</v>
      </c>
      <c r="CR1037">
        <f>ROUND(AM1037,2)</f>
        <v>0</v>
      </c>
      <c r="CS1037">
        <f>ROUND(AN1037*BS1037,2)</f>
        <v>0</v>
      </c>
      <c r="CT1037">
        <f>ROUND(AO1037*BA1037,2)</f>
        <v>0</v>
      </c>
      <c r="CU1037">
        <f t="shared" ref="CU1037:CU1038" si="1639">AG1037</f>
        <v>0</v>
      </c>
      <c r="CV1037">
        <f>AH1037</f>
        <v>0</v>
      </c>
      <c r="CW1037">
        <f>AI1037</f>
        <v>0</v>
      </c>
      <c r="CX1037">
        <f t="shared" ref="CX1037:CX1038" si="1640">AJ1037</f>
        <v>0</v>
      </c>
      <c r="CY1037">
        <f t="shared" si="1635"/>
        <v>0</v>
      </c>
      <c r="CZ1037">
        <f t="shared" si="1636"/>
        <v>0</v>
      </c>
      <c r="DC1037" t="s">
        <v>871</v>
      </c>
      <c r="DD1037" t="s">
        <v>871</v>
      </c>
      <c r="DE1037" t="s">
        <v>871</v>
      </c>
      <c r="DF1037" t="s">
        <v>871</v>
      </c>
      <c r="DG1037" t="s">
        <v>871</v>
      </c>
      <c r="DH1037" t="s">
        <v>871</v>
      </c>
      <c r="DI1037" t="s">
        <v>871</v>
      </c>
      <c r="DJ1037" t="s">
        <v>871</v>
      </c>
      <c r="DK1037" t="s">
        <v>871</v>
      </c>
      <c r="DL1037" t="s">
        <v>871</v>
      </c>
      <c r="DM1037" t="s">
        <v>871</v>
      </c>
      <c r="DN1037">
        <v>0</v>
      </c>
      <c r="DO1037">
        <v>0</v>
      </c>
      <c r="DP1037">
        <v>1</v>
      </c>
      <c r="DQ1037">
        <v>1</v>
      </c>
      <c r="DU1037">
        <v>1003</v>
      </c>
      <c r="DV1037" t="s">
        <v>979</v>
      </c>
      <c r="DW1037" t="s">
        <v>979</v>
      </c>
      <c r="DX1037">
        <v>1</v>
      </c>
      <c r="DZ1037" t="s">
        <v>871</v>
      </c>
      <c r="EA1037" t="s">
        <v>871</v>
      </c>
      <c r="EB1037" t="s">
        <v>871</v>
      </c>
      <c r="EC1037" t="s">
        <v>871</v>
      </c>
      <c r="EE1037">
        <v>62028326</v>
      </c>
      <c r="EF1037">
        <v>90</v>
      </c>
      <c r="EG1037" t="s">
        <v>980</v>
      </c>
      <c r="EH1037">
        <v>0</v>
      </c>
      <c r="EI1037" t="s">
        <v>871</v>
      </c>
      <c r="EJ1037">
        <v>1</v>
      </c>
      <c r="EK1037">
        <v>900</v>
      </c>
      <c r="EL1037" t="s">
        <v>980</v>
      </c>
      <c r="EM1037" t="s">
        <v>981</v>
      </c>
      <c r="EO1037" t="s">
        <v>871</v>
      </c>
      <c r="EQ1037">
        <v>16</v>
      </c>
      <c r="ER1037">
        <v>0</v>
      </c>
      <c r="ES1037">
        <v>1556.8599999999999</v>
      </c>
      <c r="ET1037">
        <v>0</v>
      </c>
      <c r="EU1037">
        <v>0</v>
      </c>
      <c r="EV1037">
        <v>0</v>
      </c>
      <c r="EW1037">
        <v>0</v>
      </c>
      <c r="EX1037">
        <v>0</v>
      </c>
      <c r="EY1037">
        <v>0</v>
      </c>
      <c r="EZ1037">
        <v>5</v>
      </c>
      <c r="FC1037">
        <v>0</v>
      </c>
      <c r="FD1037">
        <v>18</v>
      </c>
      <c r="FF1037">
        <v>1556.8599999999999</v>
      </c>
      <c r="FQ1037">
        <v>0</v>
      </c>
      <c r="FR1037">
        <v>0</v>
      </c>
      <c r="FS1037">
        <v>0</v>
      </c>
      <c r="FX1037">
        <v>0</v>
      </c>
      <c r="FY1037">
        <v>0</v>
      </c>
      <c r="GA1037" t="s">
        <v>871</v>
      </c>
      <c r="GD1037">
        <v>1</v>
      </c>
      <c r="GF1037">
        <v>-544458246</v>
      </c>
      <c r="GG1037">
        <v>2</v>
      </c>
      <c r="GH1037">
        <v>3</v>
      </c>
      <c r="GI1037">
        <v>-2</v>
      </c>
      <c r="GJ1037">
        <v>0</v>
      </c>
      <c r="GK1037">
        <v>0</v>
      </c>
      <c r="GL1037">
        <f t="shared" si="1600"/>
        <v>0</v>
      </c>
      <c r="GM1037">
        <f t="shared" si="1601"/>
        <v>676486.81000000006</v>
      </c>
      <c r="GN1037">
        <f t="shared" si="1602"/>
        <v>676486.81000000006</v>
      </c>
      <c r="GO1037">
        <f t="shared" si="1603"/>
        <v>0</v>
      </c>
      <c r="GP1037">
        <f t="shared" si="1604"/>
        <v>0</v>
      </c>
      <c r="GR1037">
        <v>1</v>
      </c>
      <c r="GS1037">
        <v>1</v>
      </c>
      <c r="GT1037">
        <v>0</v>
      </c>
      <c r="GU1037" t="s">
        <v>871</v>
      </c>
      <c r="GV1037">
        <f t="shared" si="1605"/>
        <v>0</v>
      </c>
      <c r="GW1037">
        <v>1</v>
      </c>
      <c r="GX1037">
        <f t="shared" si="1606"/>
        <v>0</v>
      </c>
      <c r="HA1037">
        <v>0</v>
      </c>
      <c r="HB1037">
        <v>0</v>
      </c>
      <c r="HC1037">
        <f t="shared" ref="HC1037:HC1038" si="1641">GV1037*GW1037</f>
        <v>0</v>
      </c>
      <c r="HE1037" t="s">
        <v>871</v>
      </c>
      <c r="HF1037" t="s">
        <v>871</v>
      </c>
      <c r="HG1037">
        <f>ROUND(ROUND(AL1037,2)*I1037,2)</f>
        <v>676486.81000000006</v>
      </c>
      <c r="HM1037" t="s">
        <v>871</v>
      </c>
      <c r="HN1037" t="s">
        <v>871</v>
      </c>
      <c r="HO1037" t="s">
        <v>871</v>
      </c>
      <c r="HP1037" t="s">
        <v>871</v>
      </c>
      <c r="HQ1037" t="s">
        <v>871</v>
      </c>
      <c r="HS1037">
        <v>0</v>
      </c>
      <c r="IK1037">
        <v>0</v>
      </c>
    </row>
    <row r="1038">
      <c r="A1038">
        <v>17</v>
      </c>
      <c r="B1038">
        <v>1</v>
      </c>
      <c r="C1038">
        <f>ROW(SmtRes!A477)</f>
        <v>477</v>
      </c>
      <c r="D1038">
        <f>ROW(EtalonRes!A472)</f>
        <v>472</v>
      </c>
      <c r="E1038" t="s">
        <v>333</v>
      </c>
      <c r="F1038" t="s">
        <v>990</v>
      </c>
      <c r="G1038" t="s">
        <v>991</v>
      </c>
      <c r="H1038" t="s">
        <v>327</v>
      </c>
      <c r="I1038">
        <f>ROUND(4/100,7)</f>
        <v>0.040000000000000001</v>
      </c>
      <c r="J1038">
        <v>0</v>
      </c>
      <c r="K1038">
        <f>ROUND(4/100,7)</f>
        <v>0.040000000000000001</v>
      </c>
      <c r="O1038">
        <f t="shared" si="1637"/>
        <v>3682.6700000000001</v>
      </c>
      <c r="P1038">
        <f>SUMIF(SmtRes!AQ464:'SmtRes'!AQ477,"=1",SmtRes!DF464:'SmtRes'!DF477)</f>
        <v>167.56</v>
      </c>
      <c r="Q1038">
        <f>SUMIF(SmtRes!AQ464:'SmtRes'!AQ477,"=1",SmtRes!DG464:'SmtRes'!DG477)</f>
        <v>9.9600000000000009</v>
      </c>
      <c r="R1038">
        <f>SUMIF(SmtRes!AQ464:'SmtRes'!AQ477,"=1",SmtRes!DH464:'SmtRes'!DH477)</f>
        <v>3.3500000000000001</v>
      </c>
      <c r="S1038">
        <f>SUMIF(SmtRes!AQ464:'SmtRes'!AQ477,"=1",SmtRes!DI464:'SmtRes'!DI477)</f>
        <v>3501.8000000000002</v>
      </c>
      <c r="T1038">
        <f t="shared" si="1587"/>
        <v>0</v>
      </c>
      <c r="U1038">
        <f>SUMIF(SmtRes!AQ464:'SmtRes'!AQ477,"=1",SmtRes!CV464:'SmtRes'!CV477)</f>
        <v>6.2395999999999994</v>
      </c>
      <c r="V1038">
        <f>SUMIF(SmtRes!AQ464:'SmtRes'!AQ477,"=1",SmtRes!CW464:'SmtRes'!CW477)</f>
        <v>0.0063999999999999994</v>
      </c>
      <c r="W1038">
        <f t="shared" si="1588"/>
        <v>0</v>
      </c>
      <c r="X1038">
        <f t="shared" si="1589"/>
        <v>3400</v>
      </c>
      <c r="Y1038">
        <f t="shared" si="1590"/>
        <v>1787.6300000000001</v>
      </c>
      <c r="AA1038">
        <v>70177108</v>
      </c>
      <c r="AB1038">
        <f t="shared" si="1591"/>
        <v>91000.266235999996</v>
      </c>
      <c r="AC1038">
        <f>ROUND((SUM(SmtRes!BQ464:'SmtRes'!BQ477)),6)</f>
        <v>3235.513136</v>
      </c>
      <c r="AD1038">
        <f>ROUND((((SUM(SmtRes!BR464:'SmtRes'!BR477))-(SUM(SmtRes!BS464:'SmtRes'!BS477)))+AE1038),6)</f>
        <v>219.48319999999998</v>
      </c>
      <c r="AE1038">
        <f>ROUND((SUM(SmtRes!BS464:'SmtRes'!BS477)),6)</f>
        <v>83.636799999999994</v>
      </c>
      <c r="AF1038">
        <f>ROUND((SUM(SmtRes!BT464:'SmtRes'!BT477)),6)</f>
        <v>87545.269899999999</v>
      </c>
      <c r="AG1038">
        <f t="shared" si="1593"/>
        <v>0</v>
      </c>
      <c r="AH1038">
        <f>(SUM(SmtRes!BU464:'SmtRes'!BU477))</f>
        <v>155.99000000000001</v>
      </c>
      <c r="AI1038">
        <f>(SUM(SmtRes!BV464:'SmtRes'!BV477))</f>
        <v>0.16</v>
      </c>
      <c r="AJ1038">
        <f t="shared" si="1594"/>
        <v>0</v>
      </c>
      <c r="AK1038">
        <v>91083.903036000003</v>
      </c>
      <c r="AL1038">
        <v>3235.513136</v>
      </c>
      <c r="AM1038">
        <v>219.48319999999998</v>
      </c>
      <c r="AN1038">
        <v>83.636800000000008</v>
      </c>
      <c r="AO1038">
        <v>87545.269900000014</v>
      </c>
      <c r="AP1038">
        <v>0</v>
      </c>
      <c r="AQ1038">
        <v>155.99000000000001</v>
      </c>
      <c r="AR1038">
        <v>0.16</v>
      </c>
      <c r="AS1038">
        <v>0</v>
      </c>
      <c r="AT1038">
        <v>97</v>
      </c>
      <c r="AU1038">
        <v>51</v>
      </c>
      <c r="AV1038">
        <v>1</v>
      </c>
      <c r="AW1038">
        <v>1</v>
      </c>
      <c r="AZ1038">
        <v>1</v>
      </c>
      <c r="BA1038">
        <v>1</v>
      </c>
      <c r="BB1038">
        <v>1</v>
      </c>
      <c r="BC1038">
        <v>1</v>
      </c>
      <c r="BD1038" t="s">
        <v>871</v>
      </c>
      <c r="BE1038" t="s">
        <v>871</v>
      </c>
      <c r="BF1038" t="s">
        <v>871</v>
      </c>
      <c r="BG1038" t="s">
        <v>871</v>
      </c>
      <c r="BH1038">
        <v>0</v>
      </c>
      <c r="BI1038">
        <v>2</v>
      </c>
      <c r="BJ1038" t="s">
        <v>992</v>
      </c>
      <c r="BM1038">
        <v>108001</v>
      </c>
      <c r="BN1038">
        <v>0</v>
      </c>
      <c r="BO1038" t="s">
        <v>871</v>
      </c>
      <c r="BP1038">
        <v>0</v>
      </c>
      <c r="BQ1038">
        <v>3</v>
      </c>
      <c r="BR1038">
        <v>0</v>
      </c>
      <c r="BS1038">
        <v>1</v>
      </c>
      <c r="BT1038">
        <v>1</v>
      </c>
      <c r="BU1038">
        <v>1</v>
      </c>
      <c r="BV1038">
        <v>1</v>
      </c>
      <c r="BW1038">
        <v>1</v>
      </c>
      <c r="BX1038">
        <v>1</v>
      </c>
      <c r="BY1038" t="s">
        <v>871</v>
      </c>
      <c r="BZ1038">
        <v>97</v>
      </c>
      <c r="CA1038">
        <v>51</v>
      </c>
      <c r="CB1038" t="s">
        <v>871</v>
      </c>
      <c r="CE1038">
        <v>0</v>
      </c>
      <c r="CF1038">
        <v>0</v>
      </c>
      <c r="CG1038">
        <v>0</v>
      </c>
      <c r="CM1038">
        <v>0</v>
      </c>
      <c r="CN1038" t="s">
        <v>871</v>
      </c>
      <c r="CO1038">
        <v>0</v>
      </c>
      <c r="CP1038">
        <f t="shared" si="1638"/>
        <v>3682.6700000000001</v>
      </c>
      <c r="CQ1038">
        <f>SUMIF(SmtRes!AQ464:'SmtRes'!AQ477,"=1",SmtRes!AA464:'SmtRes'!AA477)</f>
        <v>135164.35000000003</v>
      </c>
      <c r="CR1038">
        <f>SUMIF(SmtRes!AQ464:'SmtRes'!AQ477,"=1",SmtRes!AB464:'SmtRes'!AB477)</f>
        <v>582.01999999999998</v>
      </c>
      <c r="CS1038">
        <f>SUMIF(SmtRes!AQ464:'SmtRes'!AQ477,"=1",SmtRes!AC464:'SmtRes'!AC477)</f>
        <v>522.73000000000002</v>
      </c>
      <c r="CT1038">
        <f>SUMIF(SmtRes!AQ464:'SmtRes'!AQ477,"=1",SmtRes!AD464:'SmtRes'!AD477)</f>
        <v>1548.6900000000001</v>
      </c>
      <c r="CU1038">
        <f t="shared" si="1639"/>
        <v>0</v>
      </c>
      <c r="CV1038">
        <f>SUMIF(SmtRes!AQ464:'SmtRes'!AQ477,"=1",SmtRes!BU464:'SmtRes'!BU477)</f>
        <v>155.99000000000001</v>
      </c>
      <c r="CW1038">
        <f>SUMIF(SmtRes!AQ464:'SmtRes'!AQ477,"=1",SmtRes!BV464:'SmtRes'!BV477)</f>
        <v>0.16</v>
      </c>
      <c r="CX1038">
        <f t="shared" si="1640"/>
        <v>0</v>
      </c>
      <c r="CY1038">
        <f>(((S1038+R1038)*AT1038)/100)</f>
        <v>3399.9955</v>
      </c>
      <c r="CZ1038">
        <f>(((S1038+R1038)*AU1038)/100)</f>
        <v>1787.6264999999999</v>
      </c>
      <c r="DC1038" t="s">
        <v>871</v>
      </c>
      <c r="DD1038" t="s">
        <v>871</v>
      </c>
      <c r="DE1038" t="s">
        <v>871</v>
      </c>
      <c r="DF1038" t="s">
        <v>871</v>
      </c>
      <c r="DG1038" t="s">
        <v>871</v>
      </c>
      <c r="DH1038" t="s">
        <v>871</v>
      </c>
      <c r="DI1038" t="s">
        <v>871</v>
      </c>
      <c r="DJ1038" t="s">
        <v>871</v>
      </c>
      <c r="DK1038" t="s">
        <v>871</v>
      </c>
      <c r="DL1038" t="s">
        <v>871</v>
      </c>
      <c r="DM1038" t="s">
        <v>871</v>
      </c>
      <c r="DN1038">
        <v>0</v>
      </c>
      <c r="DO1038">
        <v>0</v>
      </c>
      <c r="DP1038">
        <v>1</v>
      </c>
      <c r="DQ1038">
        <v>1</v>
      </c>
      <c r="DU1038">
        <v>1013</v>
      </c>
      <c r="DV1038" t="s">
        <v>327</v>
      </c>
      <c r="DW1038" t="s">
        <v>327</v>
      </c>
      <c r="DX1038">
        <v>1</v>
      </c>
      <c r="DZ1038" t="s">
        <v>871</v>
      </c>
      <c r="EA1038" t="s">
        <v>871</v>
      </c>
      <c r="EB1038" t="s">
        <v>871</v>
      </c>
      <c r="EC1038" t="s">
        <v>871</v>
      </c>
      <c r="EE1038">
        <v>62027773</v>
      </c>
      <c r="EF1038">
        <v>3</v>
      </c>
      <c r="EG1038" t="s">
        <v>895</v>
      </c>
      <c r="EH1038">
        <v>0</v>
      </c>
      <c r="EI1038" t="s">
        <v>871</v>
      </c>
      <c r="EJ1038">
        <v>2</v>
      </c>
      <c r="EK1038">
        <v>108001</v>
      </c>
      <c r="EL1038" t="s">
        <v>896</v>
      </c>
      <c r="EM1038" t="s">
        <v>897</v>
      </c>
      <c r="EO1038" t="s">
        <v>871</v>
      </c>
      <c r="EQ1038">
        <v>0</v>
      </c>
      <c r="ER1038">
        <v>0</v>
      </c>
      <c r="ES1038">
        <v>0</v>
      </c>
      <c r="ET1038">
        <v>0</v>
      </c>
      <c r="EU1038">
        <v>0</v>
      </c>
      <c r="EV1038">
        <v>0</v>
      </c>
      <c r="EW1038">
        <v>155.99000000000001</v>
      </c>
      <c r="EX1038">
        <v>0.16</v>
      </c>
      <c r="EY1038">
        <v>0</v>
      </c>
      <c r="FQ1038">
        <v>0</v>
      </c>
      <c r="FR1038">
        <v>0</v>
      </c>
      <c r="FS1038">
        <v>0</v>
      </c>
      <c r="FX1038">
        <v>97</v>
      </c>
      <c r="FY1038">
        <v>51</v>
      </c>
      <c r="GA1038" t="s">
        <v>871</v>
      </c>
      <c r="GD1038">
        <v>1</v>
      </c>
      <c r="GF1038">
        <v>-58499683</v>
      </c>
      <c r="GG1038">
        <v>2</v>
      </c>
      <c r="GH1038">
        <v>1</v>
      </c>
      <c r="GI1038">
        <v>-2</v>
      </c>
      <c r="GJ1038">
        <v>0</v>
      </c>
      <c r="GK1038">
        <v>0</v>
      </c>
      <c r="GL1038">
        <f t="shared" si="1600"/>
        <v>0</v>
      </c>
      <c r="GM1038">
        <f t="shared" si="1601"/>
        <v>8870.3000000000011</v>
      </c>
      <c r="GN1038">
        <f t="shared" si="1602"/>
        <v>0</v>
      </c>
      <c r="GO1038">
        <f t="shared" si="1603"/>
        <v>8870.3000000000011</v>
      </c>
      <c r="GP1038">
        <f t="shared" si="1604"/>
        <v>0</v>
      </c>
      <c r="GR1038">
        <v>0</v>
      </c>
      <c r="GS1038">
        <v>0</v>
      </c>
      <c r="GT1038">
        <v>0</v>
      </c>
      <c r="GU1038" t="s">
        <v>871</v>
      </c>
      <c r="GV1038">
        <f t="shared" si="1605"/>
        <v>0</v>
      </c>
      <c r="GW1038">
        <v>1</v>
      </c>
      <c r="GX1038">
        <f t="shared" si="1606"/>
        <v>0</v>
      </c>
      <c r="HA1038">
        <v>0</v>
      </c>
      <c r="HB1038">
        <v>0</v>
      </c>
      <c r="HC1038">
        <f t="shared" si="1641"/>
        <v>0</v>
      </c>
      <c r="HE1038" t="s">
        <v>871</v>
      </c>
      <c r="HF1038" t="s">
        <v>871</v>
      </c>
      <c r="HM1038" t="s">
        <v>871</v>
      </c>
      <c r="HN1038" t="s">
        <v>218</v>
      </c>
      <c r="HO1038" t="s">
        <v>221</v>
      </c>
      <c r="HP1038" t="s">
        <v>896</v>
      </c>
      <c r="HQ1038" t="s">
        <v>896</v>
      </c>
      <c r="HS1038">
        <v>0</v>
      </c>
      <c r="IK1038">
        <v>0</v>
      </c>
    </row>
    <row r="1039">
      <c r="A1039">
        <v>18</v>
      </c>
      <c r="B1039">
        <v>1</v>
      </c>
      <c r="C1039">
        <v>477</v>
      </c>
      <c r="E1039" t="s">
        <v>1131</v>
      </c>
      <c r="F1039" t="s">
        <v>900</v>
      </c>
      <c r="G1039" t="s">
        <v>901</v>
      </c>
      <c r="H1039" t="s">
        <v>220</v>
      </c>
      <c r="I1039">
        <f>J1039</f>
        <v>2</v>
      </c>
      <c r="J1039">
        <v>2</v>
      </c>
      <c r="K1039">
        <v>2</v>
      </c>
      <c r="O1039">
        <f>ROUND(P1039,2)</f>
        <v>70.040000000000006</v>
      </c>
      <c r="P1039">
        <f>ROUND(ROUND(ROUND(SUMIF(SmtRes!AQ464:'SmtRes'!AQ477,"=1",SmtRes!CU464:'SmtRes'!CU477),2),2)*I1039/100,2)</f>
        <v>70.040000000000006</v>
      </c>
      <c r="Q1039">
        <f t="shared" ref="Q1039:Q1043" si="1642">ROUND(CR1039*I1039,2)</f>
        <v>0</v>
      </c>
      <c r="R1039">
        <f t="shared" ref="R1039:R1043" si="1643">ROUND(CS1039*I1039,2)</f>
        <v>0</v>
      </c>
      <c r="S1039">
        <f t="shared" ref="S1039:S1043" si="1644">ROUND(CT1039*I1039,2)</f>
        <v>0</v>
      </c>
      <c r="T1039">
        <f t="shared" si="1587"/>
        <v>0</v>
      </c>
      <c r="U1039">
        <f t="shared" ref="U1039:U1043" si="1645">ROUND(CV1039*I1039,7)</f>
        <v>0</v>
      </c>
      <c r="V1039">
        <f t="shared" ref="V1039:V1043" si="1646">ROUND(CW1039*I1039,7)</f>
        <v>0</v>
      </c>
      <c r="W1039">
        <f t="shared" si="1588"/>
        <v>0</v>
      </c>
      <c r="X1039">
        <f t="shared" si="1589"/>
        <v>0</v>
      </c>
      <c r="Y1039">
        <f t="shared" si="1590"/>
        <v>0</v>
      </c>
      <c r="AA1039">
        <v>70177108</v>
      </c>
      <c r="AB1039">
        <f t="shared" si="1591"/>
        <v>0</v>
      </c>
      <c r="AC1039">
        <f t="shared" ref="AC1039:AC1043" si="1647">ROUND((ES1039),6)</f>
        <v>0</v>
      </c>
      <c r="AD1039">
        <f t="shared" ref="AD1039:AD1042" si="1648">ROUND((((ET1039)-(EU1039))+AE1039),6)</f>
        <v>0</v>
      </c>
      <c r="AE1039">
        <f t="shared" ref="AE1039:AF1043" si="1649">ROUND((EU1039),6)</f>
        <v>0</v>
      </c>
      <c r="AF1039">
        <f t="shared" si="1649"/>
        <v>0</v>
      </c>
      <c r="AG1039">
        <f t="shared" si="1593"/>
        <v>0</v>
      </c>
      <c r="AH1039">
        <f t="shared" ref="AH1039:AI1043" si="1650">(EW1039)</f>
        <v>0</v>
      </c>
      <c r="AI1039">
        <f t="shared" si="1650"/>
        <v>0</v>
      </c>
      <c r="AJ1039">
        <f t="shared" si="1594"/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97</v>
      </c>
      <c r="AU1039">
        <v>51</v>
      </c>
      <c r="AV1039">
        <v>1</v>
      </c>
      <c r="AW1039">
        <v>1</v>
      </c>
      <c r="AZ1039">
        <v>1</v>
      </c>
      <c r="BA1039">
        <v>1</v>
      </c>
      <c r="BB1039">
        <v>1</v>
      </c>
      <c r="BC1039">
        <v>1</v>
      </c>
      <c r="BD1039" t="s">
        <v>871</v>
      </c>
      <c r="BE1039" t="s">
        <v>871</v>
      </c>
      <c r="BF1039" t="s">
        <v>871</v>
      </c>
      <c r="BG1039" t="s">
        <v>871</v>
      </c>
      <c r="BH1039">
        <v>3</v>
      </c>
      <c r="BI1039">
        <v>2</v>
      </c>
      <c r="BJ1039" t="s">
        <v>871</v>
      </c>
      <c r="BM1039">
        <v>108001</v>
      </c>
      <c r="BN1039">
        <v>0</v>
      </c>
      <c r="BO1039" t="s">
        <v>871</v>
      </c>
      <c r="BP1039">
        <v>0</v>
      </c>
      <c r="BQ1039">
        <v>3</v>
      </c>
      <c r="BR1039">
        <v>0</v>
      </c>
      <c r="BS1039">
        <v>1</v>
      </c>
      <c r="BT1039">
        <v>1</v>
      </c>
      <c r="BU1039">
        <v>1</v>
      </c>
      <c r="BV1039">
        <v>1</v>
      </c>
      <c r="BW1039">
        <v>1</v>
      </c>
      <c r="BX1039">
        <v>1</v>
      </c>
      <c r="BY1039" t="s">
        <v>871</v>
      </c>
      <c r="BZ1039">
        <v>97</v>
      </c>
      <c r="CA1039">
        <v>51</v>
      </c>
      <c r="CB1039" t="s">
        <v>871</v>
      </c>
      <c r="CE1039">
        <v>0</v>
      </c>
      <c r="CF1039">
        <v>0</v>
      </c>
      <c r="CG1039">
        <v>0</v>
      </c>
      <c r="CM1039">
        <v>0</v>
      </c>
      <c r="CN1039" t="s">
        <v>871</v>
      </c>
      <c r="CO1039">
        <v>0</v>
      </c>
      <c r="CP1039">
        <f>0</f>
        <v>0</v>
      </c>
      <c r="CQ1039">
        <f>0</f>
        <v>0</v>
      </c>
      <c r="CR1039">
        <f>0</f>
        <v>0</v>
      </c>
      <c r="CS1039">
        <f>0</f>
        <v>0</v>
      </c>
      <c r="CT1039">
        <f>0</f>
        <v>0</v>
      </c>
      <c r="CU1039">
        <f>0</f>
        <v>0</v>
      </c>
      <c r="CV1039">
        <f>0</f>
        <v>0</v>
      </c>
      <c r="CW1039">
        <f>0</f>
        <v>0</v>
      </c>
      <c r="CX1039">
        <f>0</f>
        <v>0</v>
      </c>
      <c r="CY1039">
        <f>0</f>
        <v>0</v>
      </c>
      <c r="CZ1039">
        <f>0</f>
        <v>0</v>
      </c>
      <c r="DC1039" t="s">
        <v>871</v>
      </c>
      <c r="DD1039" t="s">
        <v>871</v>
      </c>
      <c r="DE1039" t="s">
        <v>871</v>
      </c>
      <c r="DF1039" t="s">
        <v>871</v>
      </c>
      <c r="DG1039" t="s">
        <v>871</v>
      </c>
      <c r="DH1039" t="s">
        <v>871</v>
      </c>
      <c r="DI1039" t="s">
        <v>871</v>
      </c>
      <c r="DJ1039" t="s">
        <v>871</v>
      </c>
      <c r="DK1039" t="s">
        <v>871</v>
      </c>
      <c r="DL1039" t="s">
        <v>871</v>
      </c>
      <c r="DM1039" t="s">
        <v>871</v>
      </c>
      <c r="DN1039">
        <v>0</v>
      </c>
      <c r="DO1039">
        <v>0</v>
      </c>
      <c r="DP1039">
        <v>1</v>
      </c>
      <c r="DQ1039">
        <v>1</v>
      </c>
      <c r="DU1039">
        <v>1013</v>
      </c>
      <c r="DV1039" t="s">
        <v>220</v>
      </c>
      <c r="DW1039" t="s">
        <v>220</v>
      </c>
      <c r="DX1039">
        <v>1</v>
      </c>
      <c r="DZ1039" t="s">
        <v>871</v>
      </c>
      <c r="EA1039" t="s">
        <v>871</v>
      </c>
      <c r="EB1039" t="s">
        <v>871</v>
      </c>
      <c r="EC1039" t="s">
        <v>871</v>
      </c>
      <c r="EE1039">
        <v>62027773</v>
      </c>
      <c r="EF1039">
        <v>3</v>
      </c>
      <c r="EG1039" t="s">
        <v>895</v>
      </c>
      <c r="EH1039">
        <v>0</v>
      </c>
      <c r="EI1039" t="s">
        <v>871</v>
      </c>
      <c r="EJ1039">
        <v>2</v>
      </c>
      <c r="EK1039">
        <v>108001</v>
      </c>
      <c r="EL1039" t="s">
        <v>896</v>
      </c>
      <c r="EM1039" t="s">
        <v>897</v>
      </c>
      <c r="EO1039" t="s">
        <v>871</v>
      </c>
      <c r="EQ1039">
        <v>0</v>
      </c>
      <c r="ER1039">
        <v>0</v>
      </c>
      <c r="ES1039">
        <v>0</v>
      </c>
      <c r="ET1039">
        <v>0</v>
      </c>
      <c r="EU1039">
        <v>0</v>
      </c>
      <c r="EV1039">
        <v>0</v>
      </c>
      <c r="EW1039">
        <v>0</v>
      </c>
      <c r="EX1039">
        <v>0</v>
      </c>
      <c r="FQ1039">
        <v>0</v>
      </c>
      <c r="FR1039">
        <v>0</v>
      </c>
      <c r="FS1039">
        <v>0</v>
      </c>
      <c r="FX1039">
        <v>97</v>
      </c>
      <c r="FY1039">
        <v>51</v>
      </c>
      <c r="GA1039" t="s">
        <v>871</v>
      </c>
      <c r="GD1039">
        <v>1</v>
      </c>
      <c r="GF1039">
        <v>274903907</v>
      </c>
      <c r="GG1039">
        <v>2</v>
      </c>
      <c r="GH1039">
        <v>1</v>
      </c>
      <c r="GI1039">
        <v>-2</v>
      </c>
      <c r="GJ1039">
        <v>0</v>
      </c>
      <c r="GK1039">
        <v>0</v>
      </c>
      <c r="GL1039">
        <f t="shared" si="1600"/>
        <v>0</v>
      </c>
      <c r="GM1039">
        <f t="shared" si="1601"/>
        <v>70.040000000000006</v>
      </c>
      <c r="GN1039">
        <f t="shared" si="1602"/>
        <v>0</v>
      </c>
      <c r="GO1039">
        <f t="shared" si="1603"/>
        <v>70.040000000000006</v>
      </c>
      <c r="GP1039">
        <f t="shared" si="1604"/>
        <v>0</v>
      </c>
      <c r="GR1039">
        <v>0</v>
      </c>
      <c r="GS1039">
        <v>0</v>
      </c>
      <c r="GT1039">
        <v>0</v>
      </c>
      <c r="GU1039" t="s">
        <v>871</v>
      </c>
      <c r="GV1039">
        <f t="shared" si="1605"/>
        <v>0</v>
      </c>
      <c r="GW1039">
        <v>1</v>
      </c>
      <c r="GX1039">
        <f t="shared" si="1606"/>
        <v>0</v>
      </c>
      <c r="HA1039">
        <v>0</v>
      </c>
      <c r="HB1039">
        <v>0</v>
      </c>
      <c r="HC1039">
        <f>0</f>
        <v>0</v>
      </c>
      <c r="HE1039" t="s">
        <v>871</v>
      </c>
      <c r="HF1039" t="s">
        <v>871</v>
      </c>
      <c r="HM1039" t="s">
        <v>871</v>
      </c>
      <c r="HN1039" t="s">
        <v>218</v>
      </c>
      <c r="HO1039" t="s">
        <v>221</v>
      </c>
      <c r="HP1039" t="s">
        <v>896</v>
      </c>
      <c r="HQ1039" t="s">
        <v>896</v>
      </c>
      <c r="HS1039">
        <v>0</v>
      </c>
      <c r="IK1039">
        <v>0</v>
      </c>
    </row>
    <row r="1040">
      <c r="A1040">
        <v>18</v>
      </c>
      <c r="B1040">
        <v>1</v>
      </c>
      <c r="C1040">
        <v>476</v>
      </c>
      <c r="E1040" t="s">
        <v>1287</v>
      </c>
      <c r="F1040" t="s">
        <v>995</v>
      </c>
      <c r="G1040" t="s">
        <v>996</v>
      </c>
      <c r="H1040" t="s">
        <v>890</v>
      </c>
      <c r="I1040">
        <f>I1038*J1040</f>
        <v>4</v>
      </c>
      <c r="J1040">
        <v>100</v>
      </c>
      <c r="K1040">
        <v>100</v>
      </c>
      <c r="O1040">
        <f t="shared" ref="O1040:O1045" si="1651">ROUND(CP1040,2)</f>
        <v>927.56000000000006</v>
      </c>
      <c r="P1040">
        <f t="shared" ref="P1040:P1043" si="1652">ROUND(CQ1040*I1040,2)</f>
        <v>927.56000000000006</v>
      </c>
      <c r="Q1040">
        <f t="shared" si="1642"/>
        <v>0</v>
      </c>
      <c r="R1040">
        <f t="shared" si="1643"/>
        <v>0</v>
      </c>
      <c r="S1040">
        <f t="shared" si="1644"/>
        <v>0</v>
      </c>
      <c r="T1040">
        <f t="shared" si="1587"/>
        <v>0</v>
      </c>
      <c r="U1040">
        <f t="shared" si="1645"/>
        <v>0</v>
      </c>
      <c r="V1040">
        <f t="shared" si="1646"/>
        <v>0</v>
      </c>
      <c r="W1040">
        <f t="shared" si="1588"/>
        <v>0</v>
      </c>
      <c r="X1040">
        <f t="shared" si="1589"/>
        <v>0</v>
      </c>
      <c r="Y1040">
        <f t="shared" si="1590"/>
        <v>0</v>
      </c>
      <c r="AA1040">
        <v>70177108</v>
      </c>
      <c r="AB1040">
        <f t="shared" si="1591"/>
        <v>184.03999999999999</v>
      </c>
      <c r="AC1040">
        <f t="shared" si="1647"/>
        <v>184.03999999999999</v>
      </c>
      <c r="AD1040">
        <f t="shared" si="1648"/>
        <v>0</v>
      </c>
      <c r="AE1040">
        <f t="shared" si="1649"/>
        <v>0</v>
      </c>
      <c r="AF1040">
        <f t="shared" si="1649"/>
        <v>0</v>
      </c>
      <c r="AG1040">
        <f t="shared" si="1593"/>
        <v>0</v>
      </c>
      <c r="AH1040">
        <f t="shared" si="1650"/>
        <v>0</v>
      </c>
      <c r="AI1040">
        <f t="shared" si="1650"/>
        <v>0</v>
      </c>
      <c r="AJ1040">
        <f t="shared" si="1594"/>
        <v>0</v>
      </c>
      <c r="AK1040">
        <v>184.03999999999999</v>
      </c>
      <c r="AL1040">
        <v>184.03999999999999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97</v>
      </c>
      <c r="AU1040">
        <v>51</v>
      </c>
      <c r="AV1040">
        <v>1</v>
      </c>
      <c r="AW1040">
        <v>1</v>
      </c>
      <c r="AZ1040">
        <v>1</v>
      </c>
      <c r="BA1040">
        <v>1</v>
      </c>
      <c r="BB1040">
        <v>1</v>
      </c>
      <c r="BC1040">
        <v>1.26</v>
      </c>
      <c r="BD1040" t="s">
        <v>871</v>
      </c>
      <c r="BE1040" t="s">
        <v>871</v>
      </c>
      <c r="BF1040" t="s">
        <v>871</v>
      </c>
      <c r="BG1040" t="s">
        <v>871</v>
      </c>
      <c r="BH1040">
        <v>3</v>
      </c>
      <c r="BI1040">
        <v>2</v>
      </c>
      <c r="BJ1040" t="s">
        <v>997</v>
      </c>
      <c r="BM1040">
        <v>108001</v>
      </c>
      <c r="BN1040">
        <v>0</v>
      </c>
      <c r="BO1040" t="s">
        <v>995</v>
      </c>
      <c r="BP1040">
        <v>1</v>
      </c>
      <c r="BQ1040">
        <v>3</v>
      </c>
      <c r="BR1040">
        <v>0</v>
      </c>
      <c r="BS1040">
        <v>1</v>
      </c>
      <c r="BT1040">
        <v>1</v>
      </c>
      <c r="BU1040">
        <v>1</v>
      </c>
      <c r="BV1040">
        <v>1</v>
      </c>
      <c r="BW1040">
        <v>1</v>
      </c>
      <c r="BX1040">
        <v>1</v>
      </c>
      <c r="BY1040" t="s">
        <v>871</v>
      </c>
      <c r="BZ1040">
        <v>97</v>
      </c>
      <c r="CA1040">
        <v>51</v>
      </c>
      <c r="CB1040" t="s">
        <v>871</v>
      </c>
      <c r="CE1040">
        <v>0</v>
      </c>
      <c r="CF1040">
        <v>0</v>
      </c>
      <c r="CG1040">
        <v>0</v>
      </c>
      <c r="CM1040">
        <v>0</v>
      </c>
      <c r="CN1040" t="s">
        <v>871</v>
      </c>
      <c r="CO1040">
        <v>0</v>
      </c>
      <c r="CP1040">
        <f t="shared" ref="CP1040:CP1045" si="1653">(P1040+Q1040+S1040+R1040)</f>
        <v>927.56000000000006</v>
      </c>
      <c r="CQ1040">
        <f t="shared" ref="CQ1040:CQ1042" si="1654">ROUND(AL1040*BC1040,2)</f>
        <v>231.89000000000001</v>
      </c>
      <c r="CR1040">
        <f t="shared" ref="CR1040:CR1042" si="1655">ROUND(AM1040*BB1040,2)</f>
        <v>0</v>
      </c>
      <c r="CS1040">
        <f t="shared" ref="CS1040:CS1043" si="1656">ROUND(AN1040*BS1040,2)</f>
        <v>0</v>
      </c>
      <c r="CT1040">
        <f t="shared" ref="CT1040:CT1043" si="1657">ROUND(AO1040*BA1040,2)</f>
        <v>0</v>
      </c>
      <c r="CU1040">
        <f t="shared" ref="CU1040:CX1045" si="1658">AG1040</f>
        <v>0</v>
      </c>
      <c r="CV1040">
        <f t="shared" si="1658"/>
        <v>0</v>
      </c>
      <c r="CW1040">
        <f t="shared" si="1658"/>
        <v>0</v>
      </c>
      <c r="CX1040">
        <f t="shared" si="1658"/>
        <v>0</v>
      </c>
      <c r="CY1040">
        <f t="shared" ref="CY1040:CY1041" si="1659">(((S1040+R1040)*AT1040)/100)</f>
        <v>0</v>
      </c>
      <c r="CZ1040">
        <f t="shared" ref="CZ1040:CZ1041" si="1660">(((S1040+R1040)*AU1040)/100)</f>
        <v>0</v>
      </c>
      <c r="DC1040" t="s">
        <v>871</v>
      </c>
      <c r="DD1040" t="s">
        <v>871</v>
      </c>
      <c r="DE1040" t="s">
        <v>871</v>
      </c>
      <c r="DF1040" t="s">
        <v>871</v>
      </c>
      <c r="DG1040" t="s">
        <v>871</v>
      </c>
      <c r="DH1040" t="s">
        <v>871</v>
      </c>
      <c r="DI1040" t="s">
        <v>871</v>
      </c>
      <c r="DJ1040" t="s">
        <v>871</v>
      </c>
      <c r="DK1040" t="s">
        <v>871</v>
      </c>
      <c r="DL1040" t="s">
        <v>871</v>
      </c>
      <c r="DM1040" t="s">
        <v>871</v>
      </c>
      <c r="DN1040">
        <v>0</v>
      </c>
      <c r="DO1040">
        <v>0</v>
      </c>
      <c r="DP1040">
        <v>1</v>
      </c>
      <c r="DQ1040">
        <v>1</v>
      </c>
      <c r="DU1040">
        <v>1013</v>
      </c>
      <c r="DV1040" t="s">
        <v>890</v>
      </c>
      <c r="DW1040" t="s">
        <v>890</v>
      </c>
      <c r="DX1040">
        <v>1</v>
      </c>
      <c r="DZ1040" t="s">
        <v>871</v>
      </c>
      <c r="EA1040" t="s">
        <v>871</v>
      </c>
      <c r="EB1040" t="s">
        <v>871</v>
      </c>
      <c r="EC1040" t="s">
        <v>871</v>
      </c>
      <c r="EE1040">
        <v>62027773</v>
      </c>
      <c r="EF1040">
        <v>3</v>
      </c>
      <c r="EG1040" t="s">
        <v>895</v>
      </c>
      <c r="EH1040">
        <v>0</v>
      </c>
      <c r="EI1040" t="s">
        <v>871</v>
      </c>
      <c r="EJ1040">
        <v>2</v>
      </c>
      <c r="EK1040">
        <v>108001</v>
      </c>
      <c r="EL1040" t="s">
        <v>896</v>
      </c>
      <c r="EM1040" t="s">
        <v>897</v>
      </c>
      <c r="EO1040" t="s">
        <v>871</v>
      </c>
      <c r="EQ1040">
        <v>0</v>
      </c>
      <c r="ER1040">
        <v>184.03999999999999</v>
      </c>
      <c r="ES1040">
        <v>184.03999999999999</v>
      </c>
      <c r="ET1040">
        <v>0</v>
      </c>
      <c r="EU1040">
        <v>0</v>
      </c>
      <c r="EV1040">
        <v>0</v>
      </c>
      <c r="EW1040">
        <v>0</v>
      </c>
      <c r="EX1040">
        <v>0</v>
      </c>
      <c r="FQ1040">
        <v>0</v>
      </c>
      <c r="FR1040">
        <v>0</v>
      </c>
      <c r="FS1040">
        <v>0</v>
      </c>
      <c r="FX1040">
        <v>97</v>
      </c>
      <c r="FY1040">
        <v>51</v>
      </c>
      <c r="GA1040" t="s">
        <v>871</v>
      </c>
      <c r="GD1040">
        <v>1</v>
      </c>
      <c r="GF1040">
        <v>-478080070</v>
      </c>
      <c r="GG1040">
        <v>2</v>
      </c>
      <c r="GH1040">
        <v>1</v>
      </c>
      <c r="GI1040">
        <v>2</v>
      </c>
      <c r="GJ1040">
        <v>0</v>
      </c>
      <c r="GK1040">
        <v>0</v>
      </c>
      <c r="GL1040">
        <f t="shared" si="1600"/>
        <v>0</v>
      </c>
      <c r="GM1040">
        <f t="shared" si="1601"/>
        <v>927.56000000000006</v>
      </c>
      <c r="GN1040">
        <f t="shared" si="1602"/>
        <v>0</v>
      </c>
      <c r="GO1040">
        <f t="shared" si="1603"/>
        <v>927.56000000000006</v>
      </c>
      <c r="GP1040">
        <f t="shared" si="1604"/>
        <v>0</v>
      </c>
      <c r="GR1040">
        <v>0</v>
      </c>
      <c r="GS1040">
        <v>0</v>
      </c>
      <c r="GT1040">
        <v>0</v>
      </c>
      <c r="GU1040" t="s">
        <v>871</v>
      </c>
      <c r="GV1040">
        <f t="shared" si="1605"/>
        <v>0</v>
      </c>
      <c r="GW1040">
        <v>1</v>
      </c>
      <c r="GX1040">
        <f t="shared" si="1606"/>
        <v>0</v>
      </c>
      <c r="HA1040">
        <v>0</v>
      </c>
      <c r="HB1040">
        <v>0</v>
      </c>
      <c r="HC1040">
        <f t="shared" ref="HC1040:HC1103" si="1661">GV1040*GW1040</f>
        <v>0</v>
      </c>
      <c r="HE1040" t="s">
        <v>871</v>
      </c>
      <c r="HF1040" t="s">
        <v>871</v>
      </c>
      <c r="HM1040" t="s">
        <v>871</v>
      </c>
      <c r="HN1040" t="s">
        <v>218</v>
      </c>
      <c r="HO1040" t="s">
        <v>221</v>
      </c>
      <c r="HP1040" t="s">
        <v>896</v>
      </c>
      <c r="HQ1040" t="s">
        <v>896</v>
      </c>
      <c r="HS1040">
        <v>0</v>
      </c>
      <c r="IK1040">
        <v>0</v>
      </c>
    </row>
    <row r="1041">
      <c r="A1041">
        <v>18</v>
      </c>
      <c r="B1041">
        <v>1</v>
      </c>
      <c r="C1041">
        <v>475</v>
      </c>
      <c r="E1041" t="s">
        <v>1288</v>
      </c>
      <c r="F1041" t="s">
        <v>995</v>
      </c>
      <c r="G1041" t="s">
        <v>996</v>
      </c>
      <c r="H1041" t="s">
        <v>890</v>
      </c>
      <c r="I1041">
        <f>I1038*J1041</f>
        <v>-4</v>
      </c>
      <c r="J1041">
        <v>-100</v>
      </c>
      <c r="K1041">
        <v>-100</v>
      </c>
      <c r="O1041">
        <f t="shared" si="1651"/>
        <v>-927.56000000000006</v>
      </c>
      <c r="P1041">
        <f t="shared" si="1652"/>
        <v>-927.56000000000006</v>
      </c>
      <c r="Q1041">
        <f t="shared" si="1642"/>
        <v>0</v>
      </c>
      <c r="R1041">
        <f t="shared" si="1643"/>
        <v>0</v>
      </c>
      <c r="S1041">
        <f t="shared" si="1644"/>
        <v>0</v>
      </c>
      <c r="T1041">
        <f t="shared" si="1587"/>
        <v>0</v>
      </c>
      <c r="U1041">
        <f t="shared" si="1645"/>
        <v>0</v>
      </c>
      <c r="V1041">
        <f t="shared" si="1646"/>
        <v>0</v>
      </c>
      <c r="W1041">
        <f t="shared" si="1588"/>
        <v>0</v>
      </c>
      <c r="X1041">
        <f t="shared" si="1589"/>
        <v>0</v>
      </c>
      <c r="Y1041">
        <f t="shared" si="1590"/>
        <v>0</v>
      </c>
      <c r="AA1041">
        <v>70177108</v>
      </c>
      <c r="AB1041">
        <f t="shared" si="1591"/>
        <v>184.03999999999999</v>
      </c>
      <c r="AC1041">
        <f t="shared" si="1647"/>
        <v>184.03999999999999</v>
      </c>
      <c r="AD1041">
        <f t="shared" si="1648"/>
        <v>0</v>
      </c>
      <c r="AE1041">
        <f t="shared" si="1649"/>
        <v>0</v>
      </c>
      <c r="AF1041">
        <f t="shared" si="1649"/>
        <v>0</v>
      </c>
      <c r="AG1041">
        <f t="shared" si="1593"/>
        <v>0</v>
      </c>
      <c r="AH1041">
        <f t="shared" si="1650"/>
        <v>0</v>
      </c>
      <c r="AI1041">
        <f t="shared" si="1650"/>
        <v>0</v>
      </c>
      <c r="AJ1041">
        <f t="shared" si="1594"/>
        <v>0</v>
      </c>
      <c r="AK1041">
        <v>184.03999999999999</v>
      </c>
      <c r="AL1041">
        <v>184.03999999999999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97</v>
      </c>
      <c r="AU1041">
        <v>51</v>
      </c>
      <c r="AV1041">
        <v>1</v>
      </c>
      <c r="AW1041">
        <v>1</v>
      </c>
      <c r="AZ1041">
        <v>1</v>
      </c>
      <c r="BA1041">
        <v>1</v>
      </c>
      <c r="BB1041">
        <v>1</v>
      </c>
      <c r="BC1041">
        <v>1.26</v>
      </c>
      <c r="BD1041" t="s">
        <v>871</v>
      </c>
      <c r="BE1041" t="s">
        <v>871</v>
      </c>
      <c r="BF1041" t="s">
        <v>871</v>
      </c>
      <c r="BG1041" t="s">
        <v>871</v>
      </c>
      <c r="BH1041">
        <v>3</v>
      </c>
      <c r="BI1041">
        <v>2</v>
      </c>
      <c r="BJ1041" t="s">
        <v>997</v>
      </c>
      <c r="BM1041">
        <v>108001</v>
      </c>
      <c r="BN1041">
        <v>0</v>
      </c>
      <c r="BO1041" t="s">
        <v>995</v>
      </c>
      <c r="BP1041">
        <v>1</v>
      </c>
      <c r="BQ1041">
        <v>3</v>
      </c>
      <c r="BR1041">
        <v>0</v>
      </c>
      <c r="BS1041">
        <v>1</v>
      </c>
      <c r="BT1041">
        <v>1</v>
      </c>
      <c r="BU1041">
        <v>1</v>
      </c>
      <c r="BV1041">
        <v>1</v>
      </c>
      <c r="BW1041">
        <v>1</v>
      </c>
      <c r="BX1041">
        <v>1</v>
      </c>
      <c r="BY1041" t="s">
        <v>871</v>
      </c>
      <c r="BZ1041">
        <v>97</v>
      </c>
      <c r="CA1041">
        <v>51</v>
      </c>
      <c r="CB1041" t="s">
        <v>871</v>
      </c>
      <c r="CE1041">
        <v>0</v>
      </c>
      <c r="CF1041">
        <v>0</v>
      </c>
      <c r="CG1041">
        <v>0</v>
      </c>
      <c r="CM1041">
        <v>0</v>
      </c>
      <c r="CN1041" t="s">
        <v>871</v>
      </c>
      <c r="CO1041">
        <v>0</v>
      </c>
      <c r="CP1041">
        <f t="shared" si="1653"/>
        <v>-927.56000000000006</v>
      </c>
      <c r="CQ1041">
        <f t="shared" si="1654"/>
        <v>231.89000000000001</v>
      </c>
      <c r="CR1041">
        <f t="shared" si="1655"/>
        <v>0</v>
      </c>
      <c r="CS1041">
        <f t="shared" si="1656"/>
        <v>0</v>
      </c>
      <c r="CT1041">
        <f t="shared" si="1657"/>
        <v>0</v>
      </c>
      <c r="CU1041">
        <f t="shared" si="1658"/>
        <v>0</v>
      </c>
      <c r="CV1041">
        <f t="shared" si="1658"/>
        <v>0</v>
      </c>
      <c r="CW1041">
        <f t="shared" si="1658"/>
        <v>0</v>
      </c>
      <c r="CX1041">
        <f t="shared" si="1658"/>
        <v>0</v>
      </c>
      <c r="CY1041">
        <f t="shared" si="1659"/>
        <v>0</v>
      </c>
      <c r="CZ1041">
        <f t="shared" si="1660"/>
        <v>0</v>
      </c>
      <c r="DC1041" t="s">
        <v>871</v>
      </c>
      <c r="DD1041" t="s">
        <v>871</v>
      </c>
      <c r="DE1041" t="s">
        <v>871</v>
      </c>
      <c r="DF1041" t="s">
        <v>871</v>
      </c>
      <c r="DG1041" t="s">
        <v>871</v>
      </c>
      <c r="DH1041" t="s">
        <v>871</v>
      </c>
      <c r="DI1041" t="s">
        <v>871</v>
      </c>
      <c r="DJ1041" t="s">
        <v>871</v>
      </c>
      <c r="DK1041" t="s">
        <v>871</v>
      </c>
      <c r="DL1041" t="s">
        <v>871</v>
      </c>
      <c r="DM1041" t="s">
        <v>871</v>
      </c>
      <c r="DN1041">
        <v>0</v>
      </c>
      <c r="DO1041">
        <v>0</v>
      </c>
      <c r="DP1041">
        <v>1</v>
      </c>
      <c r="DQ1041">
        <v>1</v>
      </c>
      <c r="DU1041">
        <v>1013</v>
      </c>
      <c r="DV1041" t="s">
        <v>890</v>
      </c>
      <c r="DW1041" t="s">
        <v>890</v>
      </c>
      <c r="DX1041">
        <v>1</v>
      </c>
      <c r="DZ1041" t="s">
        <v>871</v>
      </c>
      <c r="EA1041" t="s">
        <v>871</v>
      </c>
      <c r="EB1041" t="s">
        <v>871</v>
      </c>
      <c r="EC1041" t="s">
        <v>871</v>
      </c>
      <c r="EE1041">
        <v>62027773</v>
      </c>
      <c r="EF1041">
        <v>3</v>
      </c>
      <c r="EG1041" t="s">
        <v>895</v>
      </c>
      <c r="EH1041">
        <v>0</v>
      </c>
      <c r="EI1041" t="s">
        <v>871</v>
      </c>
      <c r="EJ1041">
        <v>2</v>
      </c>
      <c r="EK1041">
        <v>108001</v>
      </c>
      <c r="EL1041" t="s">
        <v>896</v>
      </c>
      <c r="EM1041" t="s">
        <v>897</v>
      </c>
      <c r="EO1041" t="s">
        <v>871</v>
      </c>
      <c r="EQ1041">
        <v>0</v>
      </c>
      <c r="ER1041">
        <v>184.03999999999999</v>
      </c>
      <c r="ES1041">
        <v>184.03999999999999</v>
      </c>
      <c r="ET1041">
        <v>0</v>
      </c>
      <c r="EU1041">
        <v>0</v>
      </c>
      <c r="EV1041">
        <v>0</v>
      </c>
      <c r="EW1041">
        <v>0</v>
      </c>
      <c r="EX1041">
        <v>0</v>
      </c>
      <c r="FQ1041">
        <v>0</v>
      </c>
      <c r="FR1041">
        <v>0</v>
      </c>
      <c r="FS1041">
        <v>0</v>
      </c>
      <c r="FX1041">
        <v>97</v>
      </c>
      <c r="FY1041">
        <v>51</v>
      </c>
      <c r="GA1041" t="s">
        <v>871</v>
      </c>
      <c r="GD1041">
        <v>1</v>
      </c>
      <c r="GF1041">
        <v>-478080070</v>
      </c>
      <c r="GG1041">
        <v>2</v>
      </c>
      <c r="GH1041">
        <v>1</v>
      </c>
      <c r="GI1041">
        <v>2</v>
      </c>
      <c r="GJ1041">
        <v>0</v>
      </c>
      <c r="GK1041">
        <v>0</v>
      </c>
      <c r="GL1041">
        <f t="shared" si="1600"/>
        <v>0</v>
      </c>
      <c r="GM1041">
        <f t="shared" si="1601"/>
        <v>-927.56000000000006</v>
      </c>
      <c r="GN1041">
        <f t="shared" si="1602"/>
        <v>0</v>
      </c>
      <c r="GO1041">
        <f t="shared" si="1603"/>
        <v>-927.56000000000006</v>
      </c>
      <c r="GP1041">
        <f t="shared" si="1604"/>
        <v>0</v>
      </c>
      <c r="GR1041">
        <v>0</v>
      </c>
      <c r="GS1041">
        <v>0</v>
      </c>
      <c r="GT1041">
        <v>0</v>
      </c>
      <c r="GU1041" t="s">
        <v>871</v>
      </c>
      <c r="GV1041">
        <f t="shared" si="1605"/>
        <v>0</v>
      </c>
      <c r="GW1041">
        <v>1</v>
      </c>
      <c r="GX1041">
        <f t="shared" si="1606"/>
        <v>0</v>
      </c>
      <c r="HA1041">
        <v>0</v>
      </c>
      <c r="HB1041">
        <v>0</v>
      </c>
      <c r="HC1041">
        <f t="shared" si="1661"/>
        <v>0</v>
      </c>
      <c r="HE1041" t="s">
        <v>871</v>
      </c>
      <c r="HF1041" t="s">
        <v>871</v>
      </c>
      <c r="HM1041" t="s">
        <v>871</v>
      </c>
      <c r="HN1041" t="s">
        <v>218</v>
      </c>
      <c r="HO1041" t="s">
        <v>221</v>
      </c>
      <c r="HP1041" t="s">
        <v>896</v>
      </c>
      <c r="HQ1041" t="s">
        <v>896</v>
      </c>
      <c r="HS1041">
        <v>0</v>
      </c>
      <c r="IK1041">
        <v>0</v>
      </c>
    </row>
    <row r="1042">
      <c r="A1042">
        <v>17</v>
      </c>
      <c r="B1042">
        <v>1</v>
      </c>
      <c r="E1042" t="s">
        <v>334</v>
      </c>
      <c r="F1042" t="s">
        <v>999</v>
      </c>
      <c r="G1042" t="s">
        <v>1000</v>
      </c>
      <c r="H1042" t="s">
        <v>890</v>
      </c>
      <c r="I1042">
        <v>2</v>
      </c>
      <c r="J1042">
        <v>0</v>
      </c>
      <c r="K1042">
        <v>2</v>
      </c>
      <c r="O1042">
        <f t="shared" si="1651"/>
        <v>904.84000000000003</v>
      </c>
      <c r="P1042">
        <f t="shared" si="1652"/>
        <v>904.84000000000003</v>
      </c>
      <c r="Q1042">
        <f t="shared" si="1642"/>
        <v>0</v>
      </c>
      <c r="R1042">
        <f t="shared" si="1643"/>
        <v>0</v>
      </c>
      <c r="S1042">
        <f t="shared" si="1644"/>
        <v>0</v>
      </c>
      <c r="T1042">
        <f t="shared" si="1587"/>
        <v>0</v>
      </c>
      <c r="U1042">
        <f t="shared" si="1645"/>
        <v>0</v>
      </c>
      <c r="V1042">
        <f t="shared" si="1646"/>
        <v>0</v>
      </c>
      <c r="W1042">
        <f t="shared" si="1588"/>
        <v>0</v>
      </c>
      <c r="X1042">
        <f t="shared" si="1589"/>
        <v>0</v>
      </c>
      <c r="Y1042">
        <f t="shared" si="1590"/>
        <v>0</v>
      </c>
      <c r="AA1042">
        <v>70177108</v>
      </c>
      <c r="AB1042">
        <f t="shared" si="1591"/>
        <v>491.75999999999999</v>
      </c>
      <c r="AC1042">
        <f t="shared" si="1647"/>
        <v>491.75999999999999</v>
      </c>
      <c r="AD1042">
        <f t="shared" si="1648"/>
        <v>0</v>
      </c>
      <c r="AE1042">
        <f t="shared" si="1649"/>
        <v>0</v>
      </c>
      <c r="AF1042">
        <f t="shared" si="1649"/>
        <v>0</v>
      </c>
      <c r="AG1042">
        <f t="shared" si="1593"/>
        <v>0</v>
      </c>
      <c r="AH1042">
        <f t="shared" si="1650"/>
        <v>0</v>
      </c>
      <c r="AI1042">
        <f t="shared" si="1650"/>
        <v>0</v>
      </c>
      <c r="AJ1042">
        <f t="shared" si="1594"/>
        <v>0</v>
      </c>
      <c r="AK1042">
        <v>491.75999999999999</v>
      </c>
      <c r="AL1042">
        <v>491.75999999999999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1</v>
      </c>
      <c r="AW1042">
        <v>1</v>
      </c>
      <c r="AZ1042">
        <v>1</v>
      </c>
      <c r="BA1042">
        <v>1</v>
      </c>
      <c r="BB1042">
        <v>1</v>
      </c>
      <c r="BC1042">
        <v>0.92000000000000004</v>
      </c>
      <c r="BD1042" t="s">
        <v>871</v>
      </c>
      <c r="BE1042" t="s">
        <v>871</v>
      </c>
      <c r="BF1042" t="s">
        <v>871</v>
      </c>
      <c r="BG1042" t="s">
        <v>871</v>
      </c>
      <c r="BH1042">
        <v>3</v>
      </c>
      <c r="BI1042">
        <v>1</v>
      </c>
      <c r="BJ1042" t="s">
        <v>1001</v>
      </c>
      <c r="BM1042">
        <v>500001</v>
      </c>
      <c r="BN1042">
        <v>0</v>
      </c>
      <c r="BO1042" t="s">
        <v>999</v>
      </c>
      <c r="BP1042">
        <v>1</v>
      </c>
      <c r="BQ1042">
        <v>8</v>
      </c>
      <c r="BR1042">
        <v>0</v>
      </c>
      <c r="BS1042">
        <v>1</v>
      </c>
      <c r="BT1042">
        <v>1</v>
      </c>
      <c r="BU1042">
        <v>1</v>
      </c>
      <c r="BV1042">
        <v>1</v>
      </c>
      <c r="BW1042">
        <v>1</v>
      </c>
      <c r="BX1042">
        <v>1</v>
      </c>
      <c r="BY1042" t="s">
        <v>871</v>
      </c>
      <c r="BZ1042">
        <v>0</v>
      </c>
      <c r="CA1042">
        <v>0</v>
      </c>
      <c r="CB1042" t="s">
        <v>871</v>
      </c>
      <c r="CE1042">
        <v>0</v>
      </c>
      <c r="CF1042">
        <v>0</v>
      </c>
      <c r="CG1042">
        <v>0</v>
      </c>
      <c r="CM1042">
        <v>0</v>
      </c>
      <c r="CN1042" t="s">
        <v>871</v>
      </c>
      <c r="CO1042">
        <v>0</v>
      </c>
      <c r="CP1042">
        <f t="shared" si="1653"/>
        <v>904.84000000000003</v>
      </c>
      <c r="CQ1042">
        <f t="shared" si="1654"/>
        <v>452.42000000000002</v>
      </c>
      <c r="CR1042">
        <f t="shared" si="1655"/>
        <v>0</v>
      </c>
      <c r="CS1042">
        <f t="shared" si="1656"/>
        <v>0</v>
      </c>
      <c r="CT1042">
        <f t="shared" si="1657"/>
        <v>0</v>
      </c>
      <c r="CU1042">
        <f t="shared" si="1658"/>
        <v>0</v>
      </c>
      <c r="CV1042">
        <f t="shared" si="1658"/>
        <v>0</v>
      </c>
      <c r="CW1042">
        <f t="shared" si="1658"/>
        <v>0</v>
      </c>
      <c r="CX1042">
        <f t="shared" si="1658"/>
        <v>0</v>
      </c>
      <c r="CY1042">
        <f t="shared" ref="CY1042:CY1043" si="1662">0</f>
        <v>0</v>
      </c>
      <c r="CZ1042">
        <f t="shared" ref="CZ1042:CZ1043" si="1663">0</f>
        <v>0</v>
      </c>
      <c r="DC1042" t="s">
        <v>871</v>
      </c>
      <c r="DD1042" t="s">
        <v>871</v>
      </c>
      <c r="DE1042" t="s">
        <v>871</v>
      </c>
      <c r="DF1042" t="s">
        <v>871</v>
      </c>
      <c r="DG1042" t="s">
        <v>871</v>
      </c>
      <c r="DH1042" t="s">
        <v>871</v>
      </c>
      <c r="DI1042" t="s">
        <v>871</v>
      </c>
      <c r="DJ1042" t="s">
        <v>871</v>
      </c>
      <c r="DK1042" t="s">
        <v>871</v>
      </c>
      <c r="DL1042" t="s">
        <v>871</v>
      </c>
      <c r="DM1042" t="s">
        <v>871</v>
      </c>
      <c r="DN1042">
        <v>0</v>
      </c>
      <c r="DO1042">
        <v>0</v>
      </c>
      <c r="DP1042">
        <v>1</v>
      </c>
      <c r="DQ1042">
        <v>1</v>
      </c>
      <c r="DU1042">
        <v>1013</v>
      </c>
      <c r="DV1042" t="s">
        <v>890</v>
      </c>
      <c r="DW1042" t="s">
        <v>890</v>
      </c>
      <c r="DX1042">
        <v>1</v>
      </c>
      <c r="DZ1042" t="s">
        <v>871</v>
      </c>
      <c r="EA1042" t="s">
        <v>871</v>
      </c>
      <c r="EB1042" t="s">
        <v>871</v>
      </c>
      <c r="EC1042" t="s">
        <v>871</v>
      </c>
      <c r="EE1042">
        <v>62027823</v>
      </c>
      <c r="EF1042">
        <v>8</v>
      </c>
      <c r="EG1042" t="s">
        <v>987</v>
      </c>
      <c r="EH1042">
        <v>0</v>
      </c>
      <c r="EI1042" t="s">
        <v>871</v>
      </c>
      <c r="EJ1042">
        <v>1</v>
      </c>
      <c r="EK1042">
        <v>500001</v>
      </c>
      <c r="EL1042" t="s">
        <v>988</v>
      </c>
      <c r="EM1042" t="s">
        <v>989</v>
      </c>
      <c r="EO1042" t="s">
        <v>871</v>
      </c>
      <c r="EQ1042">
        <v>515</v>
      </c>
      <c r="ER1042">
        <v>491.75999999999999</v>
      </c>
      <c r="ES1042">
        <v>491.75999999999999</v>
      </c>
      <c r="ET1042">
        <v>0</v>
      </c>
      <c r="EU1042">
        <v>0</v>
      </c>
      <c r="EV1042">
        <v>0</v>
      </c>
      <c r="EW1042">
        <v>0</v>
      </c>
      <c r="EX1042">
        <v>0</v>
      </c>
      <c r="EY1042">
        <v>0</v>
      </c>
      <c r="FQ1042">
        <v>0</v>
      </c>
      <c r="FR1042">
        <v>0</v>
      </c>
      <c r="FS1042">
        <v>0</v>
      </c>
      <c r="FX1042">
        <v>0</v>
      </c>
      <c r="FY1042">
        <v>0</v>
      </c>
      <c r="GA1042" t="s">
        <v>871</v>
      </c>
      <c r="GD1042">
        <v>1</v>
      </c>
      <c r="GF1042">
        <v>-1131987557</v>
      </c>
      <c r="GG1042">
        <v>2</v>
      </c>
      <c r="GH1042">
        <v>1</v>
      </c>
      <c r="GI1042">
        <v>2</v>
      </c>
      <c r="GJ1042">
        <v>0</v>
      </c>
      <c r="GK1042">
        <v>0</v>
      </c>
      <c r="GL1042">
        <f t="shared" si="1600"/>
        <v>0</v>
      </c>
      <c r="GM1042">
        <f t="shared" si="1601"/>
        <v>904.84000000000003</v>
      </c>
      <c r="GN1042">
        <f t="shared" si="1602"/>
        <v>904.84000000000003</v>
      </c>
      <c r="GO1042">
        <f t="shared" si="1603"/>
        <v>0</v>
      </c>
      <c r="GP1042">
        <f t="shared" si="1604"/>
        <v>0</v>
      </c>
      <c r="GR1042">
        <v>0</v>
      </c>
      <c r="GS1042">
        <v>0</v>
      </c>
      <c r="GT1042">
        <v>0</v>
      </c>
      <c r="GU1042" t="s">
        <v>871</v>
      </c>
      <c r="GV1042">
        <f t="shared" si="1605"/>
        <v>0</v>
      </c>
      <c r="GW1042">
        <v>1</v>
      </c>
      <c r="GX1042">
        <f t="shared" si="1606"/>
        <v>0</v>
      </c>
      <c r="HA1042">
        <v>0</v>
      </c>
      <c r="HB1042">
        <v>0</v>
      </c>
      <c r="HC1042">
        <f t="shared" si="1661"/>
        <v>0</v>
      </c>
      <c r="HE1042" t="s">
        <v>871</v>
      </c>
      <c r="HF1042" t="s">
        <v>871</v>
      </c>
      <c r="HM1042" t="s">
        <v>871</v>
      </c>
      <c r="HN1042" t="s">
        <v>871</v>
      </c>
      <c r="HO1042" t="s">
        <v>871</v>
      </c>
      <c r="HP1042" t="s">
        <v>871</v>
      </c>
      <c r="HQ1042" t="s">
        <v>871</v>
      </c>
      <c r="HS1042">
        <v>0</v>
      </c>
      <c r="IK1042">
        <v>0</v>
      </c>
    </row>
    <row r="1043">
      <c r="A1043">
        <v>17</v>
      </c>
      <c r="B1043">
        <v>1</v>
      </c>
      <c r="E1043" t="s">
        <v>352</v>
      </c>
      <c r="F1043" t="s">
        <v>1005</v>
      </c>
      <c r="G1043" t="s">
        <v>1006</v>
      </c>
      <c r="H1043" t="s">
        <v>890</v>
      </c>
      <c r="I1043">
        <v>4</v>
      </c>
      <c r="J1043">
        <v>0</v>
      </c>
      <c r="K1043">
        <v>4</v>
      </c>
      <c r="O1043">
        <f t="shared" si="1651"/>
        <v>2471</v>
      </c>
      <c r="P1043">
        <f t="shared" si="1652"/>
        <v>2471</v>
      </c>
      <c r="Q1043">
        <f t="shared" si="1642"/>
        <v>0</v>
      </c>
      <c r="R1043">
        <f t="shared" si="1643"/>
        <v>0</v>
      </c>
      <c r="S1043">
        <f t="shared" si="1644"/>
        <v>0</v>
      </c>
      <c r="T1043">
        <f t="shared" si="1587"/>
        <v>0</v>
      </c>
      <c r="U1043">
        <f t="shared" si="1645"/>
        <v>0</v>
      </c>
      <c r="V1043">
        <f t="shared" si="1646"/>
        <v>0</v>
      </c>
      <c r="W1043">
        <f t="shared" si="1588"/>
        <v>0</v>
      </c>
      <c r="X1043">
        <f t="shared" si="1589"/>
        <v>0</v>
      </c>
      <c r="Y1043">
        <f t="shared" si="1590"/>
        <v>0</v>
      </c>
      <c r="AA1043">
        <v>70177108</v>
      </c>
      <c r="AB1043">
        <f t="shared" si="1591"/>
        <v>617.75</v>
      </c>
      <c r="AC1043">
        <f t="shared" si="1647"/>
        <v>617.75</v>
      </c>
      <c r="AD1043">
        <f>ROUND((ET1043),6)</f>
        <v>0</v>
      </c>
      <c r="AE1043">
        <f t="shared" si="1649"/>
        <v>0</v>
      </c>
      <c r="AF1043">
        <f t="shared" si="1649"/>
        <v>0</v>
      </c>
      <c r="AG1043">
        <f t="shared" si="1593"/>
        <v>0</v>
      </c>
      <c r="AH1043">
        <f t="shared" si="1650"/>
        <v>0</v>
      </c>
      <c r="AI1043">
        <f t="shared" si="1650"/>
        <v>0</v>
      </c>
      <c r="AJ1043">
        <f t="shared" si="1594"/>
        <v>0</v>
      </c>
      <c r="AK1043">
        <v>617.75</v>
      </c>
      <c r="AL1043">
        <v>617.75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1</v>
      </c>
      <c r="AZ1043">
        <v>1</v>
      </c>
      <c r="BA1043">
        <v>1</v>
      </c>
      <c r="BB1043">
        <v>1</v>
      </c>
      <c r="BC1043">
        <v>1</v>
      </c>
      <c r="BD1043" t="s">
        <v>871</v>
      </c>
      <c r="BE1043" t="s">
        <v>871</v>
      </c>
      <c r="BF1043" t="s">
        <v>871</v>
      </c>
      <c r="BG1043" t="s">
        <v>871</v>
      </c>
      <c r="BH1043">
        <v>3</v>
      </c>
      <c r="BI1043">
        <v>1</v>
      </c>
      <c r="BJ1043" t="s">
        <v>1005</v>
      </c>
      <c r="BM1043">
        <v>900</v>
      </c>
      <c r="BN1043">
        <v>0</v>
      </c>
      <c r="BO1043" t="s">
        <v>871</v>
      </c>
      <c r="BP1043">
        <v>0</v>
      </c>
      <c r="BQ1043">
        <v>90</v>
      </c>
      <c r="BR1043">
        <v>0</v>
      </c>
      <c r="BS1043">
        <v>1</v>
      </c>
      <c r="BT1043">
        <v>1</v>
      </c>
      <c r="BU1043">
        <v>1</v>
      </c>
      <c r="BV1043">
        <v>1</v>
      </c>
      <c r="BW1043">
        <v>1</v>
      </c>
      <c r="BX1043">
        <v>1</v>
      </c>
      <c r="BY1043" t="s">
        <v>871</v>
      </c>
      <c r="BZ1043">
        <v>0</v>
      </c>
      <c r="CA1043">
        <v>0</v>
      </c>
      <c r="CB1043" t="s">
        <v>871</v>
      </c>
      <c r="CE1043">
        <v>0</v>
      </c>
      <c r="CF1043">
        <v>0</v>
      </c>
      <c r="CG1043">
        <v>0</v>
      </c>
      <c r="CM1043">
        <v>0</v>
      </c>
      <c r="CN1043" t="s">
        <v>871</v>
      </c>
      <c r="CO1043">
        <v>0</v>
      </c>
      <c r="CP1043">
        <f t="shared" si="1653"/>
        <v>2471</v>
      </c>
      <c r="CQ1043">
        <f>ROUND(AL1043,2)</f>
        <v>617.75</v>
      </c>
      <c r="CR1043">
        <f>ROUND(AM1043,2)</f>
        <v>0</v>
      </c>
      <c r="CS1043">
        <f t="shared" si="1656"/>
        <v>0</v>
      </c>
      <c r="CT1043">
        <f t="shared" si="1657"/>
        <v>0</v>
      </c>
      <c r="CU1043">
        <f t="shared" si="1658"/>
        <v>0</v>
      </c>
      <c r="CV1043">
        <f t="shared" si="1658"/>
        <v>0</v>
      </c>
      <c r="CW1043">
        <f t="shared" si="1658"/>
        <v>0</v>
      </c>
      <c r="CX1043">
        <f t="shared" si="1658"/>
        <v>0</v>
      </c>
      <c r="CY1043">
        <f t="shared" si="1662"/>
        <v>0</v>
      </c>
      <c r="CZ1043">
        <f t="shared" si="1663"/>
        <v>0</v>
      </c>
      <c r="DC1043" t="s">
        <v>871</v>
      </c>
      <c r="DD1043" t="s">
        <v>871</v>
      </c>
      <c r="DE1043" t="s">
        <v>871</v>
      </c>
      <c r="DF1043" t="s">
        <v>871</v>
      </c>
      <c r="DG1043" t="s">
        <v>871</v>
      </c>
      <c r="DH1043" t="s">
        <v>871</v>
      </c>
      <c r="DI1043" t="s">
        <v>871</v>
      </c>
      <c r="DJ1043" t="s">
        <v>871</v>
      </c>
      <c r="DK1043" t="s">
        <v>871</v>
      </c>
      <c r="DL1043" t="s">
        <v>871</v>
      </c>
      <c r="DM1043" t="s">
        <v>871</v>
      </c>
      <c r="DN1043">
        <v>0</v>
      </c>
      <c r="DO1043">
        <v>0</v>
      </c>
      <c r="DP1043">
        <v>1</v>
      </c>
      <c r="DQ1043">
        <v>1</v>
      </c>
      <c r="DU1043">
        <v>1013</v>
      </c>
      <c r="DV1043" t="s">
        <v>890</v>
      </c>
      <c r="DW1043" t="s">
        <v>890</v>
      </c>
      <c r="DX1043">
        <v>1</v>
      </c>
      <c r="DZ1043" t="s">
        <v>871</v>
      </c>
      <c r="EA1043" t="s">
        <v>871</v>
      </c>
      <c r="EB1043" t="s">
        <v>871</v>
      </c>
      <c r="EC1043" t="s">
        <v>871</v>
      </c>
      <c r="EE1043">
        <v>62028326</v>
      </c>
      <c r="EF1043">
        <v>90</v>
      </c>
      <c r="EG1043" t="s">
        <v>980</v>
      </c>
      <c r="EH1043">
        <v>0</v>
      </c>
      <c r="EI1043" t="s">
        <v>871</v>
      </c>
      <c r="EJ1043">
        <v>1</v>
      </c>
      <c r="EK1043">
        <v>900</v>
      </c>
      <c r="EL1043" t="s">
        <v>980</v>
      </c>
      <c r="EM1043" t="s">
        <v>981</v>
      </c>
      <c r="EO1043" t="s">
        <v>871</v>
      </c>
      <c r="EQ1043">
        <v>16</v>
      </c>
      <c r="ER1043">
        <v>0</v>
      </c>
      <c r="ES1043">
        <v>617.75</v>
      </c>
      <c r="ET1043">
        <v>0</v>
      </c>
      <c r="EU1043">
        <v>0</v>
      </c>
      <c r="EV1043">
        <v>0</v>
      </c>
      <c r="EW1043">
        <v>0</v>
      </c>
      <c r="EX1043">
        <v>0</v>
      </c>
      <c r="EY1043">
        <v>0</v>
      </c>
      <c r="EZ1043">
        <v>5</v>
      </c>
      <c r="FC1043">
        <v>0</v>
      </c>
      <c r="FD1043">
        <v>18</v>
      </c>
      <c r="FF1043">
        <v>617.75</v>
      </c>
      <c r="FQ1043">
        <v>0</v>
      </c>
      <c r="FR1043">
        <v>0</v>
      </c>
      <c r="FS1043">
        <v>0</v>
      </c>
      <c r="FX1043">
        <v>0</v>
      </c>
      <c r="FY1043">
        <v>0</v>
      </c>
      <c r="GA1043" t="s">
        <v>871</v>
      </c>
      <c r="GD1043">
        <v>1</v>
      </c>
      <c r="GF1043">
        <v>-576382447</v>
      </c>
      <c r="GG1043">
        <v>2</v>
      </c>
      <c r="GH1043">
        <v>3</v>
      </c>
      <c r="GI1043">
        <v>-2</v>
      </c>
      <c r="GJ1043">
        <v>0</v>
      </c>
      <c r="GK1043">
        <v>0</v>
      </c>
      <c r="GL1043">
        <f t="shared" si="1600"/>
        <v>0</v>
      </c>
      <c r="GM1043">
        <f t="shared" si="1601"/>
        <v>2471</v>
      </c>
      <c r="GN1043">
        <f t="shared" si="1602"/>
        <v>2471</v>
      </c>
      <c r="GO1043">
        <f t="shared" si="1603"/>
        <v>0</v>
      </c>
      <c r="GP1043">
        <f t="shared" si="1604"/>
        <v>0</v>
      </c>
      <c r="GR1043">
        <v>1</v>
      </c>
      <c r="GS1043">
        <v>1</v>
      </c>
      <c r="GT1043">
        <v>0</v>
      </c>
      <c r="GU1043" t="s">
        <v>871</v>
      </c>
      <c r="GV1043">
        <f t="shared" si="1605"/>
        <v>0</v>
      </c>
      <c r="GW1043">
        <v>1</v>
      </c>
      <c r="GX1043">
        <f t="shared" si="1606"/>
        <v>0</v>
      </c>
      <c r="HA1043">
        <v>0</v>
      </c>
      <c r="HB1043">
        <v>0</v>
      </c>
      <c r="HC1043">
        <f t="shared" si="1661"/>
        <v>0</v>
      </c>
      <c r="HE1043" t="s">
        <v>871</v>
      </c>
      <c r="HF1043" t="s">
        <v>871</v>
      </c>
      <c r="HG1043">
        <f>ROUND(ROUND(AL1043,2)*I1043,2)</f>
        <v>2471</v>
      </c>
      <c r="HM1043" t="s">
        <v>871</v>
      </c>
      <c r="HN1043" t="s">
        <v>871</v>
      </c>
      <c r="HO1043" t="s">
        <v>871</v>
      </c>
      <c r="HP1043" t="s">
        <v>871</v>
      </c>
      <c r="HQ1043" t="s">
        <v>871</v>
      </c>
      <c r="HS1043">
        <v>0</v>
      </c>
      <c r="IK1043">
        <v>0</v>
      </c>
    </row>
    <row r="1044">
      <c r="A1044">
        <v>17</v>
      </c>
      <c r="B1044">
        <v>1</v>
      </c>
      <c r="C1044">
        <f>ROW(SmtRes!A480)</f>
        <v>480</v>
      </c>
      <c r="D1044">
        <f>ROW(EtalonRes!A475)</f>
        <v>475</v>
      </c>
      <c r="E1044" t="s">
        <v>353</v>
      </c>
      <c r="F1044" t="s">
        <v>1289</v>
      </c>
      <c r="G1044" t="s">
        <v>1290</v>
      </c>
      <c r="H1044" t="s">
        <v>890</v>
      </c>
      <c r="I1044">
        <v>1</v>
      </c>
      <c r="J1044">
        <v>0</v>
      </c>
      <c r="K1044">
        <v>1</v>
      </c>
      <c r="O1044">
        <f t="shared" si="1651"/>
        <v>3371.21</v>
      </c>
      <c r="P1044">
        <f>SUMIF(SmtRes!AQ478:'SmtRes'!AQ480,"=1",SmtRes!DF478:'SmtRes'!DF480)</f>
        <v>0</v>
      </c>
      <c r="Q1044">
        <f>SUMIF(SmtRes!AQ478:'SmtRes'!AQ480,"=1",SmtRes!DG478:'SmtRes'!DG480)</f>
        <v>2870.1700000000001</v>
      </c>
      <c r="R1044">
        <f>SUMIF(SmtRes!AQ478:'SmtRes'!AQ480,"=1",SmtRes!DH478:'SmtRes'!DH480)</f>
        <v>365.13</v>
      </c>
      <c r="S1044">
        <f>SUMIF(SmtRes!AQ478:'SmtRes'!AQ480,"=1",SmtRes!DI478:'SmtRes'!DI480)</f>
        <v>135.91</v>
      </c>
      <c r="T1044">
        <f t="shared" si="1587"/>
        <v>0</v>
      </c>
      <c r="U1044">
        <f>SUMIF(SmtRes!AQ478:'SmtRes'!AQ480,"=1",SmtRes!CV478:'SmtRes'!CV480)</f>
        <v>0.26000000000000001</v>
      </c>
      <c r="V1044">
        <f>SUMIF(SmtRes!AQ478:'SmtRes'!AQ480,"=1",SmtRes!CW478:'SmtRes'!CW480)</f>
        <v>0.52000000000000002</v>
      </c>
      <c r="W1044">
        <f t="shared" si="1588"/>
        <v>0</v>
      </c>
      <c r="X1044">
        <f t="shared" si="1589"/>
        <v>531.10000000000002</v>
      </c>
      <c r="Y1044">
        <f t="shared" si="1590"/>
        <v>225.47</v>
      </c>
      <c r="AA1044">
        <v>70177108</v>
      </c>
      <c r="AB1044">
        <f t="shared" si="1591"/>
        <v>2568.2565999999997</v>
      </c>
      <c r="AC1044">
        <f t="shared" ref="AC1044:AC1045" si="1664">ROUND((0),6)</f>
        <v>0</v>
      </c>
      <c r="AD1044">
        <f>ROUND((((SUM(SmtRes!BR478:'SmtRes'!BR480))-(SUM(SmtRes!BS478:'SmtRes'!BS480)))+AE1044),6)</f>
        <v>2432.3467999999998</v>
      </c>
      <c r="AE1044">
        <f>ROUND((SUM(SmtRes!BS478:'SmtRes'!BS480)),6)</f>
        <v>365.1336</v>
      </c>
      <c r="AF1044">
        <f>ROUND((SUM(SmtRes!BT478:'SmtRes'!BT480)),6)</f>
        <v>135.90979999999999</v>
      </c>
      <c r="AG1044">
        <f t="shared" si="1593"/>
        <v>0</v>
      </c>
      <c r="AH1044">
        <f>(SUM(SmtRes!BU478:'SmtRes'!BU480))</f>
        <v>0.26000000000000001</v>
      </c>
      <c r="AI1044">
        <f>(SUM(SmtRes!BV478:'SmtRes'!BV480))</f>
        <v>0.52000000000000002</v>
      </c>
      <c r="AJ1044">
        <f t="shared" si="1594"/>
        <v>0</v>
      </c>
      <c r="AK1044">
        <v>2933.3902000000003</v>
      </c>
      <c r="AL1044">
        <v>0</v>
      </c>
      <c r="AM1044">
        <v>2432.3468000000003</v>
      </c>
      <c r="AN1044">
        <v>365.1336</v>
      </c>
      <c r="AO1044">
        <v>135.90980000000002</v>
      </c>
      <c r="AP1044">
        <v>0</v>
      </c>
      <c r="AQ1044">
        <v>0.26000000000000001</v>
      </c>
      <c r="AR1044">
        <v>0.52000000000000002</v>
      </c>
      <c r="AS1044">
        <v>0</v>
      </c>
      <c r="AT1044">
        <v>106</v>
      </c>
      <c r="AU1044">
        <v>45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1</v>
      </c>
      <c r="BD1044" t="s">
        <v>871</v>
      </c>
      <c r="BE1044" t="s">
        <v>871</v>
      </c>
      <c r="BF1044" t="s">
        <v>871</v>
      </c>
      <c r="BG1044" t="s">
        <v>871</v>
      </c>
      <c r="BH1044">
        <v>0</v>
      </c>
      <c r="BI1044">
        <v>1</v>
      </c>
      <c r="BJ1044" t="s">
        <v>1291</v>
      </c>
      <c r="BM1044">
        <v>4001</v>
      </c>
      <c r="BN1044">
        <v>0</v>
      </c>
      <c r="BO1044" t="s">
        <v>871</v>
      </c>
      <c r="BP1044">
        <v>0</v>
      </c>
      <c r="BQ1044">
        <v>2</v>
      </c>
      <c r="BR1044">
        <v>0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871</v>
      </c>
      <c r="BZ1044">
        <v>106</v>
      </c>
      <c r="CA1044">
        <v>45</v>
      </c>
      <c r="CB1044" t="s">
        <v>871</v>
      </c>
      <c r="CE1044">
        <v>0</v>
      </c>
      <c r="CF1044">
        <v>0</v>
      </c>
      <c r="CG1044">
        <v>0</v>
      </c>
      <c r="CM1044">
        <v>0</v>
      </c>
      <c r="CN1044" t="s">
        <v>871</v>
      </c>
      <c r="CO1044">
        <v>0</v>
      </c>
      <c r="CP1044">
        <f t="shared" si="1653"/>
        <v>3371.21</v>
      </c>
      <c r="CQ1044">
        <f>SUMIF(SmtRes!AQ478:'SmtRes'!AQ480,"=1",SmtRes!AA478:'SmtRes'!AA480)</f>
        <v>0</v>
      </c>
      <c r="CR1044">
        <f>SUMIF(SmtRes!AQ478:'SmtRes'!AQ480,"=1",SmtRes!AB478:'SmtRes'!AB480)</f>
        <v>11039.110000000001</v>
      </c>
      <c r="CS1044">
        <f>SUMIF(SmtRes!AQ478:'SmtRes'!AQ480,"=1",SmtRes!AC478:'SmtRes'!AC480)</f>
        <v>1404.3599999999999</v>
      </c>
      <c r="CT1044">
        <f>SUMIF(SmtRes!AQ478:'SmtRes'!AQ480,"=1",SmtRes!AD478:'SmtRes'!AD480)</f>
        <v>522.73000000000002</v>
      </c>
      <c r="CU1044">
        <f t="shared" si="1658"/>
        <v>0</v>
      </c>
      <c r="CV1044">
        <f>SUMIF(SmtRes!AQ478:'SmtRes'!AQ480,"=1",SmtRes!BU478:'SmtRes'!BU480)</f>
        <v>0.26000000000000001</v>
      </c>
      <c r="CW1044">
        <f>SUMIF(SmtRes!AQ478:'SmtRes'!AQ480,"=1",SmtRes!BV478:'SmtRes'!BV480)</f>
        <v>0.52000000000000002</v>
      </c>
      <c r="CX1044">
        <f t="shared" ref="CX1044:CX1045" si="1665">AJ1044</f>
        <v>0</v>
      </c>
      <c r="CY1044">
        <f t="shared" ref="CY1044:CY1045" si="1666">(((S1044+R1044)*AT1044)/100)</f>
        <v>531.10239999999999</v>
      </c>
      <c r="CZ1044">
        <f t="shared" ref="CZ1044:CZ1045" si="1667">(((S1044+R1044)*AU1044)/100)</f>
        <v>225.46799999999999</v>
      </c>
      <c r="DC1044" t="s">
        <v>871</v>
      </c>
      <c r="DD1044" t="s">
        <v>871</v>
      </c>
      <c r="DE1044" t="s">
        <v>871</v>
      </c>
      <c r="DF1044" t="s">
        <v>871</v>
      </c>
      <c r="DG1044" t="s">
        <v>871</v>
      </c>
      <c r="DH1044" t="s">
        <v>871</v>
      </c>
      <c r="DI1044" t="s">
        <v>871</v>
      </c>
      <c r="DJ1044" t="s">
        <v>871</v>
      </c>
      <c r="DK1044" t="s">
        <v>871</v>
      </c>
      <c r="DL1044" t="s">
        <v>871</v>
      </c>
      <c r="DM1044" t="s">
        <v>871</v>
      </c>
      <c r="DN1044">
        <v>0</v>
      </c>
      <c r="DO1044">
        <v>0</v>
      </c>
      <c r="DP1044">
        <v>1</v>
      </c>
      <c r="DQ1044">
        <v>1</v>
      </c>
      <c r="DU1044">
        <v>1013</v>
      </c>
      <c r="DV1044" t="s">
        <v>890</v>
      </c>
      <c r="DW1044" t="s">
        <v>890</v>
      </c>
      <c r="DX1044">
        <v>1</v>
      </c>
      <c r="DZ1044" t="s">
        <v>871</v>
      </c>
      <c r="EA1044" t="s">
        <v>871</v>
      </c>
      <c r="EB1044" t="s">
        <v>871</v>
      </c>
      <c r="EC1044" t="s">
        <v>871</v>
      </c>
      <c r="EE1044">
        <v>62027873</v>
      </c>
      <c r="EF1044">
        <v>2</v>
      </c>
      <c r="EG1044" t="s">
        <v>960</v>
      </c>
      <c r="EH1044">
        <v>4</v>
      </c>
      <c r="EI1044" t="s">
        <v>1263</v>
      </c>
      <c r="EJ1044">
        <v>1</v>
      </c>
      <c r="EK1044">
        <v>4001</v>
      </c>
      <c r="EL1044" t="s">
        <v>1263</v>
      </c>
      <c r="EM1044" t="s">
        <v>1264</v>
      </c>
      <c r="EO1044" t="s">
        <v>871</v>
      </c>
      <c r="EQ1044">
        <v>0</v>
      </c>
      <c r="ER1044">
        <v>0</v>
      </c>
      <c r="ES1044">
        <v>0</v>
      </c>
      <c r="ET1044">
        <v>0</v>
      </c>
      <c r="EU1044">
        <v>0</v>
      </c>
      <c r="EV1044">
        <v>0</v>
      </c>
      <c r="EW1044">
        <v>0.26000000000000001</v>
      </c>
      <c r="EX1044">
        <v>0.52000000000000002</v>
      </c>
      <c r="EY1044">
        <v>0</v>
      </c>
      <c r="FQ1044">
        <v>0</v>
      </c>
      <c r="FR1044">
        <v>0</v>
      </c>
      <c r="FS1044">
        <v>0</v>
      </c>
      <c r="FX1044">
        <v>106</v>
      </c>
      <c r="FY1044">
        <v>45</v>
      </c>
      <c r="GA1044" t="s">
        <v>871</v>
      </c>
      <c r="GD1044">
        <v>1</v>
      </c>
      <c r="GF1044">
        <v>-18507581</v>
      </c>
      <c r="GG1044">
        <v>2</v>
      </c>
      <c r="GH1044">
        <v>1</v>
      </c>
      <c r="GI1044">
        <v>-2</v>
      </c>
      <c r="GJ1044">
        <v>0</v>
      </c>
      <c r="GK1044">
        <v>0</v>
      </c>
      <c r="GL1044">
        <f t="shared" si="1600"/>
        <v>0</v>
      </c>
      <c r="GM1044">
        <f t="shared" si="1601"/>
        <v>4127.7799999999997</v>
      </c>
      <c r="GN1044">
        <f t="shared" si="1602"/>
        <v>4127.7799999999997</v>
      </c>
      <c r="GO1044">
        <f t="shared" si="1603"/>
        <v>0</v>
      </c>
      <c r="GP1044">
        <f t="shared" si="1604"/>
        <v>0</v>
      </c>
      <c r="GR1044">
        <v>0</v>
      </c>
      <c r="GS1044">
        <v>0</v>
      </c>
      <c r="GT1044">
        <v>0</v>
      </c>
      <c r="GU1044" t="s">
        <v>871</v>
      </c>
      <c r="GV1044">
        <f t="shared" si="1605"/>
        <v>0</v>
      </c>
      <c r="GW1044">
        <v>1</v>
      </c>
      <c r="GX1044">
        <f t="shared" si="1606"/>
        <v>0</v>
      </c>
      <c r="HA1044">
        <v>0</v>
      </c>
      <c r="HB1044">
        <v>0</v>
      </c>
      <c r="HC1044">
        <f t="shared" si="1661"/>
        <v>0</v>
      </c>
      <c r="HE1044" t="s">
        <v>871</v>
      </c>
      <c r="HF1044" t="s">
        <v>871</v>
      </c>
      <c r="HM1044" t="s">
        <v>871</v>
      </c>
      <c r="HN1044" t="s">
        <v>652</v>
      </c>
      <c r="HO1044" t="s">
        <v>654</v>
      </c>
      <c r="HP1044" t="s">
        <v>1263</v>
      </c>
      <c r="HQ1044" t="s">
        <v>1263</v>
      </c>
      <c r="HS1044">
        <v>0</v>
      </c>
      <c r="IK1044">
        <v>0</v>
      </c>
    </row>
    <row r="1045">
      <c r="A1045">
        <v>17</v>
      </c>
      <c r="B1045">
        <v>1</v>
      </c>
      <c r="C1045">
        <f>ROW(SmtRes!A481)</f>
        <v>481</v>
      </c>
      <c r="D1045">
        <f>ROW(EtalonRes!A476)</f>
        <v>476</v>
      </c>
      <c r="E1045" t="s">
        <v>357</v>
      </c>
      <c r="F1045" t="s">
        <v>1040</v>
      </c>
      <c r="G1045" t="s">
        <v>1041</v>
      </c>
      <c r="H1045" t="s">
        <v>966</v>
      </c>
      <c r="I1045">
        <f>ROUND(6.75/100,7)</f>
        <v>0.067499999999999991</v>
      </c>
      <c r="J1045">
        <v>0</v>
      </c>
      <c r="K1045">
        <f>ROUND(6.75/100,7)</f>
        <v>0.067499999999999991</v>
      </c>
      <c r="O1045">
        <f t="shared" si="1651"/>
        <v>2435.2000000000003</v>
      </c>
      <c r="P1045">
        <f>SUMIF(SmtRes!AQ481:'SmtRes'!AQ481,"=1",SmtRes!DF481:'SmtRes'!DF481)</f>
        <v>0</v>
      </c>
      <c r="Q1045">
        <f>SUMIF(SmtRes!AQ481:'SmtRes'!AQ481,"=1",SmtRes!DG481:'SmtRes'!DG481)</f>
        <v>0</v>
      </c>
      <c r="R1045">
        <f>SUMIF(SmtRes!AQ481:'SmtRes'!AQ481,"=1",SmtRes!DH481:'SmtRes'!DH481)</f>
        <v>0</v>
      </c>
      <c r="S1045">
        <f>SUMIF(SmtRes!AQ481:'SmtRes'!AQ481,"=1",SmtRes!DI481:'SmtRes'!DI481)</f>
        <v>2435.2000000000003</v>
      </c>
      <c r="T1045">
        <f t="shared" si="1587"/>
        <v>0</v>
      </c>
      <c r="U1045">
        <f>SUMIF(SmtRes!AQ481:'SmtRes'!AQ481,"=1",SmtRes!CV481:'SmtRes'!CV481)</f>
        <v>5.9737499999999999</v>
      </c>
      <c r="V1045">
        <f>SUMIF(SmtRes!AQ481:'SmtRes'!AQ481,"=1",SmtRes!CW481:'SmtRes'!CW481)</f>
        <v>0</v>
      </c>
      <c r="W1045">
        <f t="shared" si="1588"/>
        <v>0</v>
      </c>
      <c r="X1045">
        <f t="shared" si="1589"/>
        <v>2167.3299999999999</v>
      </c>
      <c r="Y1045">
        <f t="shared" si="1590"/>
        <v>974.08000000000004</v>
      </c>
      <c r="AA1045">
        <v>70177108</v>
      </c>
      <c r="AB1045">
        <f t="shared" si="1591"/>
        <v>36077.025000000001</v>
      </c>
      <c r="AC1045">
        <f t="shared" si="1664"/>
        <v>0</v>
      </c>
      <c r="AD1045">
        <f>ROUND((((0)-(0))+AE1045),6)</f>
        <v>0</v>
      </c>
      <c r="AE1045">
        <f>ROUND((0),6)</f>
        <v>0</v>
      </c>
      <c r="AF1045">
        <f>ROUND((SUM(SmtRes!BT481:'SmtRes'!BT481)),6)</f>
        <v>36077.025000000001</v>
      </c>
      <c r="AG1045">
        <f t="shared" si="1593"/>
        <v>0</v>
      </c>
      <c r="AH1045">
        <f>(SUM(SmtRes!BU481:'SmtRes'!BU481))</f>
        <v>88.5</v>
      </c>
      <c r="AI1045">
        <f>(0)</f>
        <v>0</v>
      </c>
      <c r="AJ1045">
        <f t="shared" si="1594"/>
        <v>0</v>
      </c>
      <c r="AK1045">
        <v>36077.025000000001</v>
      </c>
      <c r="AL1045">
        <v>0</v>
      </c>
      <c r="AM1045">
        <v>0</v>
      </c>
      <c r="AN1045">
        <v>0</v>
      </c>
      <c r="AO1045">
        <v>36077.025000000001</v>
      </c>
      <c r="AP1045">
        <v>0</v>
      </c>
      <c r="AQ1045">
        <v>88.5</v>
      </c>
      <c r="AR1045">
        <v>0</v>
      </c>
      <c r="AS1045">
        <v>0</v>
      </c>
      <c r="AT1045">
        <v>89</v>
      </c>
      <c r="AU1045">
        <v>40</v>
      </c>
      <c r="AV1045">
        <v>1</v>
      </c>
      <c r="AW1045">
        <v>1</v>
      </c>
      <c r="AZ1045">
        <v>1</v>
      </c>
      <c r="BA1045">
        <v>1</v>
      </c>
      <c r="BB1045">
        <v>1</v>
      </c>
      <c r="BC1045">
        <v>1</v>
      </c>
      <c r="BD1045" t="s">
        <v>871</v>
      </c>
      <c r="BE1045" t="s">
        <v>871</v>
      </c>
      <c r="BF1045" t="s">
        <v>871</v>
      </c>
      <c r="BG1045" t="s">
        <v>871</v>
      </c>
      <c r="BH1045">
        <v>0</v>
      </c>
      <c r="BI1045">
        <v>1</v>
      </c>
      <c r="BJ1045" t="s">
        <v>1042</v>
      </c>
      <c r="BM1045">
        <v>1003</v>
      </c>
      <c r="BN1045">
        <v>0</v>
      </c>
      <c r="BO1045" t="s">
        <v>871</v>
      </c>
      <c r="BP1045">
        <v>0</v>
      </c>
      <c r="BQ1045">
        <v>2</v>
      </c>
      <c r="BR1045">
        <v>0</v>
      </c>
      <c r="BS1045">
        <v>1</v>
      </c>
      <c r="BT1045">
        <v>1</v>
      </c>
      <c r="BU1045">
        <v>1</v>
      </c>
      <c r="BV1045">
        <v>1</v>
      </c>
      <c r="BW1045">
        <v>1</v>
      </c>
      <c r="BX1045">
        <v>1</v>
      </c>
      <c r="BY1045" t="s">
        <v>871</v>
      </c>
      <c r="BZ1045">
        <v>89</v>
      </c>
      <c r="CA1045">
        <v>40</v>
      </c>
      <c r="CB1045" t="s">
        <v>871</v>
      </c>
      <c r="CE1045">
        <v>0</v>
      </c>
      <c r="CF1045">
        <v>0</v>
      </c>
      <c r="CG1045">
        <v>0</v>
      </c>
      <c r="CM1045">
        <v>0</v>
      </c>
      <c r="CN1045" t="s">
        <v>871</v>
      </c>
      <c r="CO1045">
        <v>0</v>
      </c>
      <c r="CP1045">
        <f t="shared" si="1653"/>
        <v>2435.2000000000003</v>
      </c>
      <c r="CQ1045">
        <f>SUMIF(SmtRes!AQ481:'SmtRes'!AQ481,"=1",SmtRes!AA481:'SmtRes'!AA481)</f>
        <v>0</v>
      </c>
      <c r="CR1045">
        <f>SUMIF(SmtRes!AQ481:'SmtRes'!AQ481,"=1",SmtRes!AB481:'SmtRes'!AB481)</f>
        <v>0</v>
      </c>
      <c r="CS1045">
        <f>SUMIF(SmtRes!AQ481:'SmtRes'!AQ481,"=1",SmtRes!AC481:'SmtRes'!AC481)</f>
        <v>0</v>
      </c>
      <c r="CT1045">
        <f>SUMIF(SmtRes!AQ481:'SmtRes'!AQ481,"=1",SmtRes!AD481:'SmtRes'!AD481)</f>
        <v>407.64999999999998</v>
      </c>
      <c r="CU1045">
        <f t="shared" si="1658"/>
        <v>0</v>
      </c>
      <c r="CV1045">
        <f>SUMIF(SmtRes!AQ481:'SmtRes'!AQ481,"=1",SmtRes!BU481:'SmtRes'!BU481)</f>
        <v>88.5</v>
      </c>
      <c r="CW1045">
        <f>SUMIF(SmtRes!AQ481:'SmtRes'!AQ481,"=1",SmtRes!BV481:'SmtRes'!BV481)</f>
        <v>0</v>
      </c>
      <c r="CX1045">
        <f t="shared" si="1665"/>
        <v>0</v>
      </c>
      <c r="CY1045">
        <f t="shared" si="1666"/>
        <v>2167.328</v>
      </c>
      <c r="CZ1045">
        <f t="shared" si="1667"/>
        <v>974.08000000000015</v>
      </c>
      <c r="DC1045" t="s">
        <v>871</v>
      </c>
      <c r="DD1045" t="s">
        <v>871</v>
      </c>
      <c r="DE1045" t="s">
        <v>871</v>
      </c>
      <c r="DF1045" t="s">
        <v>871</v>
      </c>
      <c r="DG1045" t="s">
        <v>871</v>
      </c>
      <c r="DH1045" t="s">
        <v>871</v>
      </c>
      <c r="DI1045" t="s">
        <v>871</v>
      </c>
      <c r="DJ1045" t="s">
        <v>871</v>
      </c>
      <c r="DK1045" t="s">
        <v>871</v>
      </c>
      <c r="DL1045" t="s">
        <v>871</v>
      </c>
      <c r="DM1045" t="s">
        <v>871</v>
      </c>
      <c r="DN1045">
        <v>0</v>
      </c>
      <c r="DO1045">
        <v>0</v>
      </c>
      <c r="DP1045">
        <v>1</v>
      </c>
      <c r="DQ1045">
        <v>1</v>
      </c>
      <c r="DU1045">
        <v>1007</v>
      </c>
      <c r="DV1045" t="s">
        <v>966</v>
      </c>
      <c r="DW1045" t="s">
        <v>966</v>
      </c>
      <c r="DX1045">
        <v>100</v>
      </c>
      <c r="DZ1045" t="s">
        <v>871</v>
      </c>
      <c r="EA1045" t="s">
        <v>871</v>
      </c>
      <c r="EB1045" t="s">
        <v>871</v>
      </c>
      <c r="EC1045" t="s">
        <v>871</v>
      </c>
      <c r="EE1045">
        <v>62027866</v>
      </c>
      <c r="EF1045">
        <v>2</v>
      </c>
      <c r="EG1045" t="s">
        <v>960</v>
      </c>
      <c r="EH1045">
        <v>1</v>
      </c>
      <c r="EI1045" t="s">
        <v>961</v>
      </c>
      <c r="EJ1045">
        <v>1</v>
      </c>
      <c r="EK1045">
        <v>1003</v>
      </c>
      <c r="EL1045" t="s">
        <v>968</v>
      </c>
      <c r="EM1045" t="s">
        <v>963</v>
      </c>
      <c r="EO1045" t="s">
        <v>871</v>
      </c>
      <c r="EQ1045">
        <v>0</v>
      </c>
      <c r="ER1045">
        <v>0</v>
      </c>
      <c r="ES1045">
        <v>0</v>
      </c>
      <c r="ET1045">
        <v>0</v>
      </c>
      <c r="EU1045">
        <v>0</v>
      </c>
      <c r="EV1045">
        <v>0</v>
      </c>
      <c r="EW1045">
        <v>88.5</v>
      </c>
      <c r="EX1045">
        <v>0</v>
      </c>
      <c r="EY1045">
        <v>0</v>
      </c>
      <c r="FQ1045">
        <v>0</v>
      </c>
      <c r="FR1045">
        <v>0</v>
      </c>
      <c r="FS1045">
        <v>0</v>
      </c>
      <c r="FX1045">
        <v>89</v>
      </c>
      <c r="FY1045">
        <v>40</v>
      </c>
      <c r="GA1045" t="s">
        <v>871</v>
      </c>
      <c r="GD1045">
        <v>1</v>
      </c>
      <c r="GF1045">
        <v>-983139539</v>
      </c>
      <c r="GG1045">
        <v>2</v>
      </c>
      <c r="GH1045">
        <v>1</v>
      </c>
      <c r="GI1045">
        <v>-2</v>
      </c>
      <c r="GJ1045">
        <v>0</v>
      </c>
      <c r="GK1045">
        <v>0</v>
      </c>
      <c r="GL1045">
        <f t="shared" si="1600"/>
        <v>0</v>
      </c>
      <c r="GM1045">
        <f t="shared" si="1601"/>
        <v>5576.6099999999997</v>
      </c>
      <c r="GN1045">
        <f t="shared" si="1602"/>
        <v>5576.6099999999997</v>
      </c>
      <c r="GO1045">
        <f t="shared" si="1603"/>
        <v>0</v>
      </c>
      <c r="GP1045">
        <f t="shared" si="1604"/>
        <v>0</v>
      </c>
      <c r="GR1045">
        <v>0</v>
      </c>
      <c r="GS1045">
        <v>0</v>
      </c>
      <c r="GT1045">
        <v>0</v>
      </c>
      <c r="GU1045" t="s">
        <v>871</v>
      </c>
      <c r="GV1045">
        <f t="shared" si="1605"/>
        <v>0</v>
      </c>
      <c r="GW1045">
        <v>1</v>
      </c>
      <c r="GX1045">
        <f t="shared" si="1606"/>
        <v>0</v>
      </c>
      <c r="HA1045">
        <v>0</v>
      </c>
      <c r="HB1045">
        <v>0</v>
      </c>
      <c r="HC1045">
        <f t="shared" si="1661"/>
        <v>0</v>
      </c>
      <c r="HE1045" t="s">
        <v>871</v>
      </c>
      <c r="HF1045" t="s">
        <v>871</v>
      </c>
      <c r="HM1045" t="s">
        <v>871</v>
      </c>
      <c r="HN1045" t="s">
        <v>284</v>
      </c>
      <c r="HO1045" t="s">
        <v>286</v>
      </c>
      <c r="HP1045" t="s">
        <v>968</v>
      </c>
      <c r="HQ1045" t="s">
        <v>968</v>
      </c>
      <c r="HS1045">
        <v>0</v>
      </c>
      <c r="IK1045">
        <v>0</v>
      </c>
    </row>
    <row r="1047">
      <c r="A1047" s="290">
        <v>51</v>
      </c>
      <c r="B1047" s="290">
        <f>B1022</f>
        <v>1</v>
      </c>
      <c r="C1047" s="290">
        <f>A1022</f>
        <v>4</v>
      </c>
      <c r="D1047" s="290">
        <f>ROW(A1022)</f>
        <v>1022</v>
      </c>
      <c r="E1047" s="290"/>
      <c r="F1047" s="290" t="str">
        <f>IF(F1022&lt;&gt;"",F1022,"")</f>
        <v/>
      </c>
      <c r="G1047" s="290" t="str">
        <f>IF(G1022&lt;&gt;"",G1022,"")</f>
        <v xml:space="preserve">Строительство ГНБ ЗП №2</v>
      </c>
      <c r="H1047" s="290">
        <v>0</v>
      </c>
      <c r="I1047" s="290"/>
      <c r="J1047" s="290"/>
      <c r="K1047" s="290"/>
      <c r="L1047" s="290"/>
      <c r="M1047" s="290"/>
      <c r="N1047" s="290"/>
      <c r="O1047" s="290">
        <f t="shared" ref="O1047:T1047" si="1668">ROUND(AB1047,2)</f>
        <v>5738391.8799999999</v>
      </c>
      <c r="P1047" s="290">
        <f t="shared" si="1668"/>
        <v>2407180.4900000002</v>
      </c>
      <c r="Q1047" s="290">
        <f t="shared" si="1668"/>
        <v>2541006.5300000003</v>
      </c>
      <c r="R1047" s="290">
        <f t="shared" si="1668"/>
        <v>449633.27000000002</v>
      </c>
      <c r="S1047" s="290">
        <f t="shared" si="1668"/>
        <v>340571.59000000003</v>
      </c>
      <c r="T1047" s="290">
        <f t="shared" si="1668"/>
        <v>0</v>
      </c>
      <c r="U1047" s="290">
        <f>AH1047</f>
        <v>612.35874999999987</v>
      </c>
      <c r="V1047" s="290">
        <f>AI1047</f>
        <v>683.48039999999969</v>
      </c>
      <c r="W1047" s="290">
        <f>ROUND(AJ1047,2)</f>
        <v>0</v>
      </c>
      <c r="X1047" s="290">
        <f>ROUND(AK1047,2)</f>
        <v>834148.15000000002</v>
      </c>
      <c r="Y1047" s="290">
        <f>ROUND(AL1047,2)</f>
        <v>365439.06</v>
      </c>
      <c r="Z1047" s="290"/>
      <c r="AA1047" s="290"/>
      <c r="AB1047" s="290">
        <f>ROUND(SUMIF(AA1026:AA1045,"=70177108",O1026:O1045),2)</f>
        <v>5738391.8799999999</v>
      </c>
      <c r="AC1047" s="290">
        <f>ROUND(SUMIF(AA1026:AA1045,"=70177108",P1026:P1045),2)</f>
        <v>2407180.4900000002</v>
      </c>
      <c r="AD1047" s="290">
        <f>ROUND(SUMIF(AA1026:AA1045,"=70177108",Q1026:Q1045),2)</f>
        <v>2541006.5300000003</v>
      </c>
      <c r="AE1047" s="290">
        <f>ROUND(SUMIF(AA1026:AA1045,"=70177108",R1026:R1045),2)</f>
        <v>449633.27000000002</v>
      </c>
      <c r="AF1047" s="290">
        <f>ROUND(SUMIF(AA1026:AA1045,"=70177108",S1026:S1045),2)</f>
        <v>340571.59000000003</v>
      </c>
      <c r="AG1047" s="290">
        <f>ROUND(SUMIF(AA1026:AA1045,"=70177108",T1026:T1045),2)</f>
        <v>0</v>
      </c>
      <c r="AH1047" s="290">
        <f>SUMIF(AA1026:AA1045,"=70177108",U1026:U1045)</f>
        <v>612.35874999999987</v>
      </c>
      <c r="AI1047" s="290">
        <f>SUMIF(AA1026:AA1045,"=70177108",V1026:V1045)</f>
        <v>683.48039999999969</v>
      </c>
      <c r="AJ1047" s="290">
        <f>ROUND(SUMIF(AA1026:AA1045,"=70177108",W1026:W1045),2)</f>
        <v>0</v>
      </c>
      <c r="AK1047" s="290">
        <f>ROUND(SUMIF(AA1026:AA1045,"=70177108",X1026:X1045),2)</f>
        <v>834148.15000000002</v>
      </c>
      <c r="AL1047" s="290">
        <f>ROUND(SUMIF(AA1026:AA1045,"=70177108",Y1026:Y1045),2)</f>
        <v>365439.06</v>
      </c>
      <c r="AM1047" s="290"/>
      <c r="AN1047" s="290"/>
      <c r="AO1047" s="290">
        <f t="shared" ref="AO1047:BD1047" si="1669">ROUND(BX1047,2)</f>
        <v>0</v>
      </c>
      <c r="AP1047" s="290">
        <f t="shared" si="1669"/>
        <v>0</v>
      </c>
      <c r="AQ1047" s="290">
        <f t="shared" si="1669"/>
        <v>0</v>
      </c>
      <c r="AR1047" s="290">
        <f t="shared" si="1669"/>
        <v>6937979.0899999999</v>
      </c>
      <c r="AS1047" s="290">
        <f t="shared" si="1669"/>
        <v>6795579.4299999997</v>
      </c>
      <c r="AT1047" s="290">
        <f t="shared" si="1669"/>
        <v>142399.66</v>
      </c>
      <c r="AU1047" s="290">
        <f t="shared" si="1669"/>
        <v>0</v>
      </c>
      <c r="AV1047" s="290">
        <f t="shared" si="1669"/>
        <v>2407180.4900000002</v>
      </c>
      <c r="AW1047" s="290">
        <f t="shared" si="1669"/>
        <v>2407180.4900000002</v>
      </c>
      <c r="AX1047" s="290">
        <f t="shared" si="1669"/>
        <v>0</v>
      </c>
      <c r="AY1047" s="290">
        <f t="shared" si="1669"/>
        <v>2407180.4900000002</v>
      </c>
      <c r="AZ1047" s="290">
        <f t="shared" si="1669"/>
        <v>0</v>
      </c>
      <c r="BA1047" s="290">
        <f t="shared" si="1669"/>
        <v>0</v>
      </c>
      <c r="BB1047" s="290">
        <f t="shared" si="1669"/>
        <v>0</v>
      </c>
      <c r="BC1047" s="290">
        <f t="shared" si="1669"/>
        <v>0</v>
      </c>
      <c r="BD1047" s="290">
        <f t="shared" si="1669"/>
        <v>0</v>
      </c>
      <c r="BE1047" s="290"/>
      <c r="BF1047" s="290"/>
      <c r="BG1047" s="290"/>
      <c r="BH1047" s="290"/>
      <c r="BI1047" s="290"/>
      <c r="BJ1047" s="290"/>
      <c r="BK1047" s="290"/>
      <c r="BL1047" s="290"/>
      <c r="BM1047" s="290"/>
      <c r="BN1047" s="290"/>
      <c r="BO1047" s="290"/>
      <c r="BP1047" s="290"/>
      <c r="BQ1047" s="290"/>
      <c r="BR1047" s="290"/>
      <c r="BS1047" s="290"/>
      <c r="BT1047" s="290"/>
      <c r="BU1047" s="290"/>
      <c r="BV1047" s="290"/>
      <c r="BW1047" s="290"/>
      <c r="BX1047" s="290">
        <f>ROUND(SUMIF(AA1026:AA1045,"=70177108",FQ1026:FQ1045),2)</f>
        <v>0</v>
      </c>
      <c r="BY1047" s="290">
        <f>ROUND(SUMIF(AA1026:AA1045,"=70177108",FR1026:FR1045),2)</f>
        <v>0</v>
      </c>
      <c r="BZ1047" s="290">
        <f>ROUND(SUMIF(AA1026:AA1045,"=70177108",GL1026:GL1045),2)</f>
        <v>0</v>
      </c>
      <c r="CA1047" s="290">
        <f>ROUND(SUMIF(AA1026:AA1045,"=70177108",GM1026:GM1045),2)</f>
        <v>6937979.0899999999</v>
      </c>
      <c r="CB1047" s="290">
        <f>ROUND(SUMIF(AA1026:AA1045,"=70177108",GN1026:GN1045),2)</f>
        <v>6795579.4299999997</v>
      </c>
      <c r="CC1047" s="290">
        <f>ROUND(SUMIF(AA1026:AA1045,"=70177108",GO1026:GO1045),2)</f>
        <v>142399.66</v>
      </c>
      <c r="CD1047" s="290">
        <f>ROUND(SUMIF(AA1026:AA1045,"=70177108",GP1026:GP1045),2)</f>
        <v>0</v>
      </c>
      <c r="CE1047" s="290">
        <f>AC1047-BX1047</f>
        <v>2407180.4900000002</v>
      </c>
      <c r="CF1047" s="290">
        <f>AC1047-BY1047</f>
        <v>2407180.4900000002</v>
      </c>
      <c r="CG1047" s="290">
        <f>BX1047-BZ1047</f>
        <v>0</v>
      </c>
      <c r="CH1047" s="290">
        <f>AC1047-BX1047-BY1047+BZ1047</f>
        <v>2407180.4900000002</v>
      </c>
      <c r="CI1047" s="290">
        <f>BY1047-BZ1047</f>
        <v>0</v>
      </c>
      <c r="CJ1047" s="290">
        <f>ROUND(SUMIF(AA1026:AA1045,"=70177108",GX1026:GX1045),2)</f>
        <v>0</v>
      </c>
      <c r="CK1047" s="290">
        <f>ROUND(SUMIF(AA1026:AA1045,"=70177108",GY1026:GY1045),2)</f>
        <v>0</v>
      </c>
      <c r="CL1047" s="290">
        <f>ROUND(SUMIF(AA1026:AA1045,"=70177108",GZ1026:GZ1045),2)</f>
        <v>0</v>
      </c>
      <c r="CM1047" s="290">
        <f>ROUND(SUMIF(AA1026:AA1045,"=70177108",HD1026:HD1045),2)</f>
        <v>0</v>
      </c>
      <c r="CN1047" s="290"/>
      <c r="CO1047" s="290"/>
      <c r="CP1047" s="290"/>
      <c r="CQ1047" s="290"/>
      <c r="CR1047" s="290"/>
      <c r="CS1047" s="290"/>
      <c r="CT1047" s="290"/>
      <c r="CU1047" s="290"/>
      <c r="CV1047" s="290"/>
      <c r="CW1047" s="290"/>
      <c r="CX1047" s="290"/>
      <c r="CY1047" s="290"/>
      <c r="CZ1047" s="290"/>
      <c r="DA1047" s="290"/>
      <c r="DB1047" s="290"/>
      <c r="DC1047" s="290"/>
      <c r="DD1047" s="290"/>
      <c r="DE1047" s="290"/>
      <c r="DF1047" s="290"/>
      <c r="DG1047" s="291"/>
      <c r="DH1047" s="291"/>
      <c r="DI1047" s="291"/>
      <c r="DJ1047" s="291"/>
      <c r="DK1047" s="291"/>
      <c r="DL1047" s="291"/>
      <c r="DM1047" s="291"/>
      <c r="DN1047" s="291"/>
      <c r="DO1047" s="291"/>
      <c r="DP1047" s="291"/>
      <c r="DQ1047" s="291"/>
      <c r="DR1047" s="291"/>
      <c r="DS1047" s="291"/>
      <c r="DT1047" s="291"/>
      <c r="DU1047" s="291"/>
      <c r="DV1047" s="291"/>
      <c r="DW1047" s="291"/>
      <c r="DX1047" s="291"/>
      <c r="DY1047" s="291"/>
      <c r="DZ1047" s="291"/>
      <c r="EA1047" s="291"/>
      <c r="EB1047" s="291"/>
      <c r="EC1047" s="291"/>
      <c r="ED1047" s="291"/>
      <c r="EE1047" s="291"/>
      <c r="EF1047" s="291"/>
      <c r="EG1047" s="291"/>
      <c r="EH1047" s="291"/>
      <c r="EI1047" s="291"/>
      <c r="EJ1047" s="291"/>
      <c r="EK1047" s="291"/>
      <c r="EL1047" s="291"/>
      <c r="EM1047" s="291"/>
      <c r="EN1047" s="291"/>
      <c r="EO1047" s="291"/>
      <c r="EP1047" s="291"/>
      <c r="EQ1047" s="291"/>
      <c r="ER1047" s="291"/>
      <c r="ES1047" s="291"/>
      <c r="ET1047" s="291"/>
      <c r="EU1047" s="291"/>
      <c r="EV1047" s="291"/>
      <c r="EW1047" s="291"/>
      <c r="EX1047" s="291"/>
      <c r="EY1047" s="291"/>
      <c r="EZ1047" s="291"/>
      <c r="FA1047" s="291"/>
      <c r="FB1047" s="291"/>
      <c r="FC1047" s="291"/>
      <c r="FD1047" s="291"/>
      <c r="FE1047" s="291"/>
      <c r="FF1047" s="291"/>
      <c r="FG1047" s="291"/>
      <c r="FH1047" s="291"/>
      <c r="FI1047" s="291"/>
      <c r="FJ1047" s="291"/>
      <c r="FK1047" s="291"/>
      <c r="FL1047" s="291"/>
      <c r="FM1047" s="291"/>
      <c r="FN1047" s="291"/>
      <c r="FO1047" s="291"/>
      <c r="FP1047" s="291"/>
      <c r="FQ1047" s="291"/>
      <c r="FR1047" s="291"/>
      <c r="FS1047" s="291"/>
      <c r="FT1047" s="291"/>
      <c r="FU1047" s="291"/>
      <c r="FV1047" s="291"/>
      <c r="FW1047" s="291"/>
      <c r="FX1047" s="291"/>
      <c r="FY1047" s="291"/>
      <c r="FZ1047" s="291"/>
      <c r="GA1047" s="291"/>
      <c r="GB1047" s="291"/>
      <c r="GC1047" s="291"/>
      <c r="GD1047" s="291"/>
      <c r="GE1047" s="291"/>
      <c r="GF1047" s="291"/>
      <c r="GG1047" s="291"/>
      <c r="GH1047" s="291"/>
      <c r="GI1047" s="291"/>
      <c r="GJ1047" s="291"/>
      <c r="GK1047" s="291"/>
      <c r="GL1047" s="291"/>
      <c r="GM1047" s="291"/>
      <c r="GN1047" s="291"/>
      <c r="GO1047" s="291"/>
      <c r="GP1047" s="291"/>
      <c r="GQ1047" s="291"/>
      <c r="GR1047" s="291"/>
      <c r="GS1047" s="291"/>
      <c r="GT1047" s="291"/>
      <c r="GU1047" s="291"/>
      <c r="GV1047" s="291"/>
      <c r="GW1047" s="291"/>
      <c r="GX1047" s="291">
        <v>0</v>
      </c>
    </row>
    <row r="1049">
      <c r="A1049" s="292">
        <v>50</v>
      </c>
      <c r="B1049" s="292">
        <v>0</v>
      </c>
      <c r="C1049" s="292">
        <v>0</v>
      </c>
      <c r="D1049" s="292">
        <v>1</v>
      </c>
      <c r="E1049" s="292">
        <v>201</v>
      </c>
      <c r="F1049" s="292">
        <f>ROUND(Source!O1047,O1049)</f>
        <v>5738391.8799999999</v>
      </c>
      <c r="G1049" s="292" t="s">
        <v>902</v>
      </c>
      <c r="H1049" s="292" t="s">
        <v>903</v>
      </c>
      <c r="I1049" s="292"/>
      <c r="J1049" s="292"/>
      <c r="K1049" s="292">
        <v>201</v>
      </c>
      <c r="L1049" s="292">
        <v>1</v>
      </c>
      <c r="M1049" s="292">
        <v>3</v>
      </c>
      <c r="N1049" s="292" t="s">
        <v>871</v>
      </c>
      <c r="O1049" s="292">
        <v>2</v>
      </c>
      <c r="P1049" s="292"/>
      <c r="Q1049" s="292"/>
      <c r="R1049" s="292"/>
      <c r="S1049" s="292"/>
      <c r="T1049" s="292"/>
      <c r="U1049" s="292"/>
      <c r="V1049" s="292"/>
      <c r="W1049" s="292">
        <v>5738391.8799999999</v>
      </c>
      <c r="X1049" s="292">
        <v>1</v>
      </c>
      <c r="Y1049" s="292">
        <v>5738391.8799999999</v>
      </c>
      <c r="Z1049" s="292"/>
      <c r="AA1049" s="292"/>
      <c r="AB1049" s="292"/>
    </row>
    <row r="1050">
      <c r="A1050" s="292">
        <v>50</v>
      </c>
      <c r="B1050" s="292">
        <v>0</v>
      </c>
      <c r="C1050" s="292">
        <v>0</v>
      </c>
      <c r="D1050" s="292">
        <v>1</v>
      </c>
      <c r="E1050" s="292">
        <v>202</v>
      </c>
      <c r="F1050" s="292">
        <f>ROUND(Source!P1047,O1050)</f>
        <v>2407180.4900000002</v>
      </c>
      <c r="G1050" s="292" t="s">
        <v>904</v>
      </c>
      <c r="H1050" s="292" t="s">
        <v>905</v>
      </c>
      <c r="I1050" s="292"/>
      <c r="J1050" s="292"/>
      <c r="K1050" s="292">
        <v>202</v>
      </c>
      <c r="L1050" s="292">
        <v>2</v>
      </c>
      <c r="M1050" s="292">
        <v>3</v>
      </c>
      <c r="N1050" s="292" t="s">
        <v>871</v>
      </c>
      <c r="O1050" s="292">
        <v>2</v>
      </c>
      <c r="P1050" s="292"/>
      <c r="Q1050" s="292"/>
      <c r="R1050" s="292"/>
      <c r="S1050" s="292"/>
      <c r="T1050" s="292"/>
      <c r="U1050" s="292"/>
      <c r="V1050" s="292"/>
      <c r="W1050" s="292">
        <v>2407180.4900000002</v>
      </c>
      <c r="X1050" s="292">
        <v>1</v>
      </c>
      <c r="Y1050" s="292">
        <v>2407180.4900000002</v>
      </c>
      <c r="Z1050" s="292"/>
      <c r="AA1050" s="292"/>
      <c r="AB1050" s="292"/>
    </row>
    <row r="1051">
      <c r="A1051" s="292">
        <v>50</v>
      </c>
      <c r="B1051" s="292">
        <v>0</v>
      </c>
      <c r="C1051" s="292">
        <v>0</v>
      </c>
      <c r="D1051" s="292">
        <v>1</v>
      </c>
      <c r="E1051" s="292">
        <v>222</v>
      </c>
      <c r="F1051" s="292">
        <f>ROUND(Source!AO1047,O1051)</f>
        <v>0</v>
      </c>
      <c r="G1051" s="292" t="s">
        <v>906</v>
      </c>
      <c r="H1051" s="292" t="s">
        <v>907</v>
      </c>
      <c r="I1051" s="292"/>
      <c r="J1051" s="292"/>
      <c r="K1051" s="292">
        <v>222</v>
      </c>
      <c r="L1051" s="292">
        <v>3</v>
      </c>
      <c r="M1051" s="292">
        <v>3</v>
      </c>
      <c r="N1051" s="292" t="s">
        <v>871</v>
      </c>
      <c r="O1051" s="292">
        <v>2</v>
      </c>
      <c r="P1051" s="292"/>
      <c r="Q1051" s="292"/>
      <c r="R1051" s="292"/>
      <c r="S1051" s="292"/>
      <c r="T1051" s="292"/>
      <c r="U1051" s="292"/>
      <c r="V1051" s="292"/>
      <c r="W1051" s="292">
        <v>0</v>
      </c>
      <c r="X1051" s="292">
        <v>1</v>
      </c>
      <c r="Y1051" s="292">
        <v>0</v>
      </c>
      <c r="Z1051" s="292"/>
      <c r="AA1051" s="292"/>
      <c r="AB1051" s="292"/>
    </row>
    <row r="1052">
      <c r="A1052" s="292">
        <v>50</v>
      </c>
      <c r="B1052" s="292">
        <v>0</v>
      </c>
      <c r="C1052" s="292">
        <v>0</v>
      </c>
      <c r="D1052" s="292">
        <v>1</v>
      </c>
      <c r="E1052" s="292">
        <v>225</v>
      </c>
      <c r="F1052" s="292">
        <f>ROUND(Source!AV1047,O1052)</f>
        <v>2407180.4900000002</v>
      </c>
      <c r="G1052" s="292" t="s">
        <v>908</v>
      </c>
      <c r="H1052" s="292" t="s">
        <v>909</v>
      </c>
      <c r="I1052" s="292"/>
      <c r="J1052" s="292"/>
      <c r="K1052" s="292">
        <v>225</v>
      </c>
      <c r="L1052" s="292">
        <v>4</v>
      </c>
      <c r="M1052" s="292">
        <v>3</v>
      </c>
      <c r="N1052" s="292" t="s">
        <v>871</v>
      </c>
      <c r="O1052" s="292">
        <v>2</v>
      </c>
      <c r="P1052" s="292"/>
      <c r="Q1052" s="292"/>
      <c r="R1052" s="292"/>
      <c r="S1052" s="292"/>
      <c r="T1052" s="292"/>
      <c r="U1052" s="292"/>
      <c r="V1052" s="292"/>
      <c r="W1052" s="292">
        <v>2407180.4900000002</v>
      </c>
      <c r="X1052" s="292">
        <v>1</v>
      </c>
      <c r="Y1052" s="292">
        <v>2407180.4900000002</v>
      </c>
      <c r="Z1052" s="292"/>
      <c r="AA1052" s="292"/>
      <c r="AB1052" s="292"/>
    </row>
    <row r="1053">
      <c r="A1053" s="292">
        <v>50</v>
      </c>
      <c r="B1053" s="292">
        <v>0</v>
      </c>
      <c r="C1053" s="292">
        <v>0</v>
      </c>
      <c r="D1053" s="292">
        <v>1</v>
      </c>
      <c r="E1053" s="292">
        <v>226</v>
      </c>
      <c r="F1053" s="292">
        <f>ROUND(Source!AW1047,O1053)</f>
        <v>2407180.4900000002</v>
      </c>
      <c r="G1053" s="292" t="s">
        <v>910</v>
      </c>
      <c r="H1053" s="292" t="s">
        <v>911</v>
      </c>
      <c r="I1053" s="292"/>
      <c r="J1053" s="292"/>
      <c r="K1053" s="292">
        <v>226</v>
      </c>
      <c r="L1053" s="292">
        <v>5</v>
      </c>
      <c r="M1053" s="292">
        <v>3</v>
      </c>
      <c r="N1053" s="292" t="s">
        <v>871</v>
      </c>
      <c r="O1053" s="292">
        <v>2</v>
      </c>
      <c r="P1053" s="292"/>
      <c r="Q1053" s="292"/>
      <c r="R1053" s="292"/>
      <c r="S1053" s="292"/>
      <c r="T1053" s="292"/>
      <c r="U1053" s="292"/>
      <c r="V1053" s="292"/>
      <c r="W1053" s="292">
        <v>2407180.4900000002</v>
      </c>
      <c r="X1053" s="292">
        <v>1</v>
      </c>
      <c r="Y1053" s="292">
        <v>2407180.4900000002</v>
      </c>
      <c r="Z1053" s="292"/>
      <c r="AA1053" s="292"/>
      <c r="AB1053" s="292"/>
    </row>
    <row r="1054">
      <c r="A1054" s="292">
        <v>50</v>
      </c>
      <c r="B1054" s="292">
        <v>0</v>
      </c>
      <c r="C1054" s="292">
        <v>0</v>
      </c>
      <c r="D1054" s="292">
        <v>1</v>
      </c>
      <c r="E1054" s="292">
        <v>227</v>
      </c>
      <c r="F1054" s="292">
        <f>ROUND(Source!AX1047,O1054)</f>
        <v>0</v>
      </c>
      <c r="G1054" s="292" t="s">
        <v>912</v>
      </c>
      <c r="H1054" s="292" t="s">
        <v>913</v>
      </c>
      <c r="I1054" s="292"/>
      <c r="J1054" s="292"/>
      <c r="K1054" s="292">
        <v>227</v>
      </c>
      <c r="L1054" s="292">
        <v>6</v>
      </c>
      <c r="M1054" s="292">
        <v>3</v>
      </c>
      <c r="N1054" s="292" t="s">
        <v>871</v>
      </c>
      <c r="O1054" s="292">
        <v>2</v>
      </c>
      <c r="P1054" s="292"/>
      <c r="Q1054" s="292"/>
      <c r="R1054" s="292"/>
      <c r="S1054" s="292"/>
      <c r="T1054" s="292"/>
      <c r="U1054" s="292"/>
      <c r="V1054" s="292"/>
      <c r="W1054" s="292">
        <v>0</v>
      </c>
      <c r="X1054" s="292">
        <v>1</v>
      </c>
      <c r="Y1054" s="292">
        <v>0</v>
      </c>
      <c r="Z1054" s="292"/>
      <c r="AA1054" s="292"/>
      <c r="AB1054" s="292"/>
    </row>
    <row r="1055">
      <c r="A1055" s="292">
        <v>50</v>
      </c>
      <c r="B1055" s="292">
        <v>0</v>
      </c>
      <c r="C1055" s="292">
        <v>0</v>
      </c>
      <c r="D1055" s="292">
        <v>1</v>
      </c>
      <c r="E1055" s="292">
        <v>228</v>
      </c>
      <c r="F1055" s="292">
        <f>ROUND(Source!AY1047,O1055)</f>
        <v>2407180.4900000002</v>
      </c>
      <c r="G1055" s="292" t="s">
        <v>914</v>
      </c>
      <c r="H1055" s="292" t="s">
        <v>915</v>
      </c>
      <c r="I1055" s="292"/>
      <c r="J1055" s="292"/>
      <c r="K1055" s="292">
        <v>228</v>
      </c>
      <c r="L1055" s="292">
        <v>7</v>
      </c>
      <c r="M1055" s="292">
        <v>3</v>
      </c>
      <c r="N1055" s="292" t="s">
        <v>871</v>
      </c>
      <c r="O1055" s="292">
        <v>2</v>
      </c>
      <c r="P1055" s="292"/>
      <c r="Q1055" s="292"/>
      <c r="R1055" s="292"/>
      <c r="S1055" s="292"/>
      <c r="T1055" s="292"/>
      <c r="U1055" s="292"/>
      <c r="V1055" s="292"/>
      <c r="W1055" s="292">
        <v>2407180.4900000002</v>
      </c>
      <c r="X1055" s="292">
        <v>1</v>
      </c>
      <c r="Y1055" s="292">
        <v>2407180.4900000002</v>
      </c>
      <c r="Z1055" s="292"/>
      <c r="AA1055" s="292"/>
      <c r="AB1055" s="292"/>
    </row>
    <row r="1056">
      <c r="A1056" s="292">
        <v>50</v>
      </c>
      <c r="B1056" s="292">
        <v>0</v>
      </c>
      <c r="C1056" s="292">
        <v>0</v>
      </c>
      <c r="D1056" s="292">
        <v>1</v>
      </c>
      <c r="E1056" s="292">
        <v>216</v>
      </c>
      <c r="F1056" s="292">
        <f>ROUND(Source!AP1047,O1056)</f>
        <v>0</v>
      </c>
      <c r="G1056" s="292" t="s">
        <v>916</v>
      </c>
      <c r="H1056" s="292" t="s">
        <v>917</v>
      </c>
      <c r="I1056" s="292"/>
      <c r="J1056" s="292"/>
      <c r="K1056" s="292">
        <v>216</v>
      </c>
      <c r="L1056" s="292">
        <v>8</v>
      </c>
      <c r="M1056" s="292">
        <v>3</v>
      </c>
      <c r="N1056" s="292" t="s">
        <v>871</v>
      </c>
      <c r="O1056" s="292">
        <v>2</v>
      </c>
      <c r="P1056" s="292"/>
      <c r="Q1056" s="292"/>
      <c r="R1056" s="292"/>
      <c r="S1056" s="292"/>
      <c r="T1056" s="292"/>
      <c r="U1056" s="292"/>
      <c r="V1056" s="292"/>
      <c r="W1056" s="292">
        <v>0</v>
      </c>
      <c r="X1056" s="292">
        <v>1</v>
      </c>
      <c r="Y1056" s="292">
        <v>0</v>
      </c>
      <c r="Z1056" s="292"/>
      <c r="AA1056" s="292"/>
      <c r="AB1056" s="292"/>
    </row>
    <row r="1057">
      <c r="A1057" s="292">
        <v>50</v>
      </c>
      <c r="B1057" s="292">
        <v>0</v>
      </c>
      <c r="C1057" s="292">
        <v>0</v>
      </c>
      <c r="D1057" s="292">
        <v>1</v>
      </c>
      <c r="E1057" s="292">
        <v>223</v>
      </c>
      <c r="F1057" s="292">
        <f>ROUND(Source!AQ1047,O1057)</f>
        <v>0</v>
      </c>
      <c r="G1057" s="292" t="s">
        <v>918</v>
      </c>
      <c r="H1057" s="292" t="s">
        <v>919</v>
      </c>
      <c r="I1057" s="292"/>
      <c r="J1057" s="292"/>
      <c r="K1057" s="292">
        <v>223</v>
      </c>
      <c r="L1057" s="292">
        <v>9</v>
      </c>
      <c r="M1057" s="292">
        <v>3</v>
      </c>
      <c r="N1057" s="292" t="s">
        <v>871</v>
      </c>
      <c r="O1057" s="292">
        <v>2</v>
      </c>
      <c r="P1057" s="292"/>
      <c r="Q1057" s="292"/>
      <c r="R1057" s="292"/>
      <c r="S1057" s="292"/>
      <c r="T1057" s="292"/>
      <c r="U1057" s="292"/>
      <c r="V1057" s="292"/>
      <c r="W1057" s="292">
        <v>0</v>
      </c>
      <c r="X1057" s="292">
        <v>1</v>
      </c>
      <c r="Y1057" s="292">
        <v>0</v>
      </c>
      <c r="Z1057" s="292"/>
      <c r="AA1057" s="292"/>
      <c r="AB1057" s="292"/>
    </row>
    <row r="1058">
      <c r="A1058" s="292">
        <v>50</v>
      </c>
      <c r="B1058" s="292">
        <v>0</v>
      </c>
      <c r="C1058" s="292">
        <v>0</v>
      </c>
      <c r="D1058" s="292">
        <v>1</v>
      </c>
      <c r="E1058" s="292">
        <v>229</v>
      </c>
      <c r="F1058" s="292">
        <f>ROUND(Source!AZ1047,O1058)</f>
        <v>0</v>
      </c>
      <c r="G1058" s="292" t="s">
        <v>920</v>
      </c>
      <c r="H1058" s="292" t="s">
        <v>921</v>
      </c>
      <c r="I1058" s="292"/>
      <c r="J1058" s="292"/>
      <c r="K1058" s="292">
        <v>229</v>
      </c>
      <c r="L1058" s="292">
        <v>10</v>
      </c>
      <c r="M1058" s="292">
        <v>3</v>
      </c>
      <c r="N1058" s="292" t="s">
        <v>871</v>
      </c>
      <c r="O1058" s="292">
        <v>2</v>
      </c>
      <c r="P1058" s="292"/>
      <c r="Q1058" s="292"/>
      <c r="R1058" s="292"/>
      <c r="S1058" s="292"/>
      <c r="T1058" s="292"/>
      <c r="U1058" s="292"/>
      <c r="V1058" s="292"/>
      <c r="W1058" s="292">
        <v>0</v>
      </c>
      <c r="X1058" s="292">
        <v>1</v>
      </c>
      <c r="Y1058" s="292">
        <v>0</v>
      </c>
      <c r="Z1058" s="292"/>
      <c r="AA1058" s="292"/>
      <c r="AB1058" s="292"/>
    </row>
    <row r="1059">
      <c r="A1059" s="292">
        <v>50</v>
      </c>
      <c r="B1059" s="292">
        <v>0</v>
      </c>
      <c r="C1059" s="292">
        <v>0</v>
      </c>
      <c r="D1059" s="292">
        <v>1</v>
      </c>
      <c r="E1059" s="292">
        <v>203</v>
      </c>
      <c r="F1059" s="292">
        <f>ROUND(Source!Q1047,O1059)</f>
        <v>2541006.5300000003</v>
      </c>
      <c r="G1059" s="292" t="s">
        <v>922</v>
      </c>
      <c r="H1059" s="292" t="s">
        <v>923</v>
      </c>
      <c r="I1059" s="292"/>
      <c r="J1059" s="292"/>
      <c r="K1059" s="292">
        <v>203</v>
      </c>
      <c r="L1059" s="292">
        <v>11</v>
      </c>
      <c r="M1059" s="292">
        <v>3</v>
      </c>
      <c r="N1059" s="292" t="s">
        <v>871</v>
      </c>
      <c r="O1059" s="292">
        <v>2</v>
      </c>
      <c r="P1059" s="292"/>
      <c r="Q1059" s="292"/>
      <c r="R1059" s="292"/>
      <c r="S1059" s="292"/>
      <c r="T1059" s="292"/>
      <c r="U1059" s="292"/>
      <c r="V1059" s="292"/>
      <c r="W1059" s="292">
        <v>2541006.5299999998</v>
      </c>
      <c r="X1059" s="292">
        <v>1</v>
      </c>
      <c r="Y1059" s="292">
        <v>2541006.5299999998</v>
      </c>
      <c r="Z1059" s="292"/>
      <c r="AA1059" s="292"/>
      <c r="AB1059" s="292"/>
    </row>
    <row r="1060">
      <c r="A1060" s="292">
        <v>50</v>
      </c>
      <c r="B1060" s="292">
        <v>0</v>
      </c>
      <c r="C1060" s="292">
        <v>0</v>
      </c>
      <c r="D1060" s="292">
        <v>1</v>
      </c>
      <c r="E1060" s="292">
        <v>231</v>
      </c>
      <c r="F1060" s="292">
        <f>ROUND(Source!BB1047,O1060)</f>
        <v>0</v>
      </c>
      <c r="G1060" s="292" t="s">
        <v>924</v>
      </c>
      <c r="H1060" s="292" t="s">
        <v>925</v>
      </c>
      <c r="I1060" s="292"/>
      <c r="J1060" s="292"/>
      <c r="K1060" s="292">
        <v>231</v>
      </c>
      <c r="L1060" s="292">
        <v>12</v>
      </c>
      <c r="M1060" s="292">
        <v>3</v>
      </c>
      <c r="N1060" s="292" t="s">
        <v>871</v>
      </c>
      <c r="O1060" s="292">
        <v>2</v>
      </c>
      <c r="P1060" s="292"/>
      <c r="Q1060" s="292"/>
      <c r="R1060" s="292"/>
      <c r="S1060" s="292"/>
      <c r="T1060" s="292"/>
      <c r="U1060" s="292"/>
      <c r="V1060" s="292"/>
      <c r="W1060" s="292">
        <v>0</v>
      </c>
      <c r="X1060" s="292">
        <v>1</v>
      </c>
      <c r="Y1060" s="292">
        <v>0</v>
      </c>
      <c r="Z1060" s="292"/>
      <c r="AA1060" s="292"/>
      <c r="AB1060" s="292"/>
    </row>
    <row r="1061">
      <c r="A1061" s="292">
        <v>50</v>
      </c>
      <c r="B1061" s="292">
        <v>0</v>
      </c>
      <c r="C1061" s="292">
        <v>0</v>
      </c>
      <c r="D1061" s="292">
        <v>1</v>
      </c>
      <c r="E1061" s="292">
        <v>204</v>
      </c>
      <c r="F1061" s="292">
        <f>ROUND(Source!R1047,O1061)</f>
        <v>449633.27000000002</v>
      </c>
      <c r="G1061" s="292" t="s">
        <v>926</v>
      </c>
      <c r="H1061" s="292" t="s">
        <v>927</v>
      </c>
      <c r="I1061" s="292"/>
      <c r="J1061" s="292"/>
      <c r="K1061" s="292">
        <v>204</v>
      </c>
      <c r="L1061" s="292">
        <v>13</v>
      </c>
      <c r="M1061" s="292">
        <v>3</v>
      </c>
      <c r="N1061" s="292" t="s">
        <v>871</v>
      </c>
      <c r="O1061" s="292">
        <v>2</v>
      </c>
      <c r="P1061" s="292"/>
      <c r="Q1061" s="292"/>
      <c r="R1061" s="292"/>
      <c r="S1061" s="292"/>
      <c r="T1061" s="292"/>
      <c r="U1061" s="292"/>
      <c r="V1061" s="292"/>
      <c r="W1061" s="292">
        <v>449633.26999999996</v>
      </c>
      <c r="X1061" s="292">
        <v>1</v>
      </c>
      <c r="Y1061" s="292">
        <v>449633.26999999996</v>
      </c>
      <c r="Z1061" s="292"/>
      <c r="AA1061" s="292"/>
      <c r="AB1061" s="292"/>
    </row>
    <row r="1062">
      <c r="A1062" s="292">
        <v>50</v>
      </c>
      <c r="B1062" s="292">
        <v>0</v>
      </c>
      <c r="C1062" s="292">
        <v>0</v>
      </c>
      <c r="D1062" s="292">
        <v>1</v>
      </c>
      <c r="E1062" s="292">
        <v>205</v>
      </c>
      <c r="F1062" s="292">
        <f>ROUND(Source!S1047,O1062)</f>
        <v>340571.59000000003</v>
      </c>
      <c r="G1062" s="292" t="s">
        <v>928</v>
      </c>
      <c r="H1062" s="292" t="s">
        <v>929</v>
      </c>
      <c r="I1062" s="292"/>
      <c r="J1062" s="292"/>
      <c r="K1062" s="292">
        <v>205</v>
      </c>
      <c r="L1062" s="292">
        <v>14</v>
      </c>
      <c r="M1062" s="292">
        <v>3</v>
      </c>
      <c r="N1062" s="292" t="s">
        <v>871</v>
      </c>
      <c r="O1062" s="292">
        <v>2</v>
      </c>
      <c r="P1062" s="292"/>
      <c r="Q1062" s="292"/>
      <c r="R1062" s="292"/>
      <c r="S1062" s="292"/>
      <c r="T1062" s="292"/>
      <c r="U1062" s="292"/>
      <c r="V1062" s="292"/>
      <c r="W1062" s="292">
        <v>340571.58999999997</v>
      </c>
      <c r="X1062" s="292">
        <v>1</v>
      </c>
      <c r="Y1062" s="292">
        <v>340571.58999999997</v>
      </c>
      <c r="Z1062" s="292"/>
      <c r="AA1062" s="292"/>
      <c r="AB1062" s="292"/>
    </row>
    <row r="1063">
      <c r="A1063" s="292">
        <v>50</v>
      </c>
      <c r="B1063" s="292">
        <v>0</v>
      </c>
      <c r="C1063" s="292">
        <v>0</v>
      </c>
      <c r="D1063" s="292">
        <v>1</v>
      </c>
      <c r="E1063" s="292">
        <v>232</v>
      </c>
      <c r="F1063" s="292">
        <f>ROUND(Source!BC1047,O1063)</f>
        <v>0</v>
      </c>
      <c r="G1063" s="292" t="s">
        <v>930</v>
      </c>
      <c r="H1063" s="292" t="s">
        <v>931</v>
      </c>
      <c r="I1063" s="292"/>
      <c r="J1063" s="292"/>
      <c r="K1063" s="292">
        <v>232</v>
      </c>
      <c r="L1063" s="292">
        <v>15</v>
      </c>
      <c r="M1063" s="292">
        <v>3</v>
      </c>
      <c r="N1063" s="292" t="s">
        <v>871</v>
      </c>
      <c r="O1063" s="292">
        <v>2</v>
      </c>
      <c r="P1063" s="292"/>
      <c r="Q1063" s="292"/>
      <c r="R1063" s="292"/>
      <c r="S1063" s="292"/>
      <c r="T1063" s="292"/>
      <c r="U1063" s="292"/>
      <c r="V1063" s="292"/>
      <c r="W1063" s="292">
        <v>0</v>
      </c>
      <c r="X1063" s="292">
        <v>1</v>
      </c>
      <c r="Y1063" s="292">
        <v>0</v>
      </c>
      <c r="Z1063" s="292"/>
      <c r="AA1063" s="292"/>
      <c r="AB1063" s="292"/>
    </row>
    <row r="1064">
      <c r="A1064" s="292">
        <v>50</v>
      </c>
      <c r="B1064" s="292">
        <v>0</v>
      </c>
      <c r="C1064" s="292">
        <v>0</v>
      </c>
      <c r="D1064" s="292">
        <v>1</v>
      </c>
      <c r="E1064" s="292">
        <v>214</v>
      </c>
      <c r="F1064" s="292">
        <f>ROUND(Source!AS1047,O1064)</f>
        <v>6795579.4299999997</v>
      </c>
      <c r="G1064" s="292" t="s">
        <v>932</v>
      </c>
      <c r="H1064" s="292" t="s">
        <v>933</v>
      </c>
      <c r="I1064" s="292"/>
      <c r="J1064" s="292"/>
      <c r="K1064" s="292">
        <v>214</v>
      </c>
      <c r="L1064" s="292">
        <v>16</v>
      </c>
      <c r="M1064" s="292">
        <v>3</v>
      </c>
      <c r="N1064" s="292" t="s">
        <v>871</v>
      </c>
      <c r="O1064" s="292">
        <v>2</v>
      </c>
      <c r="P1064" s="292"/>
      <c r="Q1064" s="292"/>
      <c r="R1064" s="292"/>
      <c r="S1064" s="292"/>
      <c r="T1064" s="292"/>
      <c r="U1064" s="292"/>
      <c r="V1064" s="292"/>
      <c r="W1064" s="292">
        <v>6795579.4299999997</v>
      </c>
      <c r="X1064" s="292">
        <v>1</v>
      </c>
      <c r="Y1064" s="292">
        <v>6795579.4299999997</v>
      </c>
      <c r="Z1064" s="292"/>
      <c r="AA1064" s="292"/>
      <c r="AB1064" s="292"/>
    </row>
    <row r="1065">
      <c r="A1065" s="292">
        <v>50</v>
      </c>
      <c r="B1065" s="292">
        <v>0</v>
      </c>
      <c r="C1065" s="292">
        <v>0</v>
      </c>
      <c r="D1065" s="292">
        <v>1</v>
      </c>
      <c r="E1065" s="292">
        <v>215</v>
      </c>
      <c r="F1065" s="292">
        <f>ROUND(Source!AT1047,O1065)</f>
        <v>142399.66</v>
      </c>
      <c r="G1065" s="292" t="s">
        <v>934</v>
      </c>
      <c r="H1065" s="292" t="s">
        <v>935</v>
      </c>
      <c r="I1065" s="292"/>
      <c r="J1065" s="292"/>
      <c r="K1065" s="292">
        <v>215</v>
      </c>
      <c r="L1065" s="292">
        <v>17</v>
      </c>
      <c r="M1065" s="292">
        <v>3</v>
      </c>
      <c r="N1065" s="292" t="s">
        <v>871</v>
      </c>
      <c r="O1065" s="292">
        <v>2</v>
      </c>
      <c r="P1065" s="292"/>
      <c r="Q1065" s="292"/>
      <c r="R1065" s="292"/>
      <c r="S1065" s="292"/>
      <c r="T1065" s="292"/>
      <c r="U1065" s="292"/>
      <c r="V1065" s="292"/>
      <c r="W1065" s="292">
        <v>142399.66</v>
      </c>
      <c r="X1065" s="292">
        <v>1</v>
      </c>
      <c r="Y1065" s="292">
        <v>142399.66</v>
      </c>
      <c r="Z1065" s="292"/>
      <c r="AA1065" s="292"/>
      <c r="AB1065" s="292"/>
    </row>
    <row r="1066">
      <c r="A1066" s="292">
        <v>50</v>
      </c>
      <c r="B1066" s="292">
        <v>0</v>
      </c>
      <c r="C1066" s="292">
        <v>0</v>
      </c>
      <c r="D1066" s="292">
        <v>1</v>
      </c>
      <c r="E1066" s="292">
        <v>217</v>
      </c>
      <c r="F1066" s="292">
        <f>ROUND(Source!AU1047,O1066)</f>
        <v>0</v>
      </c>
      <c r="G1066" s="292" t="s">
        <v>936</v>
      </c>
      <c r="H1066" s="292" t="s">
        <v>937</v>
      </c>
      <c r="I1066" s="292"/>
      <c r="J1066" s="292"/>
      <c r="K1066" s="292">
        <v>217</v>
      </c>
      <c r="L1066" s="292">
        <v>18</v>
      </c>
      <c r="M1066" s="292">
        <v>3</v>
      </c>
      <c r="N1066" s="292" t="s">
        <v>871</v>
      </c>
      <c r="O1066" s="292">
        <v>2</v>
      </c>
      <c r="P1066" s="292"/>
      <c r="Q1066" s="292"/>
      <c r="R1066" s="292"/>
      <c r="S1066" s="292"/>
      <c r="T1066" s="292"/>
      <c r="U1066" s="292"/>
      <c r="V1066" s="292"/>
      <c r="W1066" s="292">
        <v>0</v>
      </c>
      <c r="X1066" s="292">
        <v>1</v>
      </c>
      <c r="Y1066" s="292">
        <v>0</v>
      </c>
      <c r="Z1066" s="292"/>
      <c r="AA1066" s="292"/>
      <c r="AB1066" s="292"/>
    </row>
    <row r="1067">
      <c r="A1067" s="292">
        <v>50</v>
      </c>
      <c r="B1067" s="292">
        <v>0</v>
      </c>
      <c r="C1067" s="292">
        <v>0</v>
      </c>
      <c r="D1067" s="292">
        <v>1</v>
      </c>
      <c r="E1067" s="292">
        <v>230</v>
      </c>
      <c r="F1067" s="292">
        <f>ROUND(Source!BA1047,O1067)</f>
        <v>0</v>
      </c>
      <c r="G1067" s="292" t="s">
        <v>938</v>
      </c>
      <c r="H1067" s="292" t="s">
        <v>939</v>
      </c>
      <c r="I1067" s="292"/>
      <c r="J1067" s="292"/>
      <c r="K1067" s="292">
        <v>230</v>
      </c>
      <c r="L1067" s="292">
        <v>19</v>
      </c>
      <c r="M1067" s="292">
        <v>3</v>
      </c>
      <c r="N1067" s="292" t="s">
        <v>871</v>
      </c>
      <c r="O1067" s="292">
        <v>2</v>
      </c>
      <c r="P1067" s="292"/>
      <c r="Q1067" s="292"/>
      <c r="R1067" s="292"/>
      <c r="S1067" s="292"/>
      <c r="T1067" s="292"/>
      <c r="U1067" s="292"/>
      <c r="V1067" s="292"/>
      <c r="W1067" s="292">
        <v>0</v>
      </c>
      <c r="X1067" s="292">
        <v>1</v>
      </c>
      <c r="Y1067" s="292">
        <v>0</v>
      </c>
      <c r="Z1067" s="292"/>
      <c r="AA1067" s="292"/>
      <c r="AB1067" s="292"/>
    </row>
    <row r="1068">
      <c r="A1068" s="292">
        <v>50</v>
      </c>
      <c r="B1068" s="292">
        <v>0</v>
      </c>
      <c r="C1068" s="292">
        <v>0</v>
      </c>
      <c r="D1068" s="292">
        <v>1</v>
      </c>
      <c r="E1068" s="292">
        <v>206</v>
      </c>
      <c r="F1068" s="292">
        <f>ROUND(Source!T1047,O1068)</f>
        <v>0</v>
      </c>
      <c r="G1068" s="292" t="s">
        <v>940</v>
      </c>
      <c r="H1068" s="292" t="s">
        <v>941</v>
      </c>
      <c r="I1068" s="292"/>
      <c r="J1068" s="292"/>
      <c r="K1068" s="292">
        <v>206</v>
      </c>
      <c r="L1068" s="292">
        <v>20</v>
      </c>
      <c r="M1068" s="292">
        <v>3</v>
      </c>
      <c r="N1068" s="292" t="s">
        <v>871</v>
      </c>
      <c r="O1068" s="292">
        <v>2</v>
      </c>
      <c r="P1068" s="292"/>
      <c r="Q1068" s="292"/>
      <c r="R1068" s="292"/>
      <c r="S1068" s="292"/>
      <c r="T1068" s="292"/>
      <c r="U1068" s="292"/>
      <c r="V1068" s="292"/>
      <c r="W1068" s="292">
        <v>0</v>
      </c>
      <c r="X1068" s="292">
        <v>1</v>
      </c>
      <c r="Y1068" s="292">
        <v>0</v>
      </c>
      <c r="Z1068" s="292"/>
      <c r="AA1068" s="292"/>
      <c r="AB1068" s="292"/>
    </row>
    <row r="1069">
      <c r="A1069" s="292">
        <v>50</v>
      </c>
      <c r="B1069" s="292">
        <v>0</v>
      </c>
      <c r="C1069" s="292">
        <v>0</v>
      </c>
      <c r="D1069" s="292">
        <v>1</v>
      </c>
      <c r="E1069" s="292">
        <v>207</v>
      </c>
      <c r="F1069" s="292">
        <f>ROUND(Source!U1047,O1069)</f>
        <v>612.35874999999999</v>
      </c>
      <c r="G1069" s="292" t="s">
        <v>942</v>
      </c>
      <c r="H1069" s="292" t="s">
        <v>943</v>
      </c>
      <c r="I1069" s="292"/>
      <c r="J1069" s="292"/>
      <c r="K1069" s="292">
        <v>207</v>
      </c>
      <c r="L1069" s="292">
        <v>21</v>
      </c>
      <c r="M1069" s="292">
        <v>3</v>
      </c>
      <c r="N1069" s="292" t="s">
        <v>871</v>
      </c>
      <c r="O1069" s="292">
        <v>7</v>
      </c>
      <c r="P1069" s="292"/>
      <c r="Q1069" s="292"/>
      <c r="R1069" s="292"/>
      <c r="S1069" s="292"/>
      <c r="T1069" s="292"/>
      <c r="U1069" s="292"/>
      <c r="V1069" s="292"/>
      <c r="W1069" s="292">
        <v>612.35874999999999</v>
      </c>
      <c r="X1069" s="292">
        <v>1</v>
      </c>
      <c r="Y1069" s="292">
        <v>612.35874999999999</v>
      </c>
      <c r="Z1069" s="292"/>
      <c r="AA1069" s="292"/>
      <c r="AB1069" s="292"/>
    </row>
    <row r="1070">
      <c r="A1070" s="292">
        <v>50</v>
      </c>
      <c r="B1070" s="292">
        <v>0</v>
      </c>
      <c r="C1070" s="292">
        <v>0</v>
      </c>
      <c r="D1070" s="292">
        <v>1</v>
      </c>
      <c r="E1070" s="292">
        <v>208</v>
      </c>
      <c r="F1070" s="292">
        <f>ROUND(Source!V1047,O1070)</f>
        <v>683.48039999999992</v>
      </c>
      <c r="G1070" s="292" t="s">
        <v>944</v>
      </c>
      <c r="H1070" s="292" t="s">
        <v>945</v>
      </c>
      <c r="I1070" s="292"/>
      <c r="J1070" s="292"/>
      <c r="K1070" s="292">
        <v>208</v>
      </c>
      <c r="L1070" s="292">
        <v>22</v>
      </c>
      <c r="M1070" s="292">
        <v>3</v>
      </c>
      <c r="N1070" s="292" t="s">
        <v>871</v>
      </c>
      <c r="O1070" s="292">
        <v>7</v>
      </c>
      <c r="P1070" s="292"/>
      <c r="Q1070" s="292"/>
      <c r="R1070" s="292"/>
      <c r="S1070" s="292"/>
      <c r="T1070" s="292"/>
      <c r="U1070" s="292"/>
      <c r="V1070" s="292"/>
      <c r="W1070" s="292">
        <v>683.48040000000003</v>
      </c>
      <c r="X1070" s="292">
        <v>1</v>
      </c>
      <c r="Y1070" s="292">
        <v>683.48040000000003</v>
      </c>
      <c r="Z1070" s="292"/>
      <c r="AA1070" s="292"/>
      <c r="AB1070" s="292"/>
    </row>
    <row r="1071">
      <c r="A1071" s="292">
        <v>50</v>
      </c>
      <c r="B1071" s="292">
        <v>0</v>
      </c>
      <c r="C1071" s="292">
        <v>0</v>
      </c>
      <c r="D1071" s="292">
        <v>1</v>
      </c>
      <c r="E1071" s="292">
        <v>209</v>
      </c>
      <c r="F1071" s="292">
        <f>ROUND(Source!W1047,O1071)</f>
        <v>0</v>
      </c>
      <c r="G1071" s="292" t="s">
        <v>946</v>
      </c>
      <c r="H1071" s="292" t="s">
        <v>947</v>
      </c>
      <c r="I1071" s="292"/>
      <c r="J1071" s="292"/>
      <c r="K1071" s="292">
        <v>209</v>
      </c>
      <c r="L1071" s="292">
        <v>23</v>
      </c>
      <c r="M1071" s="292">
        <v>3</v>
      </c>
      <c r="N1071" s="292" t="s">
        <v>871</v>
      </c>
      <c r="O1071" s="292">
        <v>2</v>
      </c>
      <c r="P1071" s="292"/>
      <c r="Q1071" s="292"/>
      <c r="R1071" s="292"/>
      <c r="S1071" s="292"/>
      <c r="T1071" s="292"/>
      <c r="U1071" s="292"/>
      <c r="V1071" s="292"/>
      <c r="W1071" s="292">
        <v>0</v>
      </c>
      <c r="X1071" s="292">
        <v>1</v>
      </c>
      <c r="Y1071" s="292">
        <v>0</v>
      </c>
      <c r="Z1071" s="292"/>
      <c r="AA1071" s="292"/>
      <c r="AB1071" s="292"/>
    </row>
    <row r="1072">
      <c r="A1072" s="292">
        <v>50</v>
      </c>
      <c r="B1072" s="292">
        <v>0</v>
      </c>
      <c r="C1072" s="292">
        <v>0</v>
      </c>
      <c r="D1072" s="292">
        <v>1</v>
      </c>
      <c r="E1072" s="292">
        <v>233</v>
      </c>
      <c r="F1072" s="292">
        <f>ROUND(Source!BD1047,O1072)</f>
        <v>0</v>
      </c>
      <c r="G1072" s="292" t="s">
        <v>948</v>
      </c>
      <c r="H1072" s="292" t="s">
        <v>949</v>
      </c>
      <c r="I1072" s="292"/>
      <c r="J1072" s="292"/>
      <c r="K1072" s="292">
        <v>233</v>
      </c>
      <c r="L1072" s="292">
        <v>24</v>
      </c>
      <c r="M1072" s="292">
        <v>3</v>
      </c>
      <c r="N1072" s="292" t="s">
        <v>871</v>
      </c>
      <c r="O1072" s="292">
        <v>2</v>
      </c>
      <c r="P1072" s="292"/>
      <c r="Q1072" s="292"/>
      <c r="R1072" s="292"/>
      <c r="S1072" s="292"/>
      <c r="T1072" s="292"/>
      <c r="U1072" s="292"/>
      <c r="V1072" s="292"/>
      <c r="W1072" s="292">
        <v>0</v>
      </c>
      <c r="X1072" s="292">
        <v>1</v>
      </c>
      <c r="Y1072" s="292">
        <v>0</v>
      </c>
      <c r="Z1072" s="292"/>
      <c r="AA1072" s="292"/>
      <c r="AB1072" s="292"/>
    </row>
    <row r="1073">
      <c r="A1073" s="292">
        <v>50</v>
      </c>
      <c r="B1073" s="292">
        <v>0</v>
      </c>
      <c r="C1073" s="292">
        <v>0</v>
      </c>
      <c r="D1073" s="292">
        <v>1</v>
      </c>
      <c r="E1073" s="292">
        <v>210</v>
      </c>
      <c r="F1073" s="292">
        <f>ROUND(Source!X1047,O1073)</f>
        <v>834148.15000000002</v>
      </c>
      <c r="G1073" s="292" t="s">
        <v>950</v>
      </c>
      <c r="H1073" s="292" t="s">
        <v>951</v>
      </c>
      <c r="I1073" s="292"/>
      <c r="J1073" s="292"/>
      <c r="K1073" s="292">
        <v>210</v>
      </c>
      <c r="L1073" s="292">
        <v>25</v>
      </c>
      <c r="M1073" s="292">
        <v>3</v>
      </c>
      <c r="N1073" s="292" t="s">
        <v>871</v>
      </c>
      <c r="O1073" s="292">
        <v>2</v>
      </c>
      <c r="P1073" s="292"/>
      <c r="Q1073" s="292"/>
      <c r="R1073" s="292"/>
      <c r="S1073" s="292"/>
      <c r="T1073" s="292"/>
      <c r="U1073" s="292"/>
      <c r="V1073" s="292"/>
      <c r="W1073" s="292">
        <v>834148.15000000002</v>
      </c>
      <c r="X1073" s="292">
        <v>1</v>
      </c>
      <c r="Y1073" s="292">
        <v>834148.15000000002</v>
      </c>
      <c r="Z1073" s="292"/>
      <c r="AA1073" s="292"/>
      <c r="AB1073" s="292"/>
    </row>
    <row r="1074">
      <c r="A1074" s="292">
        <v>50</v>
      </c>
      <c r="B1074" s="292">
        <v>0</v>
      </c>
      <c r="C1074" s="292">
        <v>0</v>
      </c>
      <c r="D1074" s="292">
        <v>1</v>
      </c>
      <c r="E1074" s="292">
        <v>211</v>
      </c>
      <c r="F1074" s="292">
        <f>ROUND(Source!Y1047,O1074)</f>
        <v>365439.06</v>
      </c>
      <c r="G1074" s="292" t="s">
        <v>952</v>
      </c>
      <c r="H1074" s="292" t="s">
        <v>953</v>
      </c>
      <c r="I1074" s="292"/>
      <c r="J1074" s="292"/>
      <c r="K1074" s="292">
        <v>211</v>
      </c>
      <c r="L1074" s="292">
        <v>26</v>
      </c>
      <c r="M1074" s="292">
        <v>3</v>
      </c>
      <c r="N1074" s="292" t="s">
        <v>871</v>
      </c>
      <c r="O1074" s="292">
        <v>2</v>
      </c>
      <c r="P1074" s="292"/>
      <c r="Q1074" s="292"/>
      <c r="R1074" s="292"/>
      <c r="S1074" s="292"/>
      <c r="T1074" s="292"/>
      <c r="U1074" s="292"/>
      <c r="V1074" s="292"/>
      <c r="W1074" s="292">
        <v>365439.06</v>
      </c>
      <c r="X1074" s="292">
        <v>1</v>
      </c>
      <c r="Y1074" s="292">
        <v>365439.06</v>
      </c>
      <c r="Z1074" s="292"/>
      <c r="AA1074" s="292"/>
      <c r="AB1074" s="292"/>
    </row>
    <row r="1075">
      <c r="A1075" s="292">
        <v>50</v>
      </c>
      <c r="B1075" s="292">
        <v>0</v>
      </c>
      <c r="C1075" s="292">
        <v>0</v>
      </c>
      <c r="D1075" s="292">
        <v>1</v>
      </c>
      <c r="E1075" s="292">
        <v>224</v>
      </c>
      <c r="F1075" s="292">
        <f>ROUND(Source!AR1047,O1075)</f>
        <v>6937979.0899999999</v>
      </c>
      <c r="G1075" s="292" t="s">
        <v>859</v>
      </c>
      <c r="H1075" s="292" t="s">
        <v>954</v>
      </c>
      <c r="I1075" s="292"/>
      <c r="J1075" s="292"/>
      <c r="K1075" s="292">
        <v>224</v>
      </c>
      <c r="L1075" s="292">
        <v>27</v>
      </c>
      <c r="M1075" s="292">
        <v>3</v>
      </c>
      <c r="N1075" s="292" t="s">
        <v>871</v>
      </c>
      <c r="O1075" s="292">
        <v>2</v>
      </c>
      <c r="P1075" s="292"/>
      <c r="Q1075" s="292"/>
      <c r="R1075" s="292"/>
      <c r="S1075" s="292"/>
      <c r="T1075" s="292"/>
      <c r="U1075" s="292"/>
      <c r="V1075" s="292"/>
      <c r="W1075" s="292">
        <v>6937979.0899999999</v>
      </c>
      <c r="X1075" s="292">
        <v>1</v>
      </c>
      <c r="Y1075" s="292">
        <v>6937979.0899999999</v>
      </c>
      <c r="Z1075" s="292"/>
      <c r="AA1075" s="292"/>
      <c r="AB1075" s="292"/>
    </row>
    <row r="1077">
      <c r="A1077" s="290">
        <v>51</v>
      </c>
      <c r="B1077" s="290">
        <f>B1018</f>
        <v>1</v>
      </c>
      <c r="C1077" s="290">
        <f>A1018</f>
        <v>3</v>
      </c>
      <c r="D1077" s="290">
        <f>ROW(A1018)</f>
        <v>1018</v>
      </c>
      <c r="E1077" s="290"/>
      <c r="F1077" s="290" t="str">
        <f>IF(F1018&lt;&gt;"",F1018,"")</f>
        <v>02-01-06</v>
      </c>
      <c r="G1077" s="290" t="str">
        <f>IF(G1018&lt;&gt;"",G1018,"")</f>
        <v xml:space="preserve">Прокол методом ГНБ</v>
      </c>
      <c r="H1077" s="290">
        <v>0</v>
      </c>
      <c r="I1077" s="290"/>
      <c r="J1077" s="290"/>
      <c r="K1077" s="290"/>
      <c r="L1077" s="290"/>
      <c r="M1077" s="290"/>
      <c r="N1077" s="290"/>
      <c r="O1077" s="290">
        <f t="shared" ref="O1077:T1077" si="1670">ROUND(O1047+AB1077,2)</f>
        <v>5738391.8799999999</v>
      </c>
      <c r="P1077" s="290">
        <f t="shared" si="1670"/>
        <v>2407180.4900000002</v>
      </c>
      <c r="Q1077" s="290">
        <f t="shared" si="1670"/>
        <v>2541006.5300000003</v>
      </c>
      <c r="R1077" s="290">
        <f t="shared" si="1670"/>
        <v>449633.27000000002</v>
      </c>
      <c r="S1077" s="290">
        <f t="shared" si="1670"/>
        <v>340571.59000000003</v>
      </c>
      <c r="T1077" s="290">
        <f t="shared" si="1670"/>
        <v>0</v>
      </c>
      <c r="U1077" s="290">
        <f>U1047+AH1077</f>
        <v>612.35874999999987</v>
      </c>
      <c r="V1077" s="290">
        <f>V1047+AI1077</f>
        <v>683.48039999999969</v>
      </c>
      <c r="W1077" s="290">
        <f>ROUND(W1047+AJ1077,2)</f>
        <v>0</v>
      </c>
      <c r="X1077" s="290">
        <f>ROUND(X1047+AK1077,2)</f>
        <v>834148.15000000002</v>
      </c>
      <c r="Y1077" s="290">
        <f>ROUND(Y1047+AL1077,2)</f>
        <v>365439.06</v>
      </c>
      <c r="Z1077" s="290"/>
      <c r="AA1077" s="290"/>
      <c r="AB1077" s="290"/>
      <c r="AC1077" s="290"/>
      <c r="AD1077" s="290"/>
      <c r="AE1077" s="290"/>
      <c r="AF1077" s="290"/>
      <c r="AG1077" s="290"/>
      <c r="AH1077" s="290"/>
      <c r="AI1077" s="290"/>
      <c r="AJ1077" s="290"/>
      <c r="AK1077" s="290"/>
      <c r="AL1077" s="290"/>
      <c r="AM1077" s="290"/>
      <c r="AN1077" s="290"/>
      <c r="AO1077" s="290">
        <f t="shared" ref="AO1077:BD1077" si="1671">ROUND(AO1047+BX1077,2)</f>
        <v>0</v>
      </c>
      <c r="AP1077" s="290">
        <f t="shared" si="1671"/>
        <v>0</v>
      </c>
      <c r="AQ1077" s="290">
        <f t="shared" si="1671"/>
        <v>0</v>
      </c>
      <c r="AR1077" s="290">
        <f t="shared" si="1671"/>
        <v>6937979.0899999999</v>
      </c>
      <c r="AS1077" s="290">
        <f t="shared" si="1671"/>
        <v>6795579.4299999997</v>
      </c>
      <c r="AT1077" s="290">
        <f t="shared" si="1671"/>
        <v>142399.66</v>
      </c>
      <c r="AU1077" s="290">
        <f t="shared" si="1671"/>
        <v>0</v>
      </c>
      <c r="AV1077" s="290">
        <f t="shared" si="1671"/>
        <v>2407180.4900000002</v>
      </c>
      <c r="AW1077" s="290">
        <f t="shared" si="1671"/>
        <v>2407180.4900000002</v>
      </c>
      <c r="AX1077" s="290">
        <f t="shared" si="1671"/>
        <v>0</v>
      </c>
      <c r="AY1077" s="290">
        <f t="shared" si="1671"/>
        <v>2407180.4900000002</v>
      </c>
      <c r="AZ1077" s="290">
        <f t="shared" si="1671"/>
        <v>0</v>
      </c>
      <c r="BA1077" s="290">
        <f t="shared" si="1671"/>
        <v>0</v>
      </c>
      <c r="BB1077" s="290">
        <f t="shared" si="1671"/>
        <v>0</v>
      </c>
      <c r="BC1077" s="290">
        <f t="shared" si="1671"/>
        <v>0</v>
      </c>
      <c r="BD1077" s="290">
        <f t="shared" si="1671"/>
        <v>0</v>
      </c>
      <c r="BE1077" s="290"/>
      <c r="BF1077" s="290"/>
      <c r="BG1077" s="290"/>
      <c r="BH1077" s="290"/>
      <c r="BI1077" s="290"/>
      <c r="BJ1077" s="290"/>
      <c r="BK1077" s="290"/>
      <c r="BL1077" s="290"/>
      <c r="BM1077" s="290"/>
      <c r="BN1077" s="290"/>
      <c r="BO1077" s="290"/>
      <c r="BP1077" s="290"/>
      <c r="BQ1077" s="290"/>
      <c r="BR1077" s="290"/>
      <c r="BS1077" s="290"/>
      <c r="BT1077" s="290"/>
      <c r="BU1077" s="290"/>
      <c r="BV1077" s="290"/>
      <c r="BW1077" s="290"/>
      <c r="BX1077" s="290"/>
      <c r="BY1077" s="290"/>
      <c r="BZ1077" s="290"/>
      <c r="CA1077" s="290"/>
      <c r="CB1077" s="290"/>
      <c r="CC1077" s="290"/>
      <c r="CD1077" s="290"/>
      <c r="CE1077" s="290"/>
      <c r="CF1077" s="290"/>
      <c r="CG1077" s="290"/>
      <c r="CH1077" s="290"/>
      <c r="CI1077" s="290"/>
      <c r="CJ1077" s="290"/>
      <c r="CK1077" s="290"/>
      <c r="CL1077" s="290"/>
      <c r="CM1077" s="290"/>
      <c r="CN1077" s="290"/>
      <c r="CO1077" s="290"/>
      <c r="CP1077" s="290"/>
      <c r="CQ1077" s="290"/>
      <c r="CR1077" s="290"/>
      <c r="CS1077" s="290"/>
      <c r="CT1077" s="290"/>
      <c r="CU1077" s="290"/>
      <c r="CV1077" s="290"/>
      <c r="CW1077" s="290"/>
      <c r="CX1077" s="290"/>
      <c r="CY1077" s="290"/>
      <c r="CZ1077" s="290"/>
      <c r="DA1077" s="290"/>
      <c r="DB1077" s="290"/>
      <c r="DC1077" s="290"/>
      <c r="DD1077" s="290"/>
      <c r="DE1077" s="290"/>
      <c r="DF1077" s="290"/>
      <c r="DG1077" s="291"/>
      <c r="DH1077" s="291"/>
      <c r="DI1077" s="291"/>
      <c r="DJ1077" s="291"/>
      <c r="DK1077" s="291"/>
      <c r="DL1077" s="291"/>
      <c r="DM1077" s="291"/>
      <c r="DN1077" s="291"/>
      <c r="DO1077" s="291"/>
      <c r="DP1077" s="291"/>
      <c r="DQ1077" s="291"/>
      <c r="DR1077" s="291"/>
      <c r="DS1077" s="291"/>
      <c r="DT1077" s="291"/>
      <c r="DU1077" s="291"/>
      <c r="DV1077" s="291"/>
      <c r="DW1077" s="291"/>
      <c r="DX1077" s="291"/>
      <c r="DY1077" s="291"/>
      <c r="DZ1077" s="291"/>
      <c r="EA1077" s="291"/>
      <c r="EB1077" s="291"/>
      <c r="EC1077" s="291"/>
      <c r="ED1077" s="291"/>
      <c r="EE1077" s="291"/>
      <c r="EF1077" s="291"/>
      <c r="EG1077" s="291"/>
      <c r="EH1077" s="291"/>
      <c r="EI1077" s="291"/>
      <c r="EJ1077" s="291"/>
      <c r="EK1077" s="291"/>
      <c r="EL1077" s="291"/>
      <c r="EM1077" s="291"/>
      <c r="EN1077" s="291"/>
      <c r="EO1077" s="291"/>
      <c r="EP1077" s="291"/>
      <c r="EQ1077" s="291"/>
      <c r="ER1077" s="291"/>
      <c r="ES1077" s="291"/>
      <c r="ET1077" s="291"/>
      <c r="EU1077" s="291"/>
      <c r="EV1077" s="291"/>
      <c r="EW1077" s="291"/>
      <c r="EX1077" s="291"/>
      <c r="EY1077" s="291"/>
      <c r="EZ1077" s="291"/>
      <c r="FA1077" s="291"/>
      <c r="FB1077" s="291"/>
      <c r="FC1077" s="291"/>
      <c r="FD1077" s="291"/>
      <c r="FE1077" s="291"/>
      <c r="FF1077" s="291"/>
      <c r="FG1077" s="291"/>
      <c r="FH1077" s="291"/>
      <c r="FI1077" s="291"/>
      <c r="FJ1077" s="291"/>
      <c r="FK1077" s="291"/>
      <c r="FL1077" s="291"/>
      <c r="FM1077" s="291"/>
      <c r="FN1077" s="291"/>
      <c r="FO1077" s="291"/>
      <c r="FP1077" s="291"/>
      <c r="FQ1077" s="291"/>
      <c r="FR1077" s="291"/>
      <c r="FS1077" s="291"/>
      <c r="FT1077" s="291"/>
      <c r="FU1077" s="291"/>
      <c r="FV1077" s="291"/>
      <c r="FW1077" s="291"/>
      <c r="FX1077" s="291"/>
      <c r="FY1077" s="291"/>
      <c r="FZ1077" s="291"/>
      <c r="GA1077" s="291"/>
      <c r="GB1077" s="291"/>
      <c r="GC1077" s="291"/>
      <c r="GD1077" s="291"/>
      <c r="GE1077" s="291"/>
      <c r="GF1077" s="291"/>
      <c r="GG1077" s="291"/>
      <c r="GH1077" s="291"/>
      <c r="GI1077" s="291"/>
      <c r="GJ1077" s="291"/>
      <c r="GK1077" s="291"/>
      <c r="GL1077" s="291"/>
      <c r="GM1077" s="291"/>
      <c r="GN1077" s="291"/>
      <c r="GO1077" s="291"/>
      <c r="GP1077" s="291"/>
      <c r="GQ1077" s="291"/>
      <c r="GR1077" s="291"/>
      <c r="GS1077" s="291"/>
      <c r="GT1077" s="291"/>
      <c r="GU1077" s="291"/>
      <c r="GV1077" s="291"/>
      <c r="GW1077" s="291"/>
      <c r="GX1077" s="291">
        <v>0</v>
      </c>
    </row>
    <row r="1079">
      <c r="A1079" s="292">
        <v>50</v>
      </c>
      <c r="B1079" s="292">
        <v>0</v>
      </c>
      <c r="C1079" s="292">
        <v>0</v>
      </c>
      <c r="D1079" s="292">
        <v>1</v>
      </c>
      <c r="E1079" s="292">
        <v>201</v>
      </c>
      <c r="F1079" s="292">
        <f>ROUND(Source!O1077,O1079)</f>
        <v>5738391.8799999999</v>
      </c>
      <c r="G1079" s="292" t="s">
        <v>902</v>
      </c>
      <c r="H1079" s="292" t="s">
        <v>903</v>
      </c>
      <c r="I1079" s="292"/>
      <c r="J1079" s="292"/>
      <c r="K1079" s="292">
        <v>201</v>
      </c>
      <c r="L1079" s="292">
        <v>1</v>
      </c>
      <c r="M1079" s="292">
        <v>3</v>
      </c>
      <c r="N1079" s="292" t="s">
        <v>871</v>
      </c>
      <c r="O1079" s="292">
        <v>2</v>
      </c>
      <c r="P1079" s="292"/>
      <c r="Q1079" s="292"/>
      <c r="R1079" s="292"/>
      <c r="S1079" s="292"/>
      <c r="T1079" s="292"/>
      <c r="U1079" s="292"/>
      <c r="V1079" s="292"/>
      <c r="W1079" s="292">
        <v>5738391.8799999999</v>
      </c>
      <c r="X1079" s="292">
        <v>1</v>
      </c>
      <c r="Y1079" s="292">
        <v>5738391.8799999999</v>
      </c>
      <c r="Z1079" s="292"/>
      <c r="AA1079" s="292"/>
      <c r="AB1079" s="292"/>
    </row>
    <row r="1080">
      <c r="A1080" s="292">
        <v>50</v>
      </c>
      <c r="B1080" s="292">
        <v>0</v>
      </c>
      <c r="C1080" s="292">
        <v>0</v>
      </c>
      <c r="D1080" s="292">
        <v>1</v>
      </c>
      <c r="E1080" s="292">
        <v>202</v>
      </c>
      <c r="F1080" s="292">
        <f>ROUND(Source!P1077,O1080)</f>
        <v>2407180.4900000002</v>
      </c>
      <c r="G1080" s="292" t="s">
        <v>904</v>
      </c>
      <c r="H1080" s="292" t="s">
        <v>905</v>
      </c>
      <c r="I1080" s="292"/>
      <c r="J1080" s="292"/>
      <c r="K1080" s="292">
        <v>202</v>
      </c>
      <c r="L1080" s="292">
        <v>2</v>
      </c>
      <c r="M1080" s="292">
        <v>3</v>
      </c>
      <c r="N1080" s="292" t="s">
        <v>871</v>
      </c>
      <c r="O1080" s="292">
        <v>2</v>
      </c>
      <c r="P1080" s="292"/>
      <c r="Q1080" s="292"/>
      <c r="R1080" s="292"/>
      <c r="S1080" s="292"/>
      <c r="T1080" s="292"/>
      <c r="U1080" s="292"/>
      <c r="V1080" s="292"/>
      <c r="W1080" s="292">
        <v>2407180.4900000002</v>
      </c>
      <c r="X1080" s="292">
        <v>1</v>
      </c>
      <c r="Y1080" s="292">
        <v>2407180.4900000002</v>
      </c>
      <c r="Z1080" s="292"/>
      <c r="AA1080" s="292"/>
      <c r="AB1080" s="292"/>
    </row>
    <row r="1081">
      <c r="A1081" s="292">
        <v>50</v>
      </c>
      <c r="B1081" s="292">
        <v>0</v>
      </c>
      <c r="C1081" s="292">
        <v>0</v>
      </c>
      <c r="D1081" s="292">
        <v>1</v>
      </c>
      <c r="E1081" s="292">
        <v>222</v>
      </c>
      <c r="F1081" s="292">
        <f>ROUND(Source!AO1077,O1081)</f>
        <v>0</v>
      </c>
      <c r="G1081" s="292" t="s">
        <v>906</v>
      </c>
      <c r="H1081" s="292" t="s">
        <v>907</v>
      </c>
      <c r="I1081" s="292"/>
      <c r="J1081" s="292"/>
      <c r="K1081" s="292">
        <v>222</v>
      </c>
      <c r="L1081" s="292">
        <v>3</v>
      </c>
      <c r="M1081" s="292">
        <v>3</v>
      </c>
      <c r="N1081" s="292" t="s">
        <v>871</v>
      </c>
      <c r="O1081" s="292">
        <v>2</v>
      </c>
      <c r="P1081" s="292"/>
      <c r="Q1081" s="292"/>
      <c r="R1081" s="292"/>
      <c r="S1081" s="292"/>
      <c r="T1081" s="292"/>
      <c r="U1081" s="292"/>
      <c r="V1081" s="292"/>
      <c r="W1081" s="292">
        <v>0</v>
      </c>
      <c r="X1081" s="292">
        <v>1</v>
      </c>
      <c r="Y1081" s="292">
        <v>0</v>
      </c>
      <c r="Z1081" s="292"/>
      <c r="AA1081" s="292"/>
      <c r="AB1081" s="292"/>
    </row>
    <row r="1082">
      <c r="A1082" s="292">
        <v>50</v>
      </c>
      <c r="B1082" s="292">
        <v>0</v>
      </c>
      <c r="C1082" s="292">
        <v>0</v>
      </c>
      <c r="D1082" s="292">
        <v>1</v>
      </c>
      <c r="E1082" s="292">
        <v>225</v>
      </c>
      <c r="F1082" s="292">
        <f>ROUND(Source!AV1077,O1082)</f>
        <v>2407180.4900000002</v>
      </c>
      <c r="G1082" s="292" t="s">
        <v>908</v>
      </c>
      <c r="H1082" s="292" t="s">
        <v>909</v>
      </c>
      <c r="I1082" s="292"/>
      <c r="J1082" s="292"/>
      <c r="K1082" s="292">
        <v>225</v>
      </c>
      <c r="L1082" s="292">
        <v>4</v>
      </c>
      <c r="M1082" s="292">
        <v>3</v>
      </c>
      <c r="N1082" s="292" t="s">
        <v>871</v>
      </c>
      <c r="O1082" s="292">
        <v>2</v>
      </c>
      <c r="P1082" s="292"/>
      <c r="Q1082" s="292"/>
      <c r="R1082" s="292"/>
      <c r="S1082" s="292"/>
      <c r="T1082" s="292"/>
      <c r="U1082" s="292"/>
      <c r="V1082" s="292"/>
      <c r="W1082" s="292">
        <v>2407180.4900000002</v>
      </c>
      <c r="X1082" s="292">
        <v>1</v>
      </c>
      <c r="Y1082" s="292">
        <v>2407180.4900000002</v>
      </c>
      <c r="Z1082" s="292"/>
      <c r="AA1082" s="292"/>
      <c r="AB1082" s="292"/>
    </row>
    <row r="1083">
      <c r="A1083" s="292">
        <v>50</v>
      </c>
      <c r="B1083" s="292">
        <v>0</v>
      </c>
      <c r="C1083" s="292">
        <v>0</v>
      </c>
      <c r="D1083" s="292">
        <v>1</v>
      </c>
      <c r="E1083" s="292">
        <v>226</v>
      </c>
      <c r="F1083" s="292">
        <f>ROUND(Source!AW1077,O1083)</f>
        <v>2407180.4900000002</v>
      </c>
      <c r="G1083" s="292" t="s">
        <v>910</v>
      </c>
      <c r="H1083" s="292" t="s">
        <v>911</v>
      </c>
      <c r="I1083" s="292"/>
      <c r="J1083" s="292"/>
      <c r="K1083" s="292">
        <v>226</v>
      </c>
      <c r="L1083" s="292">
        <v>5</v>
      </c>
      <c r="M1083" s="292">
        <v>3</v>
      </c>
      <c r="N1083" s="292" t="s">
        <v>871</v>
      </c>
      <c r="O1083" s="292">
        <v>2</v>
      </c>
      <c r="P1083" s="292"/>
      <c r="Q1083" s="292"/>
      <c r="R1083" s="292"/>
      <c r="S1083" s="292"/>
      <c r="T1083" s="292"/>
      <c r="U1083" s="292"/>
      <c r="V1083" s="292"/>
      <c r="W1083" s="292">
        <v>2407180.4900000002</v>
      </c>
      <c r="X1083" s="292">
        <v>1</v>
      </c>
      <c r="Y1083" s="292">
        <v>2407180.4900000002</v>
      </c>
      <c r="Z1083" s="292"/>
      <c r="AA1083" s="292"/>
      <c r="AB1083" s="292"/>
    </row>
    <row r="1084">
      <c r="A1084" s="292">
        <v>50</v>
      </c>
      <c r="B1084" s="292">
        <v>0</v>
      </c>
      <c r="C1084" s="292">
        <v>0</v>
      </c>
      <c r="D1084" s="292">
        <v>1</v>
      </c>
      <c r="E1084" s="292">
        <v>227</v>
      </c>
      <c r="F1084" s="292">
        <f>ROUND(Source!AX1077,O1084)</f>
        <v>0</v>
      </c>
      <c r="G1084" s="292" t="s">
        <v>912</v>
      </c>
      <c r="H1084" s="292" t="s">
        <v>913</v>
      </c>
      <c r="I1084" s="292"/>
      <c r="J1084" s="292"/>
      <c r="K1084" s="292">
        <v>227</v>
      </c>
      <c r="L1084" s="292">
        <v>6</v>
      </c>
      <c r="M1084" s="292">
        <v>3</v>
      </c>
      <c r="N1084" s="292" t="s">
        <v>871</v>
      </c>
      <c r="O1084" s="292">
        <v>2</v>
      </c>
      <c r="P1084" s="292"/>
      <c r="Q1084" s="292"/>
      <c r="R1084" s="292"/>
      <c r="S1084" s="292"/>
      <c r="T1084" s="292"/>
      <c r="U1084" s="292"/>
      <c r="V1084" s="292"/>
      <c r="W1084" s="292">
        <v>0</v>
      </c>
      <c r="X1084" s="292">
        <v>1</v>
      </c>
      <c r="Y1084" s="292">
        <v>0</v>
      </c>
      <c r="Z1084" s="292"/>
      <c r="AA1084" s="292"/>
      <c r="AB1084" s="292"/>
    </row>
    <row r="1085">
      <c r="A1085" s="292">
        <v>50</v>
      </c>
      <c r="B1085" s="292">
        <v>0</v>
      </c>
      <c r="C1085" s="292">
        <v>0</v>
      </c>
      <c r="D1085" s="292">
        <v>1</v>
      </c>
      <c r="E1085" s="292">
        <v>228</v>
      </c>
      <c r="F1085" s="292">
        <f>ROUND(Source!AY1077,O1085)</f>
        <v>2407180.4900000002</v>
      </c>
      <c r="G1085" s="292" t="s">
        <v>914</v>
      </c>
      <c r="H1085" s="292" t="s">
        <v>915</v>
      </c>
      <c r="I1085" s="292"/>
      <c r="J1085" s="292"/>
      <c r="K1085" s="292">
        <v>228</v>
      </c>
      <c r="L1085" s="292">
        <v>7</v>
      </c>
      <c r="M1085" s="292">
        <v>3</v>
      </c>
      <c r="N1085" s="292" t="s">
        <v>871</v>
      </c>
      <c r="O1085" s="292">
        <v>2</v>
      </c>
      <c r="P1085" s="292"/>
      <c r="Q1085" s="292"/>
      <c r="R1085" s="292"/>
      <c r="S1085" s="292"/>
      <c r="T1085" s="292"/>
      <c r="U1085" s="292"/>
      <c r="V1085" s="292"/>
      <c r="W1085" s="292">
        <v>2407180.4900000002</v>
      </c>
      <c r="X1085" s="292">
        <v>1</v>
      </c>
      <c r="Y1085" s="292">
        <v>2407180.4900000002</v>
      </c>
      <c r="Z1085" s="292"/>
      <c r="AA1085" s="292"/>
      <c r="AB1085" s="292"/>
    </row>
    <row r="1086">
      <c r="A1086" s="292">
        <v>50</v>
      </c>
      <c r="B1086" s="292">
        <v>0</v>
      </c>
      <c r="C1086" s="292">
        <v>0</v>
      </c>
      <c r="D1086" s="292">
        <v>1</v>
      </c>
      <c r="E1086" s="292">
        <v>216</v>
      </c>
      <c r="F1086" s="292">
        <f>ROUND(Source!AP1077,O1086)</f>
        <v>0</v>
      </c>
      <c r="G1086" s="292" t="s">
        <v>916</v>
      </c>
      <c r="H1086" s="292" t="s">
        <v>917</v>
      </c>
      <c r="I1086" s="292"/>
      <c r="J1086" s="292"/>
      <c r="K1086" s="292">
        <v>216</v>
      </c>
      <c r="L1086" s="292">
        <v>8</v>
      </c>
      <c r="M1086" s="292">
        <v>3</v>
      </c>
      <c r="N1086" s="292" t="s">
        <v>871</v>
      </c>
      <c r="O1086" s="292">
        <v>2</v>
      </c>
      <c r="P1086" s="292"/>
      <c r="Q1086" s="292"/>
      <c r="R1086" s="292"/>
      <c r="S1086" s="292"/>
      <c r="T1086" s="292"/>
      <c r="U1086" s="292"/>
      <c r="V1086" s="292"/>
      <c r="W1086" s="292">
        <v>0</v>
      </c>
      <c r="X1086" s="292">
        <v>1</v>
      </c>
      <c r="Y1086" s="292">
        <v>0</v>
      </c>
      <c r="Z1086" s="292"/>
      <c r="AA1086" s="292"/>
      <c r="AB1086" s="292"/>
    </row>
    <row r="1087">
      <c r="A1087" s="292">
        <v>50</v>
      </c>
      <c r="B1087" s="292">
        <v>0</v>
      </c>
      <c r="C1087" s="292">
        <v>0</v>
      </c>
      <c r="D1087" s="292">
        <v>1</v>
      </c>
      <c r="E1087" s="292">
        <v>223</v>
      </c>
      <c r="F1087" s="292">
        <f>ROUND(Source!AQ1077,O1087)</f>
        <v>0</v>
      </c>
      <c r="G1087" s="292" t="s">
        <v>918</v>
      </c>
      <c r="H1087" s="292" t="s">
        <v>919</v>
      </c>
      <c r="I1087" s="292"/>
      <c r="J1087" s="292"/>
      <c r="K1087" s="292">
        <v>223</v>
      </c>
      <c r="L1087" s="292">
        <v>9</v>
      </c>
      <c r="M1087" s="292">
        <v>3</v>
      </c>
      <c r="N1087" s="292" t="s">
        <v>871</v>
      </c>
      <c r="O1087" s="292">
        <v>2</v>
      </c>
      <c r="P1087" s="292"/>
      <c r="Q1087" s="292"/>
      <c r="R1087" s="292"/>
      <c r="S1087" s="292"/>
      <c r="T1087" s="292"/>
      <c r="U1087" s="292"/>
      <c r="V1087" s="292"/>
      <c r="W1087" s="292">
        <v>0</v>
      </c>
      <c r="X1087" s="292">
        <v>1</v>
      </c>
      <c r="Y1087" s="292">
        <v>0</v>
      </c>
      <c r="Z1087" s="292"/>
      <c r="AA1087" s="292"/>
      <c r="AB1087" s="292"/>
    </row>
    <row r="1088">
      <c r="A1088" s="292">
        <v>50</v>
      </c>
      <c r="B1088" s="292">
        <v>0</v>
      </c>
      <c r="C1088" s="292">
        <v>0</v>
      </c>
      <c r="D1088" s="292">
        <v>1</v>
      </c>
      <c r="E1088" s="292">
        <v>229</v>
      </c>
      <c r="F1088" s="292">
        <f>ROUND(Source!AZ1077,O1088)</f>
        <v>0</v>
      </c>
      <c r="G1088" s="292" t="s">
        <v>920</v>
      </c>
      <c r="H1088" s="292" t="s">
        <v>921</v>
      </c>
      <c r="I1088" s="292"/>
      <c r="J1088" s="292"/>
      <c r="K1088" s="292">
        <v>229</v>
      </c>
      <c r="L1088" s="292">
        <v>10</v>
      </c>
      <c r="M1088" s="292">
        <v>3</v>
      </c>
      <c r="N1088" s="292" t="s">
        <v>871</v>
      </c>
      <c r="O1088" s="292">
        <v>2</v>
      </c>
      <c r="P1088" s="292"/>
      <c r="Q1088" s="292"/>
      <c r="R1088" s="292"/>
      <c r="S1088" s="292"/>
      <c r="T1088" s="292"/>
      <c r="U1088" s="292"/>
      <c r="V1088" s="292"/>
      <c r="W1088" s="292">
        <v>0</v>
      </c>
      <c r="X1088" s="292">
        <v>1</v>
      </c>
      <c r="Y1088" s="292">
        <v>0</v>
      </c>
      <c r="Z1088" s="292"/>
      <c r="AA1088" s="292"/>
      <c r="AB1088" s="292"/>
    </row>
    <row r="1089">
      <c r="A1089" s="292">
        <v>50</v>
      </c>
      <c r="B1089" s="292">
        <v>0</v>
      </c>
      <c r="C1089" s="292">
        <v>0</v>
      </c>
      <c r="D1089" s="292">
        <v>1</v>
      </c>
      <c r="E1089" s="292">
        <v>203</v>
      </c>
      <c r="F1089" s="292">
        <f>ROUND(Source!Q1077,O1089)</f>
        <v>2541006.5300000003</v>
      </c>
      <c r="G1089" s="292" t="s">
        <v>922</v>
      </c>
      <c r="H1089" s="292" t="s">
        <v>923</v>
      </c>
      <c r="I1089" s="292"/>
      <c r="J1089" s="292"/>
      <c r="K1089" s="292">
        <v>203</v>
      </c>
      <c r="L1089" s="292">
        <v>11</v>
      </c>
      <c r="M1089" s="292">
        <v>3</v>
      </c>
      <c r="N1089" s="292" t="s">
        <v>871</v>
      </c>
      <c r="O1089" s="292">
        <v>2</v>
      </c>
      <c r="P1089" s="292"/>
      <c r="Q1089" s="292"/>
      <c r="R1089" s="292"/>
      <c r="S1089" s="292"/>
      <c r="T1089" s="292"/>
      <c r="U1089" s="292"/>
      <c r="V1089" s="292"/>
      <c r="W1089" s="292">
        <v>2541006.5299999998</v>
      </c>
      <c r="X1089" s="292">
        <v>1</v>
      </c>
      <c r="Y1089" s="292">
        <v>2541006.5299999998</v>
      </c>
      <c r="Z1089" s="292"/>
      <c r="AA1089" s="292"/>
      <c r="AB1089" s="292"/>
    </row>
    <row r="1090">
      <c r="A1090" s="292">
        <v>50</v>
      </c>
      <c r="B1090" s="292">
        <v>0</v>
      </c>
      <c r="C1090" s="292">
        <v>0</v>
      </c>
      <c r="D1090" s="292">
        <v>1</v>
      </c>
      <c r="E1090" s="292">
        <v>231</v>
      </c>
      <c r="F1090" s="292">
        <f>ROUND(Source!BB1077,O1090)</f>
        <v>0</v>
      </c>
      <c r="G1090" s="292" t="s">
        <v>924</v>
      </c>
      <c r="H1090" s="292" t="s">
        <v>925</v>
      </c>
      <c r="I1090" s="292"/>
      <c r="J1090" s="292"/>
      <c r="K1090" s="292">
        <v>231</v>
      </c>
      <c r="L1090" s="292">
        <v>12</v>
      </c>
      <c r="M1090" s="292">
        <v>3</v>
      </c>
      <c r="N1090" s="292" t="s">
        <v>871</v>
      </c>
      <c r="O1090" s="292">
        <v>2</v>
      </c>
      <c r="P1090" s="292"/>
      <c r="Q1090" s="292"/>
      <c r="R1090" s="292"/>
      <c r="S1090" s="292"/>
      <c r="T1090" s="292"/>
      <c r="U1090" s="292"/>
      <c r="V1090" s="292"/>
      <c r="W1090" s="292">
        <v>0</v>
      </c>
      <c r="X1090" s="292">
        <v>1</v>
      </c>
      <c r="Y1090" s="292">
        <v>0</v>
      </c>
      <c r="Z1090" s="292"/>
      <c r="AA1090" s="292"/>
      <c r="AB1090" s="292"/>
    </row>
    <row r="1091">
      <c r="A1091" s="292">
        <v>50</v>
      </c>
      <c r="B1091" s="292">
        <v>0</v>
      </c>
      <c r="C1091" s="292">
        <v>0</v>
      </c>
      <c r="D1091" s="292">
        <v>1</v>
      </c>
      <c r="E1091" s="292">
        <v>204</v>
      </c>
      <c r="F1091" s="292">
        <f>ROUND(Source!R1077,O1091)</f>
        <v>449633.27000000002</v>
      </c>
      <c r="G1091" s="292" t="s">
        <v>926</v>
      </c>
      <c r="H1091" s="292" t="s">
        <v>927</v>
      </c>
      <c r="I1091" s="292"/>
      <c r="J1091" s="292"/>
      <c r="K1091" s="292">
        <v>204</v>
      </c>
      <c r="L1091" s="292">
        <v>13</v>
      </c>
      <c r="M1091" s="292">
        <v>3</v>
      </c>
      <c r="N1091" s="292" t="s">
        <v>871</v>
      </c>
      <c r="O1091" s="292">
        <v>2</v>
      </c>
      <c r="P1091" s="292"/>
      <c r="Q1091" s="292"/>
      <c r="R1091" s="292"/>
      <c r="S1091" s="292"/>
      <c r="T1091" s="292"/>
      <c r="U1091" s="292"/>
      <c r="V1091" s="292"/>
      <c r="W1091" s="292">
        <v>449633.26999999996</v>
      </c>
      <c r="X1091" s="292">
        <v>1</v>
      </c>
      <c r="Y1091" s="292">
        <v>449633.26999999996</v>
      </c>
      <c r="Z1091" s="292"/>
      <c r="AA1091" s="292"/>
      <c r="AB1091" s="292"/>
    </row>
    <row r="1092">
      <c r="A1092" s="292">
        <v>50</v>
      </c>
      <c r="B1092" s="292">
        <v>0</v>
      </c>
      <c r="C1092" s="292">
        <v>0</v>
      </c>
      <c r="D1092" s="292">
        <v>1</v>
      </c>
      <c r="E1092" s="292">
        <v>205</v>
      </c>
      <c r="F1092" s="292">
        <f>ROUND(Source!S1077,O1092)</f>
        <v>340571.59000000003</v>
      </c>
      <c r="G1092" s="292" t="s">
        <v>928</v>
      </c>
      <c r="H1092" s="292" t="s">
        <v>929</v>
      </c>
      <c r="I1092" s="292"/>
      <c r="J1092" s="292"/>
      <c r="K1092" s="292">
        <v>205</v>
      </c>
      <c r="L1092" s="292">
        <v>14</v>
      </c>
      <c r="M1092" s="292">
        <v>3</v>
      </c>
      <c r="N1092" s="292" t="s">
        <v>871</v>
      </c>
      <c r="O1092" s="292">
        <v>2</v>
      </c>
      <c r="P1092" s="292"/>
      <c r="Q1092" s="292"/>
      <c r="R1092" s="292"/>
      <c r="S1092" s="292"/>
      <c r="T1092" s="292"/>
      <c r="U1092" s="292"/>
      <c r="V1092" s="292"/>
      <c r="W1092" s="292">
        <v>340571.58999999997</v>
      </c>
      <c r="X1092" s="292">
        <v>1</v>
      </c>
      <c r="Y1092" s="292">
        <v>340571.58999999997</v>
      </c>
      <c r="Z1092" s="292"/>
      <c r="AA1092" s="292"/>
      <c r="AB1092" s="292"/>
    </row>
    <row r="1093">
      <c r="A1093" s="292">
        <v>50</v>
      </c>
      <c r="B1093" s="292">
        <v>0</v>
      </c>
      <c r="C1093" s="292">
        <v>0</v>
      </c>
      <c r="D1093" s="292">
        <v>1</v>
      </c>
      <c r="E1093" s="292">
        <v>232</v>
      </c>
      <c r="F1093" s="292">
        <f>ROUND(Source!BC1077,O1093)</f>
        <v>0</v>
      </c>
      <c r="G1093" s="292" t="s">
        <v>930</v>
      </c>
      <c r="H1093" s="292" t="s">
        <v>931</v>
      </c>
      <c r="I1093" s="292"/>
      <c r="J1093" s="292"/>
      <c r="K1093" s="292">
        <v>232</v>
      </c>
      <c r="L1093" s="292">
        <v>15</v>
      </c>
      <c r="M1093" s="292">
        <v>3</v>
      </c>
      <c r="N1093" s="292" t="s">
        <v>871</v>
      </c>
      <c r="O1093" s="292">
        <v>2</v>
      </c>
      <c r="P1093" s="292"/>
      <c r="Q1093" s="292"/>
      <c r="R1093" s="292"/>
      <c r="S1093" s="292"/>
      <c r="T1093" s="292"/>
      <c r="U1093" s="292"/>
      <c r="V1093" s="292"/>
      <c r="W1093" s="292">
        <v>0</v>
      </c>
      <c r="X1093" s="292">
        <v>1</v>
      </c>
      <c r="Y1093" s="292">
        <v>0</v>
      </c>
      <c r="Z1093" s="292"/>
      <c r="AA1093" s="292"/>
      <c r="AB1093" s="292"/>
    </row>
    <row r="1094">
      <c r="A1094" s="292">
        <v>50</v>
      </c>
      <c r="B1094" s="292">
        <v>0</v>
      </c>
      <c r="C1094" s="292">
        <v>0</v>
      </c>
      <c r="D1094" s="292">
        <v>1</v>
      </c>
      <c r="E1094" s="292">
        <v>214</v>
      </c>
      <c r="F1094" s="292">
        <f>ROUND(Source!AS1077,O1094)</f>
        <v>6795579.4299999997</v>
      </c>
      <c r="G1094" s="292" t="s">
        <v>932</v>
      </c>
      <c r="H1094" s="292" t="s">
        <v>933</v>
      </c>
      <c r="I1094" s="292"/>
      <c r="J1094" s="292"/>
      <c r="K1094" s="292">
        <v>214</v>
      </c>
      <c r="L1094" s="292">
        <v>16</v>
      </c>
      <c r="M1094" s="292">
        <v>3</v>
      </c>
      <c r="N1094" s="292" t="s">
        <v>871</v>
      </c>
      <c r="O1094" s="292">
        <v>2</v>
      </c>
      <c r="P1094" s="292"/>
      <c r="Q1094" s="292"/>
      <c r="R1094" s="292"/>
      <c r="S1094" s="292"/>
      <c r="T1094" s="292"/>
      <c r="U1094" s="292"/>
      <c r="V1094" s="292"/>
      <c r="W1094" s="292">
        <v>6795579.4299999997</v>
      </c>
      <c r="X1094" s="292">
        <v>1</v>
      </c>
      <c r="Y1094" s="292">
        <v>6795579.4299999997</v>
      </c>
      <c r="Z1094" s="292"/>
      <c r="AA1094" s="292"/>
      <c r="AB1094" s="292"/>
    </row>
    <row r="1095">
      <c r="A1095" s="292">
        <v>50</v>
      </c>
      <c r="B1095" s="292">
        <v>0</v>
      </c>
      <c r="C1095" s="292">
        <v>0</v>
      </c>
      <c r="D1095" s="292">
        <v>1</v>
      </c>
      <c r="E1095" s="292">
        <v>215</v>
      </c>
      <c r="F1095" s="292">
        <f>ROUND(Source!AT1077,O1095)</f>
        <v>142399.66</v>
      </c>
      <c r="G1095" s="292" t="s">
        <v>934</v>
      </c>
      <c r="H1095" s="292" t="s">
        <v>935</v>
      </c>
      <c r="I1095" s="292"/>
      <c r="J1095" s="292"/>
      <c r="K1095" s="292">
        <v>215</v>
      </c>
      <c r="L1095" s="292">
        <v>17</v>
      </c>
      <c r="M1095" s="292">
        <v>3</v>
      </c>
      <c r="N1095" s="292" t="s">
        <v>871</v>
      </c>
      <c r="O1095" s="292">
        <v>2</v>
      </c>
      <c r="P1095" s="292"/>
      <c r="Q1095" s="292"/>
      <c r="R1095" s="292"/>
      <c r="S1095" s="292"/>
      <c r="T1095" s="292"/>
      <c r="U1095" s="292"/>
      <c r="V1095" s="292"/>
      <c r="W1095" s="292">
        <v>142399.66</v>
      </c>
      <c r="X1095" s="292">
        <v>1</v>
      </c>
      <c r="Y1095" s="292">
        <v>142399.66</v>
      </c>
      <c r="Z1095" s="292"/>
      <c r="AA1095" s="292"/>
      <c r="AB1095" s="292"/>
    </row>
    <row r="1096">
      <c r="A1096" s="292">
        <v>50</v>
      </c>
      <c r="B1096" s="292">
        <v>0</v>
      </c>
      <c r="C1096" s="292">
        <v>0</v>
      </c>
      <c r="D1096" s="292">
        <v>1</v>
      </c>
      <c r="E1096" s="292">
        <v>217</v>
      </c>
      <c r="F1096" s="292">
        <f>ROUND(Source!AU1077,O1096)</f>
        <v>0</v>
      </c>
      <c r="G1096" s="292" t="s">
        <v>936</v>
      </c>
      <c r="H1096" s="292" t="s">
        <v>937</v>
      </c>
      <c r="I1096" s="292"/>
      <c r="J1096" s="292"/>
      <c r="K1096" s="292">
        <v>217</v>
      </c>
      <c r="L1096" s="292">
        <v>18</v>
      </c>
      <c r="M1096" s="292">
        <v>3</v>
      </c>
      <c r="N1096" s="292" t="s">
        <v>871</v>
      </c>
      <c r="O1096" s="292">
        <v>2</v>
      </c>
      <c r="P1096" s="292"/>
      <c r="Q1096" s="292"/>
      <c r="R1096" s="292"/>
      <c r="S1096" s="292"/>
      <c r="T1096" s="292"/>
      <c r="U1096" s="292"/>
      <c r="V1096" s="292"/>
      <c r="W1096" s="292">
        <v>0</v>
      </c>
      <c r="X1096" s="292">
        <v>1</v>
      </c>
      <c r="Y1096" s="292">
        <v>0</v>
      </c>
      <c r="Z1096" s="292"/>
      <c r="AA1096" s="292"/>
      <c r="AB1096" s="292"/>
    </row>
    <row r="1097">
      <c r="A1097" s="292">
        <v>50</v>
      </c>
      <c r="B1097" s="292">
        <v>0</v>
      </c>
      <c r="C1097" s="292">
        <v>0</v>
      </c>
      <c r="D1097" s="292">
        <v>1</v>
      </c>
      <c r="E1097" s="292">
        <v>230</v>
      </c>
      <c r="F1097" s="292">
        <f>ROUND(Source!BA1077,O1097)</f>
        <v>0</v>
      </c>
      <c r="G1097" s="292" t="s">
        <v>938</v>
      </c>
      <c r="H1097" s="292" t="s">
        <v>939</v>
      </c>
      <c r="I1097" s="292"/>
      <c r="J1097" s="292"/>
      <c r="K1097" s="292">
        <v>230</v>
      </c>
      <c r="L1097" s="292">
        <v>19</v>
      </c>
      <c r="M1097" s="292">
        <v>3</v>
      </c>
      <c r="N1097" s="292" t="s">
        <v>871</v>
      </c>
      <c r="O1097" s="292">
        <v>2</v>
      </c>
      <c r="P1097" s="292"/>
      <c r="Q1097" s="292"/>
      <c r="R1097" s="292"/>
      <c r="S1097" s="292"/>
      <c r="T1097" s="292"/>
      <c r="U1097" s="292"/>
      <c r="V1097" s="292"/>
      <c r="W1097" s="292">
        <v>0</v>
      </c>
      <c r="X1097" s="292">
        <v>1</v>
      </c>
      <c r="Y1097" s="292">
        <v>0</v>
      </c>
      <c r="Z1097" s="292"/>
      <c r="AA1097" s="292"/>
      <c r="AB1097" s="292"/>
    </row>
    <row r="1098">
      <c r="A1098" s="292">
        <v>50</v>
      </c>
      <c r="B1098" s="292">
        <v>0</v>
      </c>
      <c r="C1098" s="292">
        <v>0</v>
      </c>
      <c r="D1098" s="292">
        <v>1</v>
      </c>
      <c r="E1098" s="292">
        <v>206</v>
      </c>
      <c r="F1098" s="292">
        <f>ROUND(Source!T1077,O1098)</f>
        <v>0</v>
      </c>
      <c r="G1098" s="292" t="s">
        <v>940</v>
      </c>
      <c r="H1098" s="292" t="s">
        <v>941</v>
      </c>
      <c r="I1098" s="292"/>
      <c r="J1098" s="292"/>
      <c r="K1098" s="292">
        <v>206</v>
      </c>
      <c r="L1098" s="292">
        <v>20</v>
      </c>
      <c r="M1098" s="292">
        <v>3</v>
      </c>
      <c r="N1098" s="292" t="s">
        <v>871</v>
      </c>
      <c r="O1098" s="292">
        <v>2</v>
      </c>
      <c r="P1098" s="292"/>
      <c r="Q1098" s="292"/>
      <c r="R1098" s="292"/>
      <c r="S1098" s="292"/>
      <c r="T1098" s="292"/>
      <c r="U1098" s="292"/>
      <c r="V1098" s="292"/>
      <c r="W1098" s="292">
        <v>0</v>
      </c>
      <c r="X1098" s="292">
        <v>1</v>
      </c>
      <c r="Y1098" s="292">
        <v>0</v>
      </c>
      <c r="Z1098" s="292"/>
      <c r="AA1098" s="292"/>
      <c r="AB1098" s="292"/>
    </row>
    <row r="1099">
      <c r="A1099" s="292">
        <v>50</v>
      </c>
      <c r="B1099" s="292">
        <v>0</v>
      </c>
      <c r="C1099" s="292">
        <v>0</v>
      </c>
      <c r="D1099" s="292">
        <v>1</v>
      </c>
      <c r="E1099" s="292">
        <v>207</v>
      </c>
      <c r="F1099" s="292">
        <f>ROUND(Source!U1077,O1099)</f>
        <v>612.35874999999999</v>
      </c>
      <c r="G1099" s="292" t="s">
        <v>942</v>
      </c>
      <c r="H1099" s="292" t="s">
        <v>943</v>
      </c>
      <c r="I1099" s="292"/>
      <c r="J1099" s="292"/>
      <c r="K1099" s="292">
        <v>207</v>
      </c>
      <c r="L1099" s="292">
        <v>21</v>
      </c>
      <c r="M1099" s="292">
        <v>3</v>
      </c>
      <c r="N1099" s="292" t="s">
        <v>871</v>
      </c>
      <c r="O1099" s="292">
        <v>7</v>
      </c>
      <c r="P1099" s="292"/>
      <c r="Q1099" s="292"/>
      <c r="R1099" s="292"/>
      <c r="S1099" s="292"/>
      <c r="T1099" s="292"/>
      <c r="U1099" s="292"/>
      <c r="V1099" s="292"/>
      <c r="W1099" s="292">
        <v>612.35874999999999</v>
      </c>
      <c r="X1099" s="292">
        <v>1</v>
      </c>
      <c r="Y1099" s="292">
        <v>612.35874999999999</v>
      </c>
      <c r="Z1099" s="292"/>
      <c r="AA1099" s="292"/>
      <c r="AB1099" s="292"/>
    </row>
    <row r="1100">
      <c r="A1100" s="292">
        <v>50</v>
      </c>
      <c r="B1100" s="292">
        <v>0</v>
      </c>
      <c r="C1100" s="292">
        <v>0</v>
      </c>
      <c r="D1100" s="292">
        <v>1</v>
      </c>
      <c r="E1100" s="292">
        <v>208</v>
      </c>
      <c r="F1100" s="292">
        <f>ROUND(Source!V1077,O1100)</f>
        <v>683.48039999999992</v>
      </c>
      <c r="G1100" s="292" t="s">
        <v>944</v>
      </c>
      <c r="H1100" s="292" t="s">
        <v>945</v>
      </c>
      <c r="I1100" s="292"/>
      <c r="J1100" s="292"/>
      <c r="K1100" s="292">
        <v>208</v>
      </c>
      <c r="L1100" s="292">
        <v>22</v>
      </c>
      <c r="M1100" s="292">
        <v>3</v>
      </c>
      <c r="N1100" s="292" t="s">
        <v>871</v>
      </c>
      <c r="O1100" s="292">
        <v>7</v>
      </c>
      <c r="P1100" s="292"/>
      <c r="Q1100" s="292"/>
      <c r="R1100" s="292"/>
      <c r="S1100" s="292"/>
      <c r="T1100" s="292"/>
      <c r="U1100" s="292"/>
      <c r="V1100" s="292"/>
      <c r="W1100" s="292">
        <v>683.48040000000003</v>
      </c>
      <c r="X1100" s="292">
        <v>1</v>
      </c>
      <c r="Y1100" s="292">
        <v>683.48040000000003</v>
      </c>
      <c r="Z1100" s="292"/>
      <c r="AA1100" s="292"/>
      <c r="AB1100" s="292"/>
    </row>
    <row r="1101">
      <c r="A1101" s="292">
        <v>50</v>
      </c>
      <c r="B1101" s="292">
        <v>0</v>
      </c>
      <c r="C1101" s="292">
        <v>0</v>
      </c>
      <c r="D1101" s="292">
        <v>1</v>
      </c>
      <c r="E1101" s="292">
        <v>209</v>
      </c>
      <c r="F1101" s="292">
        <f>ROUND(Source!W1077,O1101)</f>
        <v>0</v>
      </c>
      <c r="G1101" s="292" t="s">
        <v>946</v>
      </c>
      <c r="H1101" s="292" t="s">
        <v>947</v>
      </c>
      <c r="I1101" s="292"/>
      <c r="J1101" s="292"/>
      <c r="K1101" s="292">
        <v>209</v>
      </c>
      <c r="L1101" s="292">
        <v>23</v>
      </c>
      <c r="M1101" s="292">
        <v>3</v>
      </c>
      <c r="N1101" s="292" t="s">
        <v>871</v>
      </c>
      <c r="O1101" s="292">
        <v>2</v>
      </c>
      <c r="P1101" s="292"/>
      <c r="Q1101" s="292"/>
      <c r="R1101" s="292"/>
      <c r="S1101" s="292"/>
      <c r="T1101" s="292"/>
      <c r="U1101" s="292"/>
      <c r="V1101" s="292"/>
      <c r="W1101" s="292">
        <v>0</v>
      </c>
      <c r="X1101" s="292">
        <v>1</v>
      </c>
      <c r="Y1101" s="292">
        <v>0</v>
      </c>
      <c r="Z1101" s="292"/>
      <c r="AA1101" s="292"/>
      <c r="AB1101" s="292"/>
    </row>
    <row r="1102">
      <c r="A1102" s="292">
        <v>50</v>
      </c>
      <c r="B1102" s="292">
        <v>0</v>
      </c>
      <c r="C1102" s="292">
        <v>0</v>
      </c>
      <c r="D1102" s="292">
        <v>1</v>
      </c>
      <c r="E1102" s="292">
        <v>233</v>
      </c>
      <c r="F1102" s="292">
        <f>ROUND(Source!BD1077,O1102)</f>
        <v>0</v>
      </c>
      <c r="G1102" s="292" t="s">
        <v>948</v>
      </c>
      <c r="H1102" s="292" t="s">
        <v>949</v>
      </c>
      <c r="I1102" s="292"/>
      <c r="J1102" s="292"/>
      <c r="K1102" s="292">
        <v>233</v>
      </c>
      <c r="L1102" s="292">
        <v>24</v>
      </c>
      <c r="M1102" s="292">
        <v>3</v>
      </c>
      <c r="N1102" s="292" t="s">
        <v>871</v>
      </c>
      <c r="O1102" s="292">
        <v>2</v>
      </c>
      <c r="P1102" s="292"/>
      <c r="Q1102" s="292"/>
      <c r="R1102" s="292"/>
      <c r="S1102" s="292"/>
      <c r="T1102" s="292"/>
      <c r="U1102" s="292"/>
      <c r="V1102" s="292"/>
      <c r="W1102" s="292">
        <v>0</v>
      </c>
      <c r="X1102" s="292">
        <v>1</v>
      </c>
      <c r="Y1102" s="292">
        <v>0</v>
      </c>
      <c r="Z1102" s="292"/>
      <c r="AA1102" s="292"/>
      <c r="AB1102" s="292"/>
    </row>
    <row r="1103">
      <c r="A1103" s="292">
        <v>50</v>
      </c>
      <c r="B1103" s="292">
        <v>0</v>
      </c>
      <c r="C1103" s="292">
        <v>0</v>
      </c>
      <c r="D1103" s="292">
        <v>1</v>
      </c>
      <c r="E1103" s="292">
        <v>210</v>
      </c>
      <c r="F1103" s="292">
        <f>ROUND(Source!X1077,O1103)</f>
        <v>834148.15000000002</v>
      </c>
      <c r="G1103" s="292" t="s">
        <v>950</v>
      </c>
      <c r="H1103" s="292" t="s">
        <v>951</v>
      </c>
      <c r="I1103" s="292"/>
      <c r="J1103" s="292"/>
      <c r="K1103" s="292">
        <v>210</v>
      </c>
      <c r="L1103" s="292">
        <v>25</v>
      </c>
      <c r="M1103" s="292">
        <v>3</v>
      </c>
      <c r="N1103" s="292" t="s">
        <v>871</v>
      </c>
      <c r="O1103" s="292">
        <v>2</v>
      </c>
      <c r="P1103" s="292"/>
      <c r="Q1103" s="292"/>
      <c r="R1103" s="292"/>
      <c r="S1103" s="292"/>
      <c r="T1103" s="292"/>
      <c r="U1103" s="292"/>
      <c r="V1103" s="292"/>
      <c r="W1103" s="292">
        <v>834148.15000000002</v>
      </c>
      <c r="X1103" s="292">
        <v>1</v>
      </c>
      <c r="Y1103" s="292">
        <v>834148.15000000002</v>
      </c>
      <c r="Z1103" s="292"/>
      <c r="AA1103" s="292"/>
      <c r="AB1103" s="292"/>
    </row>
    <row r="1104">
      <c r="A1104" s="292">
        <v>50</v>
      </c>
      <c r="B1104" s="292">
        <v>0</v>
      </c>
      <c r="C1104" s="292">
        <v>0</v>
      </c>
      <c r="D1104" s="292">
        <v>1</v>
      </c>
      <c r="E1104" s="292">
        <v>211</v>
      </c>
      <c r="F1104" s="292">
        <f>ROUND(Source!Y1077,O1104)</f>
        <v>365439.06</v>
      </c>
      <c r="G1104" s="292" t="s">
        <v>952</v>
      </c>
      <c r="H1104" s="292" t="s">
        <v>953</v>
      </c>
      <c r="I1104" s="292"/>
      <c r="J1104" s="292"/>
      <c r="K1104" s="292">
        <v>211</v>
      </c>
      <c r="L1104" s="292">
        <v>26</v>
      </c>
      <c r="M1104" s="292">
        <v>3</v>
      </c>
      <c r="N1104" s="292" t="s">
        <v>871</v>
      </c>
      <c r="O1104" s="292">
        <v>2</v>
      </c>
      <c r="P1104" s="292"/>
      <c r="Q1104" s="292"/>
      <c r="R1104" s="292"/>
      <c r="S1104" s="292"/>
      <c r="T1104" s="292"/>
      <c r="U1104" s="292"/>
      <c r="V1104" s="292"/>
      <c r="W1104" s="292">
        <v>365439.06</v>
      </c>
      <c r="X1104" s="292">
        <v>1</v>
      </c>
      <c r="Y1104" s="292">
        <v>365439.06</v>
      </c>
      <c r="Z1104" s="292"/>
      <c r="AA1104" s="292"/>
      <c r="AB1104" s="292"/>
    </row>
    <row r="1105">
      <c r="A1105" s="292">
        <v>50</v>
      </c>
      <c r="B1105" s="292">
        <v>0</v>
      </c>
      <c r="C1105" s="292">
        <v>0</v>
      </c>
      <c r="D1105" s="292">
        <v>1</v>
      </c>
      <c r="E1105" s="292">
        <v>224</v>
      </c>
      <c r="F1105" s="292">
        <f>ROUND(Source!AR1077,O1105)</f>
        <v>6937979.0899999999</v>
      </c>
      <c r="G1105" s="292" t="s">
        <v>859</v>
      </c>
      <c r="H1105" s="292" t="s">
        <v>954</v>
      </c>
      <c r="I1105" s="292"/>
      <c r="J1105" s="292"/>
      <c r="K1105" s="292">
        <v>224</v>
      </c>
      <c r="L1105" s="292">
        <v>27</v>
      </c>
      <c r="M1105" s="292">
        <v>3</v>
      </c>
      <c r="N1105" s="292" t="s">
        <v>871</v>
      </c>
      <c r="O1105" s="292">
        <v>2</v>
      </c>
      <c r="P1105" s="292"/>
      <c r="Q1105" s="292"/>
      <c r="R1105" s="292"/>
      <c r="S1105" s="292"/>
      <c r="T1105" s="292"/>
      <c r="U1105" s="292"/>
      <c r="V1105" s="292"/>
      <c r="W1105" s="292">
        <v>6937979.0899999999</v>
      </c>
      <c r="X1105" s="292">
        <v>1</v>
      </c>
      <c r="Y1105" s="292">
        <v>6937979.0899999999</v>
      </c>
      <c r="Z1105" s="292"/>
      <c r="AA1105" s="292"/>
      <c r="AB1105" s="292"/>
    </row>
    <row r="1107">
      <c r="A1107" s="289">
        <v>3</v>
      </c>
      <c r="B1107" s="289">
        <v>1</v>
      </c>
      <c r="C1107" s="289"/>
      <c r="D1107" s="289">
        <f>ROW(A1241)</f>
        <v>1241</v>
      </c>
      <c r="E1107" s="289"/>
      <c r="F1107" s="289" t="s">
        <v>74</v>
      </c>
      <c r="G1107" s="289" t="s">
        <v>75</v>
      </c>
      <c r="H1107" s="289" t="s">
        <v>871</v>
      </c>
      <c r="I1107" s="289">
        <v>0</v>
      </c>
      <c r="J1107" s="289" t="s">
        <v>871</v>
      </c>
      <c r="K1107" s="289">
        <v>-1</v>
      </c>
      <c r="L1107" s="289" t="s">
        <v>74</v>
      </c>
      <c r="M1107" s="289" t="s">
        <v>871</v>
      </c>
      <c r="N1107" s="289"/>
      <c r="O1107" s="289"/>
      <c r="P1107" s="289"/>
      <c r="Q1107" s="289"/>
      <c r="R1107" s="289"/>
      <c r="S1107" s="289">
        <v>0</v>
      </c>
      <c r="T1107" s="289"/>
      <c r="U1107" s="289" t="s">
        <v>871</v>
      </c>
      <c r="V1107" s="289">
        <v>0</v>
      </c>
      <c r="W1107" s="289"/>
      <c r="X1107" s="289"/>
      <c r="Y1107" s="289"/>
      <c r="Z1107" s="289"/>
      <c r="AA1107" s="289"/>
      <c r="AB1107" s="289" t="s">
        <v>871</v>
      </c>
      <c r="AC1107" s="289" t="s">
        <v>871</v>
      </c>
      <c r="AD1107" s="289" t="s">
        <v>871</v>
      </c>
      <c r="AE1107" s="289" t="s">
        <v>871</v>
      </c>
      <c r="AF1107" s="289" t="s">
        <v>871</v>
      </c>
      <c r="AG1107" s="289" t="s">
        <v>871</v>
      </c>
      <c r="AH1107" s="289"/>
      <c r="AI1107" s="289"/>
      <c r="AJ1107" s="289"/>
      <c r="AK1107" s="289"/>
      <c r="AL1107" s="289"/>
      <c r="AM1107" s="289"/>
      <c r="AN1107" s="289"/>
      <c r="AO1107" s="289"/>
      <c r="AP1107" s="289" t="s">
        <v>871</v>
      </c>
      <c r="AQ1107" s="289" t="s">
        <v>871</v>
      </c>
      <c r="AR1107" s="289" t="s">
        <v>871</v>
      </c>
      <c r="AS1107" s="289"/>
      <c r="AT1107" s="289"/>
      <c r="AU1107" s="289"/>
      <c r="AV1107" s="289"/>
      <c r="AW1107" s="289"/>
      <c r="AX1107" s="289"/>
      <c r="AY1107" s="289"/>
      <c r="AZ1107" s="289" t="s">
        <v>871</v>
      </c>
      <c r="BA1107" s="289"/>
      <c r="BB1107" s="289" t="s">
        <v>871</v>
      </c>
      <c r="BC1107" s="289" t="s">
        <v>871</v>
      </c>
      <c r="BD1107" s="289" t="s">
        <v>871</v>
      </c>
      <c r="BE1107" s="289" t="s">
        <v>871</v>
      </c>
      <c r="BF1107" s="289" t="s">
        <v>871</v>
      </c>
      <c r="BG1107" s="289" t="s">
        <v>871</v>
      </c>
      <c r="BH1107" s="289" t="s">
        <v>871</v>
      </c>
      <c r="BI1107" s="289" t="s">
        <v>871</v>
      </c>
      <c r="BJ1107" s="289" t="s">
        <v>871</v>
      </c>
      <c r="BK1107" s="289" t="s">
        <v>871</v>
      </c>
      <c r="BL1107" s="289" t="s">
        <v>871</v>
      </c>
      <c r="BM1107" s="289" t="s">
        <v>871</v>
      </c>
      <c r="BN1107" s="289" t="s">
        <v>871</v>
      </c>
      <c r="BO1107" s="289" t="s">
        <v>871</v>
      </c>
      <c r="BP1107" s="289" t="s">
        <v>871</v>
      </c>
      <c r="BQ1107" s="289"/>
      <c r="BR1107" s="289"/>
      <c r="BS1107" s="289"/>
      <c r="BT1107" s="289"/>
      <c r="BU1107" s="289"/>
      <c r="BV1107" s="289"/>
      <c r="BW1107" s="289"/>
      <c r="BX1107" s="289">
        <v>0</v>
      </c>
      <c r="BY1107" s="289"/>
      <c r="BZ1107" s="289"/>
      <c r="CA1107" s="289"/>
      <c r="CB1107" s="289"/>
      <c r="CC1107" s="289"/>
      <c r="CD1107" s="289"/>
      <c r="CE1107" s="289"/>
      <c r="CF1107" s="289">
        <v>0</v>
      </c>
      <c r="CG1107" s="289">
        <v>0</v>
      </c>
      <c r="CH1107" s="289"/>
      <c r="CI1107" s="289" t="s">
        <v>871</v>
      </c>
      <c r="CJ1107" s="289" t="s">
        <v>871</v>
      </c>
      <c r="CK1107" t="s">
        <v>871</v>
      </c>
      <c r="CL1107" t="s">
        <v>871</v>
      </c>
      <c r="CM1107" t="s">
        <v>871</v>
      </c>
      <c r="CN1107" t="s">
        <v>871</v>
      </c>
      <c r="CO1107" t="s">
        <v>871</v>
      </c>
      <c r="CP1107" t="s">
        <v>871</v>
      </c>
      <c r="CQ1107" t="s">
        <v>871</v>
      </c>
    </row>
    <row r="1109">
      <c r="A1109" s="290">
        <v>52</v>
      </c>
      <c r="B1109" s="290">
        <f t="shared" ref="B1109:G1109" si="1672">B1241</f>
        <v>1</v>
      </c>
      <c r="C1109" s="290">
        <f t="shared" si="1672"/>
        <v>3</v>
      </c>
      <c r="D1109" s="290">
        <f t="shared" si="1672"/>
        <v>1107</v>
      </c>
      <c r="E1109" s="290">
        <f t="shared" si="1672"/>
        <v>0</v>
      </c>
      <c r="F1109" s="290" t="str">
        <f t="shared" si="1672"/>
        <v>02-01-07</v>
      </c>
      <c r="G1109" s="290" t="str">
        <f t="shared" si="1672"/>
        <v xml:space="preserve">Строительство КРУН</v>
      </c>
      <c r="H1109" s="290"/>
      <c r="I1109" s="290"/>
      <c r="J1109" s="290"/>
      <c r="K1109" s="290"/>
      <c r="L1109" s="290"/>
      <c r="M1109" s="290"/>
      <c r="N1109" s="290"/>
      <c r="O1109" s="290">
        <f t="shared" ref="O1109:AT1109" si="1673">O1241</f>
        <v>12344530.25</v>
      </c>
      <c r="P1109" s="290">
        <f t="shared" si="1673"/>
        <v>12252141.279999999</v>
      </c>
      <c r="Q1109" s="290">
        <f t="shared" si="1673"/>
        <v>26521.119999999999</v>
      </c>
      <c r="R1109" s="290">
        <f t="shared" si="1673"/>
        <v>11849.02</v>
      </c>
      <c r="S1109" s="290">
        <f t="shared" si="1673"/>
        <v>54018.830000000002</v>
      </c>
      <c r="T1109" s="290">
        <f t="shared" si="1673"/>
        <v>0</v>
      </c>
      <c r="U1109" s="290">
        <f t="shared" si="1673"/>
        <v>109.30243139999999</v>
      </c>
      <c r="V1109" s="290">
        <f t="shared" si="1673"/>
        <v>18.884428699999997</v>
      </c>
      <c r="W1109" s="290">
        <f t="shared" si="1673"/>
        <v>0</v>
      </c>
      <c r="X1109" s="290">
        <f t="shared" si="1673"/>
        <v>66548.389999999999</v>
      </c>
      <c r="Y1109" s="290">
        <f t="shared" si="1673"/>
        <v>37272.989999999998</v>
      </c>
      <c r="Z1109" s="290">
        <f t="shared" si="1673"/>
        <v>0</v>
      </c>
      <c r="AA1109" s="290">
        <f t="shared" si="1673"/>
        <v>0</v>
      </c>
      <c r="AB1109" s="290">
        <f t="shared" si="1673"/>
        <v>0</v>
      </c>
      <c r="AC1109" s="290">
        <f t="shared" si="1673"/>
        <v>0</v>
      </c>
      <c r="AD1109" s="290">
        <f t="shared" si="1673"/>
        <v>0</v>
      </c>
      <c r="AE1109" s="290">
        <f t="shared" si="1673"/>
        <v>0</v>
      </c>
      <c r="AF1109" s="290">
        <f t="shared" si="1673"/>
        <v>0</v>
      </c>
      <c r="AG1109" s="290">
        <f t="shared" si="1673"/>
        <v>0</v>
      </c>
      <c r="AH1109" s="290">
        <f t="shared" si="1673"/>
        <v>0</v>
      </c>
      <c r="AI1109" s="290">
        <f t="shared" si="1673"/>
        <v>0</v>
      </c>
      <c r="AJ1109" s="290">
        <f t="shared" si="1673"/>
        <v>0</v>
      </c>
      <c r="AK1109" s="290">
        <f t="shared" si="1673"/>
        <v>0</v>
      </c>
      <c r="AL1109" s="290">
        <f t="shared" si="1673"/>
        <v>0</v>
      </c>
      <c r="AM1109" s="290">
        <f t="shared" si="1673"/>
        <v>0</v>
      </c>
      <c r="AN1109" s="290">
        <f t="shared" si="1673"/>
        <v>0</v>
      </c>
      <c r="AO1109" s="290">
        <f t="shared" si="1673"/>
        <v>0</v>
      </c>
      <c r="AP1109" s="290">
        <f t="shared" si="1673"/>
        <v>12153917.6</v>
      </c>
      <c r="AQ1109" s="290">
        <f t="shared" si="1673"/>
        <v>0</v>
      </c>
      <c r="AR1109" s="290">
        <f t="shared" si="1673"/>
        <v>12448351.630000001</v>
      </c>
      <c r="AS1109" s="290">
        <f t="shared" si="1673"/>
        <v>242121.08000000002</v>
      </c>
      <c r="AT1109" s="290">
        <f t="shared" si="1673"/>
        <v>52312.950000000004</v>
      </c>
      <c r="AU1109" s="290">
        <f t="shared" ref="AU1109:BZ1109" si="1674">AU1241</f>
        <v>0</v>
      </c>
      <c r="AV1109" s="290">
        <f t="shared" si="1674"/>
        <v>12252141.279999999</v>
      </c>
      <c r="AW1109" s="290">
        <f t="shared" si="1674"/>
        <v>98223.680000000008</v>
      </c>
      <c r="AX1109" s="290">
        <f t="shared" si="1674"/>
        <v>0</v>
      </c>
      <c r="AY1109" s="290">
        <f t="shared" si="1674"/>
        <v>98223.680000000008</v>
      </c>
      <c r="AZ1109" s="290">
        <f t="shared" si="1674"/>
        <v>12153917.6</v>
      </c>
      <c r="BA1109" s="290">
        <f t="shared" si="1674"/>
        <v>0</v>
      </c>
      <c r="BB1109" s="290">
        <f t="shared" si="1674"/>
        <v>0</v>
      </c>
      <c r="BC1109" s="290">
        <f t="shared" si="1674"/>
        <v>0</v>
      </c>
      <c r="BD1109" s="290">
        <f t="shared" si="1674"/>
        <v>0</v>
      </c>
      <c r="BE1109" s="290">
        <f t="shared" si="1674"/>
        <v>0</v>
      </c>
      <c r="BF1109" s="290">
        <f t="shared" si="1674"/>
        <v>0</v>
      </c>
      <c r="BG1109" s="290">
        <f t="shared" si="1674"/>
        <v>0</v>
      </c>
      <c r="BH1109" s="290">
        <f t="shared" si="1674"/>
        <v>0</v>
      </c>
      <c r="BI1109" s="290">
        <f t="shared" si="1674"/>
        <v>0</v>
      </c>
      <c r="BJ1109" s="290">
        <f t="shared" si="1674"/>
        <v>0</v>
      </c>
      <c r="BK1109" s="290">
        <f t="shared" si="1674"/>
        <v>0</v>
      </c>
      <c r="BL1109" s="290">
        <f t="shared" si="1674"/>
        <v>0</v>
      </c>
      <c r="BM1109" s="290">
        <f t="shared" si="1674"/>
        <v>0</v>
      </c>
      <c r="BN1109" s="290">
        <f t="shared" si="1674"/>
        <v>0</v>
      </c>
      <c r="BO1109" s="290">
        <f t="shared" si="1674"/>
        <v>0</v>
      </c>
      <c r="BP1109" s="290">
        <f t="shared" si="1674"/>
        <v>0</v>
      </c>
      <c r="BQ1109" s="290">
        <f t="shared" si="1674"/>
        <v>0</v>
      </c>
      <c r="BR1109" s="290">
        <f t="shared" si="1674"/>
        <v>0</v>
      </c>
      <c r="BS1109" s="290">
        <f t="shared" si="1674"/>
        <v>0</v>
      </c>
      <c r="BT1109" s="290">
        <f t="shared" si="1674"/>
        <v>0</v>
      </c>
      <c r="BU1109" s="290">
        <f t="shared" si="1674"/>
        <v>0</v>
      </c>
      <c r="BV1109" s="290">
        <f t="shared" si="1674"/>
        <v>0</v>
      </c>
      <c r="BW1109" s="290">
        <f t="shared" si="1674"/>
        <v>0</v>
      </c>
      <c r="BX1109" s="290">
        <f t="shared" si="1674"/>
        <v>0</v>
      </c>
      <c r="BY1109" s="290">
        <f t="shared" si="1674"/>
        <v>0</v>
      </c>
      <c r="BZ1109" s="290">
        <f t="shared" si="1674"/>
        <v>0</v>
      </c>
      <c r="CA1109" s="290">
        <f t="shared" ref="CA1109:DF1109" si="1675">CA1241</f>
        <v>0</v>
      </c>
      <c r="CB1109" s="290">
        <f t="shared" si="1675"/>
        <v>0</v>
      </c>
      <c r="CC1109" s="290">
        <f t="shared" si="1675"/>
        <v>0</v>
      </c>
      <c r="CD1109" s="290">
        <f t="shared" si="1675"/>
        <v>0</v>
      </c>
      <c r="CE1109" s="290">
        <f t="shared" si="1675"/>
        <v>0</v>
      </c>
      <c r="CF1109" s="290">
        <f t="shared" si="1675"/>
        <v>0</v>
      </c>
      <c r="CG1109" s="290">
        <f t="shared" si="1675"/>
        <v>0</v>
      </c>
      <c r="CH1109" s="290">
        <f t="shared" si="1675"/>
        <v>0</v>
      </c>
      <c r="CI1109" s="290">
        <f t="shared" si="1675"/>
        <v>0</v>
      </c>
      <c r="CJ1109" s="290">
        <f t="shared" si="1675"/>
        <v>0</v>
      </c>
      <c r="CK1109" s="290">
        <f t="shared" si="1675"/>
        <v>0</v>
      </c>
      <c r="CL1109" s="290">
        <f t="shared" si="1675"/>
        <v>0</v>
      </c>
      <c r="CM1109" s="290">
        <f t="shared" si="1675"/>
        <v>0</v>
      </c>
      <c r="CN1109" s="290">
        <f t="shared" si="1675"/>
        <v>0</v>
      </c>
      <c r="CO1109" s="290">
        <f t="shared" si="1675"/>
        <v>0</v>
      </c>
      <c r="CP1109" s="290">
        <f t="shared" si="1675"/>
        <v>0</v>
      </c>
      <c r="CQ1109" s="290">
        <f t="shared" si="1675"/>
        <v>0</v>
      </c>
      <c r="CR1109" s="290">
        <f t="shared" si="1675"/>
        <v>0</v>
      </c>
      <c r="CS1109" s="290">
        <f t="shared" si="1675"/>
        <v>0</v>
      </c>
      <c r="CT1109" s="290">
        <f t="shared" si="1675"/>
        <v>0</v>
      </c>
      <c r="CU1109" s="290">
        <f t="shared" si="1675"/>
        <v>0</v>
      </c>
      <c r="CV1109" s="290">
        <f t="shared" si="1675"/>
        <v>0</v>
      </c>
      <c r="CW1109" s="290">
        <f t="shared" si="1675"/>
        <v>0</v>
      </c>
      <c r="CX1109" s="290">
        <f t="shared" si="1675"/>
        <v>0</v>
      </c>
      <c r="CY1109" s="290">
        <f t="shared" si="1675"/>
        <v>0</v>
      </c>
      <c r="CZ1109" s="290">
        <f t="shared" si="1675"/>
        <v>0</v>
      </c>
      <c r="DA1109" s="290">
        <f t="shared" si="1675"/>
        <v>0</v>
      </c>
      <c r="DB1109" s="290">
        <f t="shared" si="1675"/>
        <v>0</v>
      </c>
      <c r="DC1109" s="290">
        <f t="shared" si="1675"/>
        <v>0</v>
      </c>
      <c r="DD1109" s="290">
        <f t="shared" si="1675"/>
        <v>0</v>
      </c>
      <c r="DE1109" s="290">
        <f t="shared" si="1675"/>
        <v>0</v>
      </c>
      <c r="DF1109" s="290">
        <f t="shared" si="1675"/>
        <v>0</v>
      </c>
      <c r="DG1109" s="291">
        <f t="shared" ref="DG1109:EL1109" si="1676">DG1241</f>
        <v>0</v>
      </c>
      <c r="DH1109" s="291">
        <f t="shared" si="1676"/>
        <v>0</v>
      </c>
      <c r="DI1109" s="291">
        <f t="shared" si="1676"/>
        <v>0</v>
      </c>
      <c r="DJ1109" s="291">
        <f t="shared" si="1676"/>
        <v>0</v>
      </c>
      <c r="DK1109" s="291">
        <f t="shared" si="1676"/>
        <v>0</v>
      </c>
      <c r="DL1109" s="291">
        <f t="shared" si="1676"/>
        <v>0</v>
      </c>
      <c r="DM1109" s="291">
        <f t="shared" si="1676"/>
        <v>0</v>
      </c>
      <c r="DN1109" s="291">
        <f t="shared" si="1676"/>
        <v>0</v>
      </c>
      <c r="DO1109" s="291">
        <f t="shared" si="1676"/>
        <v>0</v>
      </c>
      <c r="DP1109" s="291">
        <f t="shared" si="1676"/>
        <v>0</v>
      </c>
      <c r="DQ1109" s="291">
        <f t="shared" si="1676"/>
        <v>0</v>
      </c>
      <c r="DR1109" s="291">
        <f t="shared" si="1676"/>
        <v>0</v>
      </c>
      <c r="DS1109" s="291">
        <f t="shared" si="1676"/>
        <v>0</v>
      </c>
      <c r="DT1109" s="291">
        <f t="shared" si="1676"/>
        <v>0</v>
      </c>
      <c r="DU1109" s="291">
        <f t="shared" si="1676"/>
        <v>0</v>
      </c>
      <c r="DV1109" s="291">
        <f t="shared" si="1676"/>
        <v>0</v>
      </c>
      <c r="DW1109" s="291">
        <f t="shared" si="1676"/>
        <v>0</v>
      </c>
      <c r="DX1109" s="291">
        <f t="shared" si="1676"/>
        <v>0</v>
      </c>
      <c r="DY1109" s="291">
        <f t="shared" si="1676"/>
        <v>0</v>
      </c>
      <c r="DZ1109" s="291">
        <f t="shared" si="1676"/>
        <v>0</v>
      </c>
      <c r="EA1109" s="291">
        <f t="shared" si="1676"/>
        <v>0</v>
      </c>
      <c r="EB1109" s="291">
        <f t="shared" si="1676"/>
        <v>0</v>
      </c>
      <c r="EC1109" s="291">
        <f t="shared" si="1676"/>
        <v>0</v>
      </c>
      <c r="ED1109" s="291">
        <f t="shared" si="1676"/>
        <v>0</v>
      </c>
      <c r="EE1109" s="291">
        <f t="shared" si="1676"/>
        <v>0</v>
      </c>
      <c r="EF1109" s="291">
        <f t="shared" si="1676"/>
        <v>0</v>
      </c>
      <c r="EG1109" s="291">
        <f t="shared" si="1676"/>
        <v>0</v>
      </c>
      <c r="EH1109" s="291">
        <f t="shared" si="1676"/>
        <v>0</v>
      </c>
      <c r="EI1109" s="291">
        <f t="shared" si="1676"/>
        <v>0</v>
      </c>
      <c r="EJ1109" s="291">
        <f t="shared" si="1676"/>
        <v>0</v>
      </c>
      <c r="EK1109" s="291">
        <f t="shared" si="1676"/>
        <v>0</v>
      </c>
      <c r="EL1109" s="291">
        <f t="shared" si="1676"/>
        <v>0</v>
      </c>
      <c r="EM1109" s="291">
        <f t="shared" ref="EM1109:FR1109" si="1677">EM1241</f>
        <v>0</v>
      </c>
      <c r="EN1109" s="291">
        <f t="shared" si="1677"/>
        <v>0</v>
      </c>
      <c r="EO1109" s="291">
        <f t="shared" si="1677"/>
        <v>0</v>
      </c>
      <c r="EP1109" s="291">
        <f t="shared" si="1677"/>
        <v>0</v>
      </c>
      <c r="EQ1109" s="291">
        <f t="shared" si="1677"/>
        <v>0</v>
      </c>
      <c r="ER1109" s="291">
        <f t="shared" si="1677"/>
        <v>0</v>
      </c>
      <c r="ES1109" s="291">
        <f t="shared" si="1677"/>
        <v>0</v>
      </c>
      <c r="ET1109" s="291">
        <f t="shared" si="1677"/>
        <v>0</v>
      </c>
      <c r="EU1109" s="291">
        <f t="shared" si="1677"/>
        <v>0</v>
      </c>
      <c r="EV1109" s="291">
        <f t="shared" si="1677"/>
        <v>0</v>
      </c>
      <c r="EW1109" s="291">
        <f t="shared" si="1677"/>
        <v>0</v>
      </c>
      <c r="EX1109" s="291">
        <f t="shared" si="1677"/>
        <v>0</v>
      </c>
      <c r="EY1109" s="291">
        <f t="shared" si="1677"/>
        <v>0</v>
      </c>
      <c r="EZ1109" s="291">
        <f t="shared" si="1677"/>
        <v>0</v>
      </c>
      <c r="FA1109" s="291">
        <f t="shared" si="1677"/>
        <v>0</v>
      </c>
      <c r="FB1109" s="291">
        <f t="shared" si="1677"/>
        <v>0</v>
      </c>
      <c r="FC1109" s="291">
        <f t="shared" si="1677"/>
        <v>0</v>
      </c>
      <c r="FD1109" s="291">
        <f t="shared" si="1677"/>
        <v>0</v>
      </c>
      <c r="FE1109" s="291">
        <f t="shared" si="1677"/>
        <v>0</v>
      </c>
      <c r="FF1109" s="291">
        <f t="shared" si="1677"/>
        <v>0</v>
      </c>
      <c r="FG1109" s="291">
        <f t="shared" si="1677"/>
        <v>0</v>
      </c>
      <c r="FH1109" s="291">
        <f t="shared" si="1677"/>
        <v>0</v>
      </c>
      <c r="FI1109" s="291">
        <f t="shared" si="1677"/>
        <v>0</v>
      </c>
      <c r="FJ1109" s="291">
        <f t="shared" si="1677"/>
        <v>0</v>
      </c>
      <c r="FK1109" s="291">
        <f t="shared" si="1677"/>
        <v>0</v>
      </c>
      <c r="FL1109" s="291">
        <f t="shared" si="1677"/>
        <v>0</v>
      </c>
      <c r="FM1109" s="291">
        <f t="shared" si="1677"/>
        <v>0</v>
      </c>
      <c r="FN1109" s="291">
        <f t="shared" si="1677"/>
        <v>0</v>
      </c>
      <c r="FO1109" s="291">
        <f t="shared" si="1677"/>
        <v>0</v>
      </c>
      <c r="FP1109" s="291">
        <f t="shared" si="1677"/>
        <v>0</v>
      </c>
      <c r="FQ1109" s="291">
        <f t="shared" si="1677"/>
        <v>0</v>
      </c>
      <c r="FR1109" s="291">
        <f t="shared" si="1677"/>
        <v>0</v>
      </c>
      <c r="FS1109" s="291">
        <f t="shared" ref="FS1109:GX1109" si="1678">FS1241</f>
        <v>0</v>
      </c>
      <c r="FT1109" s="291">
        <f t="shared" si="1678"/>
        <v>0</v>
      </c>
      <c r="FU1109" s="291">
        <f t="shared" si="1678"/>
        <v>0</v>
      </c>
      <c r="FV1109" s="291">
        <f t="shared" si="1678"/>
        <v>0</v>
      </c>
      <c r="FW1109" s="291">
        <f t="shared" si="1678"/>
        <v>0</v>
      </c>
      <c r="FX1109" s="291">
        <f t="shared" si="1678"/>
        <v>0</v>
      </c>
      <c r="FY1109" s="291">
        <f t="shared" si="1678"/>
        <v>0</v>
      </c>
      <c r="FZ1109" s="291">
        <f t="shared" si="1678"/>
        <v>0</v>
      </c>
      <c r="GA1109" s="291">
        <f t="shared" si="1678"/>
        <v>0</v>
      </c>
      <c r="GB1109" s="291">
        <f t="shared" si="1678"/>
        <v>0</v>
      </c>
      <c r="GC1109" s="291">
        <f t="shared" si="1678"/>
        <v>0</v>
      </c>
      <c r="GD1109" s="291">
        <f t="shared" si="1678"/>
        <v>0</v>
      </c>
      <c r="GE1109" s="291">
        <f t="shared" si="1678"/>
        <v>0</v>
      </c>
      <c r="GF1109" s="291">
        <f t="shared" si="1678"/>
        <v>0</v>
      </c>
      <c r="GG1109" s="291">
        <f t="shared" si="1678"/>
        <v>0</v>
      </c>
      <c r="GH1109" s="291">
        <f t="shared" si="1678"/>
        <v>0</v>
      </c>
      <c r="GI1109" s="291">
        <f t="shared" si="1678"/>
        <v>0</v>
      </c>
      <c r="GJ1109" s="291">
        <f t="shared" si="1678"/>
        <v>0</v>
      </c>
      <c r="GK1109" s="291">
        <f t="shared" si="1678"/>
        <v>0</v>
      </c>
      <c r="GL1109" s="291">
        <f t="shared" si="1678"/>
        <v>0</v>
      </c>
      <c r="GM1109" s="291">
        <f t="shared" si="1678"/>
        <v>0</v>
      </c>
      <c r="GN1109" s="291">
        <f t="shared" si="1678"/>
        <v>0</v>
      </c>
      <c r="GO1109" s="291">
        <f t="shared" si="1678"/>
        <v>0</v>
      </c>
      <c r="GP1109" s="291">
        <f t="shared" si="1678"/>
        <v>0</v>
      </c>
      <c r="GQ1109" s="291">
        <f t="shared" si="1678"/>
        <v>0</v>
      </c>
      <c r="GR1109" s="291">
        <f t="shared" si="1678"/>
        <v>0</v>
      </c>
      <c r="GS1109" s="291">
        <f t="shared" si="1678"/>
        <v>0</v>
      </c>
      <c r="GT1109" s="291">
        <f t="shared" si="1678"/>
        <v>0</v>
      </c>
      <c r="GU1109" s="291">
        <f t="shared" si="1678"/>
        <v>0</v>
      </c>
      <c r="GV1109" s="291">
        <f t="shared" si="1678"/>
        <v>0</v>
      </c>
      <c r="GW1109" s="291">
        <f t="shared" si="1678"/>
        <v>0</v>
      </c>
      <c r="GX1109" s="291">
        <f t="shared" si="1678"/>
        <v>0</v>
      </c>
    </row>
    <row r="1111">
      <c r="A1111" s="289">
        <v>4</v>
      </c>
      <c r="B1111" s="289">
        <v>1</v>
      </c>
      <c r="C1111" s="289"/>
      <c r="D1111" s="289">
        <f>ROW(A1132)</f>
        <v>1132</v>
      </c>
      <c r="E1111" s="289"/>
      <c r="F1111" s="289" t="s">
        <v>871</v>
      </c>
      <c r="G1111" s="289" t="s">
        <v>1099</v>
      </c>
      <c r="H1111" s="289" t="s">
        <v>871</v>
      </c>
      <c r="I1111" s="289">
        <v>0</v>
      </c>
      <c r="J1111" s="289"/>
      <c r="K1111" s="289">
        <v>-1</v>
      </c>
      <c r="L1111" s="289"/>
      <c r="M1111" s="289" t="s">
        <v>871</v>
      </c>
      <c r="N1111" s="289"/>
      <c r="O1111" s="289"/>
      <c r="P1111" s="289"/>
      <c r="Q1111" s="289"/>
      <c r="R1111" s="289"/>
      <c r="S1111" s="289">
        <v>0</v>
      </c>
      <c r="T1111" s="289"/>
      <c r="U1111" s="289" t="s">
        <v>871</v>
      </c>
      <c r="V1111" s="289">
        <v>0</v>
      </c>
      <c r="W1111" s="289"/>
      <c r="X1111" s="289"/>
      <c r="Y1111" s="289"/>
      <c r="Z1111" s="289"/>
      <c r="AA1111" s="289"/>
      <c r="AB1111" s="289" t="s">
        <v>871</v>
      </c>
      <c r="AC1111" s="289" t="s">
        <v>871</v>
      </c>
      <c r="AD1111" s="289" t="s">
        <v>871</v>
      </c>
      <c r="AE1111" s="289" t="s">
        <v>871</v>
      </c>
      <c r="AF1111" s="289" t="s">
        <v>871</v>
      </c>
      <c r="AG1111" s="289" t="s">
        <v>871</v>
      </c>
      <c r="AH1111" s="289"/>
      <c r="AI1111" s="289"/>
      <c r="AJ1111" s="289"/>
      <c r="AK1111" s="289"/>
      <c r="AL1111" s="289"/>
      <c r="AM1111" s="289"/>
      <c r="AN1111" s="289"/>
      <c r="AO1111" s="289"/>
      <c r="AP1111" s="289" t="s">
        <v>871</v>
      </c>
      <c r="AQ1111" s="289" t="s">
        <v>871</v>
      </c>
      <c r="AR1111" s="289" t="s">
        <v>871</v>
      </c>
      <c r="AS1111" s="289"/>
      <c r="AT1111" s="289"/>
      <c r="AU1111" s="289"/>
      <c r="AV1111" s="289"/>
      <c r="AW1111" s="289"/>
      <c r="AX1111" s="289"/>
      <c r="AY1111" s="289"/>
      <c r="AZ1111" s="289" t="s">
        <v>871</v>
      </c>
      <c r="BA1111" s="289"/>
      <c r="BB1111" s="289" t="s">
        <v>871</v>
      </c>
      <c r="BC1111" s="289" t="s">
        <v>871</v>
      </c>
      <c r="BD1111" s="289" t="s">
        <v>871</v>
      </c>
      <c r="BE1111" s="289" t="s">
        <v>871</v>
      </c>
      <c r="BF1111" s="289" t="s">
        <v>871</v>
      </c>
      <c r="BG1111" s="289" t="s">
        <v>871</v>
      </c>
      <c r="BH1111" s="289" t="s">
        <v>871</v>
      </c>
      <c r="BI1111" s="289" t="s">
        <v>871</v>
      </c>
      <c r="BJ1111" s="289" t="s">
        <v>871</v>
      </c>
      <c r="BK1111" s="289" t="s">
        <v>871</v>
      </c>
      <c r="BL1111" s="289" t="s">
        <v>871</v>
      </c>
      <c r="BM1111" s="289" t="s">
        <v>871</v>
      </c>
      <c r="BN1111" s="289" t="s">
        <v>871</v>
      </c>
      <c r="BO1111" s="289" t="s">
        <v>871</v>
      </c>
      <c r="BP1111" s="289" t="s">
        <v>871</v>
      </c>
      <c r="BQ1111" s="289"/>
      <c r="BR1111" s="289"/>
      <c r="BS1111" s="289"/>
      <c r="BT1111" s="289"/>
      <c r="BU1111" s="289"/>
      <c r="BV1111" s="289"/>
      <c r="BW1111" s="289"/>
      <c r="BX1111" s="289">
        <v>0</v>
      </c>
      <c r="BY1111" s="289"/>
      <c r="BZ1111" s="289"/>
      <c r="CA1111" s="289"/>
      <c r="CB1111" s="289"/>
      <c r="CC1111" s="289"/>
      <c r="CD1111" s="289"/>
      <c r="CE1111" s="289"/>
      <c r="CF1111" s="289"/>
      <c r="CG1111" s="289"/>
      <c r="CH1111" s="289"/>
      <c r="CI1111" s="289"/>
      <c r="CJ1111" s="289">
        <v>0</v>
      </c>
    </row>
    <row r="1113">
      <c r="A1113" s="290">
        <v>52</v>
      </c>
      <c r="B1113" s="290">
        <f t="shared" ref="B1113:G1113" si="1679">B1132</f>
        <v>1</v>
      </c>
      <c r="C1113" s="290">
        <f t="shared" si="1679"/>
        <v>4</v>
      </c>
      <c r="D1113" s="290">
        <f t="shared" si="1679"/>
        <v>1111</v>
      </c>
      <c r="E1113" s="290">
        <f t="shared" si="1679"/>
        <v>0</v>
      </c>
      <c r="F1113" s="290" t="str">
        <f t="shared" si="1679"/>
        <v/>
      </c>
      <c r="G1113" s="290" t="str">
        <f t="shared" si="1679"/>
        <v xml:space="preserve">Строительно монтажные работы</v>
      </c>
      <c r="H1113" s="290"/>
      <c r="I1113" s="290"/>
      <c r="J1113" s="290"/>
      <c r="K1113" s="290"/>
      <c r="L1113" s="290"/>
      <c r="M1113" s="290"/>
      <c r="N1113" s="290"/>
      <c r="O1113" s="290">
        <f t="shared" ref="O1113:AT1113" si="1680">O1132</f>
        <v>143968.56</v>
      </c>
      <c r="P1113" s="290">
        <f t="shared" si="1680"/>
        <v>77665.320000000007</v>
      </c>
      <c r="Q1113" s="290">
        <f t="shared" si="1680"/>
        <v>25538.790000000001</v>
      </c>
      <c r="R1113" s="290">
        <f t="shared" si="1680"/>
        <v>11337</v>
      </c>
      <c r="S1113" s="290">
        <f t="shared" si="1680"/>
        <v>29427.450000000001</v>
      </c>
      <c r="T1113" s="290">
        <f t="shared" si="1680"/>
        <v>0</v>
      </c>
      <c r="U1113" s="290">
        <f t="shared" si="1680"/>
        <v>56.034431399999988</v>
      </c>
      <c r="V1113" s="290">
        <f t="shared" si="1680"/>
        <v>18.048428699999999</v>
      </c>
      <c r="W1113" s="290">
        <f t="shared" si="1680"/>
        <v>0</v>
      </c>
      <c r="X1113" s="290">
        <f t="shared" si="1680"/>
        <v>43153.559999999998</v>
      </c>
      <c r="Y1113" s="290">
        <f t="shared" si="1680"/>
        <v>25784.029999999999</v>
      </c>
      <c r="Z1113" s="290">
        <f t="shared" si="1680"/>
        <v>0</v>
      </c>
      <c r="AA1113" s="290">
        <f t="shared" si="1680"/>
        <v>0</v>
      </c>
      <c r="AB1113" s="290">
        <f t="shared" si="1680"/>
        <v>143968.56</v>
      </c>
      <c r="AC1113" s="290">
        <f t="shared" si="1680"/>
        <v>77665.320000000007</v>
      </c>
      <c r="AD1113" s="290">
        <f t="shared" si="1680"/>
        <v>25538.790000000001</v>
      </c>
      <c r="AE1113" s="290">
        <f t="shared" si="1680"/>
        <v>11337</v>
      </c>
      <c r="AF1113" s="290">
        <f t="shared" si="1680"/>
        <v>29427.450000000001</v>
      </c>
      <c r="AG1113" s="290">
        <f t="shared" si="1680"/>
        <v>0</v>
      </c>
      <c r="AH1113" s="290">
        <f t="shared" si="1680"/>
        <v>56.034431399999988</v>
      </c>
      <c r="AI1113" s="290">
        <f t="shared" si="1680"/>
        <v>18.048428699999999</v>
      </c>
      <c r="AJ1113" s="290">
        <f t="shared" si="1680"/>
        <v>0</v>
      </c>
      <c r="AK1113" s="290">
        <f t="shared" si="1680"/>
        <v>43153.559999999998</v>
      </c>
      <c r="AL1113" s="290">
        <f t="shared" si="1680"/>
        <v>25784.029999999999</v>
      </c>
      <c r="AM1113" s="290">
        <f t="shared" si="1680"/>
        <v>0</v>
      </c>
      <c r="AN1113" s="290">
        <f t="shared" si="1680"/>
        <v>0</v>
      </c>
      <c r="AO1113" s="290">
        <f t="shared" si="1680"/>
        <v>0</v>
      </c>
      <c r="AP1113" s="290">
        <f t="shared" si="1680"/>
        <v>0</v>
      </c>
      <c r="AQ1113" s="290">
        <f t="shared" si="1680"/>
        <v>0</v>
      </c>
      <c r="AR1113" s="290">
        <f t="shared" si="1680"/>
        <v>212906.14999999999</v>
      </c>
      <c r="AS1113" s="290">
        <f t="shared" si="1680"/>
        <v>201061.98000000001</v>
      </c>
      <c r="AT1113" s="290">
        <f t="shared" si="1680"/>
        <v>11844.17</v>
      </c>
      <c r="AU1113" s="290">
        <f t="shared" ref="AU1113:BZ1113" si="1681">AU1132</f>
        <v>0</v>
      </c>
      <c r="AV1113" s="290">
        <f t="shared" si="1681"/>
        <v>77665.320000000007</v>
      </c>
      <c r="AW1113" s="290">
        <f t="shared" si="1681"/>
        <v>77665.320000000007</v>
      </c>
      <c r="AX1113" s="290">
        <f t="shared" si="1681"/>
        <v>0</v>
      </c>
      <c r="AY1113" s="290">
        <f t="shared" si="1681"/>
        <v>77665.320000000007</v>
      </c>
      <c r="AZ1113" s="290">
        <f t="shared" si="1681"/>
        <v>0</v>
      </c>
      <c r="BA1113" s="290">
        <f t="shared" si="1681"/>
        <v>0</v>
      </c>
      <c r="BB1113" s="290">
        <f t="shared" si="1681"/>
        <v>0</v>
      </c>
      <c r="BC1113" s="290">
        <f t="shared" si="1681"/>
        <v>0</v>
      </c>
      <c r="BD1113" s="290">
        <f t="shared" si="1681"/>
        <v>0</v>
      </c>
      <c r="BE1113" s="290">
        <f t="shared" si="1681"/>
        <v>0</v>
      </c>
      <c r="BF1113" s="290">
        <f t="shared" si="1681"/>
        <v>0</v>
      </c>
      <c r="BG1113" s="290">
        <f t="shared" si="1681"/>
        <v>0</v>
      </c>
      <c r="BH1113" s="290">
        <f t="shared" si="1681"/>
        <v>0</v>
      </c>
      <c r="BI1113" s="290">
        <f t="shared" si="1681"/>
        <v>0</v>
      </c>
      <c r="BJ1113" s="290">
        <f t="shared" si="1681"/>
        <v>0</v>
      </c>
      <c r="BK1113" s="290">
        <f t="shared" si="1681"/>
        <v>0</v>
      </c>
      <c r="BL1113" s="290">
        <f t="shared" si="1681"/>
        <v>0</v>
      </c>
      <c r="BM1113" s="290">
        <f t="shared" si="1681"/>
        <v>0</v>
      </c>
      <c r="BN1113" s="290">
        <f t="shared" si="1681"/>
        <v>0</v>
      </c>
      <c r="BO1113" s="290">
        <f t="shared" si="1681"/>
        <v>0</v>
      </c>
      <c r="BP1113" s="290">
        <f t="shared" si="1681"/>
        <v>0</v>
      </c>
      <c r="BQ1113" s="290">
        <f t="shared" si="1681"/>
        <v>0</v>
      </c>
      <c r="BR1113" s="290">
        <f t="shared" si="1681"/>
        <v>0</v>
      </c>
      <c r="BS1113" s="290">
        <f t="shared" si="1681"/>
        <v>0</v>
      </c>
      <c r="BT1113" s="290">
        <f t="shared" si="1681"/>
        <v>0</v>
      </c>
      <c r="BU1113" s="290">
        <f t="shared" si="1681"/>
        <v>0</v>
      </c>
      <c r="BV1113" s="290">
        <f t="shared" si="1681"/>
        <v>0</v>
      </c>
      <c r="BW1113" s="290">
        <f t="shared" si="1681"/>
        <v>0</v>
      </c>
      <c r="BX1113" s="290">
        <f t="shared" si="1681"/>
        <v>0</v>
      </c>
      <c r="BY1113" s="290">
        <f t="shared" si="1681"/>
        <v>0</v>
      </c>
      <c r="BZ1113" s="290">
        <f t="shared" si="1681"/>
        <v>0</v>
      </c>
      <c r="CA1113" s="290">
        <f t="shared" ref="CA1113:DF1113" si="1682">CA1132</f>
        <v>212906.14999999999</v>
      </c>
      <c r="CB1113" s="290">
        <f t="shared" si="1682"/>
        <v>201061.98000000001</v>
      </c>
      <c r="CC1113" s="290">
        <f t="shared" si="1682"/>
        <v>11844.17</v>
      </c>
      <c r="CD1113" s="290">
        <f t="shared" si="1682"/>
        <v>0</v>
      </c>
      <c r="CE1113" s="290">
        <f t="shared" si="1682"/>
        <v>77665.320000000007</v>
      </c>
      <c r="CF1113" s="290">
        <f t="shared" si="1682"/>
        <v>77665.320000000007</v>
      </c>
      <c r="CG1113" s="290">
        <f t="shared" si="1682"/>
        <v>0</v>
      </c>
      <c r="CH1113" s="290">
        <f t="shared" si="1682"/>
        <v>77665.320000000007</v>
      </c>
      <c r="CI1113" s="290">
        <f t="shared" si="1682"/>
        <v>0</v>
      </c>
      <c r="CJ1113" s="290">
        <f t="shared" si="1682"/>
        <v>0</v>
      </c>
      <c r="CK1113" s="290">
        <f t="shared" si="1682"/>
        <v>0</v>
      </c>
      <c r="CL1113" s="290">
        <f t="shared" si="1682"/>
        <v>0</v>
      </c>
      <c r="CM1113" s="290">
        <f t="shared" si="1682"/>
        <v>0</v>
      </c>
      <c r="CN1113" s="290">
        <f t="shared" si="1682"/>
        <v>0</v>
      </c>
      <c r="CO1113" s="290">
        <f t="shared" si="1682"/>
        <v>0</v>
      </c>
      <c r="CP1113" s="290">
        <f t="shared" si="1682"/>
        <v>0</v>
      </c>
      <c r="CQ1113" s="290">
        <f t="shared" si="1682"/>
        <v>0</v>
      </c>
      <c r="CR1113" s="290">
        <f t="shared" si="1682"/>
        <v>0</v>
      </c>
      <c r="CS1113" s="290">
        <f t="shared" si="1682"/>
        <v>0</v>
      </c>
      <c r="CT1113" s="290">
        <f t="shared" si="1682"/>
        <v>0</v>
      </c>
      <c r="CU1113" s="290">
        <f t="shared" si="1682"/>
        <v>0</v>
      </c>
      <c r="CV1113" s="290">
        <f t="shared" si="1682"/>
        <v>0</v>
      </c>
      <c r="CW1113" s="290">
        <f t="shared" si="1682"/>
        <v>0</v>
      </c>
      <c r="CX1113" s="290">
        <f t="shared" si="1682"/>
        <v>0</v>
      </c>
      <c r="CY1113" s="290">
        <f t="shared" si="1682"/>
        <v>0</v>
      </c>
      <c r="CZ1113" s="290">
        <f t="shared" si="1682"/>
        <v>0</v>
      </c>
      <c r="DA1113" s="290">
        <f t="shared" si="1682"/>
        <v>0</v>
      </c>
      <c r="DB1113" s="290">
        <f t="shared" si="1682"/>
        <v>0</v>
      </c>
      <c r="DC1113" s="290">
        <f t="shared" si="1682"/>
        <v>0</v>
      </c>
      <c r="DD1113" s="290">
        <f t="shared" si="1682"/>
        <v>0</v>
      </c>
      <c r="DE1113" s="290">
        <f t="shared" si="1682"/>
        <v>0</v>
      </c>
      <c r="DF1113" s="290">
        <f t="shared" si="1682"/>
        <v>0</v>
      </c>
      <c r="DG1113" s="291">
        <f t="shared" ref="DG1113:EL1113" si="1683">DG1132</f>
        <v>0</v>
      </c>
      <c r="DH1113" s="291">
        <f t="shared" si="1683"/>
        <v>0</v>
      </c>
      <c r="DI1113" s="291">
        <f t="shared" si="1683"/>
        <v>0</v>
      </c>
      <c r="DJ1113" s="291">
        <f t="shared" si="1683"/>
        <v>0</v>
      </c>
      <c r="DK1113" s="291">
        <f t="shared" si="1683"/>
        <v>0</v>
      </c>
      <c r="DL1113" s="291">
        <f t="shared" si="1683"/>
        <v>0</v>
      </c>
      <c r="DM1113" s="291">
        <f t="shared" si="1683"/>
        <v>0</v>
      </c>
      <c r="DN1113" s="291">
        <f t="shared" si="1683"/>
        <v>0</v>
      </c>
      <c r="DO1113" s="291">
        <f t="shared" si="1683"/>
        <v>0</v>
      </c>
      <c r="DP1113" s="291">
        <f t="shared" si="1683"/>
        <v>0</v>
      </c>
      <c r="DQ1113" s="291">
        <f t="shared" si="1683"/>
        <v>0</v>
      </c>
      <c r="DR1113" s="291">
        <f t="shared" si="1683"/>
        <v>0</v>
      </c>
      <c r="DS1113" s="291">
        <f t="shared" si="1683"/>
        <v>0</v>
      </c>
      <c r="DT1113" s="291">
        <f t="shared" si="1683"/>
        <v>0</v>
      </c>
      <c r="DU1113" s="291">
        <f t="shared" si="1683"/>
        <v>0</v>
      </c>
      <c r="DV1113" s="291">
        <f t="shared" si="1683"/>
        <v>0</v>
      </c>
      <c r="DW1113" s="291">
        <f t="shared" si="1683"/>
        <v>0</v>
      </c>
      <c r="DX1113" s="291">
        <f t="shared" si="1683"/>
        <v>0</v>
      </c>
      <c r="DY1113" s="291">
        <f t="shared" si="1683"/>
        <v>0</v>
      </c>
      <c r="DZ1113" s="291">
        <f t="shared" si="1683"/>
        <v>0</v>
      </c>
      <c r="EA1113" s="291">
        <f t="shared" si="1683"/>
        <v>0</v>
      </c>
      <c r="EB1113" s="291">
        <f t="shared" si="1683"/>
        <v>0</v>
      </c>
      <c r="EC1113" s="291">
        <f t="shared" si="1683"/>
        <v>0</v>
      </c>
      <c r="ED1113" s="291">
        <f t="shared" si="1683"/>
        <v>0</v>
      </c>
      <c r="EE1113" s="291">
        <f t="shared" si="1683"/>
        <v>0</v>
      </c>
      <c r="EF1113" s="291">
        <f t="shared" si="1683"/>
        <v>0</v>
      </c>
      <c r="EG1113" s="291">
        <f t="shared" si="1683"/>
        <v>0</v>
      </c>
      <c r="EH1113" s="291">
        <f t="shared" si="1683"/>
        <v>0</v>
      </c>
      <c r="EI1113" s="291">
        <f t="shared" si="1683"/>
        <v>0</v>
      </c>
      <c r="EJ1113" s="291">
        <f t="shared" si="1683"/>
        <v>0</v>
      </c>
      <c r="EK1113" s="291">
        <f t="shared" si="1683"/>
        <v>0</v>
      </c>
      <c r="EL1113" s="291">
        <f t="shared" si="1683"/>
        <v>0</v>
      </c>
      <c r="EM1113" s="291">
        <f t="shared" ref="EM1113:FR1113" si="1684">EM1132</f>
        <v>0</v>
      </c>
      <c r="EN1113" s="291">
        <f t="shared" si="1684"/>
        <v>0</v>
      </c>
      <c r="EO1113" s="291">
        <f t="shared" si="1684"/>
        <v>0</v>
      </c>
      <c r="EP1113" s="291">
        <f t="shared" si="1684"/>
        <v>0</v>
      </c>
      <c r="EQ1113" s="291">
        <f t="shared" si="1684"/>
        <v>0</v>
      </c>
      <c r="ER1113" s="291">
        <f t="shared" si="1684"/>
        <v>0</v>
      </c>
      <c r="ES1113" s="291">
        <f t="shared" si="1684"/>
        <v>0</v>
      </c>
      <c r="ET1113" s="291">
        <f t="shared" si="1684"/>
        <v>0</v>
      </c>
      <c r="EU1113" s="291">
        <f t="shared" si="1684"/>
        <v>0</v>
      </c>
      <c r="EV1113" s="291">
        <f t="shared" si="1684"/>
        <v>0</v>
      </c>
      <c r="EW1113" s="291">
        <f t="shared" si="1684"/>
        <v>0</v>
      </c>
      <c r="EX1113" s="291">
        <f t="shared" si="1684"/>
        <v>0</v>
      </c>
      <c r="EY1113" s="291">
        <f t="shared" si="1684"/>
        <v>0</v>
      </c>
      <c r="EZ1113" s="291">
        <f t="shared" si="1684"/>
        <v>0</v>
      </c>
      <c r="FA1113" s="291">
        <f t="shared" si="1684"/>
        <v>0</v>
      </c>
      <c r="FB1113" s="291">
        <f t="shared" si="1684"/>
        <v>0</v>
      </c>
      <c r="FC1113" s="291">
        <f t="shared" si="1684"/>
        <v>0</v>
      </c>
      <c r="FD1113" s="291">
        <f t="shared" si="1684"/>
        <v>0</v>
      </c>
      <c r="FE1113" s="291">
        <f t="shared" si="1684"/>
        <v>0</v>
      </c>
      <c r="FF1113" s="291">
        <f t="shared" si="1684"/>
        <v>0</v>
      </c>
      <c r="FG1113" s="291">
        <f t="shared" si="1684"/>
        <v>0</v>
      </c>
      <c r="FH1113" s="291">
        <f t="shared" si="1684"/>
        <v>0</v>
      </c>
      <c r="FI1113" s="291">
        <f t="shared" si="1684"/>
        <v>0</v>
      </c>
      <c r="FJ1113" s="291">
        <f t="shared" si="1684"/>
        <v>0</v>
      </c>
      <c r="FK1113" s="291">
        <f t="shared" si="1684"/>
        <v>0</v>
      </c>
      <c r="FL1113" s="291">
        <f t="shared" si="1684"/>
        <v>0</v>
      </c>
      <c r="FM1113" s="291">
        <f t="shared" si="1684"/>
        <v>0</v>
      </c>
      <c r="FN1113" s="291">
        <f t="shared" si="1684"/>
        <v>0</v>
      </c>
      <c r="FO1113" s="291">
        <f t="shared" si="1684"/>
        <v>0</v>
      </c>
      <c r="FP1113" s="291">
        <f t="shared" si="1684"/>
        <v>0</v>
      </c>
      <c r="FQ1113" s="291">
        <f t="shared" si="1684"/>
        <v>0</v>
      </c>
      <c r="FR1113" s="291">
        <f t="shared" si="1684"/>
        <v>0</v>
      </c>
      <c r="FS1113" s="291">
        <f t="shared" ref="FS1113:GX1113" si="1685">FS1132</f>
        <v>0</v>
      </c>
      <c r="FT1113" s="291">
        <f t="shared" si="1685"/>
        <v>0</v>
      </c>
      <c r="FU1113" s="291">
        <f t="shared" si="1685"/>
        <v>0</v>
      </c>
      <c r="FV1113" s="291">
        <f t="shared" si="1685"/>
        <v>0</v>
      </c>
      <c r="FW1113" s="291">
        <f t="shared" si="1685"/>
        <v>0</v>
      </c>
      <c r="FX1113" s="291">
        <f t="shared" si="1685"/>
        <v>0</v>
      </c>
      <c r="FY1113" s="291">
        <f t="shared" si="1685"/>
        <v>0</v>
      </c>
      <c r="FZ1113" s="291">
        <f t="shared" si="1685"/>
        <v>0</v>
      </c>
      <c r="GA1113" s="291">
        <f t="shared" si="1685"/>
        <v>0</v>
      </c>
      <c r="GB1113" s="291">
        <f t="shared" si="1685"/>
        <v>0</v>
      </c>
      <c r="GC1113" s="291">
        <f t="shared" si="1685"/>
        <v>0</v>
      </c>
      <c r="GD1113" s="291">
        <f t="shared" si="1685"/>
        <v>0</v>
      </c>
      <c r="GE1113" s="291">
        <f t="shared" si="1685"/>
        <v>0</v>
      </c>
      <c r="GF1113" s="291">
        <f t="shared" si="1685"/>
        <v>0</v>
      </c>
      <c r="GG1113" s="291">
        <f t="shared" si="1685"/>
        <v>0</v>
      </c>
      <c r="GH1113" s="291">
        <f t="shared" si="1685"/>
        <v>0</v>
      </c>
      <c r="GI1113" s="291">
        <f t="shared" si="1685"/>
        <v>0</v>
      </c>
      <c r="GJ1113" s="291">
        <f t="shared" si="1685"/>
        <v>0</v>
      </c>
      <c r="GK1113" s="291">
        <f t="shared" si="1685"/>
        <v>0</v>
      </c>
      <c r="GL1113" s="291">
        <f t="shared" si="1685"/>
        <v>0</v>
      </c>
      <c r="GM1113" s="291">
        <f t="shared" si="1685"/>
        <v>0</v>
      </c>
      <c r="GN1113" s="291">
        <f t="shared" si="1685"/>
        <v>0</v>
      </c>
      <c r="GO1113" s="291">
        <f t="shared" si="1685"/>
        <v>0</v>
      </c>
      <c r="GP1113" s="291">
        <f t="shared" si="1685"/>
        <v>0</v>
      </c>
      <c r="GQ1113" s="291">
        <f t="shared" si="1685"/>
        <v>0</v>
      </c>
      <c r="GR1113" s="291">
        <f t="shared" si="1685"/>
        <v>0</v>
      </c>
      <c r="GS1113" s="291">
        <f t="shared" si="1685"/>
        <v>0</v>
      </c>
      <c r="GT1113" s="291">
        <f t="shared" si="1685"/>
        <v>0</v>
      </c>
      <c r="GU1113" s="291">
        <f t="shared" si="1685"/>
        <v>0</v>
      </c>
      <c r="GV1113" s="291">
        <f t="shared" si="1685"/>
        <v>0</v>
      </c>
      <c r="GW1113" s="291">
        <f t="shared" si="1685"/>
        <v>0</v>
      </c>
      <c r="GX1113" s="291">
        <f t="shared" si="1685"/>
        <v>0</v>
      </c>
    </row>
    <row r="1115">
      <c r="A1115">
        <v>17</v>
      </c>
      <c r="B1115">
        <v>1</v>
      </c>
      <c r="C1115">
        <f>ROW(SmtRes!A489)</f>
        <v>489</v>
      </c>
      <c r="D1115">
        <f>ROW(EtalonRes!A485)</f>
        <v>485</v>
      </c>
      <c r="E1115" t="s">
        <v>183</v>
      </c>
      <c r="F1115" t="s">
        <v>1292</v>
      </c>
      <c r="G1115" t="s">
        <v>1293</v>
      </c>
      <c r="H1115" t="s">
        <v>890</v>
      </c>
      <c r="I1115">
        <v>16</v>
      </c>
      <c r="J1115">
        <v>0</v>
      </c>
      <c r="K1115">
        <v>16</v>
      </c>
      <c r="O1115">
        <f t="shared" ref="O1115:O1117" si="1686">ROUND(CP1115,2)</f>
        <v>32124.440000000002</v>
      </c>
      <c r="P1115">
        <f>SUMIF(SmtRes!AQ482:'SmtRes'!AQ489,"=1",SmtRes!DF482:'SmtRes'!DF489)</f>
        <v>256</v>
      </c>
      <c r="Q1115">
        <f>SUMIF(SmtRes!AQ482:'SmtRes'!AQ489,"=1",SmtRes!DG482:'SmtRes'!DG489)</f>
        <v>16283.200000000001</v>
      </c>
      <c r="R1115">
        <f>SUMIF(SmtRes!AQ482:'SmtRes'!AQ489,"=1",SmtRes!DH482:'SmtRes'!DH489)</f>
        <v>5304.1100000000006</v>
      </c>
      <c r="S1115">
        <f>SUMIF(SmtRes!AQ482:'SmtRes'!AQ489,"=1",SmtRes!DI482:'SmtRes'!DI489)</f>
        <v>10281.130000000001</v>
      </c>
      <c r="T1115">
        <f t="shared" ref="T1115:T1130" si="1687">ROUND(CU1115*I1115,2)</f>
        <v>0</v>
      </c>
      <c r="U1115">
        <f>SUMIF(SmtRes!AQ482:'SmtRes'!AQ489,"=1",SmtRes!CV482:'SmtRes'!CV489)</f>
        <v>18.559999999999999</v>
      </c>
      <c r="V1115">
        <f>SUMIF(SmtRes!AQ482:'SmtRes'!AQ489,"=1",SmtRes!CW482:'SmtRes'!CW489)</f>
        <v>7.8399999999999999</v>
      </c>
      <c r="W1115">
        <f t="shared" ref="W1115:W1130" si="1688">ROUND(CX1115*I1115,2)</f>
        <v>0</v>
      </c>
      <c r="X1115">
        <f t="shared" ref="X1115:X1130" si="1689">ROUND(CY1115,2)</f>
        <v>18234.73</v>
      </c>
      <c r="Y1115">
        <f t="shared" ref="Y1115:Y1130" si="1690">ROUND(CZ1115,2)</f>
        <v>10909.67</v>
      </c>
      <c r="AA1115">
        <v>70177108</v>
      </c>
      <c r="AB1115">
        <f t="shared" ref="AB1115:AB1130" si="1691">ROUND((AC1115+AD1115+AF1115),6)</f>
        <v>1526.3489069999998</v>
      </c>
      <c r="AC1115">
        <f>ROUND((SUM(SmtRes!BQ482:'SmtRes'!BQ489)),6)</f>
        <v>17.273606999999998</v>
      </c>
      <c r="AD1115">
        <f>ROUND((((SUM(SmtRes!BR482:'SmtRes'!BR489))-(SUM(SmtRes!BS482:'SmtRes'!BS489)))+AE1115),6)</f>
        <v>866.50489999999991</v>
      </c>
      <c r="AE1115">
        <f>ROUND((SUM(SmtRes!BS482:'SmtRes'!BS489)),6)</f>
        <v>331.50669999999997</v>
      </c>
      <c r="AF1115">
        <f>ROUND((SUM(SmtRes!BT482:'SmtRes'!BT489)),6)</f>
        <v>642.57039999999995</v>
      </c>
      <c r="AG1115">
        <f t="shared" ref="AG1115:AG1130" si="1692">ROUND((AP1115),6)</f>
        <v>0</v>
      </c>
      <c r="AH1115">
        <f>(SUM(SmtRes!BU482:'SmtRes'!BU489))</f>
        <v>1.1599999999999999</v>
      </c>
      <c r="AI1115">
        <f>(SUM(SmtRes!BV482:'SmtRes'!BV489))</f>
        <v>0.48999999999999999</v>
      </c>
      <c r="AJ1115">
        <f t="shared" ref="AJ1115:AJ1130" si="1693">(AS1115)</f>
        <v>0</v>
      </c>
      <c r="AK1115">
        <v>1857.855607</v>
      </c>
      <c r="AL1115">
        <v>17.273606999999998</v>
      </c>
      <c r="AM1115">
        <v>866.50489999999991</v>
      </c>
      <c r="AN1115">
        <v>331.50669999999997</v>
      </c>
      <c r="AO1115">
        <v>642.57040000000006</v>
      </c>
      <c r="AP1115">
        <v>0</v>
      </c>
      <c r="AQ1115">
        <v>1.1599999999999999</v>
      </c>
      <c r="AR1115">
        <v>0.48999999999999999</v>
      </c>
      <c r="AS1115">
        <v>0</v>
      </c>
      <c r="AT1115">
        <v>117</v>
      </c>
      <c r="AU1115">
        <v>70</v>
      </c>
      <c r="AV1115">
        <v>1</v>
      </c>
      <c r="AW1115">
        <v>1</v>
      </c>
      <c r="AZ1115">
        <v>1</v>
      </c>
      <c r="BA1115">
        <v>1</v>
      </c>
      <c r="BB1115">
        <v>1</v>
      </c>
      <c r="BC1115">
        <v>1</v>
      </c>
      <c r="BD1115" t="s">
        <v>871</v>
      </c>
      <c r="BE1115" t="s">
        <v>871</v>
      </c>
      <c r="BF1115" t="s">
        <v>871</v>
      </c>
      <c r="BG1115" t="s">
        <v>871</v>
      </c>
      <c r="BH1115">
        <v>0</v>
      </c>
      <c r="BI1115">
        <v>1</v>
      </c>
      <c r="BJ1115" t="s">
        <v>1294</v>
      </c>
      <c r="BM1115">
        <v>5001</v>
      </c>
      <c r="BN1115">
        <v>0</v>
      </c>
      <c r="BO1115" t="s">
        <v>871</v>
      </c>
      <c r="BP1115">
        <v>0</v>
      </c>
      <c r="BQ1115">
        <v>2</v>
      </c>
      <c r="BR1115">
        <v>0</v>
      </c>
      <c r="BS1115">
        <v>1</v>
      </c>
      <c r="BT1115">
        <v>1</v>
      </c>
      <c r="BU1115">
        <v>1</v>
      </c>
      <c r="BV1115">
        <v>1</v>
      </c>
      <c r="BW1115">
        <v>1</v>
      </c>
      <c r="BX1115">
        <v>1</v>
      </c>
      <c r="BY1115" t="s">
        <v>871</v>
      </c>
      <c r="BZ1115">
        <v>117</v>
      </c>
      <c r="CA1115">
        <v>70</v>
      </c>
      <c r="CB1115" t="s">
        <v>871</v>
      </c>
      <c r="CE1115">
        <v>0</v>
      </c>
      <c r="CF1115">
        <v>0</v>
      </c>
      <c r="CG1115">
        <v>0</v>
      </c>
      <c r="CM1115">
        <v>0</v>
      </c>
      <c r="CN1115" t="s">
        <v>871</v>
      </c>
      <c r="CO1115">
        <v>0</v>
      </c>
      <c r="CP1115">
        <f t="shared" ref="CP1115:CP1117" si="1694">(P1115+Q1115+S1115+R1115)</f>
        <v>32124.440000000002</v>
      </c>
      <c r="CQ1115">
        <f>SUMIF(SmtRes!AQ482:'SmtRes'!AQ489,"=1",SmtRes!AA482:'SmtRes'!AA489)</f>
        <v>756.21000000000004</v>
      </c>
      <c r="CR1115">
        <f>SUMIF(SmtRes!AQ482:'SmtRes'!AQ489,"=1",SmtRes!AB482:'SmtRes'!AB489)</f>
        <v>3242.9000000000001</v>
      </c>
      <c r="CS1115">
        <f>SUMIF(SmtRes!AQ482:'SmtRes'!AQ489,"=1",SmtRes!AC482:'SmtRes'!AC489)</f>
        <v>1224.9099999999999</v>
      </c>
      <c r="CT1115">
        <f>SUMIF(SmtRes!AQ482:'SmtRes'!AQ489,"=1",SmtRes!AD482:'SmtRes'!AD489)</f>
        <v>553.94000000000005</v>
      </c>
      <c r="CU1115">
        <f t="shared" ref="CU1115:CU1117" si="1695">AG1115</f>
        <v>0</v>
      </c>
      <c r="CV1115">
        <f>SUMIF(SmtRes!AQ482:'SmtRes'!AQ489,"=1",SmtRes!BU482:'SmtRes'!BU489)</f>
        <v>1.1599999999999999</v>
      </c>
      <c r="CW1115">
        <f>SUMIF(SmtRes!AQ482:'SmtRes'!AQ489,"=1",SmtRes!BV482:'SmtRes'!BV489)</f>
        <v>0.48999999999999999</v>
      </c>
      <c r="CX1115">
        <f t="shared" ref="CX1115:CX1117" si="1696">AJ1115</f>
        <v>0</v>
      </c>
      <c r="CY1115">
        <f>(((S1115+R1115)*AT1115)/100)</f>
        <v>18234.730800000001</v>
      </c>
      <c r="CZ1115">
        <f>(((S1115+R1115)*AU1115)/100)</f>
        <v>10909.668</v>
      </c>
      <c r="DC1115" t="s">
        <v>871</v>
      </c>
      <c r="DD1115" t="s">
        <v>871</v>
      </c>
      <c r="DE1115" t="s">
        <v>871</v>
      </c>
      <c r="DF1115" t="s">
        <v>871</v>
      </c>
      <c r="DG1115" t="s">
        <v>871</v>
      </c>
      <c r="DH1115" t="s">
        <v>871</v>
      </c>
      <c r="DI1115" t="s">
        <v>871</v>
      </c>
      <c r="DJ1115" t="s">
        <v>871</v>
      </c>
      <c r="DK1115" t="s">
        <v>871</v>
      </c>
      <c r="DL1115" t="s">
        <v>871</v>
      </c>
      <c r="DM1115" t="s">
        <v>871</v>
      </c>
      <c r="DN1115">
        <v>0</v>
      </c>
      <c r="DO1115">
        <v>0</v>
      </c>
      <c r="DP1115">
        <v>1</v>
      </c>
      <c r="DQ1115">
        <v>1</v>
      </c>
      <c r="DU1115">
        <v>1013</v>
      </c>
      <c r="DV1115" t="s">
        <v>890</v>
      </c>
      <c r="DW1115" t="s">
        <v>890</v>
      </c>
      <c r="DX1115">
        <v>1</v>
      </c>
      <c r="DZ1115" t="s">
        <v>871</v>
      </c>
      <c r="EA1115" t="s">
        <v>871</v>
      </c>
      <c r="EB1115" t="s">
        <v>871</v>
      </c>
      <c r="EC1115" t="s">
        <v>871</v>
      </c>
      <c r="EE1115">
        <v>62027874</v>
      </c>
      <c r="EF1115">
        <v>2</v>
      </c>
      <c r="EG1115" t="s">
        <v>960</v>
      </c>
      <c r="EH1115">
        <v>5</v>
      </c>
      <c r="EI1115" t="s">
        <v>1295</v>
      </c>
      <c r="EJ1115">
        <v>1</v>
      </c>
      <c r="EK1115">
        <v>5001</v>
      </c>
      <c r="EL1115" t="s">
        <v>1296</v>
      </c>
      <c r="EM1115" t="s">
        <v>1297</v>
      </c>
      <c r="EO1115" t="s">
        <v>871</v>
      </c>
      <c r="EQ1115">
        <v>0</v>
      </c>
      <c r="ER1115">
        <v>0</v>
      </c>
      <c r="ES1115">
        <v>0</v>
      </c>
      <c r="ET1115">
        <v>0</v>
      </c>
      <c r="EU1115">
        <v>0</v>
      </c>
      <c r="EV1115">
        <v>0</v>
      </c>
      <c r="EW1115">
        <v>1.1599999999999999</v>
      </c>
      <c r="EX1115">
        <v>0.48999999999999999</v>
      </c>
      <c r="EY1115">
        <v>0</v>
      </c>
      <c r="FQ1115">
        <v>0</v>
      </c>
      <c r="FR1115">
        <v>0</v>
      </c>
      <c r="FS1115">
        <v>0</v>
      </c>
      <c r="FX1115">
        <v>117</v>
      </c>
      <c r="FY1115">
        <v>70</v>
      </c>
      <c r="GA1115" t="s">
        <v>871</v>
      </c>
      <c r="GD1115">
        <v>1</v>
      </c>
      <c r="GF1115">
        <v>2038809202</v>
      </c>
      <c r="GG1115">
        <v>2</v>
      </c>
      <c r="GH1115">
        <v>1</v>
      </c>
      <c r="GI1115">
        <v>-2</v>
      </c>
      <c r="GJ1115">
        <v>0</v>
      </c>
      <c r="GK1115">
        <v>0</v>
      </c>
      <c r="GL1115">
        <f t="shared" ref="GL1115:GL1130" si="1697">ROUND(IF(AND(BH1115=3,BI1115=3,FS1115&lt;&gt;0),P1115,0),2)</f>
        <v>0</v>
      </c>
      <c r="GM1115">
        <f t="shared" ref="GM1115:GM1130" si="1698">ROUND(O1115+X1115+Y1115,2)+GX1115</f>
        <v>61268.840000000004</v>
      </c>
      <c r="GN1115">
        <f t="shared" ref="GN1115:GN1130" si="1699">IF(OR(BI1115=0,BI1115=1),GM1115-GX1115,0)</f>
        <v>61268.840000000004</v>
      </c>
      <c r="GO1115">
        <f t="shared" ref="GO1115:GO1130" si="1700">IF(BI1115=2,GM1115-GX1115,0)</f>
        <v>0</v>
      </c>
      <c r="GP1115">
        <f t="shared" ref="GP1115:GP1130" si="1701">IF(BI1115=4,GM1115-GX1115,0)</f>
        <v>0</v>
      </c>
      <c r="GR1115">
        <v>0</v>
      </c>
      <c r="GS1115">
        <v>3</v>
      </c>
      <c r="GT1115">
        <v>0</v>
      </c>
      <c r="GU1115" t="s">
        <v>871</v>
      </c>
      <c r="GV1115">
        <f t="shared" ref="GV1115:GV1130" si="1702">ROUND((GT1115),6)</f>
        <v>0</v>
      </c>
      <c r="GW1115">
        <v>1</v>
      </c>
      <c r="GX1115">
        <f t="shared" ref="GX1115:GX1130" si="1703">ROUND(HC1115*I1115,2)</f>
        <v>0</v>
      </c>
      <c r="HA1115">
        <v>0</v>
      </c>
      <c r="HB1115">
        <v>0</v>
      </c>
      <c r="HC1115">
        <f t="shared" ref="HC1104:HC1117" si="1704">GV1115*GW1115</f>
        <v>0</v>
      </c>
      <c r="HE1115" t="s">
        <v>871</v>
      </c>
      <c r="HF1115" t="s">
        <v>871</v>
      </c>
      <c r="HM1115" t="s">
        <v>871</v>
      </c>
      <c r="HN1115" t="s">
        <v>693</v>
      </c>
      <c r="HO1115" t="s">
        <v>695</v>
      </c>
      <c r="HP1115" t="s">
        <v>1298</v>
      </c>
      <c r="HQ1115" t="s">
        <v>1299</v>
      </c>
      <c r="HS1115">
        <v>0</v>
      </c>
      <c r="IK1115">
        <v>0</v>
      </c>
    </row>
    <row r="1116">
      <c r="A1116">
        <v>17</v>
      </c>
      <c r="B1116">
        <v>1</v>
      </c>
      <c r="E1116" t="s">
        <v>281</v>
      </c>
      <c r="F1116" t="s">
        <v>1300</v>
      </c>
      <c r="G1116" t="s">
        <v>1301</v>
      </c>
      <c r="H1116" t="s">
        <v>890</v>
      </c>
      <c r="I1116">
        <v>16</v>
      </c>
      <c r="J1116">
        <v>0</v>
      </c>
      <c r="K1116">
        <v>16</v>
      </c>
      <c r="O1116">
        <f t="shared" si="1686"/>
        <v>60850.720000000001</v>
      </c>
      <c r="P1116">
        <f>ROUND(CQ1116*I1116,2)</f>
        <v>60850.720000000001</v>
      </c>
      <c r="Q1116">
        <f>ROUND(CR1116*I1116,2)</f>
        <v>0</v>
      </c>
      <c r="R1116">
        <f>ROUND(CS1116*I1116,2)</f>
        <v>0</v>
      </c>
      <c r="S1116">
        <f>ROUND(CT1116*I1116,2)</f>
        <v>0</v>
      </c>
      <c r="T1116">
        <f t="shared" si="1687"/>
        <v>0</v>
      </c>
      <c r="U1116">
        <f>ROUND(CV1116*I1116,7)</f>
        <v>0</v>
      </c>
      <c r="V1116">
        <f>ROUND(CW1116*I1116,7)</f>
        <v>0</v>
      </c>
      <c r="W1116">
        <f t="shared" si="1688"/>
        <v>0</v>
      </c>
      <c r="X1116">
        <f t="shared" si="1689"/>
        <v>0</v>
      </c>
      <c r="Y1116">
        <f t="shared" si="1690"/>
        <v>0</v>
      </c>
      <c r="AA1116">
        <v>70177108</v>
      </c>
      <c r="AB1116">
        <f t="shared" si="1691"/>
        <v>3803.1699999999996</v>
      </c>
      <c r="AC1116">
        <f>ROUND((ES1116),6)</f>
        <v>3803.1699999999996</v>
      </c>
      <c r="AD1116">
        <f>ROUND((ET1116),6)</f>
        <v>0</v>
      </c>
      <c r="AE1116">
        <f>ROUND((EU1116),6)</f>
        <v>0</v>
      </c>
      <c r="AF1116">
        <f>ROUND((EV1116),6)</f>
        <v>0</v>
      </c>
      <c r="AG1116">
        <f t="shared" si="1692"/>
        <v>0</v>
      </c>
      <c r="AH1116">
        <f>(EW1116)</f>
        <v>0</v>
      </c>
      <c r="AI1116">
        <f>(EX1116)</f>
        <v>0</v>
      </c>
      <c r="AJ1116">
        <f t="shared" si="1693"/>
        <v>0</v>
      </c>
      <c r="AK1116">
        <v>3803.1700000000001</v>
      </c>
      <c r="AL1116">
        <v>3803.1700000000001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1</v>
      </c>
      <c r="AW1116">
        <v>1</v>
      </c>
      <c r="AZ1116">
        <v>1</v>
      </c>
      <c r="BA1116">
        <v>1</v>
      </c>
      <c r="BB1116">
        <v>1</v>
      </c>
      <c r="BC1116">
        <v>1</v>
      </c>
      <c r="BD1116" t="s">
        <v>871</v>
      </c>
      <c r="BE1116" t="s">
        <v>871</v>
      </c>
      <c r="BF1116" t="s">
        <v>871</v>
      </c>
      <c r="BG1116" t="s">
        <v>871</v>
      </c>
      <c r="BH1116">
        <v>3</v>
      </c>
      <c r="BI1116">
        <v>1</v>
      </c>
      <c r="BJ1116" t="s">
        <v>1300</v>
      </c>
      <c r="BM1116">
        <v>900</v>
      </c>
      <c r="BN1116">
        <v>0</v>
      </c>
      <c r="BO1116" t="s">
        <v>871</v>
      </c>
      <c r="BP1116">
        <v>0</v>
      </c>
      <c r="BQ1116">
        <v>90</v>
      </c>
      <c r="BR1116">
        <v>0</v>
      </c>
      <c r="BS1116">
        <v>1</v>
      </c>
      <c r="BT1116">
        <v>1</v>
      </c>
      <c r="BU1116">
        <v>1</v>
      </c>
      <c r="BV1116">
        <v>1</v>
      </c>
      <c r="BW1116">
        <v>1</v>
      </c>
      <c r="BX1116">
        <v>1</v>
      </c>
      <c r="BY1116" t="s">
        <v>871</v>
      </c>
      <c r="BZ1116">
        <v>0</v>
      </c>
      <c r="CA1116">
        <v>0</v>
      </c>
      <c r="CB1116" t="s">
        <v>871</v>
      </c>
      <c r="CE1116">
        <v>0</v>
      </c>
      <c r="CF1116">
        <v>0</v>
      </c>
      <c r="CG1116">
        <v>0</v>
      </c>
      <c r="CM1116">
        <v>0</v>
      </c>
      <c r="CN1116" t="s">
        <v>871</v>
      </c>
      <c r="CO1116">
        <v>0</v>
      </c>
      <c r="CP1116">
        <f t="shared" si="1694"/>
        <v>60850.720000000001</v>
      </c>
      <c r="CQ1116">
        <f>ROUND(AL1116,2)</f>
        <v>3803.1700000000001</v>
      </c>
      <c r="CR1116">
        <f>ROUND(AM1116,2)</f>
        <v>0</v>
      </c>
      <c r="CS1116">
        <f>ROUND(AN1116*BS1116,2)</f>
        <v>0</v>
      </c>
      <c r="CT1116">
        <f>ROUND(AO1116*BA1116,2)</f>
        <v>0</v>
      </c>
      <c r="CU1116">
        <f t="shared" si="1695"/>
        <v>0</v>
      </c>
      <c r="CV1116">
        <f>AH1116</f>
        <v>0</v>
      </c>
      <c r="CW1116">
        <f>AI1116</f>
        <v>0</v>
      </c>
      <c r="CX1116">
        <f t="shared" si="1696"/>
        <v>0</v>
      </c>
      <c r="CY1116">
        <f>0</f>
        <v>0</v>
      </c>
      <c r="CZ1116">
        <f>0</f>
        <v>0</v>
      </c>
      <c r="DC1116" t="s">
        <v>871</v>
      </c>
      <c r="DD1116" t="s">
        <v>871</v>
      </c>
      <c r="DE1116" t="s">
        <v>871</v>
      </c>
      <c r="DF1116" t="s">
        <v>871</v>
      </c>
      <c r="DG1116" t="s">
        <v>871</v>
      </c>
      <c r="DH1116" t="s">
        <v>871</v>
      </c>
      <c r="DI1116" t="s">
        <v>871</v>
      </c>
      <c r="DJ1116" t="s">
        <v>871</v>
      </c>
      <c r="DK1116" t="s">
        <v>871</v>
      </c>
      <c r="DL1116" t="s">
        <v>871</v>
      </c>
      <c r="DM1116" t="s">
        <v>871</v>
      </c>
      <c r="DN1116">
        <v>0</v>
      </c>
      <c r="DO1116">
        <v>0</v>
      </c>
      <c r="DP1116">
        <v>1</v>
      </c>
      <c r="DQ1116">
        <v>1</v>
      </c>
      <c r="DU1116">
        <v>1013</v>
      </c>
      <c r="DV1116" t="s">
        <v>890</v>
      </c>
      <c r="DW1116" t="s">
        <v>890</v>
      </c>
      <c r="DX1116">
        <v>1</v>
      </c>
      <c r="DZ1116" t="s">
        <v>871</v>
      </c>
      <c r="EA1116" t="s">
        <v>871</v>
      </c>
      <c r="EB1116" t="s">
        <v>871</v>
      </c>
      <c r="EC1116" t="s">
        <v>871</v>
      </c>
      <c r="EE1116">
        <v>62028326</v>
      </c>
      <c r="EF1116">
        <v>90</v>
      </c>
      <c r="EG1116" t="s">
        <v>980</v>
      </c>
      <c r="EH1116">
        <v>0</v>
      </c>
      <c r="EI1116" t="s">
        <v>871</v>
      </c>
      <c r="EJ1116">
        <v>1</v>
      </c>
      <c r="EK1116">
        <v>900</v>
      </c>
      <c r="EL1116" t="s">
        <v>980</v>
      </c>
      <c r="EM1116" t="s">
        <v>981</v>
      </c>
      <c r="EO1116" t="s">
        <v>871</v>
      </c>
      <c r="EQ1116">
        <v>16</v>
      </c>
      <c r="ER1116">
        <v>0</v>
      </c>
      <c r="ES1116">
        <v>3803.1700000000001</v>
      </c>
      <c r="ET1116">
        <v>0</v>
      </c>
      <c r="EU1116">
        <v>0</v>
      </c>
      <c r="EV1116">
        <v>0</v>
      </c>
      <c r="EW1116">
        <v>0</v>
      </c>
      <c r="EX1116">
        <v>0</v>
      </c>
      <c r="EY1116">
        <v>0</v>
      </c>
      <c r="EZ1116">
        <v>5</v>
      </c>
      <c r="FC1116">
        <v>0</v>
      </c>
      <c r="FD1116">
        <v>18</v>
      </c>
      <c r="FF1116">
        <v>3803.1700000000001</v>
      </c>
      <c r="FQ1116">
        <v>0</v>
      </c>
      <c r="FR1116">
        <v>0</v>
      </c>
      <c r="FS1116">
        <v>0</v>
      </c>
      <c r="FX1116">
        <v>0</v>
      </c>
      <c r="FY1116">
        <v>0</v>
      </c>
      <c r="GA1116" t="s">
        <v>871</v>
      </c>
      <c r="GD1116">
        <v>1</v>
      </c>
      <c r="GF1116">
        <v>-1742172084</v>
      </c>
      <c r="GG1116">
        <v>2</v>
      </c>
      <c r="GH1116">
        <v>3</v>
      </c>
      <c r="GI1116">
        <v>-2</v>
      </c>
      <c r="GJ1116">
        <v>0</v>
      </c>
      <c r="GK1116">
        <v>0</v>
      </c>
      <c r="GL1116">
        <f t="shared" si="1697"/>
        <v>0</v>
      </c>
      <c r="GM1116">
        <f t="shared" si="1698"/>
        <v>60850.720000000001</v>
      </c>
      <c r="GN1116">
        <f t="shared" si="1699"/>
        <v>60850.720000000001</v>
      </c>
      <c r="GO1116">
        <f t="shared" si="1700"/>
        <v>0</v>
      </c>
      <c r="GP1116">
        <f t="shared" si="1701"/>
        <v>0</v>
      </c>
      <c r="GR1116">
        <v>1</v>
      </c>
      <c r="GS1116">
        <v>1</v>
      </c>
      <c r="GT1116">
        <v>0</v>
      </c>
      <c r="GU1116" t="s">
        <v>871</v>
      </c>
      <c r="GV1116">
        <f t="shared" si="1702"/>
        <v>0</v>
      </c>
      <c r="GW1116">
        <v>1</v>
      </c>
      <c r="GX1116">
        <f t="shared" si="1703"/>
        <v>0</v>
      </c>
      <c r="HA1116">
        <v>0</v>
      </c>
      <c r="HB1116">
        <v>0</v>
      </c>
      <c r="HC1116">
        <f t="shared" si="1704"/>
        <v>0</v>
      </c>
      <c r="HE1116" t="s">
        <v>871</v>
      </c>
      <c r="HF1116" t="s">
        <v>871</v>
      </c>
      <c r="HG1116">
        <f>ROUND(ROUND(AL1116,2)*I1116,2)</f>
        <v>60850.720000000001</v>
      </c>
      <c r="HM1116" t="s">
        <v>871</v>
      </c>
      <c r="HN1116" t="s">
        <v>871</v>
      </c>
      <c r="HO1116" t="s">
        <v>871</v>
      </c>
      <c r="HP1116" t="s">
        <v>871</v>
      </c>
      <c r="HQ1116" t="s">
        <v>871</v>
      </c>
      <c r="HS1116">
        <v>0</v>
      </c>
      <c r="IK1116">
        <v>0</v>
      </c>
    </row>
    <row r="1117">
      <c r="A1117">
        <v>17</v>
      </c>
      <c r="B1117">
        <v>1</v>
      </c>
      <c r="C1117">
        <f>ROW(SmtRes!A502)</f>
        <v>502</v>
      </c>
      <c r="D1117">
        <f>ROW(EtalonRes!A497)</f>
        <v>497</v>
      </c>
      <c r="E1117" t="s">
        <v>288</v>
      </c>
      <c r="F1117" t="s">
        <v>1027</v>
      </c>
      <c r="G1117" t="s">
        <v>1302</v>
      </c>
      <c r="H1117" t="s">
        <v>294</v>
      </c>
      <c r="I1117">
        <v>0.13722799999999999</v>
      </c>
      <c r="J1117">
        <v>0</v>
      </c>
      <c r="K1117">
        <v>0.13722799999999999</v>
      </c>
      <c r="O1117">
        <f t="shared" si="1686"/>
        <v>5678.79</v>
      </c>
      <c r="P1117">
        <f>SUMIF(SmtRes!AQ490:'SmtRes'!AQ502,"=1",SmtRes!DF490:'SmtRes'!DF502)</f>
        <v>1061.1800000000001</v>
      </c>
      <c r="Q1117">
        <f>SUMIF(SmtRes!AQ490:'SmtRes'!AQ502,"=1",SmtRes!DG490:'SmtRes'!DG502)</f>
        <v>503.76999999999998</v>
      </c>
      <c r="R1117">
        <f>SUMIF(SmtRes!AQ490:'SmtRes'!AQ502,"=1",SmtRes!DH490:'SmtRes'!DH502)</f>
        <v>268.94</v>
      </c>
      <c r="S1117">
        <f>SUMIF(SmtRes!AQ490:'SmtRes'!AQ502,"=1",SmtRes!DI490:'SmtRes'!DI502)</f>
        <v>3844.9000000000001</v>
      </c>
      <c r="T1117">
        <f t="shared" si="1687"/>
        <v>0</v>
      </c>
      <c r="U1117">
        <f>SUMIF(SmtRes!AQ490:'SmtRes'!AQ502,"=1",SmtRes!CV490:'SmtRes'!CV502)</f>
        <v>7.3554208000000001</v>
      </c>
      <c r="V1117">
        <f>SUMIF(SmtRes!AQ490:'SmtRes'!AQ502,"=1",SmtRes!CW490:'SmtRes'!CW502)</f>
        <v>0.43912959999999995</v>
      </c>
      <c r="W1117">
        <f t="shared" si="1688"/>
        <v>0</v>
      </c>
      <c r="X1117">
        <f t="shared" si="1689"/>
        <v>3990.4200000000001</v>
      </c>
      <c r="Y1117">
        <f t="shared" si="1690"/>
        <v>2098.0599999999999</v>
      </c>
      <c r="AA1117">
        <v>70177108</v>
      </c>
      <c r="AB1117">
        <f t="shared" si="1691"/>
        <v>38812.162199999999</v>
      </c>
      <c r="AC1117">
        <f>ROUND((SUM(SmtRes!BQ490:'SmtRes'!BQ502)),6)</f>
        <v>7122.7284999999993</v>
      </c>
      <c r="AD1117">
        <f>ROUND((((SUM(SmtRes!BR490:'SmtRes'!BR502))-(SUM(SmtRes!BS490:'SmtRes'!BS502)))+AE1117),6)</f>
        <v>3671.1056999999996</v>
      </c>
      <c r="AE1117">
        <f>ROUND((SUM(SmtRes!BS490:'SmtRes'!BS502)),6)</f>
        <v>1959.856</v>
      </c>
      <c r="AF1117">
        <f>ROUND((SUM(SmtRes!BT490:'SmtRes'!BT502)),6)</f>
        <v>28018.327999999998</v>
      </c>
      <c r="AG1117">
        <f t="shared" si="1692"/>
        <v>0</v>
      </c>
      <c r="AH1117">
        <f>(SUM(SmtRes!BU490:'SmtRes'!BU502))</f>
        <v>53.600000000000001</v>
      </c>
      <c r="AI1117">
        <f>(SUM(SmtRes!BV490:'SmtRes'!BV502))</f>
        <v>3.2000000000000002</v>
      </c>
      <c r="AJ1117">
        <f t="shared" si="1693"/>
        <v>0</v>
      </c>
      <c r="AK1117">
        <v>40772.018200000006</v>
      </c>
      <c r="AL1117">
        <v>7122.7285000000011</v>
      </c>
      <c r="AM1117">
        <v>3671.1057000000005</v>
      </c>
      <c r="AN1117">
        <v>1959.8560000000002</v>
      </c>
      <c r="AO1117">
        <v>28018.328000000001</v>
      </c>
      <c r="AP1117">
        <v>0</v>
      </c>
      <c r="AQ1117">
        <v>53.600000000000001</v>
      </c>
      <c r="AR1117">
        <v>3.2000000000000002</v>
      </c>
      <c r="AS1117">
        <v>0</v>
      </c>
      <c r="AT1117">
        <v>97</v>
      </c>
      <c r="AU1117">
        <v>51</v>
      </c>
      <c r="AV1117">
        <v>1</v>
      </c>
      <c r="AW1117">
        <v>1</v>
      </c>
      <c r="AZ1117">
        <v>1</v>
      </c>
      <c r="BA1117">
        <v>1</v>
      </c>
      <c r="BB1117">
        <v>1</v>
      </c>
      <c r="BC1117">
        <v>1</v>
      </c>
      <c r="BD1117" t="s">
        <v>871</v>
      </c>
      <c r="BE1117" t="s">
        <v>871</v>
      </c>
      <c r="BF1117" t="s">
        <v>871</v>
      </c>
      <c r="BG1117" t="s">
        <v>871</v>
      </c>
      <c r="BH1117">
        <v>0</v>
      </c>
      <c r="BI1117">
        <v>2</v>
      </c>
      <c r="BJ1117" t="s">
        <v>1029</v>
      </c>
      <c r="BM1117">
        <v>108001</v>
      </c>
      <c r="BN1117">
        <v>0</v>
      </c>
      <c r="BO1117" t="s">
        <v>871</v>
      </c>
      <c r="BP1117">
        <v>0</v>
      </c>
      <c r="BQ1117">
        <v>3</v>
      </c>
      <c r="BR1117">
        <v>0</v>
      </c>
      <c r="BS1117">
        <v>1</v>
      </c>
      <c r="BT1117">
        <v>1</v>
      </c>
      <c r="BU1117">
        <v>1</v>
      </c>
      <c r="BV1117">
        <v>1</v>
      </c>
      <c r="BW1117">
        <v>1</v>
      </c>
      <c r="BX1117">
        <v>1</v>
      </c>
      <c r="BY1117" t="s">
        <v>871</v>
      </c>
      <c r="BZ1117">
        <v>97</v>
      </c>
      <c r="CA1117">
        <v>51</v>
      </c>
      <c r="CB1117" t="s">
        <v>871</v>
      </c>
      <c r="CE1117">
        <v>0</v>
      </c>
      <c r="CF1117">
        <v>0</v>
      </c>
      <c r="CG1117">
        <v>0</v>
      </c>
      <c r="CM1117">
        <v>0</v>
      </c>
      <c r="CN1117" t="s">
        <v>871</v>
      </c>
      <c r="CO1117">
        <v>0</v>
      </c>
      <c r="CP1117">
        <f t="shared" si="1694"/>
        <v>5678.79</v>
      </c>
      <c r="CQ1117">
        <f>SUMIF(SmtRes!AQ490:'SmtRes'!AQ502,"=1",SmtRes!AA490:'SmtRes'!AA502)</f>
        <v>9430.5100000000002</v>
      </c>
      <c r="CR1117">
        <f>SUMIF(SmtRes!AQ490:'SmtRes'!AQ502,"=1",SmtRes!AB490:'SmtRes'!AB502)</f>
        <v>2090.0600000000004</v>
      </c>
      <c r="CS1117">
        <f>SUMIF(SmtRes!AQ490:'SmtRes'!AQ502,"=1",SmtRes!AC490:'SmtRes'!AC502)</f>
        <v>1224.9099999999999</v>
      </c>
      <c r="CT1117">
        <f>SUMIF(SmtRes!AQ490:'SmtRes'!AQ502,"=1",SmtRes!AD490:'SmtRes'!AD502)</f>
        <v>522.73000000000002</v>
      </c>
      <c r="CU1117">
        <f t="shared" si="1695"/>
        <v>0</v>
      </c>
      <c r="CV1117">
        <f>SUMIF(SmtRes!AQ490:'SmtRes'!AQ502,"=1",SmtRes!BU490:'SmtRes'!BU502)</f>
        <v>53.600000000000001</v>
      </c>
      <c r="CW1117">
        <f>SUMIF(SmtRes!AQ490:'SmtRes'!AQ502,"=1",SmtRes!BV490:'SmtRes'!BV502)</f>
        <v>3.2000000000000002</v>
      </c>
      <c r="CX1117">
        <f t="shared" si="1696"/>
        <v>0</v>
      </c>
      <c r="CY1117">
        <f>(((S1117+R1117)*AT1117)/100)</f>
        <v>3990.4248000000002</v>
      </c>
      <c r="CZ1117">
        <f>(((S1117+R1117)*AU1117)/100)</f>
        <v>2098.0583999999999</v>
      </c>
      <c r="DC1117" t="s">
        <v>871</v>
      </c>
      <c r="DD1117" t="s">
        <v>871</v>
      </c>
      <c r="DE1117" t="s">
        <v>871</v>
      </c>
      <c r="DF1117" t="s">
        <v>871</v>
      </c>
      <c r="DG1117" t="s">
        <v>871</v>
      </c>
      <c r="DH1117" t="s">
        <v>871</v>
      </c>
      <c r="DI1117" t="s">
        <v>871</v>
      </c>
      <c r="DJ1117" t="s">
        <v>871</v>
      </c>
      <c r="DK1117" t="s">
        <v>871</v>
      </c>
      <c r="DL1117" t="s">
        <v>871</v>
      </c>
      <c r="DM1117" t="s">
        <v>871</v>
      </c>
      <c r="DN1117">
        <v>0</v>
      </c>
      <c r="DO1117">
        <v>0</v>
      </c>
      <c r="DP1117">
        <v>1</v>
      </c>
      <c r="DQ1117">
        <v>1</v>
      </c>
      <c r="DU1117">
        <v>1009</v>
      </c>
      <c r="DV1117" t="s">
        <v>294</v>
      </c>
      <c r="DW1117" t="s">
        <v>294</v>
      </c>
      <c r="DX1117">
        <v>1000</v>
      </c>
      <c r="DZ1117" t="s">
        <v>871</v>
      </c>
      <c r="EA1117" t="s">
        <v>871</v>
      </c>
      <c r="EB1117" t="s">
        <v>871</v>
      </c>
      <c r="EC1117" t="s">
        <v>871</v>
      </c>
      <c r="EE1117">
        <v>62027773</v>
      </c>
      <c r="EF1117">
        <v>3</v>
      </c>
      <c r="EG1117" t="s">
        <v>895</v>
      </c>
      <c r="EH1117">
        <v>0</v>
      </c>
      <c r="EI1117" t="s">
        <v>871</v>
      </c>
      <c r="EJ1117">
        <v>2</v>
      </c>
      <c r="EK1117">
        <v>108001</v>
      </c>
      <c r="EL1117" t="s">
        <v>896</v>
      </c>
      <c r="EM1117" t="s">
        <v>897</v>
      </c>
      <c r="EO1117" t="s">
        <v>871</v>
      </c>
      <c r="EQ1117">
        <v>0</v>
      </c>
      <c r="ER1117">
        <v>0</v>
      </c>
      <c r="ES1117">
        <v>0</v>
      </c>
      <c r="ET1117">
        <v>0</v>
      </c>
      <c r="EU1117">
        <v>0</v>
      </c>
      <c r="EV1117">
        <v>0</v>
      </c>
      <c r="EW1117">
        <v>53.600000000000001</v>
      </c>
      <c r="EX1117">
        <v>3.2000000000000002</v>
      </c>
      <c r="EY1117">
        <v>0</v>
      </c>
      <c r="FQ1117">
        <v>0</v>
      </c>
      <c r="FR1117">
        <v>0</v>
      </c>
      <c r="FS1117">
        <v>0</v>
      </c>
      <c r="FX1117">
        <v>97</v>
      </c>
      <c r="FY1117">
        <v>51</v>
      </c>
      <c r="GA1117" t="s">
        <v>871</v>
      </c>
      <c r="GD1117">
        <v>1</v>
      </c>
      <c r="GF1117">
        <v>-848151883</v>
      </c>
      <c r="GG1117">
        <v>2</v>
      </c>
      <c r="GH1117">
        <v>1</v>
      </c>
      <c r="GI1117">
        <v>-2</v>
      </c>
      <c r="GJ1117">
        <v>0</v>
      </c>
      <c r="GK1117">
        <v>0</v>
      </c>
      <c r="GL1117">
        <f t="shared" si="1697"/>
        <v>0</v>
      </c>
      <c r="GM1117">
        <f t="shared" si="1698"/>
        <v>11767.27</v>
      </c>
      <c r="GN1117">
        <f t="shared" si="1699"/>
        <v>0</v>
      </c>
      <c r="GO1117">
        <f t="shared" si="1700"/>
        <v>11767.27</v>
      </c>
      <c r="GP1117">
        <f t="shared" si="1701"/>
        <v>0</v>
      </c>
      <c r="GR1117">
        <v>0</v>
      </c>
      <c r="GS1117">
        <v>3</v>
      </c>
      <c r="GT1117">
        <v>0</v>
      </c>
      <c r="GU1117" t="s">
        <v>871</v>
      </c>
      <c r="GV1117">
        <f t="shared" si="1702"/>
        <v>0</v>
      </c>
      <c r="GW1117">
        <v>1</v>
      </c>
      <c r="GX1117">
        <f t="shared" si="1703"/>
        <v>0</v>
      </c>
      <c r="HA1117">
        <v>0</v>
      </c>
      <c r="HB1117">
        <v>0</v>
      </c>
      <c r="HC1117">
        <f t="shared" si="1704"/>
        <v>0</v>
      </c>
      <c r="HE1117" t="s">
        <v>871</v>
      </c>
      <c r="HF1117" t="s">
        <v>871</v>
      </c>
      <c r="HM1117" t="s">
        <v>871</v>
      </c>
      <c r="HN1117" t="s">
        <v>218</v>
      </c>
      <c r="HO1117" t="s">
        <v>221</v>
      </c>
      <c r="HP1117" t="s">
        <v>896</v>
      </c>
      <c r="HQ1117" t="s">
        <v>896</v>
      </c>
      <c r="HS1117">
        <v>0</v>
      </c>
      <c r="IK1117">
        <v>0</v>
      </c>
    </row>
    <row r="1118">
      <c r="A1118">
        <v>18</v>
      </c>
      <c r="B1118">
        <v>1</v>
      </c>
      <c r="C1118">
        <v>502</v>
      </c>
      <c r="E1118" t="s">
        <v>1107</v>
      </c>
      <c r="F1118" t="s">
        <v>900</v>
      </c>
      <c r="G1118" t="s">
        <v>901</v>
      </c>
      <c r="H1118" t="s">
        <v>220</v>
      </c>
      <c r="I1118">
        <f>J1118</f>
        <v>2</v>
      </c>
      <c r="J1118">
        <v>2</v>
      </c>
      <c r="K1118">
        <v>2</v>
      </c>
      <c r="O1118">
        <f>ROUND(P1118,2)</f>
        <v>76.900000000000006</v>
      </c>
      <c r="P1118">
        <f>ROUND(ROUND(ROUND(SUMIF(SmtRes!AQ490:'SmtRes'!AQ502,"=1",SmtRes!CU490:'SmtRes'!CU502),2),2)*I1118/100,2)</f>
        <v>76.900000000000006</v>
      </c>
      <c r="Q1118">
        <f t="shared" ref="Q1118:Q1121" si="1705">ROUND(CR1118*I1118,2)</f>
        <v>0</v>
      </c>
      <c r="R1118">
        <f t="shared" ref="R1118:R1121" si="1706">ROUND(CS1118*I1118,2)</f>
        <v>0</v>
      </c>
      <c r="S1118">
        <f t="shared" ref="S1118:S1121" si="1707">ROUND(CT1118*I1118,2)</f>
        <v>0</v>
      </c>
      <c r="T1118">
        <f t="shared" si="1687"/>
        <v>0</v>
      </c>
      <c r="U1118">
        <f t="shared" ref="U1118:U1121" si="1708">ROUND(CV1118*I1118,7)</f>
        <v>0</v>
      </c>
      <c r="V1118">
        <f t="shared" ref="V1118:V1121" si="1709">ROUND(CW1118*I1118,7)</f>
        <v>0</v>
      </c>
      <c r="W1118">
        <f t="shared" si="1688"/>
        <v>0</v>
      </c>
      <c r="X1118">
        <f t="shared" si="1689"/>
        <v>0</v>
      </c>
      <c r="Y1118">
        <f t="shared" si="1690"/>
        <v>0</v>
      </c>
      <c r="AA1118">
        <v>70177108</v>
      </c>
      <c r="AB1118">
        <f t="shared" si="1691"/>
        <v>0</v>
      </c>
      <c r="AC1118">
        <f t="shared" ref="AC1118:AC1121" si="1710">ROUND((ES1118),6)</f>
        <v>0</v>
      </c>
      <c r="AD1118">
        <f t="shared" ref="AD1118:AD1121" si="1711">ROUND((((ET1118)-(EU1118))+AE1118),6)</f>
        <v>0</v>
      </c>
      <c r="AE1118">
        <f t="shared" ref="AE1118:AF1121" si="1712">ROUND((EU1118),6)</f>
        <v>0</v>
      </c>
      <c r="AF1118">
        <f t="shared" si="1712"/>
        <v>0</v>
      </c>
      <c r="AG1118">
        <f t="shared" si="1692"/>
        <v>0</v>
      </c>
      <c r="AH1118">
        <f t="shared" ref="AH1118:AI1121" si="1713">(EW1118)</f>
        <v>0</v>
      </c>
      <c r="AI1118">
        <f t="shared" si="1713"/>
        <v>0</v>
      </c>
      <c r="AJ1118">
        <f t="shared" si="1693"/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97</v>
      </c>
      <c r="AU1118">
        <v>51</v>
      </c>
      <c r="AV1118">
        <v>1</v>
      </c>
      <c r="AW1118">
        <v>1</v>
      </c>
      <c r="AZ1118">
        <v>1</v>
      </c>
      <c r="BA1118">
        <v>1</v>
      </c>
      <c r="BB1118">
        <v>1</v>
      </c>
      <c r="BC1118">
        <v>1</v>
      </c>
      <c r="BD1118" t="s">
        <v>871</v>
      </c>
      <c r="BE1118" t="s">
        <v>871</v>
      </c>
      <c r="BF1118" t="s">
        <v>871</v>
      </c>
      <c r="BG1118" t="s">
        <v>871</v>
      </c>
      <c r="BH1118">
        <v>3</v>
      </c>
      <c r="BI1118">
        <v>2</v>
      </c>
      <c r="BJ1118" t="s">
        <v>871</v>
      </c>
      <c r="BM1118">
        <v>108001</v>
      </c>
      <c r="BN1118">
        <v>0</v>
      </c>
      <c r="BO1118" t="s">
        <v>871</v>
      </c>
      <c r="BP1118">
        <v>0</v>
      </c>
      <c r="BQ1118">
        <v>3</v>
      </c>
      <c r="BR1118">
        <v>0</v>
      </c>
      <c r="BS1118">
        <v>1</v>
      </c>
      <c r="BT1118">
        <v>1</v>
      </c>
      <c r="BU1118">
        <v>1</v>
      </c>
      <c r="BV1118">
        <v>1</v>
      </c>
      <c r="BW1118">
        <v>1</v>
      </c>
      <c r="BX1118">
        <v>1</v>
      </c>
      <c r="BY1118" t="s">
        <v>871</v>
      </c>
      <c r="BZ1118">
        <v>97</v>
      </c>
      <c r="CA1118">
        <v>51</v>
      </c>
      <c r="CB1118" t="s">
        <v>871</v>
      </c>
      <c r="CE1118">
        <v>0</v>
      </c>
      <c r="CF1118">
        <v>0</v>
      </c>
      <c r="CG1118">
        <v>0</v>
      </c>
      <c r="CM1118">
        <v>0</v>
      </c>
      <c r="CN1118" t="s">
        <v>871</v>
      </c>
      <c r="CO1118">
        <v>0</v>
      </c>
      <c r="CP1118">
        <f>0</f>
        <v>0</v>
      </c>
      <c r="CQ1118">
        <f>0</f>
        <v>0</v>
      </c>
      <c r="CR1118">
        <f>0</f>
        <v>0</v>
      </c>
      <c r="CS1118">
        <f>0</f>
        <v>0</v>
      </c>
      <c r="CT1118">
        <f>0</f>
        <v>0</v>
      </c>
      <c r="CU1118">
        <f>0</f>
        <v>0</v>
      </c>
      <c r="CV1118">
        <f>0</f>
        <v>0</v>
      </c>
      <c r="CW1118">
        <f>0</f>
        <v>0</v>
      </c>
      <c r="CX1118">
        <f>0</f>
        <v>0</v>
      </c>
      <c r="CY1118">
        <f>0</f>
        <v>0</v>
      </c>
      <c r="CZ1118">
        <f>0</f>
        <v>0</v>
      </c>
      <c r="DC1118" t="s">
        <v>871</v>
      </c>
      <c r="DD1118" t="s">
        <v>871</v>
      </c>
      <c r="DE1118" t="s">
        <v>871</v>
      </c>
      <c r="DF1118" t="s">
        <v>871</v>
      </c>
      <c r="DG1118" t="s">
        <v>871</v>
      </c>
      <c r="DH1118" t="s">
        <v>871</v>
      </c>
      <c r="DI1118" t="s">
        <v>871</v>
      </c>
      <c r="DJ1118" t="s">
        <v>871</v>
      </c>
      <c r="DK1118" t="s">
        <v>871</v>
      </c>
      <c r="DL1118" t="s">
        <v>871</v>
      </c>
      <c r="DM1118" t="s">
        <v>871</v>
      </c>
      <c r="DN1118">
        <v>0</v>
      </c>
      <c r="DO1118">
        <v>0</v>
      </c>
      <c r="DP1118">
        <v>1</v>
      </c>
      <c r="DQ1118">
        <v>1</v>
      </c>
      <c r="DU1118">
        <v>1013</v>
      </c>
      <c r="DV1118" t="s">
        <v>220</v>
      </c>
      <c r="DW1118" t="s">
        <v>220</v>
      </c>
      <c r="DX1118">
        <v>1</v>
      </c>
      <c r="DZ1118" t="s">
        <v>871</v>
      </c>
      <c r="EA1118" t="s">
        <v>871</v>
      </c>
      <c r="EB1118" t="s">
        <v>871</v>
      </c>
      <c r="EC1118" t="s">
        <v>871</v>
      </c>
      <c r="EE1118">
        <v>62027773</v>
      </c>
      <c r="EF1118">
        <v>3</v>
      </c>
      <c r="EG1118" t="s">
        <v>895</v>
      </c>
      <c r="EH1118">
        <v>0</v>
      </c>
      <c r="EI1118" t="s">
        <v>871</v>
      </c>
      <c r="EJ1118">
        <v>2</v>
      </c>
      <c r="EK1118">
        <v>108001</v>
      </c>
      <c r="EL1118" t="s">
        <v>896</v>
      </c>
      <c r="EM1118" t="s">
        <v>897</v>
      </c>
      <c r="EO1118" t="s">
        <v>871</v>
      </c>
      <c r="EQ1118">
        <v>0</v>
      </c>
      <c r="ER1118">
        <v>0</v>
      </c>
      <c r="ES1118">
        <v>0</v>
      </c>
      <c r="ET1118">
        <v>0</v>
      </c>
      <c r="EU1118">
        <v>0</v>
      </c>
      <c r="EV1118">
        <v>0</v>
      </c>
      <c r="EW1118">
        <v>0</v>
      </c>
      <c r="EX1118">
        <v>0</v>
      </c>
      <c r="FQ1118">
        <v>0</v>
      </c>
      <c r="FR1118">
        <v>0</v>
      </c>
      <c r="FS1118">
        <v>0</v>
      </c>
      <c r="FX1118">
        <v>97</v>
      </c>
      <c r="FY1118">
        <v>51</v>
      </c>
      <c r="GA1118" t="s">
        <v>871</v>
      </c>
      <c r="GD1118">
        <v>1</v>
      </c>
      <c r="GF1118">
        <v>274903907</v>
      </c>
      <c r="GG1118">
        <v>2</v>
      </c>
      <c r="GH1118">
        <v>1</v>
      </c>
      <c r="GI1118">
        <v>-2</v>
      </c>
      <c r="GJ1118">
        <v>0</v>
      </c>
      <c r="GK1118">
        <v>0</v>
      </c>
      <c r="GL1118">
        <f t="shared" si="1697"/>
        <v>0</v>
      </c>
      <c r="GM1118">
        <f t="shared" si="1698"/>
        <v>76.900000000000006</v>
      </c>
      <c r="GN1118">
        <f t="shared" si="1699"/>
        <v>0</v>
      </c>
      <c r="GO1118">
        <f t="shared" si="1700"/>
        <v>76.900000000000006</v>
      </c>
      <c r="GP1118">
        <f t="shared" si="1701"/>
        <v>0</v>
      </c>
      <c r="GR1118">
        <v>0</v>
      </c>
      <c r="GS1118">
        <v>3</v>
      </c>
      <c r="GT1118">
        <v>0</v>
      </c>
      <c r="GU1118" t="s">
        <v>871</v>
      </c>
      <c r="GV1118">
        <f t="shared" si="1702"/>
        <v>0</v>
      </c>
      <c r="GW1118">
        <v>1</v>
      </c>
      <c r="GX1118">
        <f t="shared" si="1703"/>
        <v>0</v>
      </c>
      <c r="HA1118">
        <v>0</v>
      </c>
      <c r="HB1118">
        <v>0</v>
      </c>
      <c r="HC1118">
        <f>0</f>
        <v>0</v>
      </c>
      <c r="HE1118" t="s">
        <v>871</v>
      </c>
      <c r="HF1118" t="s">
        <v>871</v>
      </c>
      <c r="HM1118" t="s">
        <v>871</v>
      </c>
      <c r="HN1118" t="s">
        <v>218</v>
      </c>
      <c r="HO1118" t="s">
        <v>221</v>
      </c>
      <c r="HP1118" t="s">
        <v>896</v>
      </c>
      <c r="HQ1118" t="s">
        <v>896</v>
      </c>
      <c r="HS1118">
        <v>0</v>
      </c>
      <c r="IK1118">
        <v>0</v>
      </c>
    </row>
    <row r="1119">
      <c r="A1119">
        <v>18</v>
      </c>
      <c r="B1119">
        <v>1</v>
      </c>
      <c r="C1119">
        <v>500</v>
      </c>
      <c r="E1119" t="s">
        <v>1270</v>
      </c>
      <c r="F1119" t="s">
        <v>383</v>
      </c>
      <c r="G1119" t="s">
        <v>384</v>
      </c>
      <c r="H1119" t="s">
        <v>294</v>
      </c>
      <c r="I1119">
        <f>I1117*J1119</f>
        <v>0.13722799999999999</v>
      </c>
      <c r="J1119">
        <v>1</v>
      </c>
      <c r="K1119">
        <v>1</v>
      </c>
      <c r="O1119">
        <f t="shared" ref="O1119:O1130" si="1714">ROUND(CP1119,2)</f>
        <v>19503.720000000001</v>
      </c>
      <c r="P1119">
        <f t="shared" ref="P1119:P1121" si="1715">ROUND(CQ1119*I1119,2)</f>
        <v>19503.720000000001</v>
      </c>
      <c r="Q1119">
        <f t="shared" si="1705"/>
        <v>0</v>
      </c>
      <c r="R1119">
        <f t="shared" si="1706"/>
        <v>0</v>
      </c>
      <c r="S1119">
        <f t="shared" si="1707"/>
        <v>0</v>
      </c>
      <c r="T1119">
        <f t="shared" si="1687"/>
        <v>0</v>
      </c>
      <c r="U1119">
        <f t="shared" si="1708"/>
        <v>0</v>
      </c>
      <c r="V1119">
        <f t="shared" si="1709"/>
        <v>0</v>
      </c>
      <c r="W1119">
        <f t="shared" si="1688"/>
        <v>0</v>
      </c>
      <c r="X1119">
        <f t="shared" si="1689"/>
        <v>0</v>
      </c>
      <c r="Y1119">
        <f t="shared" si="1690"/>
        <v>0</v>
      </c>
      <c r="AA1119">
        <v>70177108</v>
      </c>
      <c r="AB1119">
        <f t="shared" si="1691"/>
        <v>105278.81</v>
      </c>
      <c r="AC1119">
        <f t="shared" si="1710"/>
        <v>105278.81</v>
      </c>
      <c r="AD1119">
        <f t="shared" si="1711"/>
        <v>0</v>
      </c>
      <c r="AE1119">
        <f t="shared" si="1712"/>
        <v>0</v>
      </c>
      <c r="AF1119">
        <f t="shared" si="1712"/>
        <v>0</v>
      </c>
      <c r="AG1119">
        <f t="shared" si="1692"/>
        <v>0</v>
      </c>
      <c r="AH1119">
        <f t="shared" si="1713"/>
        <v>0</v>
      </c>
      <c r="AI1119">
        <f t="shared" si="1713"/>
        <v>0</v>
      </c>
      <c r="AJ1119">
        <f t="shared" si="1693"/>
        <v>0</v>
      </c>
      <c r="AK1119">
        <v>105278.81</v>
      </c>
      <c r="AL1119">
        <v>105278.81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97</v>
      </c>
      <c r="AU1119">
        <v>51</v>
      </c>
      <c r="AV1119">
        <v>1</v>
      </c>
      <c r="AW1119">
        <v>1</v>
      </c>
      <c r="AZ1119">
        <v>1</v>
      </c>
      <c r="BA1119">
        <v>1</v>
      </c>
      <c r="BB1119">
        <v>1</v>
      </c>
      <c r="BC1119">
        <v>1.3500000000000001</v>
      </c>
      <c r="BD1119" t="s">
        <v>871</v>
      </c>
      <c r="BE1119" t="s">
        <v>871</v>
      </c>
      <c r="BF1119" t="s">
        <v>871</v>
      </c>
      <c r="BG1119" t="s">
        <v>871</v>
      </c>
      <c r="BH1119">
        <v>3</v>
      </c>
      <c r="BI1119">
        <v>2</v>
      </c>
      <c r="BJ1119" t="s">
        <v>1303</v>
      </c>
      <c r="BM1119">
        <v>108001</v>
      </c>
      <c r="BN1119">
        <v>0</v>
      </c>
      <c r="BO1119" t="s">
        <v>383</v>
      </c>
      <c r="BP1119">
        <v>1</v>
      </c>
      <c r="BQ1119">
        <v>3</v>
      </c>
      <c r="BR1119">
        <v>0</v>
      </c>
      <c r="BS1119">
        <v>1</v>
      </c>
      <c r="BT1119">
        <v>1</v>
      </c>
      <c r="BU1119">
        <v>1</v>
      </c>
      <c r="BV1119">
        <v>1</v>
      </c>
      <c r="BW1119">
        <v>1</v>
      </c>
      <c r="BX1119">
        <v>1</v>
      </c>
      <c r="BY1119" t="s">
        <v>871</v>
      </c>
      <c r="BZ1119">
        <v>97</v>
      </c>
      <c r="CA1119">
        <v>51</v>
      </c>
      <c r="CB1119" t="s">
        <v>871</v>
      </c>
      <c r="CE1119">
        <v>0</v>
      </c>
      <c r="CF1119">
        <v>0</v>
      </c>
      <c r="CG1119">
        <v>0</v>
      </c>
      <c r="CM1119">
        <v>0</v>
      </c>
      <c r="CN1119" t="s">
        <v>871</v>
      </c>
      <c r="CO1119">
        <v>0</v>
      </c>
      <c r="CP1119">
        <f t="shared" ref="CP1119:CP1130" si="1716">(P1119+Q1119+S1119+R1119)</f>
        <v>19503.720000000001</v>
      </c>
      <c r="CQ1119">
        <f t="shared" ref="CQ1119:CQ1121" si="1717">ROUND(AL1119*BC1119,2)</f>
        <v>142126.39000000001</v>
      </c>
      <c r="CR1119">
        <f t="shared" ref="CR1119:CR1121" si="1718">ROUND(AM1119*BB1119,2)</f>
        <v>0</v>
      </c>
      <c r="CS1119">
        <f t="shared" ref="CS1119:CS1121" si="1719">ROUND(AN1119*BS1119,2)</f>
        <v>0</v>
      </c>
      <c r="CT1119">
        <f t="shared" ref="CT1119:CT1121" si="1720">ROUND(AO1119*BA1119,2)</f>
        <v>0</v>
      </c>
      <c r="CU1119">
        <f t="shared" ref="CU1119:CX1130" si="1721">AG1119</f>
        <v>0</v>
      </c>
      <c r="CV1119">
        <f t="shared" si="1721"/>
        <v>0</v>
      </c>
      <c r="CW1119">
        <f t="shared" si="1721"/>
        <v>0</v>
      </c>
      <c r="CX1119">
        <f t="shared" si="1721"/>
        <v>0</v>
      </c>
      <c r="CY1119">
        <f t="shared" ref="CY1119:CY1120" si="1722">(((S1119+R1119)*AT1119)/100)</f>
        <v>0</v>
      </c>
      <c r="CZ1119">
        <f t="shared" ref="CZ1119:CZ1120" si="1723">(((S1119+R1119)*AU1119)/100)</f>
        <v>0</v>
      </c>
      <c r="DC1119" t="s">
        <v>871</v>
      </c>
      <c r="DD1119" t="s">
        <v>871</v>
      </c>
      <c r="DE1119" t="s">
        <v>871</v>
      </c>
      <c r="DF1119" t="s">
        <v>871</v>
      </c>
      <c r="DG1119" t="s">
        <v>871</v>
      </c>
      <c r="DH1119" t="s">
        <v>871</v>
      </c>
      <c r="DI1119" t="s">
        <v>871</v>
      </c>
      <c r="DJ1119" t="s">
        <v>871</v>
      </c>
      <c r="DK1119" t="s">
        <v>871</v>
      </c>
      <c r="DL1119" t="s">
        <v>871</v>
      </c>
      <c r="DM1119" t="s">
        <v>871</v>
      </c>
      <c r="DN1119">
        <v>0</v>
      </c>
      <c r="DO1119">
        <v>0</v>
      </c>
      <c r="DP1119">
        <v>1</v>
      </c>
      <c r="DQ1119">
        <v>1</v>
      </c>
      <c r="DU1119">
        <v>1009</v>
      </c>
      <c r="DV1119" t="s">
        <v>294</v>
      </c>
      <c r="DW1119" t="s">
        <v>294</v>
      </c>
      <c r="DX1119">
        <v>1000</v>
      </c>
      <c r="DZ1119" t="s">
        <v>871</v>
      </c>
      <c r="EA1119" t="s">
        <v>871</v>
      </c>
      <c r="EB1119" t="s">
        <v>871</v>
      </c>
      <c r="EC1119" t="s">
        <v>871</v>
      </c>
      <c r="EE1119">
        <v>62027773</v>
      </c>
      <c r="EF1119">
        <v>3</v>
      </c>
      <c r="EG1119" t="s">
        <v>895</v>
      </c>
      <c r="EH1119">
        <v>0</v>
      </c>
      <c r="EI1119" t="s">
        <v>871</v>
      </c>
      <c r="EJ1119">
        <v>2</v>
      </c>
      <c r="EK1119">
        <v>108001</v>
      </c>
      <c r="EL1119" t="s">
        <v>896</v>
      </c>
      <c r="EM1119" t="s">
        <v>897</v>
      </c>
      <c r="EO1119" t="s">
        <v>871</v>
      </c>
      <c r="EQ1119">
        <v>0</v>
      </c>
      <c r="ER1119">
        <v>105278.81</v>
      </c>
      <c r="ES1119">
        <v>105278.81</v>
      </c>
      <c r="ET1119">
        <v>0</v>
      </c>
      <c r="EU1119">
        <v>0</v>
      </c>
      <c r="EV1119">
        <v>0</v>
      </c>
      <c r="EW1119">
        <v>0</v>
      </c>
      <c r="EX1119">
        <v>0</v>
      </c>
      <c r="FQ1119">
        <v>0</v>
      </c>
      <c r="FR1119">
        <v>0</v>
      </c>
      <c r="FS1119">
        <v>0</v>
      </c>
      <c r="FX1119">
        <v>97</v>
      </c>
      <c r="FY1119">
        <v>51</v>
      </c>
      <c r="GA1119" t="s">
        <v>871</v>
      </c>
      <c r="GD1119">
        <v>1</v>
      </c>
      <c r="GF1119">
        <v>1924747900</v>
      </c>
      <c r="GG1119">
        <v>2</v>
      </c>
      <c r="GH1119">
        <v>1</v>
      </c>
      <c r="GI1119">
        <v>2</v>
      </c>
      <c r="GJ1119">
        <v>0</v>
      </c>
      <c r="GK1119">
        <v>0</v>
      </c>
      <c r="GL1119">
        <f t="shared" si="1697"/>
        <v>0</v>
      </c>
      <c r="GM1119">
        <f t="shared" si="1698"/>
        <v>19503.720000000001</v>
      </c>
      <c r="GN1119">
        <f t="shared" si="1699"/>
        <v>0</v>
      </c>
      <c r="GO1119">
        <f t="shared" si="1700"/>
        <v>19503.720000000001</v>
      </c>
      <c r="GP1119">
        <f t="shared" si="1701"/>
        <v>0</v>
      </c>
      <c r="GR1119">
        <v>0</v>
      </c>
      <c r="GS1119">
        <v>3</v>
      </c>
      <c r="GT1119">
        <v>0</v>
      </c>
      <c r="GU1119" t="s">
        <v>871</v>
      </c>
      <c r="GV1119">
        <f t="shared" si="1702"/>
        <v>0</v>
      </c>
      <c r="GW1119">
        <v>1</v>
      </c>
      <c r="GX1119">
        <f t="shared" si="1703"/>
        <v>0</v>
      </c>
      <c r="HA1119">
        <v>0</v>
      </c>
      <c r="HB1119">
        <v>0</v>
      </c>
      <c r="HC1119">
        <f t="shared" ref="HC1119:HC1167" si="1724">GV1119*GW1119</f>
        <v>0</v>
      </c>
      <c r="HE1119" t="s">
        <v>871</v>
      </c>
      <c r="HF1119" t="s">
        <v>871</v>
      </c>
      <c r="HM1119" t="s">
        <v>871</v>
      </c>
      <c r="HN1119" t="s">
        <v>218</v>
      </c>
      <c r="HO1119" t="s">
        <v>221</v>
      </c>
      <c r="HP1119" t="s">
        <v>896</v>
      </c>
      <c r="HQ1119" t="s">
        <v>896</v>
      </c>
      <c r="HS1119">
        <v>0</v>
      </c>
      <c r="IK1119">
        <v>0</v>
      </c>
    </row>
    <row r="1120">
      <c r="A1120">
        <v>18</v>
      </c>
      <c r="B1120">
        <v>1</v>
      </c>
      <c r="C1120">
        <v>501</v>
      </c>
      <c r="E1120" t="s">
        <v>1304</v>
      </c>
      <c r="F1120" t="s">
        <v>383</v>
      </c>
      <c r="G1120" t="s">
        <v>384</v>
      </c>
      <c r="H1120" t="s">
        <v>294</v>
      </c>
      <c r="I1120">
        <f>I1117*J1120</f>
        <v>-0.13722799999999999</v>
      </c>
      <c r="J1120">
        <v>-1</v>
      </c>
      <c r="K1120">
        <v>-1</v>
      </c>
      <c r="O1120">
        <f t="shared" si="1714"/>
        <v>-19503.720000000001</v>
      </c>
      <c r="P1120">
        <f t="shared" si="1715"/>
        <v>-19503.720000000001</v>
      </c>
      <c r="Q1120">
        <f t="shared" si="1705"/>
        <v>0</v>
      </c>
      <c r="R1120">
        <f t="shared" si="1706"/>
        <v>0</v>
      </c>
      <c r="S1120">
        <f t="shared" si="1707"/>
        <v>0</v>
      </c>
      <c r="T1120">
        <f t="shared" si="1687"/>
        <v>0</v>
      </c>
      <c r="U1120">
        <f t="shared" si="1708"/>
        <v>0</v>
      </c>
      <c r="V1120">
        <f t="shared" si="1709"/>
        <v>0</v>
      </c>
      <c r="W1120">
        <f t="shared" si="1688"/>
        <v>0</v>
      </c>
      <c r="X1120">
        <f t="shared" si="1689"/>
        <v>0</v>
      </c>
      <c r="Y1120">
        <f t="shared" si="1690"/>
        <v>0</v>
      </c>
      <c r="AA1120">
        <v>70177108</v>
      </c>
      <c r="AB1120">
        <f t="shared" si="1691"/>
        <v>105278.81</v>
      </c>
      <c r="AC1120">
        <f t="shared" si="1710"/>
        <v>105278.81</v>
      </c>
      <c r="AD1120">
        <f t="shared" si="1711"/>
        <v>0</v>
      </c>
      <c r="AE1120">
        <f t="shared" si="1712"/>
        <v>0</v>
      </c>
      <c r="AF1120">
        <f t="shared" si="1712"/>
        <v>0</v>
      </c>
      <c r="AG1120">
        <f t="shared" si="1692"/>
        <v>0</v>
      </c>
      <c r="AH1120">
        <f t="shared" si="1713"/>
        <v>0</v>
      </c>
      <c r="AI1120">
        <f t="shared" si="1713"/>
        <v>0</v>
      </c>
      <c r="AJ1120">
        <f t="shared" si="1693"/>
        <v>0</v>
      </c>
      <c r="AK1120">
        <v>105278.81</v>
      </c>
      <c r="AL1120">
        <v>105278.81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97</v>
      </c>
      <c r="AU1120">
        <v>51</v>
      </c>
      <c r="AV1120">
        <v>1</v>
      </c>
      <c r="AW1120">
        <v>1</v>
      </c>
      <c r="AZ1120">
        <v>1</v>
      </c>
      <c r="BA1120">
        <v>1</v>
      </c>
      <c r="BB1120">
        <v>1</v>
      </c>
      <c r="BC1120">
        <v>1.3500000000000001</v>
      </c>
      <c r="BD1120" t="s">
        <v>871</v>
      </c>
      <c r="BE1120" t="s">
        <v>871</v>
      </c>
      <c r="BF1120" t="s">
        <v>871</v>
      </c>
      <c r="BG1120" t="s">
        <v>871</v>
      </c>
      <c r="BH1120">
        <v>3</v>
      </c>
      <c r="BI1120">
        <v>2</v>
      </c>
      <c r="BJ1120" t="s">
        <v>1303</v>
      </c>
      <c r="BM1120">
        <v>108001</v>
      </c>
      <c r="BN1120">
        <v>0</v>
      </c>
      <c r="BO1120" t="s">
        <v>383</v>
      </c>
      <c r="BP1120">
        <v>1</v>
      </c>
      <c r="BQ1120">
        <v>3</v>
      </c>
      <c r="BR1120">
        <v>0</v>
      </c>
      <c r="BS1120">
        <v>1</v>
      </c>
      <c r="BT1120">
        <v>1</v>
      </c>
      <c r="BU1120">
        <v>1</v>
      </c>
      <c r="BV1120">
        <v>1</v>
      </c>
      <c r="BW1120">
        <v>1</v>
      </c>
      <c r="BX1120">
        <v>1</v>
      </c>
      <c r="BY1120" t="s">
        <v>871</v>
      </c>
      <c r="BZ1120">
        <v>97</v>
      </c>
      <c r="CA1120">
        <v>51</v>
      </c>
      <c r="CB1120" t="s">
        <v>871</v>
      </c>
      <c r="CE1120">
        <v>0</v>
      </c>
      <c r="CF1120">
        <v>0</v>
      </c>
      <c r="CG1120">
        <v>0</v>
      </c>
      <c r="CM1120">
        <v>0</v>
      </c>
      <c r="CN1120" t="s">
        <v>871</v>
      </c>
      <c r="CO1120">
        <v>0</v>
      </c>
      <c r="CP1120">
        <f t="shared" si="1716"/>
        <v>-19503.720000000001</v>
      </c>
      <c r="CQ1120">
        <f t="shared" si="1717"/>
        <v>142126.39000000001</v>
      </c>
      <c r="CR1120">
        <f t="shared" si="1718"/>
        <v>0</v>
      </c>
      <c r="CS1120">
        <f t="shared" si="1719"/>
        <v>0</v>
      </c>
      <c r="CT1120">
        <f t="shared" si="1720"/>
        <v>0</v>
      </c>
      <c r="CU1120">
        <f t="shared" si="1721"/>
        <v>0</v>
      </c>
      <c r="CV1120">
        <f t="shared" si="1721"/>
        <v>0</v>
      </c>
      <c r="CW1120">
        <f t="shared" si="1721"/>
        <v>0</v>
      </c>
      <c r="CX1120">
        <f t="shared" si="1721"/>
        <v>0</v>
      </c>
      <c r="CY1120">
        <f t="shared" si="1722"/>
        <v>0</v>
      </c>
      <c r="CZ1120">
        <f t="shared" si="1723"/>
        <v>0</v>
      </c>
      <c r="DC1120" t="s">
        <v>871</v>
      </c>
      <c r="DD1120" t="s">
        <v>871</v>
      </c>
      <c r="DE1120" t="s">
        <v>871</v>
      </c>
      <c r="DF1120" t="s">
        <v>871</v>
      </c>
      <c r="DG1120" t="s">
        <v>871</v>
      </c>
      <c r="DH1120" t="s">
        <v>871</v>
      </c>
      <c r="DI1120" t="s">
        <v>871</v>
      </c>
      <c r="DJ1120" t="s">
        <v>871</v>
      </c>
      <c r="DK1120" t="s">
        <v>871</v>
      </c>
      <c r="DL1120" t="s">
        <v>871</v>
      </c>
      <c r="DM1120" t="s">
        <v>871</v>
      </c>
      <c r="DN1120">
        <v>0</v>
      </c>
      <c r="DO1120">
        <v>0</v>
      </c>
      <c r="DP1120">
        <v>1</v>
      </c>
      <c r="DQ1120">
        <v>1</v>
      </c>
      <c r="DU1120">
        <v>1009</v>
      </c>
      <c r="DV1120" t="s">
        <v>294</v>
      </c>
      <c r="DW1120" t="s">
        <v>294</v>
      </c>
      <c r="DX1120">
        <v>1000</v>
      </c>
      <c r="DZ1120" t="s">
        <v>871</v>
      </c>
      <c r="EA1120" t="s">
        <v>871</v>
      </c>
      <c r="EB1120" t="s">
        <v>871</v>
      </c>
      <c r="EC1120" t="s">
        <v>871</v>
      </c>
      <c r="EE1120">
        <v>62027773</v>
      </c>
      <c r="EF1120">
        <v>3</v>
      </c>
      <c r="EG1120" t="s">
        <v>895</v>
      </c>
      <c r="EH1120">
        <v>0</v>
      </c>
      <c r="EI1120" t="s">
        <v>871</v>
      </c>
      <c r="EJ1120">
        <v>2</v>
      </c>
      <c r="EK1120">
        <v>108001</v>
      </c>
      <c r="EL1120" t="s">
        <v>896</v>
      </c>
      <c r="EM1120" t="s">
        <v>897</v>
      </c>
      <c r="EO1120" t="s">
        <v>871</v>
      </c>
      <c r="EQ1120">
        <v>0</v>
      </c>
      <c r="ER1120">
        <v>105278.81</v>
      </c>
      <c r="ES1120">
        <v>105278.81</v>
      </c>
      <c r="ET1120">
        <v>0</v>
      </c>
      <c r="EU1120">
        <v>0</v>
      </c>
      <c r="EV1120">
        <v>0</v>
      </c>
      <c r="EW1120">
        <v>0</v>
      </c>
      <c r="EX1120">
        <v>0</v>
      </c>
      <c r="FQ1120">
        <v>0</v>
      </c>
      <c r="FR1120">
        <v>0</v>
      </c>
      <c r="FS1120">
        <v>0</v>
      </c>
      <c r="FX1120">
        <v>97</v>
      </c>
      <c r="FY1120">
        <v>51</v>
      </c>
      <c r="GA1120" t="s">
        <v>871</v>
      </c>
      <c r="GD1120">
        <v>1</v>
      </c>
      <c r="GF1120">
        <v>1924747900</v>
      </c>
      <c r="GG1120">
        <v>2</v>
      </c>
      <c r="GH1120">
        <v>1</v>
      </c>
      <c r="GI1120">
        <v>2</v>
      </c>
      <c r="GJ1120">
        <v>0</v>
      </c>
      <c r="GK1120">
        <v>0</v>
      </c>
      <c r="GL1120">
        <f t="shared" si="1697"/>
        <v>0</v>
      </c>
      <c r="GM1120">
        <f t="shared" si="1698"/>
        <v>-19503.720000000001</v>
      </c>
      <c r="GN1120">
        <f t="shared" si="1699"/>
        <v>0</v>
      </c>
      <c r="GO1120">
        <f t="shared" si="1700"/>
        <v>-19503.720000000001</v>
      </c>
      <c r="GP1120">
        <f t="shared" si="1701"/>
        <v>0</v>
      </c>
      <c r="GR1120">
        <v>0</v>
      </c>
      <c r="GS1120">
        <v>3</v>
      </c>
      <c r="GT1120">
        <v>0</v>
      </c>
      <c r="GU1120" t="s">
        <v>871</v>
      </c>
      <c r="GV1120">
        <f t="shared" si="1702"/>
        <v>0</v>
      </c>
      <c r="GW1120">
        <v>1</v>
      </c>
      <c r="GX1120">
        <f t="shared" si="1703"/>
        <v>0</v>
      </c>
      <c r="HA1120">
        <v>0</v>
      </c>
      <c r="HB1120">
        <v>0</v>
      </c>
      <c r="HC1120">
        <f t="shared" si="1724"/>
        <v>0</v>
      </c>
      <c r="HE1120" t="s">
        <v>871</v>
      </c>
      <c r="HF1120" t="s">
        <v>871</v>
      </c>
      <c r="HM1120" t="s">
        <v>871</v>
      </c>
      <c r="HN1120" t="s">
        <v>218</v>
      </c>
      <c r="HO1120" t="s">
        <v>221</v>
      </c>
      <c r="HP1120" t="s">
        <v>896</v>
      </c>
      <c r="HQ1120" t="s">
        <v>896</v>
      </c>
      <c r="HS1120">
        <v>0</v>
      </c>
      <c r="IK1120">
        <v>0</v>
      </c>
    </row>
    <row r="1121">
      <c r="A1121">
        <v>17</v>
      </c>
      <c r="B1121">
        <v>1</v>
      </c>
      <c r="E1121" t="s">
        <v>302</v>
      </c>
      <c r="F1121" t="s">
        <v>534</v>
      </c>
      <c r="G1121" t="s">
        <v>535</v>
      </c>
      <c r="H1121" t="s">
        <v>294</v>
      </c>
      <c r="I1121">
        <v>0.13722799999999999</v>
      </c>
      <c r="J1121">
        <v>0</v>
      </c>
      <c r="K1121">
        <v>0.13722799999999999</v>
      </c>
      <c r="O1121">
        <f t="shared" si="1714"/>
        <v>6833.3900000000003</v>
      </c>
      <c r="P1121">
        <f t="shared" si="1715"/>
        <v>6833.3900000000003</v>
      </c>
      <c r="Q1121">
        <f t="shared" si="1705"/>
        <v>0</v>
      </c>
      <c r="R1121">
        <f t="shared" si="1706"/>
        <v>0</v>
      </c>
      <c r="S1121">
        <f t="shared" si="1707"/>
        <v>0</v>
      </c>
      <c r="T1121">
        <f t="shared" si="1687"/>
        <v>0</v>
      </c>
      <c r="U1121">
        <f t="shared" si="1708"/>
        <v>0</v>
      </c>
      <c r="V1121">
        <f t="shared" si="1709"/>
        <v>0</v>
      </c>
      <c r="W1121">
        <f t="shared" si="1688"/>
        <v>0</v>
      </c>
      <c r="X1121">
        <f t="shared" si="1689"/>
        <v>0</v>
      </c>
      <c r="Y1121">
        <f t="shared" si="1690"/>
        <v>0</v>
      </c>
      <c r="AA1121">
        <v>70177108</v>
      </c>
      <c r="AB1121">
        <f t="shared" si="1691"/>
        <v>49795.860000000001</v>
      </c>
      <c r="AC1121">
        <f t="shared" si="1710"/>
        <v>49795.860000000001</v>
      </c>
      <c r="AD1121">
        <f t="shared" si="1711"/>
        <v>0</v>
      </c>
      <c r="AE1121">
        <f t="shared" si="1712"/>
        <v>0</v>
      </c>
      <c r="AF1121">
        <f t="shared" si="1712"/>
        <v>0</v>
      </c>
      <c r="AG1121">
        <f t="shared" si="1692"/>
        <v>0</v>
      </c>
      <c r="AH1121">
        <f t="shared" si="1713"/>
        <v>0</v>
      </c>
      <c r="AI1121">
        <f t="shared" si="1713"/>
        <v>0</v>
      </c>
      <c r="AJ1121">
        <f t="shared" si="1693"/>
        <v>0</v>
      </c>
      <c r="AK1121">
        <v>49795.860000000001</v>
      </c>
      <c r="AL1121">
        <v>49795.860000000001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1</v>
      </c>
      <c r="AW1121">
        <v>1</v>
      </c>
      <c r="AZ1121">
        <v>1</v>
      </c>
      <c r="BA1121">
        <v>1</v>
      </c>
      <c r="BB1121">
        <v>1</v>
      </c>
      <c r="BC1121">
        <v>1</v>
      </c>
      <c r="BD1121" t="s">
        <v>871</v>
      </c>
      <c r="BE1121" t="s">
        <v>871</v>
      </c>
      <c r="BF1121" t="s">
        <v>871</v>
      </c>
      <c r="BG1121" t="s">
        <v>871</v>
      </c>
      <c r="BH1121">
        <v>3</v>
      </c>
      <c r="BI1121">
        <v>1</v>
      </c>
      <c r="BJ1121" t="s">
        <v>1083</v>
      </c>
      <c r="BM1121">
        <v>500001</v>
      </c>
      <c r="BN1121">
        <v>0</v>
      </c>
      <c r="BO1121" t="s">
        <v>871</v>
      </c>
      <c r="BP1121">
        <v>0</v>
      </c>
      <c r="BQ1121">
        <v>8</v>
      </c>
      <c r="BR1121">
        <v>0</v>
      </c>
      <c r="BS1121">
        <v>1</v>
      </c>
      <c r="BT1121">
        <v>1</v>
      </c>
      <c r="BU1121">
        <v>1</v>
      </c>
      <c r="BV1121">
        <v>1</v>
      </c>
      <c r="BW1121">
        <v>1</v>
      </c>
      <c r="BX1121">
        <v>1</v>
      </c>
      <c r="BY1121" t="s">
        <v>871</v>
      </c>
      <c r="BZ1121">
        <v>0</v>
      </c>
      <c r="CA1121">
        <v>0</v>
      </c>
      <c r="CB1121" t="s">
        <v>871</v>
      </c>
      <c r="CE1121">
        <v>0</v>
      </c>
      <c r="CF1121">
        <v>0</v>
      </c>
      <c r="CG1121">
        <v>0</v>
      </c>
      <c r="CM1121">
        <v>0</v>
      </c>
      <c r="CN1121" t="s">
        <v>871</v>
      </c>
      <c r="CO1121">
        <v>0</v>
      </c>
      <c r="CP1121">
        <f t="shared" si="1716"/>
        <v>6833.3900000000003</v>
      </c>
      <c r="CQ1121">
        <f t="shared" si="1717"/>
        <v>49795.860000000001</v>
      </c>
      <c r="CR1121">
        <f t="shared" si="1718"/>
        <v>0</v>
      </c>
      <c r="CS1121">
        <f t="shared" si="1719"/>
        <v>0</v>
      </c>
      <c r="CT1121">
        <f t="shared" si="1720"/>
        <v>0</v>
      </c>
      <c r="CU1121">
        <f t="shared" si="1721"/>
        <v>0</v>
      </c>
      <c r="CV1121">
        <f t="shared" si="1721"/>
        <v>0</v>
      </c>
      <c r="CW1121">
        <f t="shared" si="1721"/>
        <v>0</v>
      </c>
      <c r="CX1121">
        <f t="shared" si="1721"/>
        <v>0</v>
      </c>
      <c r="CY1121">
        <f>0</f>
        <v>0</v>
      </c>
      <c r="CZ1121">
        <f>0</f>
        <v>0</v>
      </c>
      <c r="DC1121" t="s">
        <v>871</v>
      </c>
      <c r="DD1121" t="s">
        <v>871</v>
      </c>
      <c r="DE1121" t="s">
        <v>871</v>
      </c>
      <c r="DF1121" t="s">
        <v>871</v>
      </c>
      <c r="DG1121" t="s">
        <v>871</v>
      </c>
      <c r="DH1121" t="s">
        <v>871</v>
      </c>
      <c r="DI1121" t="s">
        <v>871</v>
      </c>
      <c r="DJ1121" t="s">
        <v>871</v>
      </c>
      <c r="DK1121" t="s">
        <v>871</v>
      </c>
      <c r="DL1121" t="s">
        <v>871</v>
      </c>
      <c r="DM1121" t="s">
        <v>871</v>
      </c>
      <c r="DN1121">
        <v>0</v>
      </c>
      <c r="DO1121">
        <v>0</v>
      </c>
      <c r="DP1121">
        <v>1</v>
      </c>
      <c r="DQ1121">
        <v>1</v>
      </c>
      <c r="DU1121">
        <v>1009</v>
      </c>
      <c r="DV1121" t="s">
        <v>294</v>
      </c>
      <c r="DW1121" t="s">
        <v>294</v>
      </c>
      <c r="DX1121">
        <v>1000</v>
      </c>
      <c r="DZ1121" t="s">
        <v>871</v>
      </c>
      <c r="EA1121" t="s">
        <v>871</v>
      </c>
      <c r="EB1121" t="s">
        <v>871</v>
      </c>
      <c r="EC1121" t="s">
        <v>871</v>
      </c>
      <c r="EE1121">
        <v>62027823</v>
      </c>
      <c r="EF1121">
        <v>8</v>
      </c>
      <c r="EG1121" t="s">
        <v>987</v>
      </c>
      <c r="EH1121">
        <v>0</v>
      </c>
      <c r="EI1121" t="s">
        <v>871</v>
      </c>
      <c r="EJ1121">
        <v>1</v>
      </c>
      <c r="EK1121">
        <v>500001</v>
      </c>
      <c r="EL1121" t="s">
        <v>988</v>
      </c>
      <c r="EM1121" t="s">
        <v>989</v>
      </c>
      <c r="EO1121" t="s">
        <v>871</v>
      </c>
      <c r="EQ1121">
        <v>0</v>
      </c>
      <c r="ER1121">
        <v>49795.860000000001</v>
      </c>
      <c r="ES1121">
        <v>49795.860000000001</v>
      </c>
      <c r="ET1121">
        <v>0</v>
      </c>
      <c r="EU1121">
        <v>0</v>
      </c>
      <c r="EV1121">
        <v>0</v>
      </c>
      <c r="EW1121">
        <v>0</v>
      </c>
      <c r="EX1121">
        <v>0</v>
      </c>
      <c r="EY1121">
        <v>0</v>
      </c>
      <c r="FQ1121">
        <v>0</v>
      </c>
      <c r="FR1121">
        <v>0</v>
      </c>
      <c r="FS1121">
        <v>0</v>
      </c>
      <c r="FX1121">
        <v>0</v>
      </c>
      <c r="FY1121">
        <v>0</v>
      </c>
      <c r="GA1121" t="s">
        <v>871</v>
      </c>
      <c r="GD1121">
        <v>1</v>
      </c>
      <c r="GE1121">
        <v>70842.5</v>
      </c>
      <c r="GF1121">
        <v>1770476714</v>
      </c>
      <c r="GG1121">
        <v>2</v>
      </c>
      <c r="GH1121">
        <v>1</v>
      </c>
      <c r="GI1121">
        <v>-2</v>
      </c>
      <c r="GJ1121">
        <v>0</v>
      </c>
      <c r="GK1121">
        <v>0</v>
      </c>
      <c r="GL1121">
        <f t="shared" si="1697"/>
        <v>0</v>
      </c>
      <c r="GM1121">
        <f t="shared" si="1698"/>
        <v>6833.3900000000003</v>
      </c>
      <c r="GN1121">
        <f t="shared" si="1699"/>
        <v>6833.3900000000003</v>
      </c>
      <c r="GO1121">
        <f t="shared" si="1700"/>
        <v>0</v>
      </c>
      <c r="GP1121">
        <f t="shared" si="1701"/>
        <v>0</v>
      </c>
      <c r="GR1121">
        <v>3</v>
      </c>
      <c r="GS1121">
        <v>3</v>
      </c>
      <c r="GT1121">
        <v>0</v>
      </c>
      <c r="GU1121" t="s">
        <v>871</v>
      </c>
      <c r="GV1121">
        <f t="shared" si="1702"/>
        <v>0</v>
      </c>
      <c r="GW1121">
        <v>1</v>
      </c>
      <c r="GX1121">
        <f t="shared" si="1703"/>
        <v>0</v>
      </c>
      <c r="HA1121">
        <v>0</v>
      </c>
      <c r="HB1121">
        <v>0</v>
      </c>
      <c r="HC1121">
        <f t="shared" si="1724"/>
        <v>0</v>
      </c>
      <c r="HE1121" t="s">
        <v>871</v>
      </c>
      <c r="HF1121" t="s">
        <v>871</v>
      </c>
      <c r="HM1121" t="s">
        <v>871</v>
      </c>
      <c r="HN1121" t="s">
        <v>871</v>
      </c>
      <c r="HO1121" t="s">
        <v>871</v>
      </c>
      <c r="HP1121" t="s">
        <v>871</v>
      </c>
      <c r="HQ1121" t="s">
        <v>871</v>
      </c>
      <c r="HS1121">
        <v>0</v>
      </c>
      <c r="IK1121">
        <v>0</v>
      </c>
    </row>
    <row r="1122">
      <c r="A1122">
        <v>17</v>
      </c>
      <c r="B1122">
        <v>1</v>
      </c>
      <c r="C1122">
        <f>ROW(SmtRes!A522)</f>
        <v>522</v>
      </c>
      <c r="D1122">
        <f>ROW(EtalonRes!A517)</f>
        <v>517</v>
      </c>
      <c r="E1122" t="s">
        <v>303</v>
      </c>
      <c r="F1122" t="s">
        <v>1305</v>
      </c>
      <c r="G1122" t="s">
        <v>1306</v>
      </c>
      <c r="H1122" t="s">
        <v>294</v>
      </c>
      <c r="I1122">
        <v>0.035216999999999998</v>
      </c>
      <c r="J1122">
        <v>0</v>
      </c>
      <c r="K1122">
        <v>0.035216999999999998</v>
      </c>
      <c r="O1122">
        <f t="shared" si="1714"/>
        <v>838.65999999999997</v>
      </c>
      <c r="P1122">
        <f>SUMIF(SmtRes!AQ503:'SmtRes'!AQ522,"=1",SmtRes!DF503:'SmtRes'!DF522)</f>
        <v>49.800000000000011</v>
      </c>
      <c r="Q1122">
        <f>SUMIF(SmtRes!AQ503:'SmtRes'!AQ522,"=1",SmtRes!DG503:'SmtRes'!DG522)</f>
        <v>20.550000000000001</v>
      </c>
      <c r="R1122">
        <f>SUMIF(SmtRes!AQ503:'SmtRes'!AQ522,"=1",SmtRes!DH503:'SmtRes'!DH522)</f>
        <v>6.4700000000000006</v>
      </c>
      <c r="S1122">
        <f>SUMIF(SmtRes!AQ503:'SmtRes'!AQ522,"=1",SmtRes!DI503:'SmtRes'!DI522)</f>
        <v>761.84000000000003</v>
      </c>
      <c r="T1122">
        <f t="shared" si="1687"/>
        <v>0</v>
      </c>
      <c r="U1122">
        <f>SUMIF(SmtRes!AQ503:'SmtRes'!AQ522,"=1",SmtRes!CV503:'SmtRes'!CV522)</f>
        <v>1.6411122</v>
      </c>
      <c r="V1122">
        <f>SUMIF(SmtRes!AQ503:'SmtRes'!AQ522,"=1",SmtRes!CW503:'SmtRes'!CW522)</f>
        <v>0.010917199999999998</v>
      </c>
      <c r="W1122">
        <f t="shared" si="1688"/>
        <v>0</v>
      </c>
      <c r="X1122">
        <f t="shared" si="1689"/>
        <v>714.52999999999997</v>
      </c>
      <c r="Y1122">
        <f t="shared" si="1690"/>
        <v>476.35000000000002</v>
      </c>
      <c r="AA1122">
        <v>70177108</v>
      </c>
      <c r="AB1122">
        <f t="shared" si="1691"/>
        <v>23512.364076999998</v>
      </c>
      <c r="AC1122">
        <f>ROUND((SUM(SmtRes!BQ503:'SmtRes'!BQ522)),6)</f>
        <v>1349.108477</v>
      </c>
      <c r="AD1122">
        <f>ROUND((((SUM(SmtRes!BR503:'SmtRes'!BR522))-(SUM(SmtRes!BS503:'SmtRes'!BS522)))+AE1122),6)</f>
        <v>530.60360000000003</v>
      </c>
      <c r="AE1122">
        <f>ROUND((SUM(SmtRes!BS503:'SmtRes'!BS522)),6)</f>
        <v>183.58029999999999</v>
      </c>
      <c r="AF1122">
        <f>ROUND((SUM(SmtRes!BT503:'SmtRes'!BT522)),6)</f>
        <v>21632.651999999998</v>
      </c>
      <c r="AG1122">
        <f t="shared" si="1692"/>
        <v>0</v>
      </c>
      <c r="AH1122">
        <f>(SUM(SmtRes!BU503:'SmtRes'!BU522))</f>
        <v>46.600000000000001</v>
      </c>
      <c r="AI1122">
        <f>(SUM(SmtRes!BV503:'SmtRes'!BV522))</f>
        <v>0.31</v>
      </c>
      <c r="AJ1122">
        <f t="shared" si="1693"/>
        <v>0</v>
      </c>
      <c r="AK1122">
        <v>23695.944377100004</v>
      </c>
      <c r="AL1122">
        <v>1349.1084771000001</v>
      </c>
      <c r="AM1122">
        <v>530.60360000000003</v>
      </c>
      <c r="AN1122">
        <v>183.58029999999999</v>
      </c>
      <c r="AO1122">
        <v>21632.652000000002</v>
      </c>
      <c r="AP1122">
        <v>0</v>
      </c>
      <c r="AQ1122">
        <v>46.600000000000001</v>
      </c>
      <c r="AR1122">
        <v>0.31</v>
      </c>
      <c r="AS1122">
        <v>0</v>
      </c>
      <c r="AT1122">
        <v>93</v>
      </c>
      <c r="AU1122">
        <v>62</v>
      </c>
      <c r="AV1122">
        <v>1</v>
      </c>
      <c r="AW1122">
        <v>1</v>
      </c>
      <c r="AZ1122">
        <v>1</v>
      </c>
      <c r="BA1122">
        <v>1</v>
      </c>
      <c r="BB1122">
        <v>1</v>
      </c>
      <c r="BC1122">
        <v>1</v>
      </c>
      <c r="BD1122" t="s">
        <v>871</v>
      </c>
      <c r="BE1122" t="s">
        <v>871</v>
      </c>
      <c r="BF1122" t="s">
        <v>871</v>
      </c>
      <c r="BG1122" t="s">
        <v>871</v>
      </c>
      <c r="BH1122">
        <v>0</v>
      </c>
      <c r="BI1122">
        <v>1</v>
      </c>
      <c r="BJ1122" t="s">
        <v>1307</v>
      </c>
      <c r="BM1122">
        <v>9001</v>
      </c>
      <c r="BN1122">
        <v>0</v>
      </c>
      <c r="BO1122" t="s">
        <v>871</v>
      </c>
      <c r="BP1122">
        <v>0</v>
      </c>
      <c r="BQ1122">
        <v>2</v>
      </c>
      <c r="BR1122">
        <v>0</v>
      </c>
      <c r="BS1122">
        <v>1</v>
      </c>
      <c r="BT1122">
        <v>1</v>
      </c>
      <c r="BU1122">
        <v>1</v>
      </c>
      <c r="BV1122">
        <v>1</v>
      </c>
      <c r="BW1122">
        <v>1</v>
      </c>
      <c r="BX1122">
        <v>1</v>
      </c>
      <c r="BY1122" t="s">
        <v>871</v>
      </c>
      <c r="BZ1122">
        <v>93</v>
      </c>
      <c r="CA1122">
        <v>62</v>
      </c>
      <c r="CB1122" t="s">
        <v>871</v>
      </c>
      <c r="CE1122">
        <v>0</v>
      </c>
      <c r="CF1122">
        <v>0</v>
      </c>
      <c r="CG1122">
        <v>0</v>
      </c>
      <c r="CM1122">
        <v>0</v>
      </c>
      <c r="CN1122" t="s">
        <v>871</v>
      </c>
      <c r="CO1122">
        <v>0</v>
      </c>
      <c r="CP1122">
        <f t="shared" si="1716"/>
        <v>838.66000000000008</v>
      </c>
      <c r="CQ1122">
        <f>SUMIF(SmtRes!AQ503:'SmtRes'!AQ522,"=1",SmtRes!AA503:'SmtRes'!AA522)</f>
        <v>842446.20999999996</v>
      </c>
      <c r="CR1122">
        <f>SUMIF(SmtRes!AQ503:'SmtRes'!AQ522,"=1",SmtRes!AB503:'SmtRes'!AB522)</f>
        <v>2150.5500000000002</v>
      </c>
      <c r="CS1122">
        <f>SUMIF(SmtRes!AQ503:'SmtRes'!AQ522,"=1",SmtRes!AC503:'SmtRes'!AC522)</f>
        <v>1224.9099999999999</v>
      </c>
      <c r="CT1122">
        <f>SUMIF(SmtRes!AQ503:'SmtRes'!AQ522,"=1",SmtRes!AD503:'SmtRes'!AD522)</f>
        <v>464.22000000000003</v>
      </c>
      <c r="CU1122">
        <f t="shared" si="1721"/>
        <v>0</v>
      </c>
      <c r="CV1122">
        <f>SUMIF(SmtRes!AQ503:'SmtRes'!AQ522,"=1",SmtRes!BU503:'SmtRes'!BU522)</f>
        <v>46.600000000000001</v>
      </c>
      <c r="CW1122">
        <f>SUMIF(SmtRes!AQ503:'SmtRes'!AQ522,"=1",SmtRes!BV503:'SmtRes'!BV522)</f>
        <v>0.31</v>
      </c>
      <c r="CX1122">
        <f t="shared" ref="CX1122:CX1130" si="1725">AJ1122</f>
        <v>0</v>
      </c>
      <c r="CY1122">
        <f t="shared" ref="CY1122:CY1123" si="1726">(((S1122+R1122)*AT1122)/100)</f>
        <v>714.52830000000006</v>
      </c>
      <c r="CZ1122">
        <f t="shared" ref="CZ1122:CZ1123" si="1727">(((S1122+R1122)*AU1122)/100)</f>
        <v>476.35220000000004</v>
      </c>
      <c r="DC1122" t="s">
        <v>871</v>
      </c>
      <c r="DD1122" t="s">
        <v>871</v>
      </c>
      <c r="DE1122" t="s">
        <v>871</v>
      </c>
      <c r="DF1122" t="s">
        <v>871</v>
      </c>
      <c r="DG1122" t="s">
        <v>871</v>
      </c>
      <c r="DH1122" t="s">
        <v>871</v>
      </c>
      <c r="DI1122" t="s">
        <v>871</v>
      </c>
      <c r="DJ1122" t="s">
        <v>871</v>
      </c>
      <c r="DK1122" t="s">
        <v>871</v>
      </c>
      <c r="DL1122" t="s">
        <v>871</v>
      </c>
      <c r="DM1122" t="s">
        <v>871</v>
      </c>
      <c r="DN1122">
        <v>0</v>
      </c>
      <c r="DO1122">
        <v>0</v>
      </c>
      <c r="DP1122">
        <v>1</v>
      </c>
      <c r="DQ1122">
        <v>1</v>
      </c>
      <c r="DU1122">
        <v>1009</v>
      </c>
      <c r="DV1122" t="s">
        <v>294</v>
      </c>
      <c r="DW1122" t="s">
        <v>294</v>
      </c>
      <c r="DX1122">
        <v>1000</v>
      </c>
      <c r="DZ1122" t="s">
        <v>871</v>
      </c>
      <c r="EA1122" t="s">
        <v>871</v>
      </c>
      <c r="EB1122" t="s">
        <v>871</v>
      </c>
      <c r="EC1122" t="s">
        <v>871</v>
      </c>
      <c r="EE1122">
        <v>62027889</v>
      </c>
      <c r="EF1122">
        <v>2</v>
      </c>
      <c r="EG1122" t="s">
        <v>960</v>
      </c>
      <c r="EH1122">
        <v>9</v>
      </c>
      <c r="EI1122" t="s">
        <v>1046</v>
      </c>
      <c r="EJ1122">
        <v>1</v>
      </c>
      <c r="EK1122">
        <v>9001</v>
      </c>
      <c r="EL1122" t="s">
        <v>1046</v>
      </c>
      <c r="EM1122" t="s">
        <v>1047</v>
      </c>
      <c r="EO1122" t="s">
        <v>871</v>
      </c>
      <c r="EQ1122">
        <v>0</v>
      </c>
      <c r="ER1122">
        <v>0</v>
      </c>
      <c r="ES1122">
        <v>0</v>
      </c>
      <c r="ET1122">
        <v>0</v>
      </c>
      <c r="EU1122">
        <v>0</v>
      </c>
      <c r="EV1122">
        <v>0</v>
      </c>
      <c r="EW1122">
        <v>46.600000000000001</v>
      </c>
      <c r="EX1122">
        <v>0.31</v>
      </c>
      <c r="EY1122">
        <v>0</v>
      </c>
      <c r="FQ1122">
        <v>0</v>
      </c>
      <c r="FR1122">
        <v>0</v>
      </c>
      <c r="FS1122">
        <v>0</v>
      </c>
      <c r="FX1122">
        <v>93</v>
      </c>
      <c r="FY1122">
        <v>62</v>
      </c>
      <c r="GA1122" t="s">
        <v>871</v>
      </c>
      <c r="GD1122">
        <v>1</v>
      </c>
      <c r="GF1122">
        <v>209235780</v>
      </c>
      <c r="GG1122">
        <v>2</v>
      </c>
      <c r="GH1122">
        <v>1</v>
      </c>
      <c r="GI1122">
        <v>-2</v>
      </c>
      <c r="GJ1122">
        <v>0</v>
      </c>
      <c r="GK1122">
        <v>0</v>
      </c>
      <c r="GL1122">
        <f t="shared" si="1697"/>
        <v>0</v>
      </c>
      <c r="GM1122">
        <f t="shared" si="1698"/>
        <v>2029.54</v>
      </c>
      <c r="GN1122">
        <f t="shared" si="1699"/>
        <v>2029.54</v>
      </c>
      <c r="GO1122">
        <f t="shared" si="1700"/>
        <v>0</v>
      </c>
      <c r="GP1122">
        <f t="shared" si="1701"/>
        <v>0</v>
      </c>
      <c r="GR1122">
        <v>0</v>
      </c>
      <c r="GS1122">
        <v>3</v>
      </c>
      <c r="GT1122">
        <v>0</v>
      </c>
      <c r="GU1122" t="s">
        <v>871</v>
      </c>
      <c r="GV1122">
        <f t="shared" si="1702"/>
        <v>0</v>
      </c>
      <c r="GW1122">
        <v>1</v>
      </c>
      <c r="GX1122">
        <f t="shared" si="1703"/>
        <v>0</v>
      </c>
      <c r="HA1122">
        <v>0</v>
      </c>
      <c r="HB1122">
        <v>0</v>
      </c>
      <c r="HC1122">
        <f t="shared" si="1724"/>
        <v>0</v>
      </c>
      <c r="HE1122" t="s">
        <v>871</v>
      </c>
      <c r="HF1122" t="s">
        <v>871</v>
      </c>
      <c r="HM1122" t="s">
        <v>871</v>
      </c>
      <c r="HN1122" t="s">
        <v>437</v>
      </c>
      <c r="HO1122" t="s">
        <v>439</v>
      </c>
      <c r="HP1122" t="s">
        <v>1046</v>
      </c>
      <c r="HQ1122" t="s">
        <v>1046</v>
      </c>
      <c r="HS1122">
        <v>0</v>
      </c>
      <c r="IK1122">
        <v>0</v>
      </c>
    </row>
    <row r="1123">
      <c r="A1123">
        <v>18</v>
      </c>
      <c r="B1123">
        <v>1</v>
      </c>
      <c r="C1123">
        <v>517</v>
      </c>
      <c r="E1123" t="s">
        <v>1236</v>
      </c>
      <c r="F1123" t="s">
        <v>1308</v>
      </c>
      <c r="G1123" t="s">
        <v>1309</v>
      </c>
      <c r="H1123" t="s">
        <v>294</v>
      </c>
      <c r="I1123">
        <f>I1122*J1123</f>
        <v>0.035216999999999998</v>
      </c>
      <c r="J1123">
        <v>1</v>
      </c>
      <c r="K1123">
        <v>1</v>
      </c>
      <c r="O1123">
        <f t="shared" si="1714"/>
        <v>0</v>
      </c>
      <c r="P1123">
        <f t="shared" ref="P1123:P1124" si="1728">ROUND(CQ1123*I1123,2)</f>
        <v>0</v>
      </c>
      <c r="Q1123">
        <f t="shared" ref="Q1123:Q1124" si="1729">ROUND(CR1123*I1123,2)</f>
        <v>0</v>
      </c>
      <c r="R1123">
        <f t="shared" ref="R1123:R1124" si="1730">ROUND(CS1123*I1123,2)</f>
        <v>0</v>
      </c>
      <c r="S1123">
        <f t="shared" ref="S1123:S1124" si="1731">ROUND(CT1123*I1123,2)</f>
        <v>0</v>
      </c>
      <c r="T1123">
        <f t="shared" si="1687"/>
        <v>0</v>
      </c>
      <c r="U1123">
        <f t="shared" ref="U1123:U1124" si="1732">ROUND(CV1123*I1123,7)</f>
        <v>0</v>
      </c>
      <c r="V1123">
        <f t="shared" ref="V1123:V1124" si="1733">ROUND(CW1123*I1123,7)</f>
        <v>0</v>
      </c>
      <c r="W1123">
        <f t="shared" si="1688"/>
        <v>0</v>
      </c>
      <c r="X1123">
        <f t="shared" si="1689"/>
        <v>0</v>
      </c>
      <c r="Y1123">
        <f t="shared" si="1690"/>
        <v>0</v>
      </c>
      <c r="AA1123">
        <v>70177108</v>
      </c>
      <c r="AB1123">
        <f t="shared" si="1691"/>
        <v>0</v>
      </c>
      <c r="AC1123">
        <f t="shared" ref="AC1123:AC1124" si="1734">ROUND((ES1123),6)</f>
        <v>0</v>
      </c>
      <c r="AD1123">
        <f t="shared" ref="AD1123:AD1124" si="1735">ROUND((((ET1123)-(EU1123))+AE1123),6)</f>
        <v>0</v>
      </c>
      <c r="AE1123">
        <f t="shared" ref="AE1123:AE1124" si="1736">ROUND((EU1123),6)</f>
        <v>0</v>
      </c>
      <c r="AF1123">
        <f t="shared" ref="AF1123:AF1124" si="1737">ROUND((EV1123),6)</f>
        <v>0</v>
      </c>
      <c r="AG1123">
        <f t="shared" si="1692"/>
        <v>0</v>
      </c>
      <c r="AH1123">
        <f t="shared" ref="AH1123:AH1124" si="1738">(EW1123)</f>
        <v>0</v>
      </c>
      <c r="AI1123">
        <f t="shared" ref="AI1123:AI1124" si="1739">(EX1123)</f>
        <v>0</v>
      </c>
      <c r="AJ1123">
        <f t="shared" si="1693"/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93</v>
      </c>
      <c r="AU1123">
        <v>62</v>
      </c>
      <c r="AV1123">
        <v>1</v>
      </c>
      <c r="AW1123">
        <v>1</v>
      </c>
      <c r="AZ1123">
        <v>1</v>
      </c>
      <c r="BA1123">
        <v>1</v>
      </c>
      <c r="BB1123">
        <v>1</v>
      </c>
      <c r="BC1123">
        <v>1</v>
      </c>
      <c r="BD1123" t="s">
        <v>871</v>
      </c>
      <c r="BE1123" t="s">
        <v>871</v>
      </c>
      <c r="BF1123" t="s">
        <v>871</v>
      </c>
      <c r="BG1123" t="s">
        <v>871</v>
      </c>
      <c r="BH1123">
        <v>3</v>
      </c>
      <c r="BI1123">
        <v>1</v>
      </c>
      <c r="BJ1123" t="s">
        <v>871</v>
      </c>
      <c r="BM1123">
        <v>9001</v>
      </c>
      <c r="BN1123">
        <v>0</v>
      </c>
      <c r="BO1123" t="s">
        <v>871</v>
      </c>
      <c r="BP1123">
        <v>0</v>
      </c>
      <c r="BQ1123">
        <v>2</v>
      </c>
      <c r="BR1123">
        <v>0</v>
      </c>
      <c r="BS1123">
        <v>1</v>
      </c>
      <c r="BT1123">
        <v>1</v>
      </c>
      <c r="BU1123">
        <v>1</v>
      </c>
      <c r="BV1123">
        <v>1</v>
      </c>
      <c r="BW1123">
        <v>1</v>
      </c>
      <c r="BX1123">
        <v>1</v>
      </c>
      <c r="BY1123" t="s">
        <v>871</v>
      </c>
      <c r="BZ1123">
        <v>93</v>
      </c>
      <c r="CA1123">
        <v>62</v>
      </c>
      <c r="CB1123" t="s">
        <v>871</v>
      </c>
      <c r="CE1123">
        <v>0</v>
      </c>
      <c r="CF1123">
        <v>0</v>
      </c>
      <c r="CG1123">
        <v>0</v>
      </c>
      <c r="CM1123">
        <v>0</v>
      </c>
      <c r="CN1123" t="s">
        <v>871</v>
      </c>
      <c r="CO1123">
        <v>0</v>
      </c>
      <c r="CP1123">
        <f t="shared" si="1716"/>
        <v>0</v>
      </c>
      <c r="CQ1123">
        <f t="shared" ref="CQ1123:CQ1124" si="1740">ROUND(AL1123*BC1123,2)</f>
        <v>0</v>
      </c>
      <c r="CR1123">
        <f t="shared" ref="CR1123:CR1124" si="1741">ROUND(AM1123*BB1123,2)</f>
        <v>0</v>
      </c>
      <c r="CS1123">
        <f t="shared" ref="CS1123:CS1124" si="1742">ROUND(AN1123*BS1123,2)</f>
        <v>0</v>
      </c>
      <c r="CT1123">
        <f t="shared" ref="CT1123:CT1124" si="1743">ROUND(AO1123*BA1123,2)</f>
        <v>0</v>
      </c>
      <c r="CU1123">
        <f t="shared" si="1721"/>
        <v>0</v>
      </c>
      <c r="CV1123">
        <f t="shared" ref="CV1123:CV1124" si="1744">AH1123</f>
        <v>0</v>
      </c>
      <c r="CW1123">
        <f t="shared" ref="CW1123:CW1124" si="1745">AI1123</f>
        <v>0</v>
      </c>
      <c r="CX1123">
        <f t="shared" si="1725"/>
        <v>0</v>
      </c>
      <c r="CY1123">
        <f t="shared" si="1726"/>
        <v>0</v>
      </c>
      <c r="CZ1123">
        <f t="shared" si="1727"/>
        <v>0</v>
      </c>
      <c r="DC1123" t="s">
        <v>871</v>
      </c>
      <c r="DD1123" t="s">
        <v>871</v>
      </c>
      <c r="DE1123" t="s">
        <v>871</v>
      </c>
      <c r="DF1123" t="s">
        <v>871</v>
      </c>
      <c r="DG1123" t="s">
        <v>871</v>
      </c>
      <c r="DH1123" t="s">
        <v>871</v>
      </c>
      <c r="DI1123" t="s">
        <v>871</v>
      </c>
      <c r="DJ1123" t="s">
        <v>871</v>
      </c>
      <c r="DK1123" t="s">
        <v>871</v>
      </c>
      <c r="DL1123" t="s">
        <v>871</v>
      </c>
      <c r="DM1123" t="s">
        <v>871</v>
      </c>
      <c r="DN1123">
        <v>0</v>
      </c>
      <c r="DO1123">
        <v>0</v>
      </c>
      <c r="DP1123">
        <v>1</v>
      </c>
      <c r="DQ1123">
        <v>1</v>
      </c>
      <c r="DU1123">
        <v>1009</v>
      </c>
      <c r="DV1123" t="s">
        <v>294</v>
      </c>
      <c r="DW1123" t="s">
        <v>294</v>
      </c>
      <c r="DX1123">
        <v>1000</v>
      </c>
      <c r="DZ1123" t="s">
        <v>871</v>
      </c>
      <c r="EA1123" t="s">
        <v>871</v>
      </c>
      <c r="EB1123" t="s">
        <v>871</v>
      </c>
      <c r="EC1123" t="s">
        <v>871</v>
      </c>
      <c r="EE1123">
        <v>62027889</v>
      </c>
      <c r="EF1123">
        <v>2</v>
      </c>
      <c r="EG1123" t="s">
        <v>960</v>
      </c>
      <c r="EH1123">
        <v>9</v>
      </c>
      <c r="EI1123" t="s">
        <v>1046</v>
      </c>
      <c r="EJ1123">
        <v>1</v>
      </c>
      <c r="EK1123">
        <v>9001</v>
      </c>
      <c r="EL1123" t="s">
        <v>1046</v>
      </c>
      <c r="EM1123" t="s">
        <v>1047</v>
      </c>
      <c r="EO1123" t="s">
        <v>871</v>
      </c>
      <c r="EQ1123">
        <v>0</v>
      </c>
      <c r="ER1123">
        <v>0</v>
      </c>
      <c r="ES1123">
        <v>0</v>
      </c>
      <c r="ET1123">
        <v>0</v>
      </c>
      <c r="EU1123">
        <v>0</v>
      </c>
      <c r="EV1123">
        <v>0</v>
      </c>
      <c r="EW1123">
        <v>0</v>
      </c>
      <c r="EX1123">
        <v>0</v>
      </c>
      <c r="FQ1123">
        <v>0</v>
      </c>
      <c r="FR1123">
        <v>0</v>
      </c>
      <c r="FS1123">
        <v>0</v>
      </c>
      <c r="FX1123">
        <v>93</v>
      </c>
      <c r="FY1123">
        <v>62</v>
      </c>
      <c r="GA1123" t="s">
        <v>871</v>
      </c>
      <c r="GD1123">
        <v>1</v>
      </c>
      <c r="GF1123">
        <v>748648226</v>
      </c>
      <c r="GG1123">
        <v>2</v>
      </c>
      <c r="GH1123">
        <v>1</v>
      </c>
      <c r="GI1123">
        <v>-2</v>
      </c>
      <c r="GJ1123">
        <v>0</v>
      </c>
      <c r="GK1123">
        <v>0</v>
      </c>
      <c r="GL1123">
        <f t="shared" si="1697"/>
        <v>0</v>
      </c>
      <c r="GM1123">
        <f t="shared" si="1698"/>
        <v>0</v>
      </c>
      <c r="GN1123">
        <f t="shared" si="1699"/>
        <v>0</v>
      </c>
      <c r="GO1123">
        <f t="shared" si="1700"/>
        <v>0</v>
      </c>
      <c r="GP1123">
        <f t="shared" si="1701"/>
        <v>0</v>
      </c>
      <c r="GR1123">
        <v>0</v>
      </c>
      <c r="GS1123">
        <v>3</v>
      </c>
      <c r="GT1123">
        <v>0</v>
      </c>
      <c r="GU1123" t="s">
        <v>871</v>
      </c>
      <c r="GV1123">
        <f t="shared" si="1702"/>
        <v>0</v>
      </c>
      <c r="GW1123">
        <v>1</v>
      </c>
      <c r="GX1123">
        <f t="shared" si="1703"/>
        <v>0</v>
      </c>
      <c r="HA1123">
        <v>0</v>
      </c>
      <c r="HB1123">
        <v>0</v>
      </c>
      <c r="HC1123">
        <f t="shared" si="1724"/>
        <v>0</v>
      </c>
      <c r="HE1123" t="s">
        <v>871</v>
      </c>
      <c r="HF1123" t="s">
        <v>871</v>
      </c>
      <c r="HM1123" t="s">
        <v>871</v>
      </c>
      <c r="HN1123" t="s">
        <v>437</v>
      </c>
      <c r="HO1123" t="s">
        <v>439</v>
      </c>
      <c r="HP1123" t="s">
        <v>1046</v>
      </c>
      <c r="HQ1123" t="s">
        <v>1046</v>
      </c>
      <c r="HS1123">
        <v>0</v>
      </c>
      <c r="IK1123">
        <v>0</v>
      </c>
    </row>
    <row r="1124">
      <c r="A1124">
        <v>17</v>
      </c>
      <c r="B1124">
        <v>1</v>
      </c>
      <c r="E1124" t="s">
        <v>304</v>
      </c>
      <c r="F1124" t="s">
        <v>1310</v>
      </c>
      <c r="G1124" t="s">
        <v>1311</v>
      </c>
      <c r="H1124" t="s">
        <v>322</v>
      </c>
      <c r="I1124">
        <v>9.0999999999999996</v>
      </c>
      <c r="J1124">
        <v>0</v>
      </c>
      <c r="K1124">
        <v>9.0999999999999996</v>
      </c>
      <c r="O1124">
        <f t="shared" si="1714"/>
        <v>2888.3400000000001</v>
      </c>
      <c r="P1124">
        <f t="shared" si="1728"/>
        <v>2888.3400000000001</v>
      </c>
      <c r="Q1124">
        <f t="shared" si="1729"/>
        <v>0</v>
      </c>
      <c r="R1124">
        <f t="shared" si="1730"/>
        <v>0</v>
      </c>
      <c r="S1124">
        <f t="shared" si="1731"/>
        <v>0</v>
      </c>
      <c r="T1124">
        <f t="shared" si="1687"/>
        <v>0</v>
      </c>
      <c r="U1124">
        <f t="shared" si="1732"/>
        <v>0</v>
      </c>
      <c r="V1124">
        <f t="shared" si="1733"/>
        <v>0</v>
      </c>
      <c r="W1124">
        <f t="shared" si="1688"/>
        <v>0</v>
      </c>
      <c r="X1124">
        <f t="shared" si="1689"/>
        <v>0</v>
      </c>
      <c r="Y1124">
        <f t="shared" si="1690"/>
        <v>0</v>
      </c>
      <c r="AA1124">
        <v>70177108</v>
      </c>
      <c r="AB1124">
        <f t="shared" si="1691"/>
        <v>356.63</v>
      </c>
      <c r="AC1124">
        <f t="shared" si="1734"/>
        <v>356.63</v>
      </c>
      <c r="AD1124">
        <f t="shared" si="1735"/>
        <v>0</v>
      </c>
      <c r="AE1124">
        <f t="shared" si="1736"/>
        <v>0</v>
      </c>
      <c r="AF1124">
        <f t="shared" si="1737"/>
        <v>0</v>
      </c>
      <c r="AG1124">
        <f t="shared" si="1692"/>
        <v>0</v>
      </c>
      <c r="AH1124">
        <f t="shared" si="1738"/>
        <v>0</v>
      </c>
      <c r="AI1124">
        <f t="shared" si="1739"/>
        <v>0</v>
      </c>
      <c r="AJ1124">
        <f t="shared" si="1693"/>
        <v>0</v>
      </c>
      <c r="AK1124">
        <v>356.63</v>
      </c>
      <c r="AL1124">
        <v>356.63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1</v>
      </c>
      <c r="AW1124">
        <v>1</v>
      </c>
      <c r="AZ1124">
        <v>1</v>
      </c>
      <c r="BA1124">
        <v>1</v>
      </c>
      <c r="BB1124">
        <v>1</v>
      </c>
      <c r="BC1124">
        <v>0.89000000000000001</v>
      </c>
      <c r="BD1124" t="s">
        <v>871</v>
      </c>
      <c r="BE1124" t="s">
        <v>871</v>
      </c>
      <c r="BF1124" t="s">
        <v>871</v>
      </c>
      <c r="BG1124" t="s">
        <v>871</v>
      </c>
      <c r="BH1124">
        <v>3</v>
      </c>
      <c r="BI1124">
        <v>1</v>
      </c>
      <c r="BJ1124" t="s">
        <v>1312</v>
      </c>
      <c r="BM1124">
        <v>500001</v>
      </c>
      <c r="BN1124">
        <v>0</v>
      </c>
      <c r="BO1124" t="s">
        <v>1310</v>
      </c>
      <c r="BP1124">
        <v>1</v>
      </c>
      <c r="BQ1124">
        <v>8</v>
      </c>
      <c r="BR1124">
        <v>0</v>
      </c>
      <c r="BS1124">
        <v>1</v>
      </c>
      <c r="BT1124">
        <v>1</v>
      </c>
      <c r="BU1124">
        <v>1</v>
      </c>
      <c r="BV1124">
        <v>1</v>
      </c>
      <c r="BW1124">
        <v>1</v>
      </c>
      <c r="BX1124">
        <v>1</v>
      </c>
      <c r="BY1124" t="s">
        <v>871</v>
      </c>
      <c r="BZ1124">
        <v>0</v>
      </c>
      <c r="CA1124">
        <v>0</v>
      </c>
      <c r="CB1124" t="s">
        <v>871</v>
      </c>
      <c r="CE1124">
        <v>0</v>
      </c>
      <c r="CF1124">
        <v>0</v>
      </c>
      <c r="CG1124">
        <v>0</v>
      </c>
      <c r="CM1124">
        <v>0</v>
      </c>
      <c r="CN1124" t="s">
        <v>871</v>
      </c>
      <c r="CO1124">
        <v>0</v>
      </c>
      <c r="CP1124">
        <f t="shared" si="1716"/>
        <v>2888.3400000000001</v>
      </c>
      <c r="CQ1124">
        <f t="shared" si="1740"/>
        <v>317.40000000000003</v>
      </c>
      <c r="CR1124">
        <f t="shared" si="1741"/>
        <v>0</v>
      </c>
      <c r="CS1124">
        <f t="shared" si="1742"/>
        <v>0</v>
      </c>
      <c r="CT1124">
        <f t="shared" si="1743"/>
        <v>0</v>
      </c>
      <c r="CU1124">
        <f t="shared" si="1721"/>
        <v>0</v>
      </c>
      <c r="CV1124">
        <f t="shared" si="1744"/>
        <v>0</v>
      </c>
      <c r="CW1124">
        <f t="shared" si="1745"/>
        <v>0</v>
      </c>
      <c r="CX1124">
        <f t="shared" si="1725"/>
        <v>0</v>
      </c>
      <c r="CY1124">
        <f>0</f>
        <v>0</v>
      </c>
      <c r="CZ1124">
        <f>0</f>
        <v>0</v>
      </c>
      <c r="DC1124" t="s">
        <v>871</v>
      </c>
      <c r="DD1124" t="s">
        <v>871</v>
      </c>
      <c r="DE1124" t="s">
        <v>871</v>
      </c>
      <c r="DF1124" t="s">
        <v>871</v>
      </c>
      <c r="DG1124" t="s">
        <v>871</v>
      </c>
      <c r="DH1124" t="s">
        <v>871</v>
      </c>
      <c r="DI1124" t="s">
        <v>871</v>
      </c>
      <c r="DJ1124" t="s">
        <v>871</v>
      </c>
      <c r="DK1124" t="s">
        <v>871</v>
      </c>
      <c r="DL1124" t="s">
        <v>871</v>
      </c>
      <c r="DM1124" t="s">
        <v>871</v>
      </c>
      <c r="DN1124">
        <v>0</v>
      </c>
      <c r="DO1124">
        <v>0</v>
      </c>
      <c r="DP1124">
        <v>1</v>
      </c>
      <c r="DQ1124">
        <v>1</v>
      </c>
      <c r="DU1124">
        <v>1005</v>
      </c>
      <c r="DV1124" t="s">
        <v>322</v>
      </c>
      <c r="DW1124" t="s">
        <v>322</v>
      </c>
      <c r="DX1124">
        <v>1</v>
      </c>
      <c r="DZ1124" t="s">
        <v>871</v>
      </c>
      <c r="EA1124" t="s">
        <v>871</v>
      </c>
      <c r="EB1124" t="s">
        <v>871</v>
      </c>
      <c r="EC1124" t="s">
        <v>871</v>
      </c>
      <c r="EE1124">
        <v>62027823</v>
      </c>
      <c r="EF1124">
        <v>8</v>
      </c>
      <c r="EG1124" t="s">
        <v>987</v>
      </c>
      <c r="EH1124">
        <v>0</v>
      </c>
      <c r="EI1124" t="s">
        <v>871</v>
      </c>
      <c r="EJ1124">
        <v>1</v>
      </c>
      <c r="EK1124">
        <v>500001</v>
      </c>
      <c r="EL1124" t="s">
        <v>988</v>
      </c>
      <c r="EM1124" t="s">
        <v>989</v>
      </c>
      <c r="EO1124" t="s">
        <v>871</v>
      </c>
      <c r="EQ1124">
        <v>0</v>
      </c>
      <c r="ER1124">
        <v>356.63</v>
      </c>
      <c r="ES1124">
        <v>356.63</v>
      </c>
      <c r="ET1124">
        <v>0</v>
      </c>
      <c r="EU1124">
        <v>0</v>
      </c>
      <c r="EV1124">
        <v>0</v>
      </c>
      <c r="EW1124">
        <v>0</v>
      </c>
      <c r="EX1124">
        <v>0</v>
      </c>
      <c r="EY1124">
        <v>0</v>
      </c>
      <c r="FQ1124">
        <v>0</v>
      </c>
      <c r="FR1124">
        <v>0</v>
      </c>
      <c r="FS1124">
        <v>0</v>
      </c>
      <c r="FX1124">
        <v>0</v>
      </c>
      <c r="FY1124">
        <v>0</v>
      </c>
      <c r="GA1124" t="s">
        <v>871</v>
      </c>
      <c r="GD1124">
        <v>1</v>
      </c>
      <c r="GF1124">
        <v>-962419262</v>
      </c>
      <c r="GG1124">
        <v>2</v>
      </c>
      <c r="GH1124">
        <v>1</v>
      </c>
      <c r="GI1124">
        <v>2</v>
      </c>
      <c r="GJ1124">
        <v>0</v>
      </c>
      <c r="GK1124">
        <v>0</v>
      </c>
      <c r="GL1124">
        <f t="shared" si="1697"/>
        <v>0</v>
      </c>
      <c r="GM1124">
        <f t="shared" si="1698"/>
        <v>2888.3400000000001</v>
      </c>
      <c r="GN1124">
        <f t="shared" si="1699"/>
        <v>2888.3400000000001</v>
      </c>
      <c r="GO1124">
        <f t="shared" si="1700"/>
        <v>0</v>
      </c>
      <c r="GP1124">
        <f t="shared" si="1701"/>
        <v>0</v>
      </c>
      <c r="GR1124">
        <v>0</v>
      </c>
      <c r="GS1124">
        <v>3</v>
      </c>
      <c r="GT1124">
        <v>0</v>
      </c>
      <c r="GU1124" t="s">
        <v>871</v>
      </c>
      <c r="GV1124">
        <f t="shared" si="1702"/>
        <v>0</v>
      </c>
      <c r="GW1124">
        <v>1</v>
      </c>
      <c r="GX1124">
        <f t="shared" si="1703"/>
        <v>0</v>
      </c>
      <c r="HA1124">
        <v>0</v>
      </c>
      <c r="HB1124">
        <v>0</v>
      </c>
      <c r="HC1124">
        <f t="shared" si="1724"/>
        <v>0</v>
      </c>
      <c r="HE1124" t="s">
        <v>871</v>
      </c>
      <c r="HF1124" t="s">
        <v>871</v>
      </c>
      <c r="HM1124" t="s">
        <v>871</v>
      </c>
      <c r="HN1124" t="s">
        <v>871</v>
      </c>
      <c r="HO1124" t="s">
        <v>871</v>
      </c>
      <c r="HP1124" t="s">
        <v>871</v>
      </c>
      <c r="HQ1124" t="s">
        <v>871</v>
      </c>
      <c r="HS1124">
        <v>0</v>
      </c>
      <c r="IK1124">
        <v>0</v>
      </c>
    </row>
    <row r="1125">
      <c r="A1125">
        <v>17</v>
      </c>
      <c r="B1125">
        <v>1</v>
      </c>
      <c r="C1125">
        <f>ROW(SmtRes!A527)</f>
        <v>527</v>
      </c>
      <c r="D1125">
        <f>ROW(EtalonRes!A523)</f>
        <v>523</v>
      </c>
      <c r="E1125" t="s">
        <v>305</v>
      </c>
      <c r="F1125" t="s">
        <v>1313</v>
      </c>
      <c r="G1125" t="s">
        <v>1314</v>
      </c>
      <c r="H1125" t="s">
        <v>1036</v>
      </c>
      <c r="I1125">
        <v>2</v>
      </c>
      <c r="J1125">
        <v>0</v>
      </c>
      <c r="K1125">
        <v>2</v>
      </c>
      <c r="O1125">
        <f t="shared" si="1714"/>
        <v>19644.41</v>
      </c>
      <c r="P1125">
        <f>SUMIF(SmtRes!AQ523:'SmtRes'!AQ527,"=1",SmtRes!DF523:'SmtRes'!DF527)</f>
        <v>0</v>
      </c>
      <c r="Q1125">
        <f>SUMIF(SmtRes!AQ523:'SmtRes'!AQ527,"=1",SmtRes!DG523:'SmtRes'!DG527)</f>
        <v>6546.6500000000005</v>
      </c>
      <c r="R1125">
        <f>SUMIF(SmtRes!AQ523:'SmtRes'!AQ527,"=1",SmtRes!DH523:'SmtRes'!DH527)</f>
        <v>4786.3500000000004</v>
      </c>
      <c r="S1125">
        <f>SUMIF(SmtRes!AQ523:'SmtRes'!AQ527,"=1",SmtRes!DI523:'SmtRes'!DI527)</f>
        <v>8311.4099999999999</v>
      </c>
      <c r="T1125">
        <f t="shared" si="1687"/>
        <v>0</v>
      </c>
      <c r="U1125">
        <f>SUMIF(SmtRes!AQ523:'SmtRes'!AQ527,"=1",SmtRes!CV523:'SmtRes'!CV527)</f>
        <v>15.899999999999999</v>
      </c>
      <c r="V1125">
        <f>SUMIF(SmtRes!AQ523:'SmtRes'!AQ527,"=1",SmtRes!CW523:'SmtRes'!CW527)</f>
        <v>8.3599999999999994</v>
      </c>
      <c r="W1125">
        <f t="shared" si="1688"/>
        <v>0</v>
      </c>
      <c r="X1125">
        <f t="shared" si="1689"/>
        <v>13490.690000000001</v>
      </c>
      <c r="Y1125">
        <f t="shared" si="1690"/>
        <v>7858.6599999999999</v>
      </c>
      <c r="AA1125">
        <v>70177108</v>
      </c>
      <c r="AB1125">
        <f t="shared" si="1691"/>
        <v>7020.2289000000001</v>
      </c>
      <c r="AC1125">
        <f>ROUND((0),6)</f>
        <v>0</v>
      </c>
      <c r="AD1125">
        <f>ROUND((((SUM(SmtRes!BR523:'SmtRes'!BR527))-(SUM(SmtRes!BS523:'SmtRes'!BS527)))+AE1125),6)</f>
        <v>2864.5254</v>
      </c>
      <c r="AE1125">
        <f>ROUND((SUM(SmtRes!BS523:'SmtRes'!BS527)),6)</f>
        <v>2393.1733999999997</v>
      </c>
      <c r="AF1125">
        <f>ROUND((SUM(SmtRes!BT523:'SmtRes'!BT527)),6)</f>
        <v>4155.7034999999996</v>
      </c>
      <c r="AG1125">
        <f t="shared" si="1692"/>
        <v>0</v>
      </c>
      <c r="AH1125">
        <f>(SUM(SmtRes!BU523:'SmtRes'!BU527))</f>
        <v>7.9500000000000002</v>
      </c>
      <c r="AI1125">
        <f>(SUM(SmtRes!BV523:'SmtRes'!BV527))</f>
        <v>4.1800000000000006</v>
      </c>
      <c r="AJ1125">
        <f t="shared" si="1693"/>
        <v>0</v>
      </c>
      <c r="AK1125">
        <v>9413.4023000000016</v>
      </c>
      <c r="AL1125">
        <v>0</v>
      </c>
      <c r="AM1125">
        <v>2864.5254000000004</v>
      </c>
      <c r="AN1125">
        <v>2393.1734000000001</v>
      </c>
      <c r="AO1125">
        <v>4155.7035000000005</v>
      </c>
      <c r="AP1125">
        <v>0</v>
      </c>
      <c r="AQ1125">
        <v>7.9500000000000002</v>
      </c>
      <c r="AR1125">
        <v>4.1800000000000006</v>
      </c>
      <c r="AS1125">
        <v>0</v>
      </c>
      <c r="AT1125">
        <v>103</v>
      </c>
      <c r="AU1125">
        <v>60</v>
      </c>
      <c r="AV1125">
        <v>1</v>
      </c>
      <c r="AW1125">
        <v>1</v>
      </c>
      <c r="AZ1125">
        <v>1</v>
      </c>
      <c r="BA1125">
        <v>1</v>
      </c>
      <c r="BB1125">
        <v>1</v>
      </c>
      <c r="BC1125">
        <v>1</v>
      </c>
      <c r="BD1125" t="s">
        <v>871</v>
      </c>
      <c r="BE1125" t="s">
        <v>871</v>
      </c>
      <c r="BF1125" t="s">
        <v>871</v>
      </c>
      <c r="BG1125" t="s">
        <v>871</v>
      </c>
      <c r="BH1125">
        <v>0</v>
      </c>
      <c r="BI1125">
        <v>1</v>
      </c>
      <c r="BJ1125" t="s">
        <v>1315</v>
      </c>
      <c r="BM1125">
        <v>33001</v>
      </c>
      <c r="BN1125">
        <v>0</v>
      </c>
      <c r="BO1125" t="s">
        <v>871</v>
      </c>
      <c r="BP1125">
        <v>0</v>
      </c>
      <c r="BQ1125">
        <v>2</v>
      </c>
      <c r="BR1125">
        <v>0</v>
      </c>
      <c r="BS1125">
        <v>1</v>
      </c>
      <c r="BT1125">
        <v>1</v>
      </c>
      <c r="BU1125">
        <v>1</v>
      </c>
      <c r="BV1125">
        <v>1</v>
      </c>
      <c r="BW1125">
        <v>1</v>
      </c>
      <c r="BX1125">
        <v>1</v>
      </c>
      <c r="BY1125" t="s">
        <v>871</v>
      </c>
      <c r="BZ1125">
        <v>103</v>
      </c>
      <c r="CA1125">
        <v>60</v>
      </c>
      <c r="CB1125" t="s">
        <v>871</v>
      </c>
      <c r="CE1125">
        <v>0</v>
      </c>
      <c r="CF1125">
        <v>0</v>
      </c>
      <c r="CG1125">
        <v>0</v>
      </c>
      <c r="CM1125">
        <v>0</v>
      </c>
      <c r="CN1125" t="s">
        <v>871</v>
      </c>
      <c r="CO1125">
        <v>0</v>
      </c>
      <c r="CP1125">
        <f t="shared" si="1716"/>
        <v>19644.410000000003</v>
      </c>
      <c r="CQ1125">
        <f>SUMIF(SmtRes!AQ523:'SmtRes'!AQ527,"=1",SmtRes!AA523:'SmtRes'!AA527)</f>
        <v>0</v>
      </c>
      <c r="CR1125">
        <f>SUMIF(SmtRes!AQ523:'SmtRes'!AQ527,"=1",SmtRes!AB523:'SmtRes'!AB527)</f>
        <v>2564.3099999999999</v>
      </c>
      <c r="CS1125">
        <f>SUMIF(SmtRes!AQ523:'SmtRes'!AQ527,"=1",SmtRes!AC523:'SmtRes'!AC527)</f>
        <v>1747.6399999999999</v>
      </c>
      <c r="CT1125">
        <f>SUMIF(SmtRes!AQ523:'SmtRes'!AQ527,"=1",SmtRes!AD523:'SmtRes'!AD527)</f>
        <v>522.73000000000002</v>
      </c>
      <c r="CU1125">
        <f t="shared" si="1721"/>
        <v>0</v>
      </c>
      <c r="CV1125">
        <f>SUMIF(SmtRes!AQ523:'SmtRes'!AQ527,"=1",SmtRes!BU523:'SmtRes'!BU527)</f>
        <v>7.9500000000000002</v>
      </c>
      <c r="CW1125">
        <f>SUMIF(SmtRes!AQ523:'SmtRes'!AQ527,"=1",SmtRes!BV523:'SmtRes'!BV527)</f>
        <v>4.1800000000000006</v>
      </c>
      <c r="CX1125">
        <f t="shared" si="1725"/>
        <v>0</v>
      </c>
      <c r="CY1125">
        <f t="shared" ref="CY1125:CY1129" si="1746">(((S1125+R1125)*AT1125)/100)</f>
        <v>13490.692800000001</v>
      </c>
      <c r="CZ1125">
        <f t="shared" ref="CZ1125:CZ1129" si="1747">(((S1125+R1125)*AU1125)/100)</f>
        <v>7858.6559999999999</v>
      </c>
      <c r="DC1125" t="s">
        <v>871</v>
      </c>
      <c r="DD1125" t="s">
        <v>871</v>
      </c>
      <c r="DE1125" t="s">
        <v>871</v>
      </c>
      <c r="DF1125" t="s">
        <v>871</v>
      </c>
      <c r="DG1125" t="s">
        <v>871</v>
      </c>
      <c r="DH1125" t="s">
        <v>871</v>
      </c>
      <c r="DI1125" t="s">
        <v>871</v>
      </c>
      <c r="DJ1125" t="s">
        <v>871</v>
      </c>
      <c r="DK1125" t="s">
        <v>871</v>
      </c>
      <c r="DL1125" t="s">
        <v>871</v>
      </c>
      <c r="DM1125" t="s">
        <v>871</v>
      </c>
      <c r="DN1125">
        <v>0</v>
      </c>
      <c r="DO1125">
        <v>0</v>
      </c>
      <c r="DP1125">
        <v>1</v>
      </c>
      <c r="DQ1125">
        <v>1</v>
      </c>
      <c r="DU1125">
        <v>1013</v>
      </c>
      <c r="DV1125" t="s">
        <v>1036</v>
      </c>
      <c r="DW1125" t="s">
        <v>1036</v>
      </c>
      <c r="DX1125">
        <v>1</v>
      </c>
      <c r="DZ1125" t="s">
        <v>871</v>
      </c>
      <c r="EA1125" t="s">
        <v>871</v>
      </c>
      <c r="EB1125" t="s">
        <v>871</v>
      </c>
      <c r="EC1125" t="s">
        <v>871</v>
      </c>
      <c r="EE1125">
        <v>62027944</v>
      </c>
      <c r="EF1125">
        <v>2</v>
      </c>
      <c r="EG1125" t="s">
        <v>960</v>
      </c>
      <c r="EH1125">
        <v>27</v>
      </c>
      <c r="EI1125" t="s">
        <v>1038</v>
      </c>
      <c r="EJ1125">
        <v>1</v>
      </c>
      <c r="EK1125">
        <v>33001</v>
      </c>
      <c r="EL1125" t="s">
        <v>1038</v>
      </c>
      <c r="EM1125" t="s">
        <v>1039</v>
      </c>
      <c r="EO1125" t="s">
        <v>871</v>
      </c>
      <c r="EQ1125">
        <v>0</v>
      </c>
      <c r="ER1125">
        <v>0</v>
      </c>
      <c r="ES1125">
        <v>0</v>
      </c>
      <c r="ET1125">
        <v>0</v>
      </c>
      <c r="EU1125">
        <v>0</v>
      </c>
      <c r="EV1125">
        <v>0</v>
      </c>
      <c r="EW1125">
        <v>7.9500000000000002</v>
      </c>
      <c r="EX1125">
        <v>4.1799999999999997</v>
      </c>
      <c r="EY1125">
        <v>0</v>
      </c>
      <c r="FQ1125">
        <v>0</v>
      </c>
      <c r="FR1125">
        <v>0</v>
      </c>
      <c r="FS1125">
        <v>0</v>
      </c>
      <c r="FX1125">
        <v>103</v>
      </c>
      <c r="FY1125">
        <v>60</v>
      </c>
      <c r="GA1125" t="s">
        <v>871</v>
      </c>
      <c r="GD1125">
        <v>1</v>
      </c>
      <c r="GF1125">
        <v>-1463642219</v>
      </c>
      <c r="GG1125">
        <v>2</v>
      </c>
      <c r="GH1125">
        <v>1</v>
      </c>
      <c r="GI1125">
        <v>-2</v>
      </c>
      <c r="GJ1125">
        <v>0</v>
      </c>
      <c r="GK1125">
        <v>0</v>
      </c>
      <c r="GL1125">
        <f t="shared" si="1697"/>
        <v>0</v>
      </c>
      <c r="GM1125">
        <f t="shared" si="1698"/>
        <v>40993.760000000002</v>
      </c>
      <c r="GN1125">
        <f t="shared" si="1699"/>
        <v>40993.760000000002</v>
      </c>
      <c r="GO1125">
        <f t="shared" si="1700"/>
        <v>0</v>
      </c>
      <c r="GP1125">
        <f t="shared" si="1701"/>
        <v>0</v>
      </c>
      <c r="GR1125">
        <v>0</v>
      </c>
      <c r="GS1125">
        <v>3</v>
      </c>
      <c r="GT1125">
        <v>0</v>
      </c>
      <c r="GU1125" t="s">
        <v>871</v>
      </c>
      <c r="GV1125">
        <f t="shared" si="1702"/>
        <v>0</v>
      </c>
      <c r="GW1125">
        <v>1</v>
      </c>
      <c r="GX1125">
        <f t="shared" si="1703"/>
        <v>0</v>
      </c>
      <c r="HA1125">
        <v>0</v>
      </c>
      <c r="HB1125">
        <v>0</v>
      </c>
      <c r="HC1125">
        <f t="shared" si="1724"/>
        <v>0</v>
      </c>
      <c r="HE1125" t="s">
        <v>871</v>
      </c>
      <c r="HF1125" t="s">
        <v>871</v>
      </c>
      <c r="HM1125" t="s">
        <v>871</v>
      </c>
      <c r="HN1125" t="s">
        <v>391</v>
      </c>
      <c r="HO1125" t="s">
        <v>393</v>
      </c>
      <c r="HP1125" t="s">
        <v>1038</v>
      </c>
      <c r="HQ1125" t="s">
        <v>1038</v>
      </c>
      <c r="HS1125">
        <v>0</v>
      </c>
      <c r="IK1125">
        <v>0</v>
      </c>
    </row>
    <row r="1126">
      <c r="A1126">
        <v>17</v>
      </c>
      <c r="B1126">
        <v>1</v>
      </c>
      <c r="C1126">
        <f>ROW(SmtRes!A548)</f>
        <v>548</v>
      </c>
      <c r="D1126">
        <f>ROW(EtalonRes!A546)</f>
        <v>546</v>
      </c>
      <c r="E1126" t="s">
        <v>331</v>
      </c>
      <c r="F1126" t="s">
        <v>1043</v>
      </c>
      <c r="G1126" t="s">
        <v>1044</v>
      </c>
      <c r="H1126" t="s">
        <v>294</v>
      </c>
      <c r="I1126">
        <v>0.31637599999999999</v>
      </c>
      <c r="J1126">
        <v>0</v>
      </c>
      <c r="K1126">
        <v>0.31637599999999999</v>
      </c>
      <c r="O1126">
        <f t="shared" si="1714"/>
        <v>9223.0799999999999</v>
      </c>
      <c r="P1126">
        <f>SUMIF(SmtRes!AQ528:'SmtRes'!AQ548,"=1",SmtRes!DF528:'SmtRes'!DF548)</f>
        <v>395.99000000000001</v>
      </c>
      <c r="Q1126">
        <f>SUMIF(SmtRes!AQ528:'SmtRes'!AQ548,"=1",SmtRes!DG528:'SmtRes'!DG548)</f>
        <v>2184.6200000000003</v>
      </c>
      <c r="R1126">
        <f>SUMIF(SmtRes!AQ528:'SmtRes'!AQ548,"=1",SmtRes!DH528:'SmtRes'!DH548)</f>
        <v>971.13</v>
      </c>
      <c r="S1126">
        <f>SUMIF(SmtRes!AQ528:'SmtRes'!AQ548,"=1",SmtRes!DI528:'SmtRes'!DI548)</f>
        <v>5671.3400000000001</v>
      </c>
      <c r="T1126">
        <f t="shared" si="1687"/>
        <v>0</v>
      </c>
      <c r="U1126">
        <f>SUMIF(SmtRes!AQ528:'SmtRes'!AQ548,"=1",SmtRes!CV528:'SmtRes'!CV548)</f>
        <v>11.3578984</v>
      </c>
      <c r="V1126">
        <f>SUMIF(SmtRes!AQ528:'SmtRes'!AQ548,"=1",SmtRes!CW528:'SmtRes'!CW548)</f>
        <v>1.3983819</v>
      </c>
      <c r="W1126">
        <f t="shared" si="1688"/>
        <v>0</v>
      </c>
      <c r="X1126">
        <f t="shared" si="1689"/>
        <v>6177.5</v>
      </c>
      <c r="Y1126">
        <f t="shared" si="1690"/>
        <v>4118.3299999999999</v>
      </c>
      <c r="AA1126">
        <v>70177108</v>
      </c>
      <c r="AB1126">
        <f t="shared" si="1691"/>
        <v>26035.430097999997</v>
      </c>
      <c r="AC1126">
        <f>ROUND((SUM(SmtRes!BQ528:'SmtRes'!BQ548)),6)</f>
        <v>1258.310798</v>
      </c>
      <c r="AD1126">
        <f>ROUND((((SUM(SmtRes!BR528:'SmtRes'!BR548))-(SUM(SmtRes!BS528:'SmtRes'!BS548)))+AE1126),6)</f>
        <v>6851.1722999999993</v>
      </c>
      <c r="AE1126">
        <f>ROUND((SUM(SmtRes!BS528:'SmtRes'!BS548)),6)</f>
        <v>3069.5400999999997</v>
      </c>
      <c r="AF1126">
        <f>ROUND((SUM(SmtRes!BT528:'SmtRes'!BT548)),6)</f>
        <v>17925.947</v>
      </c>
      <c r="AG1126">
        <f t="shared" si="1692"/>
        <v>0</v>
      </c>
      <c r="AH1126">
        <f>(SUM(SmtRes!BU528:'SmtRes'!BU548))</f>
        <v>35.899999999999999</v>
      </c>
      <c r="AI1126">
        <f>(SUM(SmtRes!BV528:'SmtRes'!BV548))</f>
        <v>4.4199999999999999</v>
      </c>
      <c r="AJ1126">
        <f t="shared" si="1693"/>
        <v>0</v>
      </c>
      <c r="AK1126">
        <v>29104.970197999999</v>
      </c>
      <c r="AL1126">
        <v>1258.3107980000002</v>
      </c>
      <c r="AM1126">
        <v>6851.1722999999993</v>
      </c>
      <c r="AN1126">
        <v>3069.5400999999993</v>
      </c>
      <c r="AO1126">
        <v>17925.947</v>
      </c>
      <c r="AP1126">
        <v>0</v>
      </c>
      <c r="AQ1126">
        <v>35.899999999999999</v>
      </c>
      <c r="AR1126">
        <v>4.4199999999999999</v>
      </c>
      <c r="AS1126">
        <v>0</v>
      </c>
      <c r="AT1126">
        <v>93</v>
      </c>
      <c r="AU1126">
        <v>62</v>
      </c>
      <c r="AV1126">
        <v>1</v>
      </c>
      <c r="AW1126">
        <v>1</v>
      </c>
      <c r="AZ1126">
        <v>1</v>
      </c>
      <c r="BA1126">
        <v>1</v>
      </c>
      <c r="BB1126">
        <v>1</v>
      </c>
      <c r="BC1126">
        <v>1</v>
      </c>
      <c r="BD1126" t="s">
        <v>871</v>
      </c>
      <c r="BE1126" t="s">
        <v>871</v>
      </c>
      <c r="BF1126" t="s">
        <v>871</v>
      </c>
      <c r="BG1126" t="s">
        <v>871</v>
      </c>
      <c r="BH1126">
        <v>0</v>
      </c>
      <c r="BI1126">
        <v>1</v>
      </c>
      <c r="BJ1126" t="s">
        <v>1045</v>
      </c>
      <c r="BM1126">
        <v>9001</v>
      </c>
      <c r="BN1126">
        <v>0</v>
      </c>
      <c r="BO1126" t="s">
        <v>871</v>
      </c>
      <c r="BP1126">
        <v>0</v>
      </c>
      <c r="BQ1126">
        <v>2</v>
      </c>
      <c r="BR1126">
        <v>0</v>
      </c>
      <c r="BS1126">
        <v>1</v>
      </c>
      <c r="BT1126">
        <v>1</v>
      </c>
      <c r="BU1126">
        <v>1</v>
      </c>
      <c r="BV1126">
        <v>1</v>
      </c>
      <c r="BW1126">
        <v>1</v>
      </c>
      <c r="BX1126">
        <v>1</v>
      </c>
      <c r="BY1126" t="s">
        <v>871</v>
      </c>
      <c r="BZ1126">
        <v>93</v>
      </c>
      <c r="CA1126">
        <v>62</v>
      </c>
      <c r="CB1126" t="s">
        <v>871</v>
      </c>
      <c r="CE1126">
        <v>0</v>
      </c>
      <c r="CF1126">
        <v>0</v>
      </c>
      <c r="CG1126">
        <v>0</v>
      </c>
      <c r="CM1126">
        <v>0</v>
      </c>
      <c r="CN1126" t="s">
        <v>871</v>
      </c>
      <c r="CO1126">
        <v>0</v>
      </c>
      <c r="CP1126">
        <f t="shared" si="1716"/>
        <v>9223.0799999999999</v>
      </c>
      <c r="CQ1126">
        <f>SUMIF(SmtRes!AQ528:'SmtRes'!AQ548,"=1",SmtRes!AA528:'SmtRes'!AA548)</f>
        <v>997901.67000000016</v>
      </c>
      <c r="CR1126">
        <f>SUMIF(SmtRes!AQ528:'SmtRes'!AQ548,"=1",SmtRes!AB528:'SmtRes'!AB548)</f>
        <v>4461.0300000000007</v>
      </c>
      <c r="CS1126">
        <f>SUMIF(SmtRes!AQ528:'SmtRes'!AQ548,"=1",SmtRes!AC528:'SmtRes'!AC548)</f>
        <v>1927.0899999999999</v>
      </c>
      <c r="CT1126">
        <f>SUMIF(SmtRes!AQ528:'SmtRes'!AQ548,"=1",SmtRes!AD528:'SmtRes'!AD548)</f>
        <v>499.32999999999998</v>
      </c>
      <c r="CU1126">
        <f t="shared" si="1721"/>
        <v>0</v>
      </c>
      <c r="CV1126">
        <f>SUMIF(SmtRes!AQ528:'SmtRes'!AQ548,"=1",SmtRes!BU528:'SmtRes'!BU548)</f>
        <v>35.899999999999999</v>
      </c>
      <c r="CW1126">
        <f>SUMIF(SmtRes!AQ528:'SmtRes'!AQ548,"=1",SmtRes!BV528:'SmtRes'!BV548)</f>
        <v>4.4199999999999999</v>
      </c>
      <c r="CX1126">
        <f t="shared" si="1725"/>
        <v>0</v>
      </c>
      <c r="CY1126">
        <f t="shared" si="1746"/>
        <v>6177.4971000000005</v>
      </c>
      <c r="CZ1126">
        <f t="shared" si="1747"/>
        <v>4118.3314</v>
      </c>
      <c r="DC1126" t="s">
        <v>871</v>
      </c>
      <c r="DD1126" t="s">
        <v>871</v>
      </c>
      <c r="DE1126" t="s">
        <v>871</v>
      </c>
      <c r="DF1126" t="s">
        <v>871</v>
      </c>
      <c r="DG1126" t="s">
        <v>871</v>
      </c>
      <c r="DH1126" t="s">
        <v>871</v>
      </c>
      <c r="DI1126" t="s">
        <v>871</v>
      </c>
      <c r="DJ1126" t="s">
        <v>871</v>
      </c>
      <c r="DK1126" t="s">
        <v>871</v>
      </c>
      <c r="DL1126" t="s">
        <v>871</v>
      </c>
      <c r="DM1126" t="s">
        <v>871</v>
      </c>
      <c r="DN1126">
        <v>0</v>
      </c>
      <c r="DO1126">
        <v>0</v>
      </c>
      <c r="DP1126">
        <v>1</v>
      </c>
      <c r="DQ1126">
        <v>1</v>
      </c>
      <c r="DU1126">
        <v>1009</v>
      </c>
      <c r="DV1126" t="s">
        <v>294</v>
      </c>
      <c r="DW1126" t="s">
        <v>294</v>
      </c>
      <c r="DX1126">
        <v>1000</v>
      </c>
      <c r="DZ1126" t="s">
        <v>871</v>
      </c>
      <c r="EA1126" t="s">
        <v>871</v>
      </c>
      <c r="EB1126" t="s">
        <v>871</v>
      </c>
      <c r="EC1126" t="s">
        <v>871</v>
      </c>
      <c r="EE1126">
        <v>62027889</v>
      </c>
      <c r="EF1126">
        <v>2</v>
      </c>
      <c r="EG1126" t="s">
        <v>960</v>
      </c>
      <c r="EH1126">
        <v>9</v>
      </c>
      <c r="EI1126" t="s">
        <v>1046</v>
      </c>
      <c r="EJ1126">
        <v>1</v>
      </c>
      <c r="EK1126">
        <v>9001</v>
      </c>
      <c r="EL1126" t="s">
        <v>1046</v>
      </c>
      <c r="EM1126" t="s">
        <v>1047</v>
      </c>
      <c r="EO1126" t="s">
        <v>871</v>
      </c>
      <c r="EQ1126">
        <v>0</v>
      </c>
      <c r="ER1126">
        <v>0</v>
      </c>
      <c r="ES1126">
        <v>0</v>
      </c>
      <c r="ET1126">
        <v>0</v>
      </c>
      <c r="EU1126">
        <v>0</v>
      </c>
      <c r="EV1126">
        <v>0</v>
      </c>
      <c r="EW1126">
        <v>35.899999999999999</v>
      </c>
      <c r="EX1126">
        <v>4.4199999999999999</v>
      </c>
      <c r="EY1126">
        <v>0</v>
      </c>
      <c r="FQ1126">
        <v>0</v>
      </c>
      <c r="FR1126">
        <v>0</v>
      </c>
      <c r="FS1126">
        <v>0</v>
      </c>
      <c r="FX1126">
        <v>93</v>
      </c>
      <c r="FY1126">
        <v>62</v>
      </c>
      <c r="GA1126" t="s">
        <v>871</v>
      </c>
      <c r="GD1126">
        <v>1</v>
      </c>
      <c r="GF1126">
        <v>-582606836</v>
      </c>
      <c r="GG1126">
        <v>2</v>
      </c>
      <c r="GH1126">
        <v>1</v>
      </c>
      <c r="GI1126">
        <v>-2</v>
      </c>
      <c r="GJ1126">
        <v>0</v>
      </c>
      <c r="GK1126">
        <v>0</v>
      </c>
      <c r="GL1126">
        <f t="shared" si="1697"/>
        <v>0</v>
      </c>
      <c r="GM1126">
        <f t="shared" si="1698"/>
        <v>19518.91</v>
      </c>
      <c r="GN1126">
        <f t="shared" si="1699"/>
        <v>19518.91</v>
      </c>
      <c r="GO1126">
        <f t="shared" si="1700"/>
        <v>0</v>
      </c>
      <c r="GP1126">
        <f t="shared" si="1701"/>
        <v>0</v>
      </c>
      <c r="GR1126">
        <v>0</v>
      </c>
      <c r="GS1126">
        <v>3</v>
      </c>
      <c r="GT1126">
        <v>0</v>
      </c>
      <c r="GU1126" t="s">
        <v>871</v>
      </c>
      <c r="GV1126">
        <f t="shared" si="1702"/>
        <v>0</v>
      </c>
      <c r="GW1126">
        <v>1</v>
      </c>
      <c r="GX1126">
        <f t="shared" si="1703"/>
        <v>0</v>
      </c>
      <c r="HA1126">
        <v>0</v>
      </c>
      <c r="HB1126">
        <v>0</v>
      </c>
      <c r="HC1126">
        <f t="shared" si="1724"/>
        <v>0</v>
      </c>
      <c r="HE1126" t="s">
        <v>871</v>
      </c>
      <c r="HF1126" t="s">
        <v>871</v>
      </c>
      <c r="HM1126" t="s">
        <v>871</v>
      </c>
      <c r="HN1126" t="s">
        <v>437</v>
      </c>
      <c r="HO1126" t="s">
        <v>439</v>
      </c>
      <c r="HP1126" t="s">
        <v>1046</v>
      </c>
      <c r="HQ1126" t="s">
        <v>1046</v>
      </c>
      <c r="HS1126">
        <v>0</v>
      </c>
      <c r="IK1126">
        <v>0</v>
      </c>
    </row>
    <row r="1127">
      <c r="A1127">
        <v>17</v>
      </c>
      <c r="B1127">
        <v>1</v>
      </c>
      <c r="C1127">
        <f>ROW(SmtRes!A551)</f>
        <v>551</v>
      </c>
      <c r="D1127">
        <f>ROW(EtalonRes!A548)</f>
        <v>548</v>
      </c>
      <c r="E1127" t="s">
        <v>332</v>
      </c>
      <c r="F1127" t="s">
        <v>1054</v>
      </c>
      <c r="G1127" t="s">
        <v>1055</v>
      </c>
      <c r="H1127" t="s">
        <v>890</v>
      </c>
      <c r="I1127">
        <v>2</v>
      </c>
      <c r="J1127">
        <v>0</v>
      </c>
      <c r="K1127">
        <v>2</v>
      </c>
      <c r="O1127">
        <f t="shared" si="1714"/>
        <v>556.83000000000004</v>
      </c>
      <c r="P1127">
        <f>SUMIF(SmtRes!AQ549:'SmtRes'!AQ551,"=1",SmtRes!DF549:'SmtRes'!DF551)</f>
        <v>0</v>
      </c>
      <c r="Q1127">
        <f>SUMIF(SmtRes!AQ549:'SmtRes'!AQ551,"=1",SmtRes!DG549:'SmtRes'!DG551)</f>
        <v>0</v>
      </c>
      <c r="R1127">
        <f>SUMIF(SmtRes!AQ549:'SmtRes'!AQ551,"=1",SmtRes!DH549:'SmtRes'!DH551)</f>
        <v>0</v>
      </c>
      <c r="S1127">
        <f>SUMIF(SmtRes!AQ549:'SmtRes'!AQ551,"=1",SmtRes!DI549:'SmtRes'!DI551)</f>
        <v>556.83000000000004</v>
      </c>
      <c r="T1127">
        <f t="shared" si="1687"/>
        <v>0</v>
      </c>
      <c r="U1127">
        <f>SUMIF(SmtRes!AQ549:'SmtRes'!AQ551,"=1",SmtRes!CV549:'SmtRes'!CV551)</f>
        <v>1.22</v>
      </c>
      <c r="V1127">
        <f>SUMIF(SmtRes!AQ549:'SmtRes'!AQ551,"=1",SmtRes!CW549:'SmtRes'!CW551)</f>
        <v>0</v>
      </c>
      <c r="W1127">
        <f t="shared" si="1688"/>
        <v>0</v>
      </c>
      <c r="X1127">
        <f t="shared" si="1689"/>
        <v>545.69000000000005</v>
      </c>
      <c r="Y1127">
        <f t="shared" si="1690"/>
        <v>322.95999999999998</v>
      </c>
      <c r="AA1127">
        <v>70177108</v>
      </c>
      <c r="AB1127">
        <f t="shared" si="1691"/>
        <v>278.4162</v>
      </c>
      <c r="AC1127">
        <f>ROUND((0),6)</f>
        <v>0</v>
      </c>
      <c r="AD1127">
        <f>ROUND((((0)-(0))+AE1127),6)</f>
        <v>0</v>
      </c>
      <c r="AE1127">
        <f>ROUND((0),6)</f>
        <v>0</v>
      </c>
      <c r="AF1127">
        <f>ROUND((SUM(SmtRes!BT549:'SmtRes'!BT551)),6)</f>
        <v>278.4162</v>
      </c>
      <c r="AG1127">
        <f t="shared" si="1692"/>
        <v>0</v>
      </c>
      <c r="AH1127">
        <f>(SUM(SmtRes!BU549:'SmtRes'!BU551))</f>
        <v>0.60999999999999999</v>
      </c>
      <c r="AI1127">
        <f>(0)</f>
        <v>0</v>
      </c>
      <c r="AJ1127">
        <f t="shared" si="1693"/>
        <v>0</v>
      </c>
      <c r="AK1127">
        <v>278.4162</v>
      </c>
      <c r="AL1127">
        <v>0</v>
      </c>
      <c r="AM1127">
        <v>0</v>
      </c>
      <c r="AN1127">
        <v>0</v>
      </c>
      <c r="AO1127">
        <v>278.4162</v>
      </c>
      <c r="AP1127">
        <v>0</v>
      </c>
      <c r="AQ1127">
        <v>0.60999999999999999</v>
      </c>
      <c r="AR1127">
        <v>0</v>
      </c>
      <c r="AS1127">
        <v>0</v>
      </c>
      <c r="AT1127">
        <v>98</v>
      </c>
      <c r="AU1127">
        <v>58</v>
      </c>
      <c r="AV1127">
        <v>1</v>
      </c>
      <c r="AW1127">
        <v>1</v>
      </c>
      <c r="AZ1127">
        <v>1</v>
      </c>
      <c r="BA1127">
        <v>1</v>
      </c>
      <c r="BB1127">
        <v>1</v>
      </c>
      <c r="BC1127">
        <v>1</v>
      </c>
      <c r="BD1127" t="s">
        <v>871</v>
      </c>
      <c r="BE1127" t="s">
        <v>871</v>
      </c>
      <c r="BF1127" t="s">
        <v>871</v>
      </c>
      <c r="BG1127" t="s">
        <v>871</v>
      </c>
      <c r="BH1127">
        <v>0</v>
      </c>
      <c r="BI1127">
        <v>1</v>
      </c>
      <c r="BJ1127" t="s">
        <v>1056</v>
      </c>
      <c r="BM1127">
        <v>34001</v>
      </c>
      <c r="BN1127">
        <v>0</v>
      </c>
      <c r="BO1127" t="s">
        <v>871</v>
      </c>
      <c r="BP1127">
        <v>0</v>
      </c>
      <c r="BQ1127">
        <v>2</v>
      </c>
      <c r="BR1127">
        <v>0</v>
      </c>
      <c r="BS1127">
        <v>1</v>
      </c>
      <c r="BT1127">
        <v>1</v>
      </c>
      <c r="BU1127">
        <v>1</v>
      </c>
      <c r="BV1127">
        <v>1</v>
      </c>
      <c r="BW1127">
        <v>1</v>
      </c>
      <c r="BX1127">
        <v>1</v>
      </c>
      <c r="BY1127" t="s">
        <v>871</v>
      </c>
      <c r="BZ1127">
        <v>98</v>
      </c>
      <c r="CA1127">
        <v>58</v>
      </c>
      <c r="CB1127" t="s">
        <v>871</v>
      </c>
      <c r="CE1127">
        <v>0</v>
      </c>
      <c r="CF1127">
        <v>0</v>
      </c>
      <c r="CG1127">
        <v>0</v>
      </c>
      <c r="CM1127">
        <v>0</v>
      </c>
      <c r="CN1127" t="s">
        <v>871</v>
      </c>
      <c r="CO1127">
        <v>0</v>
      </c>
      <c r="CP1127">
        <f t="shared" si="1716"/>
        <v>556.83000000000004</v>
      </c>
      <c r="CQ1127">
        <f>SUMIF(SmtRes!AQ549:'SmtRes'!AQ551,"=1",SmtRes!AA549:'SmtRes'!AA551)</f>
        <v>0</v>
      </c>
      <c r="CR1127">
        <f>SUMIF(SmtRes!AQ549:'SmtRes'!AQ551,"=1",SmtRes!AB549:'SmtRes'!AB551)</f>
        <v>0</v>
      </c>
      <c r="CS1127">
        <f>SUMIF(SmtRes!AQ549:'SmtRes'!AQ551,"=1",SmtRes!AC549:'SmtRes'!AC551)</f>
        <v>0</v>
      </c>
      <c r="CT1127">
        <f>SUMIF(SmtRes!AQ549:'SmtRes'!AQ551,"=1",SmtRes!AD549:'SmtRes'!AD551)</f>
        <v>456.42000000000002</v>
      </c>
      <c r="CU1127">
        <f t="shared" si="1721"/>
        <v>0</v>
      </c>
      <c r="CV1127">
        <f>SUMIF(SmtRes!AQ549:'SmtRes'!AQ551,"=1",SmtRes!BU549:'SmtRes'!BU551)</f>
        <v>0.60999999999999999</v>
      </c>
      <c r="CW1127">
        <f>SUMIF(SmtRes!AQ549:'SmtRes'!AQ551,"=1",SmtRes!BV549:'SmtRes'!BV551)</f>
        <v>0</v>
      </c>
      <c r="CX1127">
        <f t="shared" si="1725"/>
        <v>0</v>
      </c>
      <c r="CY1127">
        <f t="shared" si="1746"/>
        <v>545.6934</v>
      </c>
      <c r="CZ1127">
        <f t="shared" si="1747"/>
        <v>322.96140000000003</v>
      </c>
      <c r="DC1127" t="s">
        <v>871</v>
      </c>
      <c r="DD1127" t="s">
        <v>871</v>
      </c>
      <c r="DE1127" t="s">
        <v>871</v>
      </c>
      <c r="DF1127" t="s">
        <v>871</v>
      </c>
      <c r="DG1127" t="s">
        <v>871</v>
      </c>
      <c r="DH1127" t="s">
        <v>871</v>
      </c>
      <c r="DI1127" t="s">
        <v>871</v>
      </c>
      <c r="DJ1127" t="s">
        <v>871</v>
      </c>
      <c r="DK1127" t="s">
        <v>871</v>
      </c>
      <c r="DL1127" t="s">
        <v>871</v>
      </c>
      <c r="DM1127" t="s">
        <v>871</v>
      </c>
      <c r="DN1127">
        <v>0</v>
      </c>
      <c r="DO1127">
        <v>0</v>
      </c>
      <c r="DP1127">
        <v>1</v>
      </c>
      <c r="DQ1127">
        <v>1</v>
      </c>
      <c r="DU1127">
        <v>1013</v>
      </c>
      <c r="DV1127" t="s">
        <v>890</v>
      </c>
      <c r="DW1127" t="s">
        <v>890</v>
      </c>
      <c r="DX1127">
        <v>1</v>
      </c>
      <c r="DZ1127" t="s">
        <v>871</v>
      </c>
      <c r="EA1127" t="s">
        <v>871</v>
      </c>
      <c r="EB1127" t="s">
        <v>871</v>
      </c>
      <c r="EC1127" t="s">
        <v>871</v>
      </c>
      <c r="EE1127">
        <v>62027945</v>
      </c>
      <c r="EF1127">
        <v>2</v>
      </c>
      <c r="EG1127" t="s">
        <v>960</v>
      </c>
      <c r="EH1127">
        <v>28</v>
      </c>
      <c r="EI1127" t="s">
        <v>973</v>
      </c>
      <c r="EJ1127">
        <v>1</v>
      </c>
      <c r="EK1127">
        <v>34001</v>
      </c>
      <c r="EL1127" t="s">
        <v>974</v>
      </c>
      <c r="EM1127" t="s">
        <v>975</v>
      </c>
      <c r="EO1127" t="s">
        <v>871</v>
      </c>
      <c r="EQ1127">
        <v>0</v>
      </c>
      <c r="ER1127">
        <v>0</v>
      </c>
      <c r="ES1127">
        <v>0</v>
      </c>
      <c r="ET1127">
        <v>0</v>
      </c>
      <c r="EU1127">
        <v>0</v>
      </c>
      <c r="EV1127">
        <v>0</v>
      </c>
      <c r="EW1127">
        <v>0.60999999999999999</v>
      </c>
      <c r="EX1127">
        <v>0</v>
      </c>
      <c r="EY1127">
        <v>0</v>
      </c>
      <c r="FQ1127">
        <v>0</v>
      </c>
      <c r="FR1127">
        <v>0</v>
      </c>
      <c r="FS1127">
        <v>0</v>
      </c>
      <c r="FX1127">
        <v>98</v>
      </c>
      <c r="FY1127">
        <v>58</v>
      </c>
      <c r="GA1127" t="s">
        <v>871</v>
      </c>
      <c r="GD1127">
        <v>1</v>
      </c>
      <c r="GF1127">
        <v>1637443869</v>
      </c>
      <c r="GG1127">
        <v>2</v>
      </c>
      <c r="GH1127">
        <v>1</v>
      </c>
      <c r="GI1127">
        <v>-2</v>
      </c>
      <c r="GJ1127">
        <v>0</v>
      </c>
      <c r="GK1127">
        <v>0</v>
      </c>
      <c r="GL1127">
        <f t="shared" si="1697"/>
        <v>0</v>
      </c>
      <c r="GM1127">
        <f t="shared" si="1698"/>
        <v>1425.48</v>
      </c>
      <c r="GN1127">
        <f t="shared" si="1699"/>
        <v>1425.48</v>
      </c>
      <c r="GO1127">
        <f t="shared" si="1700"/>
        <v>0</v>
      </c>
      <c r="GP1127">
        <f t="shared" si="1701"/>
        <v>0</v>
      </c>
      <c r="GR1127">
        <v>0</v>
      </c>
      <c r="GS1127">
        <v>0</v>
      </c>
      <c r="GT1127">
        <v>0</v>
      </c>
      <c r="GU1127" t="s">
        <v>871</v>
      </c>
      <c r="GV1127">
        <f t="shared" si="1702"/>
        <v>0</v>
      </c>
      <c r="GW1127">
        <v>1</v>
      </c>
      <c r="GX1127">
        <f t="shared" si="1703"/>
        <v>0</v>
      </c>
      <c r="HA1127">
        <v>0</v>
      </c>
      <c r="HB1127">
        <v>0</v>
      </c>
      <c r="HC1127">
        <f t="shared" si="1724"/>
        <v>0</v>
      </c>
      <c r="HE1127" t="s">
        <v>871</v>
      </c>
      <c r="HF1127" t="s">
        <v>871</v>
      </c>
      <c r="HM1127" t="s">
        <v>871</v>
      </c>
      <c r="HN1127" t="s">
        <v>298</v>
      </c>
      <c r="HO1127" t="s">
        <v>300</v>
      </c>
      <c r="HP1127" t="s">
        <v>976</v>
      </c>
      <c r="HQ1127" t="s">
        <v>976</v>
      </c>
      <c r="HS1127">
        <v>0</v>
      </c>
      <c r="IK1127">
        <v>0</v>
      </c>
    </row>
    <row r="1128">
      <c r="A1128">
        <v>18</v>
      </c>
      <c r="B1128">
        <v>1</v>
      </c>
      <c r="C1128">
        <v>550</v>
      </c>
      <c r="E1128" t="s">
        <v>1316</v>
      </c>
      <c r="F1128" t="s">
        <v>1058</v>
      </c>
      <c r="G1128" t="s">
        <v>1059</v>
      </c>
      <c r="H1128" t="s">
        <v>890</v>
      </c>
      <c r="I1128">
        <f>I1127*J1128</f>
        <v>2</v>
      </c>
      <c r="J1128">
        <v>1</v>
      </c>
      <c r="K1128">
        <v>1</v>
      </c>
      <c r="O1128">
        <f t="shared" si="1714"/>
        <v>496.69999999999999</v>
      </c>
      <c r="P1128">
        <f t="shared" ref="P1128:P1130" si="1748">ROUND(CQ1128*I1128,2)</f>
        <v>496.69999999999999</v>
      </c>
      <c r="Q1128">
        <f t="shared" ref="Q1128:Q1130" si="1749">ROUND(CR1128*I1128,2)</f>
        <v>0</v>
      </c>
      <c r="R1128">
        <f t="shared" ref="R1128:R1130" si="1750">ROUND(CS1128*I1128,2)</f>
        <v>0</v>
      </c>
      <c r="S1128">
        <f t="shared" ref="S1128:S1130" si="1751">ROUND(CT1128*I1128,2)</f>
        <v>0</v>
      </c>
      <c r="T1128">
        <f t="shared" si="1687"/>
        <v>0</v>
      </c>
      <c r="U1128">
        <f t="shared" ref="U1128:U1130" si="1752">ROUND(CV1128*I1128,7)</f>
        <v>0</v>
      </c>
      <c r="V1128">
        <f t="shared" ref="V1128:V1130" si="1753">ROUND(CW1128*I1128,7)</f>
        <v>0</v>
      </c>
      <c r="W1128">
        <f t="shared" si="1688"/>
        <v>0</v>
      </c>
      <c r="X1128">
        <f t="shared" si="1689"/>
        <v>0</v>
      </c>
      <c r="Y1128">
        <f t="shared" si="1690"/>
        <v>0</v>
      </c>
      <c r="AA1128">
        <v>70177108</v>
      </c>
      <c r="AB1128">
        <f t="shared" si="1691"/>
        <v>288.77999999999997</v>
      </c>
      <c r="AC1128">
        <f t="shared" ref="AC1128:AC1130" si="1754">ROUND((ES1128),6)</f>
        <v>288.77999999999997</v>
      </c>
      <c r="AD1128">
        <f t="shared" ref="AD1128:AD1129" si="1755">ROUND((((ET1128)-(EU1128))+AE1128),6)</f>
        <v>0</v>
      </c>
      <c r="AE1128">
        <f t="shared" ref="AE1128:AF1130" si="1756">ROUND((EU1128),6)</f>
        <v>0</v>
      </c>
      <c r="AF1128">
        <f t="shared" si="1756"/>
        <v>0</v>
      </c>
      <c r="AG1128">
        <f t="shared" si="1692"/>
        <v>0</v>
      </c>
      <c r="AH1128">
        <f t="shared" ref="AH1128:AI1130" si="1757">(EW1128)</f>
        <v>0</v>
      </c>
      <c r="AI1128">
        <f t="shared" si="1757"/>
        <v>0</v>
      </c>
      <c r="AJ1128">
        <f t="shared" si="1693"/>
        <v>0</v>
      </c>
      <c r="AK1128">
        <v>288.77999999999997</v>
      </c>
      <c r="AL1128">
        <v>288.77999999999997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98</v>
      </c>
      <c r="AU1128">
        <v>58</v>
      </c>
      <c r="AV1128">
        <v>1</v>
      </c>
      <c r="AW1128">
        <v>1</v>
      </c>
      <c r="AZ1128">
        <v>1</v>
      </c>
      <c r="BA1128">
        <v>1</v>
      </c>
      <c r="BB1128">
        <v>1</v>
      </c>
      <c r="BC1128">
        <v>0.85999999999999999</v>
      </c>
      <c r="BD1128" t="s">
        <v>871</v>
      </c>
      <c r="BE1128" t="s">
        <v>871</v>
      </c>
      <c r="BF1128" t="s">
        <v>871</v>
      </c>
      <c r="BG1128" t="s">
        <v>871</v>
      </c>
      <c r="BH1128">
        <v>3</v>
      </c>
      <c r="BI1128">
        <v>1</v>
      </c>
      <c r="BJ1128" t="s">
        <v>1060</v>
      </c>
      <c r="BM1128">
        <v>34001</v>
      </c>
      <c r="BN1128">
        <v>0</v>
      </c>
      <c r="BO1128" t="s">
        <v>1058</v>
      </c>
      <c r="BP1128">
        <v>1</v>
      </c>
      <c r="BQ1128">
        <v>2</v>
      </c>
      <c r="BR1128">
        <v>0</v>
      </c>
      <c r="BS1128">
        <v>1</v>
      </c>
      <c r="BT1128">
        <v>1</v>
      </c>
      <c r="BU1128">
        <v>1</v>
      </c>
      <c r="BV1128">
        <v>1</v>
      </c>
      <c r="BW1128">
        <v>1</v>
      </c>
      <c r="BX1128">
        <v>1</v>
      </c>
      <c r="BY1128" t="s">
        <v>871</v>
      </c>
      <c r="BZ1128">
        <v>98</v>
      </c>
      <c r="CA1128">
        <v>58</v>
      </c>
      <c r="CB1128" t="s">
        <v>871</v>
      </c>
      <c r="CE1128">
        <v>0</v>
      </c>
      <c r="CF1128">
        <v>0</v>
      </c>
      <c r="CG1128">
        <v>0</v>
      </c>
      <c r="CM1128">
        <v>0</v>
      </c>
      <c r="CN1128" t="s">
        <v>871</v>
      </c>
      <c r="CO1128">
        <v>0</v>
      </c>
      <c r="CP1128">
        <f t="shared" si="1716"/>
        <v>496.69999999999999</v>
      </c>
      <c r="CQ1128">
        <f t="shared" ref="CQ1128:CQ1129" si="1758">ROUND(AL1128*BC1128,2)</f>
        <v>248.34999999999999</v>
      </c>
      <c r="CR1128">
        <f t="shared" ref="CR1128:CR1129" si="1759">ROUND(AM1128*BB1128,2)</f>
        <v>0</v>
      </c>
      <c r="CS1128">
        <f t="shared" ref="CS1128:CS1130" si="1760">ROUND(AN1128*BS1128,2)</f>
        <v>0</v>
      </c>
      <c r="CT1128">
        <f t="shared" ref="CT1128:CT1130" si="1761">ROUND(AO1128*BA1128,2)</f>
        <v>0</v>
      </c>
      <c r="CU1128">
        <f t="shared" si="1721"/>
        <v>0</v>
      </c>
      <c r="CV1128">
        <f t="shared" ref="CV1128:CW1130" si="1762">AH1128</f>
        <v>0</v>
      </c>
      <c r="CW1128">
        <f t="shared" si="1762"/>
        <v>0</v>
      </c>
      <c r="CX1128">
        <f t="shared" si="1725"/>
        <v>0</v>
      </c>
      <c r="CY1128">
        <f t="shared" si="1746"/>
        <v>0</v>
      </c>
      <c r="CZ1128">
        <f t="shared" si="1747"/>
        <v>0</v>
      </c>
      <c r="DC1128" t="s">
        <v>871</v>
      </c>
      <c r="DD1128" t="s">
        <v>871</v>
      </c>
      <c r="DE1128" t="s">
        <v>871</v>
      </c>
      <c r="DF1128" t="s">
        <v>871</v>
      </c>
      <c r="DG1128" t="s">
        <v>871</v>
      </c>
      <c r="DH1128" t="s">
        <v>871</v>
      </c>
      <c r="DI1128" t="s">
        <v>871</v>
      </c>
      <c r="DJ1128" t="s">
        <v>871</v>
      </c>
      <c r="DK1128" t="s">
        <v>871</v>
      </c>
      <c r="DL1128" t="s">
        <v>871</v>
      </c>
      <c r="DM1128" t="s">
        <v>871</v>
      </c>
      <c r="DN1128">
        <v>0</v>
      </c>
      <c r="DO1128">
        <v>0</v>
      </c>
      <c r="DP1128">
        <v>1</v>
      </c>
      <c r="DQ1128">
        <v>1</v>
      </c>
      <c r="DU1128">
        <v>1013</v>
      </c>
      <c r="DV1128" t="s">
        <v>890</v>
      </c>
      <c r="DW1128" t="s">
        <v>890</v>
      </c>
      <c r="DX1128">
        <v>1</v>
      </c>
      <c r="DZ1128" t="s">
        <v>871</v>
      </c>
      <c r="EA1128" t="s">
        <v>871</v>
      </c>
      <c r="EB1128" t="s">
        <v>871</v>
      </c>
      <c r="EC1128" t="s">
        <v>871</v>
      </c>
      <c r="EE1128">
        <v>62027945</v>
      </c>
      <c r="EF1128">
        <v>2</v>
      </c>
      <c r="EG1128" t="s">
        <v>960</v>
      </c>
      <c r="EH1128">
        <v>28</v>
      </c>
      <c r="EI1128" t="s">
        <v>973</v>
      </c>
      <c r="EJ1128">
        <v>1</v>
      </c>
      <c r="EK1128">
        <v>34001</v>
      </c>
      <c r="EL1128" t="s">
        <v>974</v>
      </c>
      <c r="EM1128" t="s">
        <v>975</v>
      </c>
      <c r="EO1128" t="s">
        <v>871</v>
      </c>
      <c r="EQ1128">
        <v>0</v>
      </c>
      <c r="ER1128">
        <v>288.77999999999997</v>
      </c>
      <c r="ES1128">
        <v>288.77999999999997</v>
      </c>
      <c r="ET1128">
        <v>0</v>
      </c>
      <c r="EU1128">
        <v>0</v>
      </c>
      <c r="EV1128">
        <v>0</v>
      </c>
      <c r="EW1128">
        <v>0</v>
      </c>
      <c r="EX1128">
        <v>0</v>
      </c>
      <c r="FQ1128">
        <v>0</v>
      </c>
      <c r="FR1128">
        <v>0</v>
      </c>
      <c r="FS1128">
        <v>0</v>
      </c>
      <c r="FX1128">
        <v>98</v>
      </c>
      <c r="FY1128">
        <v>58</v>
      </c>
      <c r="GA1128" t="s">
        <v>871</v>
      </c>
      <c r="GD1128">
        <v>1</v>
      </c>
      <c r="GF1128">
        <v>-210212440</v>
      </c>
      <c r="GG1128">
        <v>2</v>
      </c>
      <c r="GH1128">
        <v>1</v>
      </c>
      <c r="GI1128">
        <v>2</v>
      </c>
      <c r="GJ1128">
        <v>0</v>
      </c>
      <c r="GK1128">
        <v>0</v>
      </c>
      <c r="GL1128">
        <f t="shared" si="1697"/>
        <v>0</v>
      </c>
      <c r="GM1128">
        <f t="shared" si="1698"/>
        <v>496.69999999999999</v>
      </c>
      <c r="GN1128">
        <f t="shared" si="1699"/>
        <v>496.69999999999999</v>
      </c>
      <c r="GO1128">
        <f t="shared" si="1700"/>
        <v>0</v>
      </c>
      <c r="GP1128">
        <f t="shared" si="1701"/>
        <v>0</v>
      </c>
      <c r="GR1128">
        <v>0</v>
      </c>
      <c r="GS1128">
        <v>0</v>
      </c>
      <c r="GT1128">
        <v>0</v>
      </c>
      <c r="GU1128" t="s">
        <v>871</v>
      </c>
      <c r="GV1128">
        <f t="shared" si="1702"/>
        <v>0</v>
      </c>
      <c r="GW1128">
        <v>1</v>
      </c>
      <c r="GX1128">
        <f t="shared" si="1703"/>
        <v>0</v>
      </c>
      <c r="HA1128">
        <v>0</v>
      </c>
      <c r="HB1128">
        <v>0</v>
      </c>
      <c r="HC1128">
        <f t="shared" si="1724"/>
        <v>0</v>
      </c>
      <c r="HE1128" t="s">
        <v>871</v>
      </c>
      <c r="HF1128" t="s">
        <v>871</v>
      </c>
      <c r="HM1128" t="s">
        <v>871</v>
      </c>
      <c r="HN1128" t="s">
        <v>298</v>
      </c>
      <c r="HO1128" t="s">
        <v>300</v>
      </c>
      <c r="HP1128" t="s">
        <v>976</v>
      </c>
      <c r="HQ1128" t="s">
        <v>976</v>
      </c>
      <c r="HS1128">
        <v>0</v>
      </c>
      <c r="IK1128">
        <v>0</v>
      </c>
    </row>
    <row r="1129">
      <c r="A1129">
        <v>18</v>
      </c>
      <c r="B1129">
        <v>1</v>
      </c>
      <c r="C1129">
        <v>551</v>
      </c>
      <c r="E1129" t="s">
        <v>1317</v>
      </c>
      <c r="F1129" t="s">
        <v>1058</v>
      </c>
      <c r="G1129" t="s">
        <v>1059</v>
      </c>
      <c r="H1129" t="s">
        <v>890</v>
      </c>
      <c r="I1129">
        <f>I1127*J1129</f>
        <v>-2</v>
      </c>
      <c r="J1129">
        <v>-1</v>
      </c>
      <c r="K1129">
        <v>-1</v>
      </c>
      <c r="O1129">
        <f t="shared" si="1714"/>
        <v>-496.69999999999999</v>
      </c>
      <c r="P1129">
        <f t="shared" si="1748"/>
        <v>-496.69999999999999</v>
      </c>
      <c r="Q1129">
        <f t="shared" si="1749"/>
        <v>0</v>
      </c>
      <c r="R1129">
        <f t="shared" si="1750"/>
        <v>0</v>
      </c>
      <c r="S1129">
        <f t="shared" si="1751"/>
        <v>0</v>
      </c>
      <c r="T1129">
        <f t="shared" si="1687"/>
        <v>0</v>
      </c>
      <c r="U1129">
        <f t="shared" si="1752"/>
        <v>0</v>
      </c>
      <c r="V1129">
        <f t="shared" si="1753"/>
        <v>0</v>
      </c>
      <c r="W1129">
        <f t="shared" si="1688"/>
        <v>0</v>
      </c>
      <c r="X1129">
        <f t="shared" si="1689"/>
        <v>0</v>
      </c>
      <c r="Y1129">
        <f t="shared" si="1690"/>
        <v>0</v>
      </c>
      <c r="AA1129">
        <v>70177108</v>
      </c>
      <c r="AB1129">
        <f t="shared" si="1691"/>
        <v>288.77999999999997</v>
      </c>
      <c r="AC1129">
        <f t="shared" si="1754"/>
        <v>288.77999999999997</v>
      </c>
      <c r="AD1129">
        <f t="shared" si="1755"/>
        <v>0</v>
      </c>
      <c r="AE1129">
        <f t="shared" si="1756"/>
        <v>0</v>
      </c>
      <c r="AF1129">
        <f t="shared" si="1756"/>
        <v>0</v>
      </c>
      <c r="AG1129">
        <f t="shared" si="1692"/>
        <v>0</v>
      </c>
      <c r="AH1129">
        <f t="shared" si="1757"/>
        <v>0</v>
      </c>
      <c r="AI1129">
        <f t="shared" si="1757"/>
        <v>0</v>
      </c>
      <c r="AJ1129">
        <f t="shared" si="1693"/>
        <v>0</v>
      </c>
      <c r="AK1129">
        <v>288.77999999999997</v>
      </c>
      <c r="AL1129">
        <v>288.77999999999997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98</v>
      </c>
      <c r="AU1129">
        <v>58</v>
      </c>
      <c r="AV1129">
        <v>1</v>
      </c>
      <c r="AW1129">
        <v>1</v>
      </c>
      <c r="AZ1129">
        <v>1</v>
      </c>
      <c r="BA1129">
        <v>1</v>
      </c>
      <c r="BB1129">
        <v>1</v>
      </c>
      <c r="BC1129">
        <v>0.85999999999999999</v>
      </c>
      <c r="BD1129" t="s">
        <v>871</v>
      </c>
      <c r="BE1129" t="s">
        <v>871</v>
      </c>
      <c r="BF1129" t="s">
        <v>871</v>
      </c>
      <c r="BG1129" t="s">
        <v>871</v>
      </c>
      <c r="BH1129">
        <v>3</v>
      </c>
      <c r="BI1129">
        <v>1</v>
      </c>
      <c r="BJ1129" t="s">
        <v>1060</v>
      </c>
      <c r="BM1129">
        <v>34001</v>
      </c>
      <c r="BN1129">
        <v>0</v>
      </c>
      <c r="BO1129" t="s">
        <v>1058</v>
      </c>
      <c r="BP1129">
        <v>1</v>
      </c>
      <c r="BQ1129">
        <v>2</v>
      </c>
      <c r="BR1129">
        <v>0</v>
      </c>
      <c r="BS1129">
        <v>1</v>
      </c>
      <c r="BT1129">
        <v>1</v>
      </c>
      <c r="BU1129">
        <v>1</v>
      </c>
      <c r="BV1129">
        <v>1</v>
      </c>
      <c r="BW1129">
        <v>1</v>
      </c>
      <c r="BX1129">
        <v>1</v>
      </c>
      <c r="BY1129" t="s">
        <v>871</v>
      </c>
      <c r="BZ1129">
        <v>98</v>
      </c>
      <c r="CA1129">
        <v>58</v>
      </c>
      <c r="CB1129" t="s">
        <v>871</v>
      </c>
      <c r="CE1129">
        <v>0</v>
      </c>
      <c r="CF1129">
        <v>0</v>
      </c>
      <c r="CG1129">
        <v>0</v>
      </c>
      <c r="CM1129">
        <v>0</v>
      </c>
      <c r="CN1129" t="s">
        <v>871</v>
      </c>
      <c r="CO1129">
        <v>0</v>
      </c>
      <c r="CP1129">
        <f t="shared" si="1716"/>
        <v>-496.69999999999999</v>
      </c>
      <c r="CQ1129">
        <f t="shared" si="1758"/>
        <v>248.34999999999999</v>
      </c>
      <c r="CR1129">
        <f t="shared" si="1759"/>
        <v>0</v>
      </c>
      <c r="CS1129">
        <f t="shared" si="1760"/>
        <v>0</v>
      </c>
      <c r="CT1129">
        <f t="shared" si="1761"/>
        <v>0</v>
      </c>
      <c r="CU1129">
        <f t="shared" si="1721"/>
        <v>0</v>
      </c>
      <c r="CV1129">
        <f t="shared" si="1762"/>
        <v>0</v>
      </c>
      <c r="CW1129">
        <f t="shared" si="1762"/>
        <v>0</v>
      </c>
      <c r="CX1129">
        <f t="shared" si="1725"/>
        <v>0</v>
      </c>
      <c r="CY1129">
        <f t="shared" si="1746"/>
        <v>0</v>
      </c>
      <c r="CZ1129">
        <f t="shared" si="1747"/>
        <v>0</v>
      </c>
      <c r="DC1129" t="s">
        <v>871</v>
      </c>
      <c r="DD1129" t="s">
        <v>871</v>
      </c>
      <c r="DE1129" t="s">
        <v>871</v>
      </c>
      <c r="DF1129" t="s">
        <v>871</v>
      </c>
      <c r="DG1129" t="s">
        <v>871</v>
      </c>
      <c r="DH1129" t="s">
        <v>871</v>
      </c>
      <c r="DI1129" t="s">
        <v>871</v>
      </c>
      <c r="DJ1129" t="s">
        <v>871</v>
      </c>
      <c r="DK1129" t="s">
        <v>871</v>
      </c>
      <c r="DL1129" t="s">
        <v>871</v>
      </c>
      <c r="DM1129" t="s">
        <v>871</v>
      </c>
      <c r="DN1129">
        <v>0</v>
      </c>
      <c r="DO1129">
        <v>0</v>
      </c>
      <c r="DP1129">
        <v>1</v>
      </c>
      <c r="DQ1129">
        <v>1</v>
      </c>
      <c r="DU1129">
        <v>1013</v>
      </c>
      <c r="DV1129" t="s">
        <v>890</v>
      </c>
      <c r="DW1129" t="s">
        <v>890</v>
      </c>
      <c r="DX1129">
        <v>1</v>
      </c>
      <c r="DZ1129" t="s">
        <v>871</v>
      </c>
      <c r="EA1129" t="s">
        <v>871</v>
      </c>
      <c r="EB1129" t="s">
        <v>871</v>
      </c>
      <c r="EC1129" t="s">
        <v>871</v>
      </c>
      <c r="EE1129">
        <v>62027945</v>
      </c>
      <c r="EF1129">
        <v>2</v>
      </c>
      <c r="EG1129" t="s">
        <v>960</v>
      </c>
      <c r="EH1129">
        <v>28</v>
      </c>
      <c r="EI1129" t="s">
        <v>973</v>
      </c>
      <c r="EJ1129">
        <v>1</v>
      </c>
      <c r="EK1129">
        <v>34001</v>
      </c>
      <c r="EL1129" t="s">
        <v>974</v>
      </c>
      <c r="EM1129" t="s">
        <v>975</v>
      </c>
      <c r="EO1129" t="s">
        <v>871</v>
      </c>
      <c r="EQ1129">
        <v>0</v>
      </c>
      <c r="ER1129">
        <v>288.77999999999997</v>
      </c>
      <c r="ES1129">
        <v>288.77999999999997</v>
      </c>
      <c r="ET1129">
        <v>0</v>
      </c>
      <c r="EU1129">
        <v>0</v>
      </c>
      <c r="EV1129">
        <v>0</v>
      </c>
      <c r="EW1129">
        <v>0</v>
      </c>
      <c r="EX1129">
        <v>0</v>
      </c>
      <c r="FQ1129">
        <v>0</v>
      </c>
      <c r="FR1129">
        <v>0</v>
      </c>
      <c r="FS1129">
        <v>0</v>
      </c>
      <c r="FX1129">
        <v>98</v>
      </c>
      <c r="FY1129">
        <v>58</v>
      </c>
      <c r="GA1129" t="s">
        <v>871</v>
      </c>
      <c r="GD1129">
        <v>1</v>
      </c>
      <c r="GF1129">
        <v>-210212440</v>
      </c>
      <c r="GG1129">
        <v>2</v>
      </c>
      <c r="GH1129">
        <v>1</v>
      </c>
      <c r="GI1129">
        <v>2</v>
      </c>
      <c r="GJ1129">
        <v>0</v>
      </c>
      <c r="GK1129">
        <v>0</v>
      </c>
      <c r="GL1129">
        <f t="shared" si="1697"/>
        <v>0</v>
      </c>
      <c r="GM1129">
        <f t="shared" si="1698"/>
        <v>-496.69999999999999</v>
      </c>
      <c r="GN1129">
        <f t="shared" si="1699"/>
        <v>-496.69999999999999</v>
      </c>
      <c r="GO1129">
        <f t="shared" si="1700"/>
        <v>0</v>
      </c>
      <c r="GP1129">
        <f t="shared" si="1701"/>
        <v>0</v>
      </c>
      <c r="GR1129">
        <v>0</v>
      </c>
      <c r="GS1129">
        <v>0</v>
      </c>
      <c r="GT1129">
        <v>0</v>
      </c>
      <c r="GU1129" t="s">
        <v>871</v>
      </c>
      <c r="GV1129">
        <f t="shared" si="1702"/>
        <v>0</v>
      </c>
      <c r="GW1129">
        <v>1</v>
      </c>
      <c r="GX1129">
        <f t="shared" si="1703"/>
        <v>0</v>
      </c>
      <c r="HA1129">
        <v>0</v>
      </c>
      <c r="HB1129">
        <v>0</v>
      </c>
      <c r="HC1129">
        <f t="shared" si="1724"/>
        <v>0</v>
      </c>
      <c r="HE1129" t="s">
        <v>871</v>
      </c>
      <c r="HF1129" t="s">
        <v>871</v>
      </c>
      <c r="HM1129" t="s">
        <v>871</v>
      </c>
      <c r="HN1129" t="s">
        <v>298</v>
      </c>
      <c r="HO1129" t="s">
        <v>300</v>
      </c>
      <c r="HP1129" t="s">
        <v>976</v>
      </c>
      <c r="HQ1129" t="s">
        <v>976</v>
      </c>
      <c r="HS1129">
        <v>0</v>
      </c>
      <c r="IK1129">
        <v>0</v>
      </c>
    </row>
    <row r="1130">
      <c r="A1130">
        <v>17</v>
      </c>
      <c r="B1130">
        <v>1</v>
      </c>
      <c r="E1130" t="s">
        <v>333</v>
      </c>
      <c r="F1130" t="s">
        <v>1062</v>
      </c>
      <c r="G1130" t="s">
        <v>1063</v>
      </c>
      <c r="H1130" t="s">
        <v>890</v>
      </c>
      <c r="I1130">
        <v>2</v>
      </c>
      <c r="J1130">
        <v>0</v>
      </c>
      <c r="K1130">
        <v>2</v>
      </c>
      <c r="O1130">
        <f t="shared" si="1714"/>
        <v>5253</v>
      </c>
      <c r="P1130">
        <f t="shared" si="1748"/>
        <v>5253</v>
      </c>
      <c r="Q1130">
        <f t="shared" si="1749"/>
        <v>0</v>
      </c>
      <c r="R1130">
        <f t="shared" si="1750"/>
        <v>0</v>
      </c>
      <c r="S1130">
        <f t="shared" si="1751"/>
        <v>0</v>
      </c>
      <c r="T1130">
        <f t="shared" si="1687"/>
        <v>0</v>
      </c>
      <c r="U1130">
        <f t="shared" si="1752"/>
        <v>0</v>
      </c>
      <c r="V1130">
        <f t="shared" si="1753"/>
        <v>0</v>
      </c>
      <c r="W1130">
        <f t="shared" si="1688"/>
        <v>0</v>
      </c>
      <c r="X1130">
        <f t="shared" si="1689"/>
        <v>0</v>
      </c>
      <c r="Y1130">
        <f t="shared" si="1690"/>
        <v>0</v>
      </c>
      <c r="AA1130">
        <v>70177108</v>
      </c>
      <c r="AB1130">
        <f t="shared" si="1691"/>
        <v>2626.5</v>
      </c>
      <c r="AC1130">
        <f t="shared" si="1754"/>
        <v>2626.5</v>
      </c>
      <c r="AD1130">
        <f>ROUND((ET1130),6)</f>
        <v>0</v>
      </c>
      <c r="AE1130">
        <f t="shared" si="1756"/>
        <v>0</v>
      </c>
      <c r="AF1130">
        <f t="shared" si="1756"/>
        <v>0</v>
      </c>
      <c r="AG1130">
        <f t="shared" si="1692"/>
        <v>0</v>
      </c>
      <c r="AH1130">
        <f t="shared" si="1757"/>
        <v>0</v>
      </c>
      <c r="AI1130">
        <f t="shared" si="1757"/>
        <v>0</v>
      </c>
      <c r="AJ1130">
        <f t="shared" si="1693"/>
        <v>0</v>
      </c>
      <c r="AK1130">
        <v>2626.5</v>
      </c>
      <c r="AL1130">
        <v>2626.5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1</v>
      </c>
      <c r="AW1130">
        <v>1</v>
      </c>
      <c r="AZ1130">
        <v>1</v>
      </c>
      <c r="BA1130">
        <v>1</v>
      </c>
      <c r="BB1130">
        <v>1</v>
      </c>
      <c r="BC1130">
        <v>1</v>
      </c>
      <c r="BD1130" t="s">
        <v>871</v>
      </c>
      <c r="BE1130" t="s">
        <v>871</v>
      </c>
      <c r="BF1130" t="s">
        <v>871</v>
      </c>
      <c r="BG1130" t="s">
        <v>871</v>
      </c>
      <c r="BH1130">
        <v>3</v>
      </c>
      <c r="BI1130">
        <v>1</v>
      </c>
      <c r="BJ1130" t="s">
        <v>1062</v>
      </c>
      <c r="BM1130">
        <v>900</v>
      </c>
      <c r="BN1130">
        <v>0</v>
      </c>
      <c r="BO1130" t="s">
        <v>871</v>
      </c>
      <c r="BP1130">
        <v>0</v>
      </c>
      <c r="BQ1130">
        <v>90</v>
      </c>
      <c r="BR1130">
        <v>0</v>
      </c>
      <c r="BS1130">
        <v>1</v>
      </c>
      <c r="BT1130">
        <v>1</v>
      </c>
      <c r="BU1130">
        <v>1</v>
      </c>
      <c r="BV1130">
        <v>1</v>
      </c>
      <c r="BW1130">
        <v>1</v>
      </c>
      <c r="BX1130">
        <v>1</v>
      </c>
      <c r="BY1130" t="s">
        <v>871</v>
      </c>
      <c r="BZ1130">
        <v>0</v>
      </c>
      <c r="CA1130">
        <v>0</v>
      </c>
      <c r="CB1130" t="s">
        <v>871</v>
      </c>
      <c r="CE1130">
        <v>0</v>
      </c>
      <c r="CF1130">
        <v>0</v>
      </c>
      <c r="CG1130">
        <v>0</v>
      </c>
      <c r="CM1130">
        <v>0</v>
      </c>
      <c r="CN1130" t="s">
        <v>871</v>
      </c>
      <c r="CO1130">
        <v>0</v>
      </c>
      <c r="CP1130">
        <f t="shared" si="1716"/>
        <v>5253</v>
      </c>
      <c r="CQ1130">
        <f>ROUND(AL1130,2)</f>
        <v>2626.5</v>
      </c>
      <c r="CR1130">
        <f>ROUND(AM1130,2)</f>
        <v>0</v>
      </c>
      <c r="CS1130">
        <f t="shared" si="1760"/>
        <v>0</v>
      </c>
      <c r="CT1130">
        <f t="shared" si="1761"/>
        <v>0</v>
      </c>
      <c r="CU1130">
        <f t="shared" si="1721"/>
        <v>0</v>
      </c>
      <c r="CV1130">
        <f t="shared" si="1762"/>
        <v>0</v>
      </c>
      <c r="CW1130">
        <f t="shared" si="1762"/>
        <v>0</v>
      </c>
      <c r="CX1130">
        <f t="shared" si="1725"/>
        <v>0</v>
      </c>
      <c r="CY1130">
        <f>0</f>
        <v>0</v>
      </c>
      <c r="CZ1130">
        <f>0</f>
        <v>0</v>
      </c>
      <c r="DC1130" t="s">
        <v>871</v>
      </c>
      <c r="DD1130" t="s">
        <v>871</v>
      </c>
      <c r="DE1130" t="s">
        <v>871</v>
      </c>
      <c r="DF1130" t="s">
        <v>871</v>
      </c>
      <c r="DG1130" t="s">
        <v>871</v>
      </c>
      <c r="DH1130" t="s">
        <v>871</v>
      </c>
      <c r="DI1130" t="s">
        <v>871</v>
      </c>
      <c r="DJ1130" t="s">
        <v>871</v>
      </c>
      <c r="DK1130" t="s">
        <v>871</v>
      </c>
      <c r="DL1130" t="s">
        <v>871</v>
      </c>
      <c r="DM1130" t="s">
        <v>871</v>
      </c>
      <c r="DN1130">
        <v>0</v>
      </c>
      <c r="DO1130">
        <v>0</v>
      </c>
      <c r="DP1130">
        <v>1</v>
      </c>
      <c r="DQ1130">
        <v>1</v>
      </c>
      <c r="DU1130">
        <v>1013</v>
      </c>
      <c r="DV1130" t="s">
        <v>890</v>
      </c>
      <c r="DW1130" t="s">
        <v>890</v>
      </c>
      <c r="DX1130">
        <v>1</v>
      </c>
      <c r="DZ1130" t="s">
        <v>871</v>
      </c>
      <c r="EA1130" t="s">
        <v>871</v>
      </c>
      <c r="EB1130" t="s">
        <v>871</v>
      </c>
      <c r="EC1130" t="s">
        <v>871</v>
      </c>
      <c r="EE1130">
        <v>62028326</v>
      </c>
      <c r="EF1130">
        <v>90</v>
      </c>
      <c r="EG1130" t="s">
        <v>980</v>
      </c>
      <c r="EH1130">
        <v>0</v>
      </c>
      <c r="EI1130" t="s">
        <v>871</v>
      </c>
      <c r="EJ1130">
        <v>1</v>
      </c>
      <c r="EK1130">
        <v>900</v>
      </c>
      <c r="EL1130" t="s">
        <v>980</v>
      </c>
      <c r="EM1130" t="s">
        <v>981</v>
      </c>
      <c r="EO1130" t="s">
        <v>871</v>
      </c>
      <c r="EQ1130">
        <v>16</v>
      </c>
      <c r="ER1130">
        <v>321.09000000000003</v>
      </c>
      <c r="ES1130">
        <v>2626.5</v>
      </c>
      <c r="ET1130">
        <v>0</v>
      </c>
      <c r="EU1130">
        <v>0</v>
      </c>
      <c r="EV1130">
        <v>0</v>
      </c>
      <c r="EW1130">
        <v>0</v>
      </c>
      <c r="EX1130">
        <v>0</v>
      </c>
      <c r="EY1130">
        <v>0</v>
      </c>
      <c r="EZ1130">
        <v>5</v>
      </c>
      <c r="FC1130">
        <v>0</v>
      </c>
      <c r="FD1130">
        <v>18</v>
      </c>
      <c r="FF1130">
        <v>2626.5</v>
      </c>
      <c r="FQ1130">
        <v>0</v>
      </c>
      <c r="FR1130">
        <v>0</v>
      </c>
      <c r="FS1130">
        <v>0</v>
      </c>
      <c r="FX1130">
        <v>0</v>
      </c>
      <c r="FY1130">
        <v>0</v>
      </c>
      <c r="GA1130" t="s">
        <v>871</v>
      </c>
      <c r="GD1130">
        <v>1</v>
      </c>
      <c r="GF1130">
        <v>-1591322300</v>
      </c>
      <c r="GG1130">
        <v>2</v>
      </c>
      <c r="GH1130">
        <v>3</v>
      </c>
      <c r="GI1130">
        <v>-2</v>
      </c>
      <c r="GJ1130">
        <v>0</v>
      </c>
      <c r="GK1130">
        <v>0</v>
      </c>
      <c r="GL1130">
        <f t="shared" si="1697"/>
        <v>0</v>
      </c>
      <c r="GM1130">
        <f t="shared" si="1698"/>
        <v>5253</v>
      </c>
      <c r="GN1130">
        <f t="shared" si="1699"/>
        <v>5253</v>
      </c>
      <c r="GO1130">
        <f t="shared" si="1700"/>
        <v>0</v>
      </c>
      <c r="GP1130">
        <f t="shared" si="1701"/>
        <v>0</v>
      </c>
      <c r="GR1130">
        <v>1</v>
      </c>
      <c r="GS1130">
        <v>1</v>
      </c>
      <c r="GT1130">
        <v>0</v>
      </c>
      <c r="GU1130" t="s">
        <v>871</v>
      </c>
      <c r="GV1130">
        <f t="shared" si="1702"/>
        <v>0</v>
      </c>
      <c r="GW1130">
        <v>1</v>
      </c>
      <c r="GX1130">
        <f t="shared" si="1703"/>
        <v>0</v>
      </c>
      <c r="HA1130">
        <v>0</v>
      </c>
      <c r="HB1130">
        <v>0</v>
      </c>
      <c r="HC1130">
        <f t="shared" si="1724"/>
        <v>0</v>
      </c>
      <c r="HE1130" t="s">
        <v>871</v>
      </c>
      <c r="HF1130" t="s">
        <v>871</v>
      </c>
      <c r="HG1130">
        <f>ROUND(ROUND(AL1130,2)*I1130,2)</f>
        <v>5253</v>
      </c>
      <c r="HM1130" t="s">
        <v>871</v>
      </c>
      <c r="HN1130" t="s">
        <v>871</v>
      </c>
      <c r="HO1130" t="s">
        <v>871</v>
      </c>
      <c r="HP1130" t="s">
        <v>871</v>
      </c>
      <c r="HQ1130" t="s">
        <v>871</v>
      </c>
      <c r="HS1130">
        <v>0</v>
      </c>
      <c r="IK1130">
        <v>0</v>
      </c>
    </row>
    <row r="1132">
      <c r="A1132" s="290">
        <v>51</v>
      </c>
      <c r="B1132" s="290">
        <f>B1111</f>
        <v>1</v>
      </c>
      <c r="C1132" s="290">
        <f>A1111</f>
        <v>4</v>
      </c>
      <c r="D1132" s="290">
        <f>ROW(A1111)</f>
        <v>1111</v>
      </c>
      <c r="E1132" s="290"/>
      <c r="F1132" s="290" t="str">
        <f>IF(F1111&lt;&gt;"",F1111,"")</f>
        <v/>
      </c>
      <c r="G1132" s="290" t="str">
        <f>IF(G1111&lt;&gt;"",G1111,"")</f>
        <v xml:space="preserve">Строительно монтажные работы</v>
      </c>
      <c r="H1132" s="290">
        <v>0</v>
      </c>
      <c r="I1132" s="290"/>
      <c r="J1132" s="290"/>
      <c r="K1132" s="290"/>
      <c r="L1132" s="290"/>
      <c r="M1132" s="290"/>
      <c r="N1132" s="290"/>
      <c r="O1132" s="290">
        <f t="shared" ref="O1132:T1132" si="1763">ROUND(AB1132,2)</f>
        <v>143968.56</v>
      </c>
      <c r="P1132" s="290">
        <f t="shared" si="1763"/>
        <v>77665.320000000007</v>
      </c>
      <c r="Q1132" s="290">
        <f t="shared" si="1763"/>
        <v>25538.790000000001</v>
      </c>
      <c r="R1132" s="290">
        <f t="shared" si="1763"/>
        <v>11337</v>
      </c>
      <c r="S1132" s="290">
        <f t="shared" si="1763"/>
        <v>29427.450000000001</v>
      </c>
      <c r="T1132" s="290">
        <f t="shared" si="1763"/>
        <v>0</v>
      </c>
      <c r="U1132" s="290">
        <f>AH1132</f>
        <v>56.034431399999988</v>
      </c>
      <c r="V1132" s="290">
        <f>AI1132</f>
        <v>18.048428699999999</v>
      </c>
      <c r="W1132" s="290">
        <f>ROUND(AJ1132,2)</f>
        <v>0</v>
      </c>
      <c r="X1132" s="290">
        <f>ROUND(AK1132,2)</f>
        <v>43153.559999999998</v>
      </c>
      <c r="Y1132" s="290">
        <f>ROUND(AL1132,2)</f>
        <v>25784.029999999999</v>
      </c>
      <c r="Z1132" s="290"/>
      <c r="AA1132" s="290"/>
      <c r="AB1132" s="290">
        <f>ROUND(SUMIF(AA1115:AA1130,"=70177108",O1115:O1130),2)</f>
        <v>143968.56</v>
      </c>
      <c r="AC1132" s="290">
        <f>ROUND(SUMIF(AA1115:AA1130,"=70177108",P1115:P1130),2)</f>
        <v>77665.320000000007</v>
      </c>
      <c r="AD1132" s="290">
        <f>ROUND(SUMIF(AA1115:AA1130,"=70177108",Q1115:Q1130),2)</f>
        <v>25538.790000000001</v>
      </c>
      <c r="AE1132" s="290">
        <f>ROUND(SUMIF(AA1115:AA1130,"=70177108",R1115:R1130),2)</f>
        <v>11337</v>
      </c>
      <c r="AF1132" s="290">
        <f>ROUND(SUMIF(AA1115:AA1130,"=70177108",S1115:S1130),2)</f>
        <v>29427.450000000001</v>
      </c>
      <c r="AG1132" s="290">
        <f>ROUND(SUMIF(AA1115:AA1130,"=70177108",T1115:T1130),2)</f>
        <v>0</v>
      </c>
      <c r="AH1132" s="290">
        <f>SUMIF(AA1115:AA1130,"=70177108",U1115:U1130)</f>
        <v>56.034431399999988</v>
      </c>
      <c r="AI1132" s="290">
        <f>SUMIF(AA1115:AA1130,"=70177108",V1115:V1130)</f>
        <v>18.048428699999999</v>
      </c>
      <c r="AJ1132" s="290">
        <f>ROUND(SUMIF(AA1115:AA1130,"=70177108",W1115:W1130),2)</f>
        <v>0</v>
      </c>
      <c r="AK1132" s="290">
        <f>ROUND(SUMIF(AA1115:AA1130,"=70177108",X1115:X1130),2)</f>
        <v>43153.559999999998</v>
      </c>
      <c r="AL1132" s="290">
        <f>ROUND(SUMIF(AA1115:AA1130,"=70177108",Y1115:Y1130),2)</f>
        <v>25784.029999999999</v>
      </c>
      <c r="AM1132" s="290"/>
      <c r="AN1132" s="290"/>
      <c r="AO1132" s="290">
        <f t="shared" ref="AO1132:BD1132" si="1764">ROUND(BX1132,2)</f>
        <v>0</v>
      </c>
      <c r="AP1132" s="290">
        <f t="shared" si="1764"/>
        <v>0</v>
      </c>
      <c r="AQ1132" s="290">
        <f t="shared" si="1764"/>
        <v>0</v>
      </c>
      <c r="AR1132" s="290">
        <f t="shared" si="1764"/>
        <v>212906.14999999999</v>
      </c>
      <c r="AS1132" s="290">
        <f t="shared" si="1764"/>
        <v>201061.98000000001</v>
      </c>
      <c r="AT1132" s="290">
        <f t="shared" si="1764"/>
        <v>11844.17</v>
      </c>
      <c r="AU1132" s="290">
        <f t="shared" si="1764"/>
        <v>0</v>
      </c>
      <c r="AV1132" s="290">
        <f t="shared" si="1764"/>
        <v>77665.320000000007</v>
      </c>
      <c r="AW1132" s="290">
        <f t="shared" si="1764"/>
        <v>77665.320000000007</v>
      </c>
      <c r="AX1132" s="290">
        <f t="shared" si="1764"/>
        <v>0</v>
      </c>
      <c r="AY1132" s="290">
        <f t="shared" si="1764"/>
        <v>77665.320000000007</v>
      </c>
      <c r="AZ1132" s="290">
        <f t="shared" si="1764"/>
        <v>0</v>
      </c>
      <c r="BA1132" s="290">
        <f t="shared" si="1764"/>
        <v>0</v>
      </c>
      <c r="BB1132" s="290">
        <f t="shared" si="1764"/>
        <v>0</v>
      </c>
      <c r="BC1132" s="290">
        <f t="shared" si="1764"/>
        <v>0</v>
      </c>
      <c r="BD1132" s="290">
        <f t="shared" si="1764"/>
        <v>0</v>
      </c>
      <c r="BE1132" s="290"/>
      <c r="BF1132" s="290"/>
      <c r="BG1132" s="290"/>
      <c r="BH1132" s="290"/>
      <c r="BI1132" s="290"/>
      <c r="BJ1132" s="290"/>
      <c r="BK1132" s="290"/>
      <c r="BL1132" s="290"/>
      <c r="BM1132" s="290"/>
      <c r="BN1132" s="290"/>
      <c r="BO1132" s="290"/>
      <c r="BP1132" s="290"/>
      <c r="BQ1132" s="290"/>
      <c r="BR1132" s="290"/>
      <c r="BS1132" s="290"/>
      <c r="BT1132" s="290"/>
      <c r="BU1132" s="290"/>
      <c r="BV1132" s="290"/>
      <c r="BW1132" s="290"/>
      <c r="BX1132" s="290">
        <f>ROUND(SUMIF(AA1115:AA1130,"=70177108",FQ1115:FQ1130),2)</f>
        <v>0</v>
      </c>
      <c r="BY1132" s="290">
        <f>ROUND(SUMIF(AA1115:AA1130,"=70177108",FR1115:FR1130),2)</f>
        <v>0</v>
      </c>
      <c r="BZ1132" s="290">
        <f>ROUND(SUMIF(AA1115:AA1130,"=70177108",GL1115:GL1130),2)</f>
        <v>0</v>
      </c>
      <c r="CA1132" s="290">
        <f>ROUND(SUMIF(AA1115:AA1130,"=70177108",GM1115:GM1130),2)</f>
        <v>212906.14999999999</v>
      </c>
      <c r="CB1132" s="290">
        <f>ROUND(SUMIF(AA1115:AA1130,"=70177108",GN1115:GN1130),2)</f>
        <v>201061.98000000001</v>
      </c>
      <c r="CC1132" s="290">
        <f>ROUND(SUMIF(AA1115:AA1130,"=70177108",GO1115:GO1130),2)</f>
        <v>11844.17</v>
      </c>
      <c r="CD1132" s="290">
        <f>ROUND(SUMIF(AA1115:AA1130,"=70177108",GP1115:GP1130),2)</f>
        <v>0</v>
      </c>
      <c r="CE1132" s="290">
        <f>AC1132-BX1132</f>
        <v>77665.320000000007</v>
      </c>
      <c r="CF1132" s="290">
        <f>AC1132-BY1132</f>
        <v>77665.320000000007</v>
      </c>
      <c r="CG1132" s="290">
        <f>BX1132-BZ1132</f>
        <v>0</v>
      </c>
      <c r="CH1132" s="290">
        <f>AC1132-BX1132-BY1132+BZ1132</f>
        <v>77665.320000000007</v>
      </c>
      <c r="CI1132" s="290">
        <f>BY1132-BZ1132</f>
        <v>0</v>
      </c>
      <c r="CJ1132" s="290">
        <f>ROUND(SUMIF(AA1115:AA1130,"=70177108",GX1115:GX1130),2)</f>
        <v>0</v>
      </c>
      <c r="CK1132" s="290">
        <f>ROUND(SUMIF(AA1115:AA1130,"=70177108",GY1115:GY1130),2)</f>
        <v>0</v>
      </c>
      <c r="CL1132" s="290">
        <f>ROUND(SUMIF(AA1115:AA1130,"=70177108",GZ1115:GZ1130),2)</f>
        <v>0</v>
      </c>
      <c r="CM1132" s="290">
        <f>ROUND(SUMIF(AA1115:AA1130,"=70177108",HD1115:HD1130),2)</f>
        <v>0</v>
      </c>
      <c r="CN1132" s="290"/>
      <c r="CO1132" s="290"/>
      <c r="CP1132" s="290"/>
      <c r="CQ1132" s="290"/>
      <c r="CR1132" s="290"/>
      <c r="CS1132" s="290"/>
      <c r="CT1132" s="290"/>
      <c r="CU1132" s="290"/>
      <c r="CV1132" s="290"/>
      <c r="CW1132" s="290"/>
      <c r="CX1132" s="290"/>
      <c r="CY1132" s="290"/>
      <c r="CZ1132" s="290"/>
      <c r="DA1132" s="290"/>
      <c r="DB1132" s="290"/>
      <c r="DC1132" s="290"/>
      <c r="DD1132" s="290"/>
      <c r="DE1132" s="290"/>
      <c r="DF1132" s="290"/>
      <c r="DG1132" s="291"/>
      <c r="DH1132" s="291"/>
      <c r="DI1132" s="291"/>
      <c r="DJ1132" s="291"/>
      <c r="DK1132" s="291"/>
      <c r="DL1132" s="291"/>
      <c r="DM1132" s="291"/>
      <c r="DN1132" s="291"/>
      <c r="DO1132" s="291"/>
      <c r="DP1132" s="291"/>
      <c r="DQ1132" s="291"/>
      <c r="DR1132" s="291"/>
      <c r="DS1132" s="291"/>
      <c r="DT1132" s="291"/>
      <c r="DU1132" s="291"/>
      <c r="DV1132" s="291"/>
      <c r="DW1132" s="291"/>
      <c r="DX1132" s="291"/>
      <c r="DY1132" s="291"/>
      <c r="DZ1132" s="291"/>
      <c r="EA1132" s="291"/>
      <c r="EB1132" s="291"/>
      <c r="EC1132" s="291"/>
      <c r="ED1132" s="291"/>
      <c r="EE1132" s="291"/>
      <c r="EF1132" s="291"/>
      <c r="EG1132" s="291"/>
      <c r="EH1132" s="291"/>
      <c r="EI1132" s="291"/>
      <c r="EJ1132" s="291"/>
      <c r="EK1132" s="291"/>
      <c r="EL1132" s="291"/>
      <c r="EM1132" s="291"/>
      <c r="EN1132" s="291"/>
      <c r="EO1132" s="291"/>
      <c r="EP1132" s="291"/>
      <c r="EQ1132" s="291"/>
      <c r="ER1132" s="291"/>
      <c r="ES1132" s="291"/>
      <c r="ET1132" s="291"/>
      <c r="EU1132" s="291"/>
      <c r="EV1132" s="291"/>
      <c r="EW1132" s="291"/>
      <c r="EX1132" s="291"/>
      <c r="EY1132" s="291"/>
      <c r="EZ1132" s="291"/>
      <c r="FA1132" s="291"/>
      <c r="FB1132" s="291"/>
      <c r="FC1132" s="291"/>
      <c r="FD1132" s="291"/>
      <c r="FE1132" s="291"/>
      <c r="FF1132" s="291"/>
      <c r="FG1132" s="291"/>
      <c r="FH1132" s="291"/>
      <c r="FI1132" s="291"/>
      <c r="FJ1132" s="291"/>
      <c r="FK1132" s="291"/>
      <c r="FL1132" s="291"/>
      <c r="FM1132" s="291"/>
      <c r="FN1132" s="291"/>
      <c r="FO1132" s="291"/>
      <c r="FP1132" s="291"/>
      <c r="FQ1132" s="291"/>
      <c r="FR1132" s="291"/>
      <c r="FS1132" s="291"/>
      <c r="FT1132" s="291"/>
      <c r="FU1132" s="291"/>
      <c r="FV1132" s="291"/>
      <c r="FW1132" s="291"/>
      <c r="FX1132" s="291"/>
      <c r="FY1132" s="291"/>
      <c r="FZ1132" s="291"/>
      <c r="GA1132" s="291"/>
      <c r="GB1132" s="291"/>
      <c r="GC1132" s="291"/>
      <c r="GD1132" s="291"/>
      <c r="GE1132" s="291"/>
      <c r="GF1132" s="291"/>
      <c r="GG1132" s="291"/>
      <c r="GH1132" s="291"/>
      <c r="GI1132" s="291"/>
      <c r="GJ1132" s="291"/>
      <c r="GK1132" s="291"/>
      <c r="GL1132" s="291"/>
      <c r="GM1132" s="291"/>
      <c r="GN1132" s="291"/>
      <c r="GO1132" s="291"/>
      <c r="GP1132" s="291"/>
      <c r="GQ1132" s="291"/>
      <c r="GR1132" s="291"/>
      <c r="GS1132" s="291"/>
      <c r="GT1132" s="291"/>
      <c r="GU1132" s="291"/>
      <c r="GV1132" s="291"/>
      <c r="GW1132" s="291"/>
      <c r="GX1132" s="291">
        <v>0</v>
      </c>
    </row>
    <row r="1134">
      <c r="A1134" s="292">
        <v>50</v>
      </c>
      <c r="B1134" s="292">
        <v>0</v>
      </c>
      <c r="C1134" s="292">
        <v>0</v>
      </c>
      <c r="D1134" s="292">
        <v>1</v>
      </c>
      <c r="E1134" s="292">
        <v>201</v>
      </c>
      <c r="F1134" s="292">
        <f>ROUND(Source!O1132,O1134)</f>
        <v>143968.56</v>
      </c>
      <c r="G1134" s="292" t="s">
        <v>902</v>
      </c>
      <c r="H1134" s="292" t="s">
        <v>903</v>
      </c>
      <c r="I1134" s="292"/>
      <c r="J1134" s="292"/>
      <c r="K1134" s="292">
        <v>201</v>
      </c>
      <c r="L1134" s="292">
        <v>1</v>
      </c>
      <c r="M1134" s="292">
        <v>3</v>
      </c>
      <c r="N1134" s="292" t="s">
        <v>871</v>
      </c>
      <c r="O1134" s="292">
        <v>2</v>
      </c>
      <c r="P1134" s="292"/>
      <c r="Q1134" s="292"/>
      <c r="R1134" s="292"/>
      <c r="S1134" s="292"/>
      <c r="T1134" s="292"/>
      <c r="U1134" s="292"/>
      <c r="V1134" s="292"/>
      <c r="W1134" s="292">
        <v>143968.56</v>
      </c>
      <c r="X1134" s="292">
        <v>1</v>
      </c>
      <c r="Y1134" s="292">
        <v>143968.56</v>
      </c>
      <c r="Z1134" s="292"/>
      <c r="AA1134" s="292"/>
      <c r="AB1134" s="292"/>
    </row>
    <row r="1135">
      <c r="A1135" s="292">
        <v>50</v>
      </c>
      <c r="B1135" s="292">
        <v>0</v>
      </c>
      <c r="C1135" s="292">
        <v>0</v>
      </c>
      <c r="D1135" s="292">
        <v>1</v>
      </c>
      <c r="E1135" s="292">
        <v>202</v>
      </c>
      <c r="F1135" s="292">
        <f>ROUND(Source!P1132,O1135)</f>
        <v>77665.320000000007</v>
      </c>
      <c r="G1135" s="292" t="s">
        <v>904</v>
      </c>
      <c r="H1135" s="292" t="s">
        <v>905</v>
      </c>
      <c r="I1135" s="292"/>
      <c r="J1135" s="292"/>
      <c r="K1135" s="292">
        <v>202</v>
      </c>
      <c r="L1135" s="292">
        <v>2</v>
      </c>
      <c r="M1135" s="292">
        <v>3</v>
      </c>
      <c r="N1135" s="292" t="s">
        <v>871</v>
      </c>
      <c r="O1135" s="292">
        <v>2</v>
      </c>
      <c r="P1135" s="292"/>
      <c r="Q1135" s="292"/>
      <c r="R1135" s="292"/>
      <c r="S1135" s="292"/>
      <c r="T1135" s="292"/>
      <c r="U1135" s="292"/>
      <c r="V1135" s="292"/>
      <c r="W1135" s="292">
        <v>77665.320000000007</v>
      </c>
      <c r="X1135" s="292">
        <v>1</v>
      </c>
      <c r="Y1135" s="292">
        <v>77665.320000000007</v>
      </c>
      <c r="Z1135" s="292"/>
      <c r="AA1135" s="292"/>
      <c r="AB1135" s="292"/>
    </row>
    <row r="1136">
      <c r="A1136" s="292">
        <v>50</v>
      </c>
      <c r="B1136" s="292">
        <v>0</v>
      </c>
      <c r="C1136" s="292">
        <v>0</v>
      </c>
      <c r="D1136" s="292">
        <v>1</v>
      </c>
      <c r="E1136" s="292">
        <v>222</v>
      </c>
      <c r="F1136" s="292">
        <f>ROUND(Source!AO1132,O1136)</f>
        <v>0</v>
      </c>
      <c r="G1136" s="292" t="s">
        <v>906</v>
      </c>
      <c r="H1136" s="292" t="s">
        <v>907</v>
      </c>
      <c r="I1136" s="292"/>
      <c r="J1136" s="292"/>
      <c r="K1136" s="292">
        <v>222</v>
      </c>
      <c r="L1136" s="292">
        <v>3</v>
      </c>
      <c r="M1136" s="292">
        <v>3</v>
      </c>
      <c r="N1136" s="292" t="s">
        <v>871</v>
      </c>
      <c r="O1136" s="292">
        <v>2</v>
      </c>
      <c r="P1136" s="292"/>
      <c r="Q1136" s="292"/>
      <c r="R1136" s="292"/>
      <c r="S1136" s="292"/>
      <c r="T1136" s="292"/>
      <c r="U1136" s="292"/>
      <c r="V1136" s="292"/>
      <c r="W1136" s="292">
        <v>0</v>
      </c>
      <c r="X1136" s="292">
        <v>1</v>
      </c>
      <c r="Y1136" s="292">
        <v>0</v>
      </c>
      <c r="Z1136" s="292"/>
      <c r="AA1136" s="292"/>
      <c r="AB1136" s="292"/>
    </row>
    <row r="1137">
      <c r="A1137" s="292">
        <v>50</v>
      </c>
      <c r="B1137" s="292">
        <v>0</v>
      </c>
      <c r="C1137" s="292">
        <v>0</v>
      </c>
      <c r="D1137" s="292">
        <v>1</v>
      </c>
      <c r="E1137" s="292">
        <v>225</v>
      </c>
      <c r="F1137" s="292">
        <f>ROUND(Source!AV1132,O1137)</f>
        <v>77665.320000000007</v>
      </c>
      <c r="G1137" s="292" t="s">
        <v>908</v>
      </c>
      <c r="H1137" s="292" t="s">
        <v>909</v>
      </c>
      <c r="I1137" s="292"/>
      <c r="J1137" s="292"/>
      <c r="K1137" s="292">
        <v>225</v>
      </c>
      <c r="L1137" s="292">
        <v>4</v>
      </c>
      <c r="M1137" s="292">
        <v>3</v>
      </c>
      <c r="N1137" s="292" t="s">
        <v>871</v>
      </c>
      <c r="O1137" s="292">
        <v>2</v>
      </c>
      <c r="P1137" s="292"/>
      <c r="Q1137" s="292"/>
      <c r="R1137" s="292"/>
      <c r="S1137" s="292"/>
      <c r="T1137" s="292"/>
      <c r="U1137" s="292"/>
      <c r="V1137" s="292"/>
      <c r="W1137" s="292">
        <v>77665.320000000007</v>
      </c>
      <c r="X1137" s="292">
        <v>1</v>
      </c>
      <c r="Y1137" s="292">
        <v>77665.320000000007</v>
      </c>
      <c r="Z1137" s="292"/>
      <c r="AA1137" s="292"/>
      <c r="AB1137" s="292"/>
    </row>
    <row r="1138">
      <c r="A1138" s="292">
        <v>50</v>
      </c>
      <c r="B1138" s="292">
        <v>0</v>
      </c>
      <c r="C1138" s="292">
        <v>0</v>
      </c>
      <c r="D1138" s="292">
        <v>1</v>
      </c>
      <c r="E1138" s="292">
        <v>226</v>
      </c>
      <c r="F1138" s="292">
        <f>ROUND(Source!AW1132,O1138)</f>
        <v>77665.320000000007</v>
      </c>
      <c r="G1138" s="292" t="s">
        <v>910</v>
      </c>
      <c r="H1138" s="292" t="s">
        <v>911</v>
      </c>
      <c r="I1138" s="292"/>
      <c r="J1138" s="292"/>
      <c r="K1138" s="292">
        <v>226</v>
      </c>
      <c r="L1138" s="292">
        <v>5</v>
      </c>
      <c r="M1138" s="292">
        <v>3</v>
      </c>
      <c r="N1138" s="292" t="s">
        <v>871</v>
      </c>
      <c r="O1138" s="292">
        <v>2</v>
      </c>
      <c r="P1138" s="292"/>
      <c r="Q1138" s="292"/>
      <c r="R1138" s="292"/>
      <c r="S1138" s="292"/>
      <c r="T1138" s="292"/>
      <c r="U1138" s="292"/>
      <c r="V1138" s="292"/>
      <c r="W1138" s="292">
        <v>77665.320000000007</v>
      </c>
      <c r="X1138" s="292">
        <v>1</v>
      </c>
      <c r="Y1138" s="292">
        <v>77665.320000000007</v>
      </c>
      <c r="Z1138" s="292"/>
      <c r="AA1138" s="292"/>
      <c r="AB1138" s="292"/>
    </row>
    <row r="1139">
      <c r="A1139" s="292">
        <v>50</v>
      </c>
      <c r="B1139" s="292">
        <v>0</v>
      </c>
      <c r="C1139" s="292">
        <v>0</v>
      </c>
      <c r="D1139" s="292">
        <v>1</v>
      </c>
      <c r="E1139" s="292">
        <v>227</v>
      </c>
      <c r="F1139" s="292">
        <f>ROUND(Source!AX1132,O1139)</f>
        <v>0</v>
      </c>
      <c r="G1139" s="292" t="s">
        <v>912</v>
      </c>
      <c r="H1139" s="292" t="s">
        <v>913</v>
      </c>
      <c r="I1139" s="292"/>
      <c r="J1139" s="292"/>
      <c r="K1139" s="292">
        <v>227</v>
      </c>
      <c r="L1139" s="292">
        <v>6</v>
      </c>
      <c r="M1139" s="292">
        <v>3</v>
      </c>
      <c r="N1139" s="292" t="s">
        <v>871</v>
      </c>
      <c r="O1139" s="292">
        <v>2</v>
      </c>
      <c r="P1139" s="292"/>
      <c r="Q1139" s="292"/>
      <c r="R1139" s="292"/>
      <c r="S1139" s="292"/>
      <c r="T1139" s="292"/>
      <c r="U1139" s="292"/>
      <c r="V1139" s="292"/>
      <c r="W1139" s="292">
        <v>0</v>
      </c>
      <c r="X1139" s="292">
        <v>1</v>
      </c>
      <c r="Y1139" s="292">
        <v>0</v>
      </c>
      <c r="Z1139" s="292"/>
      <c r="AA1139" s="292"/>
      <c r="AB1139" s="292"/>
    </row>
    <row r="1140">
      <c r="A1140" s="292">
        <v>50</v>
      </c>
      <c r="B1140" s="292">
        <v>0</v>
      </c>
      <c r="C1140" s="292">
        <v>0</v>
      </c>
      <c r="D1140" s="292">
        <v>1</v>
      </c>
      <c r="E1140" s="292">
        <v>228</v>
      </c>
      <c r="F1140" s="292">
        <f>ROUND(Source!AY1132,O1140)</f>
        <v>77665.320000000007</v>
      </c>
      <c r="G1140" s="292" t="s">
        <v>914</v>
      </c>
      <c r="H1140" s="292" t="s">
        <v>915</v>
      </c>
      <c r="I1140" s="292"/>
      <c r="J1140" s="292"/>
      <c r="K1140" s="292">
        <v>228</v>
      </c>
      <c r="L1140" s="292">
        <v>7</v>
      </c>
      <c r="M1140" s="292">
        <v>3</v>
      </c>
      <c r="N1140" s="292" t="s">
        <v>871</v>
      </c>
      <c r="O1140" s="292">
        <v>2</v>
      </c>
      <c r="P1140" s="292"/>
      <c r="Q1140" s="292"/>
      <c r="R1140" s="292"/>
      <c r="S1140" s="292"/>
      <c r="T1140" s="292"/>
      <c r="U1140" s="292"/>
      <c r="V1140" s="292"/>
      <c r="W1140" s="292">
        <v>77665.320000000007</v>
      </c>
      <c r="X1140" s="292">
        <v>1</v>
      </c>
      <c r="Y1140" s="292">
        <v>77665.320000000007</v>
      </c>
      <c r="Z1140" s="292"/>
      <c r="AA1140" s="292"/>
      <c r="AB1140" s="292"/>
    </row>
    <row r="1141">
      <c r="A1141" s="292">
        <v>50</v>
      </c>
      <c r="B1141" s="292">
        <v>0</v>
      </c>
      <c r="C1141" s="292">
        <v>0</v>
      </c>
      <c r="D1141" s="292">
        <v>1</v>
      </c>
      <c r="E1141" s="292">
        <v>216</v>
      </c>
      <c r="F1141" s="292">
        <f>ROUND(Source!AP1132,O1141)</f>
        <v>0</v>
      </c>
      <c r="G1141" s="292" t="s">
        <v>916</v>
      </c>
      <c r="H1141" s="292" t="s">
        <v>917</v>
      </c>
      <c r="I1141" s="292"/>
      <c r="J1141" s="292"/>
      <c r="K1141" s="292">
        <v>216</v>
      </c>
      <c r="L1141" s="292">
        <v>8</v>
      </c>
      <c r="M1141" s="292">
        <v>3</v>
      </c>
      <c r="N1141" s="292" t="s">
        <v>871</v>
      </c>
      <c r="O1141" s="292">
        <v>2</v>
      </c>
      <c r="P1141" s="292"/>
      <c r="Q1141" s="292"/>
      <c r="R1141" s="292"/>
      <c r="S1141" s="292"/>
      <c r="T1141" s="292"/>
      <c r="U1141" s="292"/>
      <c r="V1141" s="292"/>
      <c r="W1141" s="292">
        <v>0</v>
      </c>
      <c r="X1141" s="292">
        <v>1</v>
      </c>
      <c r="Y1141" s="292">
        <v>0</v>
      </c>
      <c r="Z1141" s="292"/>
      <c r="AA1141" s="292"/>
      <c r="AB1141" s="292"/>
    </row>
    <row r="1142">
      <c r="A1142" s="292">
        <v>50</v>
      </c>
      <c r="B1142" s="292">
        <v>0</v>
      </c>
      <c r="C1142" s="292">
        <v>0</v>
      </c>
      <c r="D1142" s="292">
        <v>1</v>
      </c>
      <c r="E1142" s="292">
        <v>223</v>
      </c>
      <c r="F1142" s="292">
        <f>ROUND(Source!AQ1132,O1142)</f>
        <v>0</v>
      </c>
      <c r="G1142" s="292" t="s">
        <v>918</v>
      </c>
      <c r="H1142" s="292" t="s">
        <v>919</v>
      </c>
      <c r="I1142" s="292"/>
      <c r="J1142" s="292"/>
      <c r="K1142" s="292">
        <v>223</v>
      </c>
      <c r="L1142" s="292">
        <v>9</v>
      </c>
      <c r="M1142" s="292">
        <v>3</v>
      </c>
      <c r="N1142" s="292" t="s">
        <v>871</v>
      </c>
      <c r="O1142" s="292">
        <v>2</v>
      </c>
      <c r="P1142" s="292"/>
      <c r="Q1142" s="292"/>
      <c r="R1142" s="292"/>
      <c r="S1142" s="292"/>
      <c r="T1142" s="292"/>
      <c r="U1142" s="292"/>
      <c r="V1142" s="292"/>
      <c r="W1142" s="292">
        <v>0</v>
      </c>
      <c r="X1142" s="292">
        <v>1</v>
      </c>
      <c r="Y1142" s="292">
        <v>0</v>
      </c>
      <c r="Z1142" s="292"/>
      <c r="AA1142" s="292"/>
      <c r="AB1142" s="292"/>
    </row>
    <row r="1143">
      <c r="A1143" s="292">
        <v>50</v>
      </c>
      <c r="B1143" s="292">
        <v>0</v>
      </c>
      <c r="C1143" s="292">
        <v>0</v>
      </c>
      <c r="D1143" s="292">
        <v>1</v>
      </c>
      <c r="E1143" s="292">
        <v>229</v>
      </c>
      <c r="F1143" s="292">
        <f>ROUND(Source!AZ1132,O1143)</f>
        <v>0</v>
      </c>
      <c r="G1143" s="292" t="s">
        <v>920</v>
      </c>
      <c r="H1143" s="292" t="s">
        <v>921</v>
      </c>
      <c r="I1143" s="292"/>
      <c r="J1143" s="292"/>
      <c r="K1143" s="292">
        <v>229</v>
      </c>
      <c r="L1143" s="292">
        <v>10</v>
      </c>
      <c r="M1143" s="292">
        <v>3</v>
      </c>
      <c r="N1143" s="292" t="s">
        <v>871</v>
      </c>
      <c r="O1143" s="292">
        <v>2</v>
      </c>
      <c r="P1143" s="292"/>
      <c r="Q1143" s="292"/>
      <c r="R1143" s="292"/>
      <c r="S1143" s="292"/>
      <c r="T1143" s="292"/>
      <c r="U1143" s="292"/>
      <c r="V1143" s="292"/>
      <c r="W1143" s="292">
        <v>0</v>
      </c>
      <c r="X1143" s="292">
        <v>1</v>
      </c>
      <c r="Y1143" s="292">
        <v>0</v>
      </c>
      <c r="Z1143" s="292"/>
      <c r="AA1143" s="292"/>
      <c r="AB1143" s="292"/>
    </row>
    <row r="1144">
      <c r="A1144" s="292">
        <v>50</v>
      </c>
      <c r="B1144" s="292">
        <v>0</v>
      </c>
      <c r="C1144" s="292">
        <v>0</v>
      </c>
      <c r="D1144" s="292">
        <v>1</v>
      </c>
      <c r="E1144" s="292">
        <v>203</v>
      </c>
      <c r="F1144" s="292">
        <f>ROUND(Source!Q1132,O1144)</f>
        <v>25538.790000000001</v>
      </c>
      <c r="G1144" s="292" t="s">
        <v>922</v>
      </c>
      <c r="H1144" s="292" t="s">
        <v>923</v>
      </c>
      <c r="I1144" s="292"/>
      <c r="J1144" s="292"/>
      <c r="K1144" s="292">
        <v>203</v>
      </c>
      <c r="L1144" s="292">
        <v>11</v>
      </c>
      <c r="M1144" s="292">
        <v>3</v>
      </c>
      <c r="N1144" s="292" t="s">
        <v>871</v>
      </c>
      <c r="O1144" s="292">
        <v>2</v>
      </c>
      <c r="P1144" s="292"/>
      <c r="Q1144" s="292"/>
      <c r="R1144" s="292"/>
      <c r="S1144" s="292"/>
      <c r="T1144" s="292"/>
      <c r="U1144" s="292"/>
      <c r="V1144" s="292"/>
      <c r="W1144" s="292">
        <v>25538.790000000001</v>
      </c>
      <c r="X1144" s="292">
        <v>1</v>
      </c>
      <c r="Y1144" s="292">
        <v>25538.790000000001</v>
      </c>
      <c r="Z1144" s="292"/>
      <c r="AA1144" s="292"/>
      <c r="AB1144" s="292"/>
    </row>
    <row r="1145">
      <c r="A1145" s="292">
        <v>50</v>
      </c>
      <c r="B1145" s="292">
        <v>0</v>
      </c>
      <c r="C1145" s="292">
        <v>0</v>
      </c>
      <c r="D1145" s="292">
        <v>1</v>
      </c>
      <c r="E1145" s="292">
        <v>231</v>
      </c>
      <c r="F1145" s="292">
        <f>ROUND(Source!BB1132,O1145)</f>
        <v>0</v>
      </c>
      <c r="G1145" s="292" t="s">
        <v>924</v>
      </c>
      <c r="H1145" s="292" t="s">
        <v>925</v>
      </c>
      <c r="I1145" s="292"/>
      <c r="J1145" s="292"/>
      <c r="K1145" s="292">
        <v>231</v>
      </c>
      <c r="L1145" s="292">
        <v>12</v>
      </c>
      <c r="M1145" s="292">
        <v>3</v>
      </c>
      <c r="N1145" s="292" t="s">
        <v>871</v>
      </c>
      <c r="O1145" s="292">
        <v>2</v>
      </c>
      <c r="P1145" s="292"/>
      <c r="Q1145" s="292"/>
      <c r="R1145" s="292"/>
      <c r="S1145" s="292"/>
      <c r="T1145" s="292"/>
      <c r="U1145" s="292"/>
      <c r="V1145" s="292"/>
      <c r="W1145" s="292">
        <v>0</v>
      </c>
      <c r="X1145" s="292">
        <v>1</v>
      </c>
      <c r="Y1145" s="292">
        <v>0</v>
      </c>
      <c r="Z1145" s="292"/>
      <c r="AA1145" s="292"/>
      <c r="AB1145" s="292"/>
    </row>
    <row r="1146">
      <c r="A1146" s="292">
        <v>50</v>
      </c>
      <c r="B1146" s="292">
        <v>0</v>
      </c>
      <c r="C1146" s="292">
        <v>0</v>
      </c>
      <c r="D1146" s="292">
        <v>1</v>
      </c>
      <c r="E1146" s="292">
        <v>204</v>
      </c>
      <c r="F1146" s="292">
        <f>ROUND(Source!R1132,O1146)</f>
        <v>11337</v>
      </c>
      <c r="G1146" s="292" t="s">
        <v>926</v>
      </c>
      <c r="H1146" s="292" t="s">
        <v>927</v>
      </c>
      <c r="I1146" s="292"/>
      <c r="J1146" s="292"/>
      <c r="K1146" s="292">
        <v>204</v>
      </c>
      <c r="L1146" s="292">
        <v>13</v>
      </c>
      <c r="M1146" s="292">
        <v>3</v>
      </c>
      <c r="N1146" s="292" t="s">
        <v>871</v>
      </c>
      <c r="O1146" s="292">
        <v>2</v>
      </c>
      <c r="P1146" s="292"/>
      <c r="Q1146" s="292"/>
      <c r="R1146" s="292"/>
      <c r="S1146" s="292"/>
      <c r="T1146" s="292"/>
      <c r="U1146" s="292"/>
      <c r="V1146" s="292"/>
      <c r="W1146" s="292">
        <v>11336.999999999998</v>
      </c>
      <c r="X1146" s="292">
        <v>1</v>
      </c>
      <c r="Y1146" s="292">
        <v>11336.999999999998</v>
      </c>
      <c r="Z1146" s="292"/>
      <c r="AA1146" s="292"/>
      <c r="AB1146" s="292"/>
    </row>
    <row r="1147">
      <c r="A1147" s="292">
        <v>50</v>
      </c>
      <c r="B1147" s="292">
        <v>0</v>
      </c>
      <c r="C1147" s="292">
        <v>0</v>
      </c>
      <c r="D1147" s="292">
        <v>1</v>
      </c>
      <c r="E1147" s="292">
        <v>205</v>
      </c>
      <c r="F1147" s="292">
        <f>ROUND(Source!S1132,O1147)</f>
        <v>29427.450000000001</v>
      </c>
      <c r="G1147" s="292" t="s">
        <v>928</v>
      </c>
      <c r="H1147" s="292" t="s">
        <v>929</v>
      </c>
      <c r="I1147" s="292"/>
      <c r="J1147" s="292"/>
      <c r="K1147" s="292">
        <v>205</v>
      </c>
      <c r="L1147" s="292">
        <v>14</v>
      </c>
      <c r="M1147" s="292">
        <v>3</v>
      </c>
      <c r="N1147" s="292" t="s">
        <v>871</v>
      </c>
      <c r="O1147" s="292">
        <v>2</v>
      </c>
      <c r="P1147" s="292"/>
      <c r="Q1147" s="292"/>
      <c r="R1147" s="292"/>
      <c r="S1147" s="292"/>
      <c r="T1147" s="292"/>
      <c r="U1147" s="292"/>
      <c r="V1147" s="292"/>
      <c r="W1147" s="292">
        <v>29427.450000000001</v>
      </c>
      <c r="X1147" s="292">
        <v>1</v>
      </c>
      <c r="Y1147" s="292">
        <v>29427.450000000001</v>
      </c>
      <c r="Z1147" s="292"/>
      <c r="AA1147" s="292"/>
      <c r="AB1147" s="292"/>
    </row>
    <row r="1148">
      <c r="A1148" s="292">
        <v>50</v>
      </c>
      <c r="B1148" s="292">
        <v>0</v>
      </c>
      <c r="C1148" s="292">
        <v>0</v>
      </c>
      <c r="D1148" s="292">
        <v>1</v>
      </c>
      <c r="E1148" s="292">
        <v>232</v>
      </c>
      <c r="F1148" s="292">
        <f>ROUND(Source!BC1132,O1148)</f>
        <v>0</v>
      </c>
      <c r="G1148" s="292" t="s">
        <v>930</v>
      </c>
      <c r="H1148" s="292" t="s">
        <v>931</v>
      </c>
      <c r="I1148" s="292"/>
      <c r="J1148" s="292"/>
      <c r="K1148" s="292">
        <v>232</v>
      </c>
      <c r="L1148" s="292">
        <v>15</v>
      </c>
      <c r="M1148" s="292">
        <v>3</v>
      </c>
      <c r="N1148" s="292" t="s">
        <v>871</v>
      </c>
      <c r="O1148" s="292">
        <v>2</v>
      </c>
      <c r="P1148" s="292"/>
      <c r="Q1148" s="292"/>
      <c r="R1148" s="292"/>
      <c r="S1148" s="292"/>
      <c r="T1148" s="292"/>
      <c r="U1148" s="292"/>
      <c r="V1148" s="292"/>
      <c r="W1148" s="292">
        <v>0</v>
      </c>
      <c r="X1148" s="292">
        <v>1</v>
      </c>
      <c r="Y1148" s="292">
        <v>0</v>
      </c>
      <c r="Z1148" s="292"/>
      <c r="AA1148" s="292"/>
      <c r="AB1148" s="292"/>
    </row>
    <row r="1149">
      <c r="A1149" s="292">
        <v>50</v>
      </c>
      <c r="B1149" s="292">
        <v>0</v>
      </c>
      <c r="C1149" s="292">
        <v>0</v>
      </c>
      <c r="D1149" s="292">
        <v>1</v>
      </c>
      <c r="E1149" s="292">
        <v>214</v>
      </c>
      <c r="F1149" s="292">
        <f>ROUND(Source!AS1132,O1149)</f>
        <v>201061.98000000001</v>
      </c>
      <c r="G1149" s="292" t="s">
        <v>932</v>
      </c>
      <c r="H1149" s="292" t="s">
        <v>933</v>
      </c>
      <c r="I1149" s="292"/>
      <c r="J1149" s="292"/>
      <c r="K1149" s="292">
        <v>214</v>
      </c>
      <c r="L1149" s="292">
        <v>16</v>
      </c>
      <c r="M1149" s="292">
        <v>3</v>
      </c>
      <c r="N1149" s="292" t="s">
        <v>871</v>
      </c>
      <c r="O1149" s="292">
        <v>2</v>
      </c>
      <c r="P1149" s="292"/>
      <c r="Q1149" s="292"/>
      <c r="R1149" s="292"/>
      <c r="S1149" s="292"/>
      <c r="T1149" s="292"/>
      <c r="U1149" s="292"/>
      <c r="V1149" s="292"/>
      <c r="W1149" s="292">
        <v>201061.98000000001</v>
      </c>
      <c r="X1149" s="292">
        <v>1</v>
      </c>
      <c r="Y1149" s="292">
        <v>201061.98000000001</v>
      </c>
      <c r="Z1149" s="292"/>
      <c r="AA1149" s="292"/>
      <c r="AB1149" s="292"/>
    </row>
    <row r="1150">
      <c r="A1150" s="292">
        <v>50</v>
      </c>
      <c r="B1150" s="292">
        <v>0</v>
      </c>
      <c r="C1150" s="292">
        <v>0</v>
      </c>
      <c r="D1150" s="292">
        <v>1</v>
      </c>
      <c r="E1150" s="292">
        <v>215</v>
      </c>
      <c r="F1150" s="292">
        <f>ROUND(Source!AT1132,O1150)</f>
        <v>11844.17</v>
      </c>
      <c r="G1150" s="292" t="s">
        <v>934</v>
      </c>
      <c r="H1150" s="292" t="s">
        <v>935</v>
      </c>
      <c r="I1150" s="292"/>
      <c r="J1150" s="292"/>
      <c r="K1150" s="292">
        <v>215</v>
      </c>
      <c r="L1150" s="292">
        <v>17</v>
      </c>
      <c r="M1150" s="292">
        <v>3</v>
      </c>
      <c r="N1150" s="292" t="s">
        <v>871</v>
      </c>
      <c r="O1150" s="292">
        <v>2</v>
      </c>
      <c r="P1150" s="292"/>
      <c r="Q1150" s="292"/>
      <c r="R1150" s="292"/>
      <c r="S1150" s="292"/>
      <c r="T1150" s="292"/>
      <c r="U1150" s="292"/>
      <c r="V1150" s="292"/>
      <c r="W1150" s="292">
        <v>11844.17</v>
      </c>
      <c r="X1150" s="292">
        <v>1</v>
      </c>
      <c r="Y1150" s="292">
        <v>11844.17</v>
      </c>
      <c r="Z1150" s="292"/>
      <c r="AA1150" s="292"/>
      <c r="AB1150" s="292"/>
    </row>
    <row r="1151">
      <c r="A1151" s="292">
        <v>50</v>
      </c>
      <c r="B1151" s="292">
        <v>0</v>
      </c>
      <c r="C1151" s="292">
        <v>0</v>
      </c>
      <c r="D1151" s="292">
        <v>1</v>
      </c>
      <c r="E1151" s="292">
        <v>217</v>
      </c>
      <c r="F1151" s="292">
        <f>ROUND(Source!AU1132,O1151)</f>
        <v>0</v>
      </c>
      <c r="G1151" s="292" t="s">
        <v>936</v>
      </c>
      <c r="H1151" s="292" t="s">
        <v>937</v>
      </c>
      <c r="I1151" s="292"/>
      <c r="J1151" s="292"/>
      <c r="K1151" s="292">
        <v>217</v>
      </c>
      <c r="L1151" s="292">
        <v>18</v>
      </c>
      <c r="M1151" s="292">
        <v>3</v>
      </c>
      <c r="N1151" s="292" t="s">
        <v>871</v>
      </c>
      <c r="O1151" s="292">
        <v>2</v>
      </c>
      <c r="P1151" s="292"/>
      <c r="Q1151" s="292"/>
      <c r="R1151" s="292"/>
      <c r="S1151" s="292"/>
      <c r="T1151" s="292"/>
      <c r="U1151" s="292"/>
      <c r="V1151" s="292"/>
      <c r="W1151" s="292">
        <v>0</v>
      </c>
      <c r="X1151" s="292">
        <v>1</v>
      </c>
      <c r="Y1151" s="292">
        <v>0</v>
      </c>
      <c r="Z1151" s="292"/>
      <c r="AA1151" s="292"/>
      <c r="AB1151" s="292"/>
    </row>
    <row r="1152">
      <c r="A1152" s="292">
        <v>50</v>
      </c>
      <c r="B1152" s="292">
        <v>0</v>
      </c>
      <c r="C1152" s="292">
        <v>0</v>
      </c>
      <c r="D1152" s="292">
        <v>1</v>
      </c>
      <c r="E1152" s="292">
        <v>230</v>
      </c>
      <c r="F1152" s="292">
        <f>ROUND(Source!BA1132,O1152)</f>
        <v>0</v>
      </c>
      <c r="G1152" s="292" t="s">
        <v>938</v>
      </c>
      <c r="H1152" s="292" t="s">
        <v>939</v>
      </c>
      <c r="I1152" s="292"/>
      <c r="J1152" s="292"/>
      <c r="K1152" s="292">
        <v>230</v>
      </c>
      <c r="L1152" s="292">
        <v>19</v>
      </c>
      <c r="M1152" s="292">
        <v>3</v>
      </c>
      <c r="N1152" s="292" t="s">
        <v>871</v>
      </c>
      <c r="O1152" s="292">
        <v>2</v>
      </c>
      <c r="P1152" s="292"/>
      <c r="Q1152" s="292"/>
      <c r="R1152" s="292"/>
      <c r="S1152" s="292"/>
      <c r="T1152" s="292"/>
      <c r="U1152" s="292"/>
      <c r="V1152" s="292"/>
      <c r="W1152" s="292">
        <v>0</v>
      </c>
      <c r="X1152" s="292">
        <v>1</v>
      </c>
      <c r="Y1152" s="292">
        <v>0</v>
      </c>
      <c r="Z1152" s="292"/>
      <c r="AA1152" s="292"/>
      <c r="AB1152" s="292"/>
    </row>
    <row r="1153">
      <c r="A1153" s="292">
        <v>50</v>
      </c>
      <c r="B1153" s="292">
        <v>0</v>
      </c>
      <c r="C1153" s="292">
        <v>0</v>
      </c>
      <c r="D1153" s="292">
        <v>1</v>
      </c>
      <c r="E1153" s="292">
        <v>206</v>
      </c>
      <c r="F1153" s="292">
        <f>ROUND(Source!T1132,O1153)</f>
        <v>0</v>
      </c>
      <c r="G1153" s="292" t="s">
        <v>940</v>
      </c>
      <c r="H1153" s="292" t="s">
        <v>941</v>
      </c>
      <c r="I1153" s="292"/>
      <c r="J1153" s="292"/>
      <c r="K1153" s="292">
        <v>206</v>
      </c>
      <c r="L1153" s="292">
        <v>20</v>
      </c>
      <c r="M1153" s="292">
        <v>3</v>
      </c>
      <c r="N1153" s="292" t="s">
        <v>871</v>
      </c>
      <c r="O1153" s="292">
        <v>2</v>
      </c>
      <c r="P1153" s="292"/>
      <c r="Q1153" s="292"/>
      <c r="R1153" s="292"/>
      <c r="S1153" s="292"/>
      <c r="T1153" s="292"/>
      <c r="U1153" s="292"/>
      <c r="V1153" s="292"/>
      <c r="W1153" s="292">
        <v>0</v>
      </c>
      <c r="X1153" s="292">
        <v>1</v>
      </c>
      <c r="Y1153" s="292">
        <v>0</v>
      </c>
      <c r="Z1153" s="292"/>
      <c r="AA1153" s="292"/>
      <c r="AB1153" s="292"/>
    </row>
    <row r="1154">
      <c r="A1154" s="292">
        <v>50</v>
      </c>
      <c r="B1154" s="292">
        <v>0</v>
      </c>
      <c r="C1154" s="292">
        <v>0</v>
      </c>
      <c r="D1154" s="292">
        <v>1</v>
      </c>
      <c r="E1154" s="292">
        <v>207</v>
      </c>
      <c r="F1154" s="292">
        <f>ROUND(Source!U1132,O1154)</f>
        <v>56.034431399999995</v>
      </c>
      <c r="G1154" s="292" t="s">
        <v>942</v>
      </c>
      <c r="H1154" s="292" t="s">
        <v>943</v>
      </c>
      <c r="I1154" s="292"/>
      <c r="J1154" s="292"/>
      <c r="K1154" s="292">
        <v>207</v>
      </c>
      <c r="L1154" s="292">
        <v>21</v>
      </c>
      <c r="M1154" s="292">
        <v>3</v>
      </c>
      <c r="N1154" s="292" t="s">
        <v>871</v>
      </c>
      <c r="O1154" s="292">
        <v>7</v>
      </c>
      <c r="P1154" s="292"/>
      <c r="Q1154" s="292"/>
      <c r="R1154" s="292"/>
      <c r="S1154" s="292"/>
      <c r="T1154" s="292"/>
      <c r="U1154" s="292"/>
      <c r="V1154" s="292"/>
      <c r="W1154" s="292">
        <v>56.034431400000003</v>
      </c>
      <c r="X1154" s="292">
        <v>1</v>
      </c>
      <c r="Y1154" s="292">
        <v>56.034431400000003</v>
      </c>
      <c r="Z1154" s="292"/>
      <c r="AA1154" s="292"/>
      <c r="AB1154" s="292"/>
    </row>
    <row r="1155">
      <c r="A1155" s="292">
        <v>50</v>
      </c>
      <c r="B1155" s="292">
        <v>0</v>
      </c>
      <c r="C1155" s="292">
        <v>0</v>
      </c>
      <c r="D1155" s="292">
        <v>1</v>
      </c>
      <c r="E1155" s="292">
        <v>208</v>
      </c>
      <c r="F1155" s="292">
        <f>ROUND(Source!V1132,O1155)</f>
        <v>18.048428699999999</v>
      </c>
      <c r="G1155" s="292" t="s">
        <v>944</v>
      </c>
      <c r="H1155" s="292" t="s">
        <v>945</v>
      </c>
      <c r="I1155" s="292"/>
      <c r="J1155" s="292"/>
      <c r="K1155" s="292">
        <v>208</v>
      </c>
      <c r="L1155" s="292">
        <v>22</v>
      </c>
      <c r="M1155" s="292">
        <v>3</v>
      </c>
      <c r="N1155" s="292" t="s">
        <v>871</v>
      </c>
      <c r="O1155" s="292">
        <v>7</v>
      </c>
      <c r="P1155" s="292"/>
      <c r="Q1155" s="292"/>
      <c r="R1155" s="292"/>
      <c r="S1155" s="292"/>
      <c r="T1155" s="292"/>
      <c r="U1155" s="292"/>
      <c r="V1155" s="292"/>
      <c r="W1155" s="292">
        <v>18.048428699999999</v>
      </c>
      <c r="X1155" s="292">
        <v>1</v>
      </c>
      <c r="Y1155" s="292">
        <v>18.048428699999999</v>
      </c>
      <c r="Z1155" s="292"/>
      <c r="AA1155" s="292"/>
      <c r="AB1155" s="292"/>
    </row>
    <row r="1156">
      <c r="A1156" s="292">
        <v>50</v>
      </c>
      <c r="B1156" s="292">
        <v>0</v>
      </c>
      <c r="C1156" s="292">
        <v>0</v>
      </c>
      <c r="D1156" s="292">
        <v>1</v>
      </c>
      <c r="E1156" s="292">
        <v>209</v>
      </c>
      <c r="F1156" s="292">
        <f>ROUND(Source!W1132,O1156)</f>
        <v>0</v>
      </c>
      <c r="G1156" s="292" t="s">
        <v>946</v>
      </c>
      <c r="H1156" s="292" t="s">
        <v>947</v>
      </c>
      <c r="I1156" s="292"/>
      <c r="J1156" s="292"/>
      <c r="K1156" s="292">
        <v>209</v>
      </c>
      <c r="L1156" s="292">
        <v>23</v>
      </c>
      <c r="M1156" s="292">
        <v>3</v>
      </c>
      <c r="N1156" s="292" t="s">
        <v>871</v>
      </c>
      <c r="O1156" s="292">
        <v>2</v>
      </c>
      <c r="P1156" s="292"/>
      <c r="Q1156" s="292"/>
      <c r="R1156" s="292"/>
      <c r="S1156" s="292"/>
      <c r="T1156" s="292"/>
      <c r="U1156" s="292"/>
      <c r="V1156" s="292"/>
      <c r="W1156" s="292">
        <v>0</v>
      </c>
      <c r="X1156" s="292">
        <v>1</v>
      </c>
      <c r="Y1156" s="292">
        <v>0</v>
      </c>
      <c r="Z1156" s="292"/>
      <c r="AA1156" s="292"/>
      <c r="AB1156" s="292"/>
    </row>
    <row r="1157">
      <c r="A1157" s="292">
        <v>50</v>
      </c>
      <c r="B1157" s="292">
        <v>0</v>
      </c>
      <c r="C1157" s="292">
        <v>0</v>
      </c>
      <c r="D1157" s="292">
        <v>1</v>
      </c>
      <c r="E1157" s="292">
        <v>233</v>
      </c>
      <c r="F1157" s="292">
        <f>ROUND(Source!BD1132,O1157)</f>
        <v>0</v>
      </c>
      <c r="G1157" s="292" t="s">
        <v>948</v>
      </c>
      <c r="H1157" s="292" t="s">
        <v>949</v>
      </c>
      <c r="I1157" s="292"/>
      <c r="J1157" s="292"/>
      <c r="K1157" s="292">
        <v>233</v>
      </c>
      <c r="L1157" s="292">
        <v>24</v>
      </c>
      <c r="M1157" s="292">
        <v>3</v>
      </c>
      <c r="N1157" s="292" t="s">
        <v>871</v>
      </c>
      <c r="O1157" s="292">
        <v>2</v>
      </c>
      <c r="P1157" s="292"/>
      <c r="Q1157" s="292"/>
      <c r="R1157" s="292"/>
      <c r="S1157" s="292"/>
      <c r="T1157" s="292"/>
      <c r="U1157" s="292"/>
      <c r="V1157" s="292"/>
      <c r="W1157" s="292">
        <v>0</v>
      </c>
      <c r="X1157" s="292">
        <v>1</v>
      </c>
      <c r="Y1157" s="292">
        <v>0</v>
      </c>
      <c r="Z1157" s="292"/>
      <c r="AA1157" s="292"/>
      <c r="AB1157" s="292"/>
    </row>
    <row r="1158">
      <c r="A1158" s="292">
        <v>50</v>
      </c>
      <c r="B1158" s="292">
        <v>0</v>
      </c>
      <c r="C1158" s="292">
        <v>0</v>
      </c>
      <c r="D1158" s="292">
        <v>1</v>
      </c>
      <c r="E1158" s="292">
        <v>210</v>
      </c>
      <c r="F1158" s="292">
        <f>ROUND(Source!X1132,O1158)</f>
        <v>43153.559999999998</v>
      </c>
      <c r="G1158" s="292" t="s">
        <v>950</v>
      </c>
      <c r="H1158" s="292" t="s">
        <v>951</v>
      </c>
      <c r="I1158" s="292"/>
      <c r="J1158" s="292"/>
      <c r="K1158" s="292">
        <v>210</v>
      </c>
      <c r="L1158" s="292">
        <v>25</v>
      </c>
      <c r="M1158" s="292">
        <v>3</v>
      </c>
      <c r="N1158" s="292" t="s">
        <v>871</v>
      </c>
      <c r="O1158" s="292">
        <v>2</v>
      </c>
      <c r="P1158" s="292"/>
      <c r="Q1158" s="292"/>
      <c r="R1158" s="292"/>
      <c r="S1158" s="292"/>
      <c r="T1158" s="292"/>
      <c r="U1158" s="292"/>
      <c r="V1158" s="292"/>
      <c r="W1158" s="292">
        <v>43153.559999999998</v>
      </c>
      <c r="X1158" s="292">
        <v>1</v>
      </c>
      <c r="Y1158" s="292">
        <v>43153.559999999998</v>
      </c>
      <c r="Z1158" s="292"/>
      <c r="AA1158" s="292"/>
      <c r="AB1158" s="292"/>
    </row>
    <row r="1159">
      <c r="A1159" s="292">
        <v>50</v>
      </c>
      <c r="B1159" s="292">
        <v>0</v>
      </c>
      <c r="C1159" s="292">
        <v>0</v>
      </c>
      <c r="D1159" s="292">
        <v>1</v>
      </c>
      <c r="E1159" s="292">
        <v>211</v>
      </c>
      <c r="F1159" s="292">
        <f>ROUND(Source!Y1132,O1159)</f>
        <v>25784.029999999999</v>
      </c>
      <c r="G1159" s="292" t="s">
        <v>952</v>
      </c>
      <c r="H1159" s="292" t="s">
        <v>953</v>
      </c>
      <c r="I1159" s="292"/>
      <c r="J1159" s="292"/>
      <c r="K1159" s="292">
        <v>211</v>
      </c>
      <c r="L1159" s="292">
        <v>26</v>
      </c>
      <c r="M1159" s="292">
        <v>3</v>
      </c>
      <c r="N1159" s="292" t="s">
        <v>871</v>
      </c>
      <c r="O1159" s="292">
        <v>2</v>
      </c>
      <c r="P1159" s="292"/>
      <c r="Q1159" s="292"/>
      <c r="R1159" s="292"/>
      <c r="S1159" s="292"/>
      <c r="T1159" s="292"/>
      <c r="U1159" s="292"/>
      <c r="V1159" s="292"/>
      <c r="W1159" s="292">
        <v>25784.029999999999</v>
      </c>
      <c r="X1159" s="292">
        <v>1</v>
      </c>
      <c r="Y1159" s="292">
        <v>25784.029999999999</v>
      </c>
      <c r="Z1159" s="292"/>
      <c r="AA1159" s="292"/>
      <c r="AB1159" s="292"/>
    </row>
    <row r="1160">
      <c r="A1160" s="292">
        <v>50</v>
      </c>
      <c r="B1160" s="292">
        <v>0</v>
      </c>
      <c r="C1160" s="292">
        <v>0</v>
      </c>
      <c r="D1160" s="292">
        <v>1</v>
      </c>
      <c r="E1160" s="292">
        <v>224</v>
      </c>
      <c r="F1160" s="292">
        <f>ROUND(Source!AR1132,O1160)</f>
        <v>212906.14999999999</v>
      </c>
      <c r="G1160" s="292" t="s">
        <v>859</v>
      </c>
      <c r="H1160" s="292" t="s">
        <v>954</v>
      </c>
      <c r="I1160" s="292"/>
      <c r="J1160" s="292"/>
      <c r="K1160" s="292">
        <v>224</v>
      </c>
      <c r="L1160" s="292">
        <v>27</v>
      </c>
      <c r="M1160" s="292">
        <v>3</v>
      </c>
      <c r="N1160" s="292" t="s">
        <v>871</v>
      </c>
      <c r="O1160" s="292">
        <v>2</v>
      </c>
      <c r="P1160" s="292"/>
      <c r="Q1160" s="292"/>
      <c r="R1160" s="292"/>
      <c r="S1160" s="292"/>
      <c r="T1160" s="292"/>
      <c r="U1160" s="292"/>
      <c r="V1160" s="292"/>
      <c r="W1160" s="292">
        <v>212906.15000000002</v>
      </c>
      <c r="X1160" s="292">
        <v>1</v>
      </c>
      <c r="Y1160" s="292">
        <v>212906.15000000002</v>
      </c>
      <c r="Z1160" s="292"/>
      <c r="AA1160" s="292"/>
      <c r="AB1160" s="292"/>
    </row>
    <row r="1162">
      <c r="A1162" s="289">
        <v>4</v>
      </c>
      <c r="B1162" s="289">
        <v>1</v>
      </c>
      <c r="C1162" s="289"/>
      <c r="D1162" s="289">
        <f>ROW(A1175)</f>
        <v>1175</v>
      </c>
      <c r="E1162" s="289"/>
      <c r="F1162" s="289" t="s">
        <v>871</v>
      </c>
      <c r="G1162" s="289" t="s">
        <v>1318</v>
      </c>
      <c r="H1162" s="289" t="s">
        <v>871</v>
      </c>
      <c r="I1162" s="289">
        <v>0</v>
      </c>
      <c r="J1162" s="289"/>
      <c r="K1162" s="289">
        <v>-1</v>
      </c>
      <c r="L1162" s="289"/>
      <c r="M1162" s="289" t="s">
        <v>871</v>
      </c>
      <c r="N1162" s="289"/>
      <c r="O1162" s="289"/>
      <c r="P1162" s="289"/>
      <c r="Q1162" s="289"/>
      <c r="R1162" s="289"/>
      <c r="S1162" s="289">
        <v>0</v>
      </c>
      <c r="T1162" s="289"/>
      <c r="U1162" s="289" t="s">
        <v>871</v>
      </c>
      <c r="V1162" s="289">
        <v>0</v>
      </c>
      <c r="W1162" s="289"/>
      <c r="X1162" s="289"/>
      <c r="Y1162" s="289"/>
      <c r="Z1162" s="289"/>
      <c r="AA1162" s="289"/>
      <c r="AB1162" s="289" t="s">
        <v>871</v>
      </c>
      <c r="AC1162" s="289" t="s">
        <v>871</v>
      </c>
      <c r="AD1162" s="289" t="s">
        <v>871</v>
      </c>
      <c r="AE1162" s="289" t="s">
        <v>871</v>
      </c>
      <c r="AF1162" s="289" t="s">
        <v>871</v>
      </c>
      <c r="AG1162" s="289" t="s">
        <v>871</v>
      </c>
      <c r="AH1162" s="289"/>
      <c r="AI1162" s="289"/>
      <c r="AJ1162" s="289"/>
      <c r="AK1162" s="289"/>
      <c r="AL1162" s="289"/>
      <c r="AM1162" s="289"/>
      <c r="AN1162" s="289"/>
      <c r="AO1162" s="289"/>
      <c r="AP1162" s="289" t="s">
        <v>871</v>
      </c>
      <c r="AQ1162" s="289" t="s">
        <v>871</v>
      </c>
      <c r="AR1162" s="289" t="s">
        <v>871</v>
      </c>
      <c r="AS1162" s="289"/>
      <c r="AT1162" s="289"/>
      <c r="AU1162" s="289"/>
      <c r="AV1162" s="289"/>
      <c r="AW1162" s="289"/>
      <c r="AX1162" s="289"/>
      <c r="AY1162" s="289"/>
      <c r="AZ1162" s="289" t="s">
        <v>871</v>
      </c>
      <c r="BA1162" s="289"/>
      <c r="BB1162" s="289" t="s">
        <v>871</v>
      </c>
      <c r="BC1162" s="289" t="s">
        <v>871</v>
      </c>
      <c r="BD1162" s="289" t="s">
        <v>871</v>
      </c>
      <c r="BE1162" s="289" t="s">
        <v>871</v>
      </c>
      <c r="BF1162" s="289" t="s">
        <v>871</v>
      </c>
      <c r="BG1162" s="289" t="s">
        <v>871</v>
      </c>
      <c r="BH1162" s="289" t="s">
        <v>871</v>
      </c>
      <c r="BI1162" s="289" t="s">
        <v>871</v>
      </c>
      <c r="BJ1162" s="289" t="s">
        <v>871</v>
      </c>
      <c r="BK1162" s="289" t="s">
        <v>871</v>
      </c>
      <c r="BL1162" s="289" t="s">
        <v>871</v>
      </c>
      <c r="BM1162" s="289" t="s">
        <v>871</v>
      </c>
      <c r="BN1162" s="289" t="s">
        <v>871</v>
      </c>
      <c r="BO1162" s="289" t="s">
        <v>871</v>
      </c>
      <c r="BP1162" s="289" t="s">
        <v>871</v>
      </c>
      <c r="BQ1162" s="289"/>
      <c r="BR1162" s="289"/>
      <c r="BS1162" s="289"/>
      <c r="BT1162" s="289"/>
      <c r="BU1162" s="289"/>
      <c r="BV1162" s="289"/>
      <c r="BW1162" s="289"/>
      <c r="BX1162" s="289">
        <v>0</v>
      </c>
      <c r="BY1162" s="289"/>
      <c r="BZ1162" s="289"/>
      <c r="CA1162" s="289"/>
      <c r="CB1162" s="289"/>
      <c r="CC1162" s="289"/>
      <c r="CD1162" s="289"/>
      <c r="CE1162" s="289"/>
      <c r="CF1162" s="289"/>
      <c r="CG1162" s="289"/>
      <c r="CH1162" s="289"/>
      <c r="CI1162" s="289"/>
      <c r="CJ1162" s="289">
        <v>0</v>
      </c>
    </row>
    <row r="1164">
      <c r="A1164" s="290">
        <v>52</v>
      </c>
      <c r="B1164" s="290">
        <f t="shared" ref="B1164:G1164" si="1765">B1175</f>
        <v>1</v>
      </c>
      <c r="C1164" s="290">
        <f t="shared" si="1765"/>
        <v>4</v>
      </c>
      <c r="D1164" s="290">
        <f t="shared" si="1765"/>
        <v>1162</v>
      </c>
      <c r="E1164" s="290">
        <f t="shared" si="1765"/>
        <v>0</v>
      </c>
      <c r="F1164" s="290" t="str">
        <f t="shared" si="1765"/>
        <v/>
      </c>
      <c r="G1164" s="290" t="str">
        <f t="shared" si="1765"/>
        <v xml:space="preserve">Заземление КРУН</v>
      </c>
      <c r="H1164" s="290"/>
      <c r="I1164" s="290"/>
      <c r="J1164" s="290"/>
      <c r="K1164" s="290"/>
      <c r="L1164" s="290"/>
      <c r="M1164" s="290"/>
      <c r="N1164" s="290"/>
      <c r="O1164" s="290">
        <f t="shared" ref="O1164:AT1164" si="1766">O1175</f>
        <v>46644.090000000004</v>
      </c>
      <c r="P1164" s="290">
        <f t="shared" si="1766"/>
        <v>20558.360000000001</v>
      </c>
      <c r="Q1164" s="290">
        <f t="shared" si="1766"/>
        <v>982.33000000000004</v>
      </c>
      <c r="R1164" s="290">
        <f t="shared" si="1766"/>
        <v>512.01999999999998</v>
      </c>
      <c r="S1164" s="290">
        <f t="shared" si="1766"/>
        <v>24591.380000000001</v>
      </c>
      <c r="T1164" s="290">
        <f t="shared" si="1766"/>
        <v>0</v>
      </c>
      <c r="U1164" s="290">
        <f t="shared" si="1766"/>
        <v>53.268000000000001</v>
      </c>
      <c r="V1164" s="290">
        <f t="shared" si="1766"/>
        <v>0.83599999999999997</v>
      </c>
      <c r="W1164" s="290">
        <f t="shared" si="1766"/>
        <v>0</v>
      </c>
      <c r="X1164" s="290">
        <f t="shared" si="1766"/>
        <v>23394.830000000002</v>
      </c>
      <c r="Y1164" s="290">
        <f t="shared" si="1766"/>
        <v>11488.960000000001</v>
      </c>
      <c r="Z1164" s="290">
        <f t="shared" si="1766"/>
        <v>0</v>
      </c>
      <c r="AA1164" s="290">
        <f t="shared" si="1766"/>
        <v>0</v>
      </c>
      <c r="AB1164" s="290">
        <f t="shared" si="1766"/>
        <v>46644.090000000004</v>
      </c>
      <c r="AC1164" s="290">
        <f t="shared" si="1766"/>
        <v>20558.360000000001</v>
      </c>
      <c r="AD1164" s="290">
        <f t="shared" si="1766"/>
        <v>982.33000000000004</v>
      </c>
      <c r="AE1164" s="290">
        <f t="shared" si="1766"/>
        <v>512.01999999999998</v>
      </c>
      <c r="AF1164" s="290">
        <f t="shared" si="1766"/>
        <v>24591.380000000001</v>
      </c>
      <c r="AG1164" s="290">
        <f t="shared" si="1766"/>
        <v>0</v>
      </c>
      <c r="AH1164" s="290">
        <f t="shared" si="1766"/>
        <v>53.268000000000001</v>
      </c>
      <c r="AI1164" s="290">
        <f t="shared" si="1766"/>
        <v>0.83599999999999997</v>
      </c>
      <c r="AJ1164" s="290">
        <f t="shared" si="1766"/>
        <v>0</v>
      </c>
      <c r="AK1164" s="290">
        <f t="shared" si="1766"/>
        <v>23394.830000000002</v>
      </c>
      <c r="AL1164" s="290">
        <f t="shared" si="1766"/>
        <v>11488.960000000001</v>
      </c>
      <c r="AM1164" s="290">
        <f t="shared" si="1766"/>
        <v>0</v>
      </c>
      <c r="AN1164" s="290">
        <f t="shared" si="1766"/>
        <v>0</v>
      </c>
      <c r="AO1164" s="290">
        <f t="shared" si="1766"/>
        <v>0</v>
      </c>
      <c r="AP1164" s="290">
        <f t="shared" si="1766"/>
        <v>0</v>
      </c>
      <c r="AQ1164" s="290">
        <f t="shared" si="1766"/>
        <v>0</v>
      </c>
      <c r="AR1164" s="290">
        <f t="shared" si="1766"/>
        <v>81527.880000000005</v>
      </c>
      <c r="AS1164" s="290">
        <f t="shared" si="1766"/>
        <v>41059.099999999999</v>
      </c>
      <c r="AT1164" s="290">
        <f t="shared" si="1766"/>
        <v>40468.779999999999</v>
      </c>
      <c r="AU1164" s="290">
        <f t="shared" ref="AU1164:BZ1164" si="1767">AU1175</f>
        <v>0</v>
      </c>
      <c r="AV1164" s="290">
        <f t="shared" si="1767"/>
        <v>20558.360000000001</v>
      </c>
      <c r="AW1164" s="290">
        <f t="shared" si="1767"/>
        <v>20558.360000000001</v>
      </c>
      <c r="AX1164" s="290">
        <f t="shared" si="1767"/>
        <v>0</v>
      </c>
      <c r="AY1164" s="290">
        <f t="shared" si="1767"/>
        <v>20558.360000000001</v>
      </c>
      <c r="AZ1164" s="290">
        <f t="shared" si="1767"/>
        <v>0</v>
      </c>
      <c r="BA1164" s="290">
        <f t="shared" si="1767"/>
        <v>0</v>
      </c>
      <c r="BB1164" s="290">
        <f t="shared" si="1767"/>
        <v>0</v>
      </c>
      <c r="BC1164" s="290">
        <f t="shared" si="1767"/>
        <v>0</v>
      </c>
      <c r="BD1164" s="290">
        <f t="shared" si="1767"/>
        <v>0</v>
      </c>
      <c r="BE1164" s="290">
        <f t="shared" si="1767"/>
        <v>0</v>
      </c>
      <c r="BF1164" s="290">
        <f t="shared" si="1767"/>
        <v>0</v>
      </c>
      <c r="BG1164" s="290">
        <f t="shared" si="1767"/>
        <v>0</v>
      </c>
      <c r="BH1164" s="290">
        <f t="shared" si="1767"/>
        <v>0</v>
      </c>
      <c r="BI1164" s="290">
        <f t="shared" si="1767"/>
        <v>0</v>
      </c>
      <c r="BJ1164" s="290">
        <f t="shared" si="1767"/>
        <v>0</v>
      </c>
      <c r="BK1164" s="290">
        <f t="shared" si="1767"/>
        <v>0</v>
      </c>
      <c r="BL1164" s="290">
        <f t="shared" si="1767"/>
        <v>0</v>
      </c>
      <c r="BM1164" s="290">
        <f t="shared" si="1767"/>
        <v>0</v>
      </c>
      <c r="BN1164" s="290">
        <f t="shared" si="1767"/>
        <v>0</v>
      </c>
      <c r="BO1164" s="290">
        <f t="shared" si="1767"/>
        <v>0</v>
      </c>
      <c r="BP1164" s="290">
        <f t="shared" si="1767"/>
        <v>0</v>
      </c>
      <c r="BQ1164" s="290">
        <f t="shared" si="1767"/>
        <v>0</v>
      </c>
      <c r="BR1164" s="290">
        <f t="shared" si="1767"/>
        <v>0</v>
      </c>
      <c r="BS1164" s="290">
        <f t="shared" si="1767"/>
        <v>0</v>
      </c>
      <c r="BT1164" s="290">
        <f t="shared" si="1767"/>
        <v>0</v>
      </c>
      <c r="BU1164" s="290">
        <f t="shared" si="1767"/>
        <v>0</v>
      </c>
      <c r="BV1164" s="290">
        <f t="shared" si="1767"/>
        <v>0</v>
      </c>
      <c r="BW1164" s="290">
        <f t="shared" si="1767"/>
        <v>0</v>
      </c>
      <c r="BX1164" s="290">
        <f t="shared" si="1767"/>
        <v>0</v>
      </c>
      <c r="BY1164" s="290">
        <f t="shared" si="1767"/>
        <v>0</v>
      </c>
      <c r="BZ1164" s="290">
        <f t="shared" si="1767"/>
        <v>0</v>
      </c>
      <c r="CA1164" s="290">
        <f t="shared" ref="CA1164:DF1164" si="1768">CA1175</f>
        <v>81527.880000000005</v>
      </c>
      <c r="CB1164" s="290">
        <f t="shared" si="1768"/>
        <v>41059.099999999999</v>
      </c>
      <c r="CC1164" s="290">
        <f t="shared" si="1768"/>
        <v>40468.779999999999</v>
      </c>
      <c r="CD1164" s="290">
        <f t="shared" si="1768"/>
        <v>0</v>
      </c>
      <c r="CE1164" s="290">
        <f t="shared" si="1768"/>
        <v>20558.360000000001</v>
      </c>
      <c r="CF1164" s="290">
        <f t="shared" si="1768"/>
        <v>20558.360000000001</v>
      </c>
      <c r="CG1164" s="290">
        <f t="shared" si="1768"/>
        <v>0</v>
      </c>
      <c r="CH1164" s="290">
        <f t="shared" si="1768"/>
        <v>20558.360000000001</v>
      </c>
      <c r="CI1164" s="290">
        <f t="shared" si="1768"/>
        <v>0</v>
      </c>
      <c r="CJ1164" s="290">
        <f t="shared" si="1768"/>
        <v>0</v>
      </c>
      <c r="CK1164" s="290">
        <f t="shared" si="1768"/>
        <v>0</v>
      </c>
      <c r="CL1164" s="290">
        <f t="shared" si="1768"/>
        <v>0</v>
      </c>
      <c r="CM1164" s="290">
        <f t="shared" si="1768"/>
        <v>0</v>
      </c>
      <c r="CN1164" s="290">
        <f t="shared" si="1768"/>
        <v>0</v>
      </c>
      <c r="CO1164" s="290">
        <f t="shared" si="1768"/>
        <v>0</v>
      </c>
      <c r="CP1164" s="290">
        <f t="shared" si="1768"/>
        <v>0</v>
      </c>
      <c r="CQ1164" s="290">
        <f t="shared" si="1768"/>
        <v>0</v>
      </c>
      <c r="CR1164" s="290">
        <f t="shared" si="1768"/>
        <v>0</v>
      </c>
      <c r="CS1164" s="290">
        <f t="shared" si="1768"/>
        <v>0</v>
      </c>
      <c r="CT1164" s="290">
        <f t="shared" si="1768"/>
        <v>0</v>
      </c>
      <c r="CU1164" s="290">
        <f t="shared" si="1768"/>
        <v>0</v>
      </c>
      <c r="CV1164" s="290">
        <f t="shared" si="1768"/>
        <v>0</v>
      </c>
      <c r="CW1164" s="290">
        <f t="shared" si="1768"/>
        <v>0</v>
      </c>
      <c r="CX1164" s="290">
        <f t="shared" si="1768"/>
        <v>0</v>
      </c>
      <c r="CY1164" s="290">
        <f t="shared" si="1768"/>
        <v>0</v>
      </c>
      <c r="CZ1164" s="290">
        <f t="shared" si="1768"/>
        <v>0</v>
      </c>
      <c r="DA1164" s="290">
        <f t="shared" si="1768"/>
        <v>0</v>
      </c>
      <c r="DB1164" s="290">
        <f t="shared" si="1768"/>
        <v>0</v>
      </c>
      <c r="DC1164" s="290">
        <f t="shared" si="1768"/>
        <v>0</v>
      </c>
      <c r="DD1164" s="290">
        <f t="shared" si="1768"/>
        <v>0</v>
      </c>
      <c r="DE1164" s="290">
        <f t="shared" si="1768"/>
        <v>0</v>
      </c>
      <c r="DF1164" s="290">
        <f t="shared" si="1768"/>
        <v>0</v>
      </c>
      <c r="DG1164" s="291">
        <f t="shared" ref="DG1164:EL1164" si="1769">DG1175</f>
        <v>0</v>
      </c>
      <c r="DH1164" s="291">
        <f t="shared" si="1769"/>
        <v>0</v>
      </c>
      <c r="DI1164" s="291">
        <f t="shared" si="1769"/>
        <v>0</v>
      </c>
      <c r="DJ1164" s="291">
        <f t="shared" si="1769"/>
        <v>0</v>
      </c>
      <c r="DK1164" s="291">
        <f t="shared" si="1769"/>
        <v>0</v>
      </c>
      <c r="DL1164" s="291">
        <f t="shared" si="1769"/>
        <v>0</v>
      </c>
      <c r="DM1164" s="291">
        <f t="shared" si="1769"/>
        <v>0</v>
      </c>
      <c r="DN1164" s="291">
        <f t="shared" si="1769"/>
        <v>0</v>
      </c>
      <c r="DO1164" s="291">
        <f t="shared" si="1769"/>
        <v>0</v>
      </c>
      <c r="DP1164" s="291">
        <f t="shared" si="1769"/>
        <v>0</v>
      </c>
      <c r="DQ1164" s="291">
        <f t="shared" si="1769"/>
        <v>0</v>
      </c>
      <c r="DR1164" s="291">
        <f t="shared" si="1769"/>
        <v>0</v>
      </c>
      <c r="DS1164" s="291">
        <f t="shared" si="1769"/>
        <v>0</v>
      </c>
      <c r="DT1164" s="291">
        <f t="shared" si="1769"/>
        <v>0</v>
      </c>
      <c r="DU1164" s="291">
        <f t="shared" si="1769"/>
        <v>0</v>
      </c>
      <c r="DV1164" s="291">
        <f t="shared" si="1769"/>
        <v>0</v>
      </c>
      <c r="DW1164" s="291">
        <f t="shared" si="1769"/>
        <v>0</v>
      </c>
      <c r="DX1164" s="291">
        <f t="shared" si="1769"/>
        <v>0</v>
      </c>
      <c r="DY1164" s="291">
        <f t="shared" si="1769"/>
        <v>0</v>
      </c>
      <c r="DZ1164" s="291">
        <f t="shared" si="1769"/>
        <v>0</v>
      </c>
      <c r="EA1164" s="291">
        <f t="shared" si="1769"/>
        <v>0</v>
      </c>
      <c r="EB1164" s="291">
        <f t="shared" si="1769"/>
        <v>0</v>
      </c>
      <c r="EC1164" s="291">
        <f t="shared" si="1769"/>
        <v>0</v>
      </c>
      <c r="ED1164" s="291">
        <f t="shared" si="1769"/>
        <v>0</v>
      </c>
      <c r="EE1164" s="291">
        <f t="shared" si="1769"/>
        <v>0</v>
      </c>
      <c r="EF1164" s="291">
        <f t="shared" si="1769"/>
        <v>0</v>
      </c>
      <c r="EG1164" s="291">
        <f t="shared" si="1769"/>
        <v>0</v>
      </c>
      <c r="EH1164" s="291">
        <f t="shared" si="1769"/>
        <v>0</v>
      </c>
      <c r="EI1164" s="291">
        <f t="shared" si="1769"/>
        <v>0</v>
      </c>
      <c r="EJ1164" s="291">
        <f t="shared" si="1769"/>
        <v>0</v>
      </c>
      <c r="EK1164" s="291">
        <f t="shared" si="1769"/>
        <v>0</v>
      </c>
      <c r="EL1164" s="291">
        <f t="shared" si="1769"/>
        <v>0</v>
      </c>
      <c r="EM1164" s="291">
        <f t="shared" ref="EM1164:FR1164" si="1770">EM1175</f>
        <v>0</v>
      </c>
      <c r="EN1164" s="291">
        <f t="shared" si="1770"/>
        <v>0</v>
      </c>
      <c r="EO1164" s="291">
        <f t="shared" si="1770"/>
        <v>0</v>
      </c>
      <c r="EP1164" s="291">
        <f t="shared" si="1770"/>
        <v>0</v>
      </c>
      <c r="EQ1164" s="291">
        <f t="shared" si="1770"/>
        <v>0</v>
      </c>
      <c r="ER1164" s="291">
        <f t="shared" si="1770"/>
        <v>0</v>
      </c>
      <c r="ES1164" s="291">
        <f t="shared" si="1770"/>
        <v>0</v>
      </c>
      <c r="ET1164" s="291">
        <f t="shared" si="1770"/>
        <v>0</v>
      </c>
      <c r="EU1164" s="291">
        <f t="shared" si="1770"/>
        <v>0</v>
      </c>
      <c r="EV1164" s="291">
        <f t="shared" si="1770"/>
        <v>0</v>
      </c>
      <c r="EW1164" s="291">
        <f t="shared" si="1770"/>
        <v>0</v>
      </c>
      <c r="EX1164" s="291">
        <f t="shared" si="1770"/>
        <v>0</v>
      </c>
      <c r="EY1164" s="291">
        <f t="shared" si="1770"/>
        <v>0</v>
      </c>
      <c r="EZ1164" s="291">
        <f t="shared" si="1770"/>
        <v>0</v>
      </c>
      <c r="FA1164" s="291">
        <f t="shared" si="1770"/>
        <v>0</v>
      </c>
      <c r="FB1164" s="291">
        <f t="shared" si="1770"/>
        <v>0</v>
      </c>
      <c r="FC1164" s="291">
        <f t="shared" si="1770"/>
        <v>0</v>
      </c>
      <c r="FD1164" s="291">
        <f t="shared" si="1770"/>
        <v>0</v>
      </c>
      <c r="FE1164" s="291">
        <f t="shared" si="1770"/>
        <v>0</v>
      </c>
      <c r="FF1164" s="291">
        <f t="shared" si="1770"/>
        <v>0</v>
      </c>
      <c r="FG1164" s="291">
        <f t="shared" si="1770"/>
        <v>0</v>
      </c>
      <c r="FH1164" s="291">
        <f t="shared" si="1770"/>
        <v>0</v>
      </c>
      <c r="FI1164" s="291">
        <f t="shared" si="1770"/>
        <v>0</v>
      </c>
      <c r="FJ1164" s="291">
        <f t="shared" si="1770"/>
        <v>0</v>
      </c>
      <c r="FK1164" s="291">
        <f t="shared" si="1770"/>
        <v>0</v>
      </c>
      <c r="FL1164" s="291">
        <f t="shared" si="1770"/>
        <v>0</v>
      </c>
      <c r="FM1164" s="291">
        <f t="shared" si="1770"/>
        <v>0</v>
      </c>
      <c r="FN1164" s="291">
        <f t="shared" si="1770"/>
        <v>0</v>
      </c>
      <c r="FO1164" s="291">
        <f t="shared" si="1770"/>
        <v>0</v>
      </c>
      <c r="FP1164" s="291">
        <f t="shared" si="1770"/>
        <v>0</v>
      </c>
      <c r="FQ1164" s="291">
        <f t="shared" si="1770"/>
        <v>0</v>
      </c>
      <c r="FR1164" s="291">
        <f t="shared" si="1770"/>
        <v>0</v>
      </c>
      <c r="FS1164" s="291">
        <f t="shared" ref="FS1164:GX1164" si="1771">FS1175</f>
        <v>0</v>
      </c>
      <c r="FT1164" s="291">
        <f t="shared" si="1771"/>
        <v>0</v>
      </c>
      <c r="FU1164" s="291">
        <f t="shared" si="1771"/>
        <v>0</v>
      </c>
      <c r="FV1164" s="291">
        <f t="shared" si="1771"/>
        <v>0</v>
      </c>
      <c r="FW1164" s="291">
        <f t="shared" si="1771"/>
        <v>0</v>
      </c>
      <c r="FX1164" s="291">
        <f t="shared" si="1771"/>
        <v>0</v>
      </c>
      <c r="FY1164" s="291">
        <f t="shared" si="1771"/>
        <v>0</v>
      </c>
      <c r="FZ1164" s="291">
        <f t="shared" si="1771"/>
        <v>0</v>
      </c>
      <c r="GA1164" s="291">
        <f t="shared" si="1771"/>
        <v>0</v>
      </c>
      <c r="GB1164" s="291">
        <f t="shared" si="1771"/>
        <v>0</v>
      </c>
      <c r="GC1164" s="291">
        <f t="shared" si="1771"/>
        <v>0</v>
      </c>
      <c r="GD1164" s="291">
        <f t="shared" si="1771"/>
        <v>0</v>
      </c>
      <c r="GE1164" s="291">
        <f t="shared" si="1771"/>
        <v>0</v>
      </c>
      <c r="GF1164" s="291">
        <f t="shared" si="1771"/>
        <v>0</v>
      </c>
      <c r="GG1164" s="291">
        <f t="shared" si="1771"/>
        <v>0</v>
      </c>
      <c r="GH1164" s="291">
        <f t="shared" si="1771"/>
        <v>0</v>
      </c>
      <c r="GI1164" s="291">
        <f t="shared" si="1771"/>
        <v>0</v>
      </c>
      <c r="GJ1164" s="291">
        <f t="shared" si="1771"/>
        <v>0</v>
      </c>
      <c r="GK1164" s="291">
        <f t="shared" si="1771"/>
        <v>0</v>
      </c>
      <c r="GL1164" s="291">
        <f t="shared" si="1771"/>
        <v>0</v>
      </c>
      <c r="GM1164" s="291">
        <f t="shared" si="1771"/>
        <v>0</v>
      </c>
      <c r="GN1164" s="291">
        <f t="shared" si="1771"/>
        <v>0</v>
      </c>
      <c r="GO1164" s="291">
        <f t="shared" si="1771"/>
        <v>0</v>
      </c>
      <c r="GP1164" s="291">
        <f t="shared" si="1771"/>
        <v>0</v>
      </c>
      <c r="GQ1164" s="291">
        <f t="shared" si="1771"/>
        <v>0</v>
      </c>
      <c r="GR1164" s="291">
        <f t="shared" si="1771"/>
        <v>0</v>
      </c>
      <c r="GS1164" s="291">
        <f t="shared" si="1771"/>
        <v>0</v>
      </c>
      <c r="GT1164" s="291">
        <f t="shared" si="1771"/>
        <v>0</v>
      </c>
      <c r="GU1164" s="291">
        <f t="shared" si="1771"/>
        <v>0</v>
      </c>
      <c r="GV1164" s="291">
        <f t="shared" si="1771"/>
        <v>0</v>
      </c>
      <c r="GW1164" s="291">
        <f t="shared" si="1771"/>
        <v>0</v>
      </c>
      <c r="GX1164" s="291">
        <f t="shared" si="1771"/>
        <v>0</v>
      </c>
    </row>
    <row r="1166">
      <c r="A1166">
        <v>17</v>
      </c>
      <c r="B1166">
        <v>1</v>
      </c>
      <c r="C1166">
        <f>ROW(SmtRes!A552)</f>
        <v>552</v>
      </c>
      <c r="D1166">
        <f>ROW(EtalonRes!A549)</f>
        <v>549</v>
      </c>
      <c r="E1166" t="s">
        <v>334</v>
      </c>
      <c r="F1166" t="s">
        <v>964</v>
      </c>
      <c r="G1166" t="s">
        <v>1078</v>
      </c>
      <c r="H1166" t="s">
        <v>966</v>
      </c>
      <c r="I1166">
        <f>ROUND(11.76/100,7)</f>
        <v>0.1176</v>
      </c>
      <c r="J1166">
        <v>0</v>
      </c>
      <c r="K1166">
        <f>ROUND(11.76/100,7)</f>
        <v>0.1176</v>
      </c>
      <c r="O1166">
        <f t="shared" ref="O1166:O1167" si="1772">ROUND(CP1166,2)</f>
        <v>7700.7200000000003</v>
      </c>
      <c r="P1166">
        <f>SUMIF(SmtRes!AQ552:'SmtRes'!AQ552,"=1",SmtRes!DF552:'SmtRes'!DF552)</f>
        <v>0</v>
      </c>
      <c r="Q1166">
        <f>SUMIF(SmtRes!AQ552:'SmtRes'!AQ552,"=1",SmtRes!DG552:'SmtRes'!DG552)</f>
        <v>0</v>
      </c>
      <c r="R1166">
        <f>SUMIF(SmtRes!AQ552:'SmtRes'!AQ552,"=1",SmtRes!DH552:'SmtRes'!DH552)</f>
        <v>0</v>
      </c>
      <c r="S1166">
        <f>SUMIF(SmtRes!AQ552:'SmtRes'!AQ552,"=1",SmtRes!DI552:'SmtRes'!DI552)</f>
        <v>7700.7200000000003</v>
      </c>
      <c r="T1166">
        <f t="shared" ref="T1166:T1173" si="1773">ROUND(CU1166*I1166,2)</f>
        <v>0</v>
      </c>
      <c r="U1166">
        <f>SUMIF(SmtRes!AQ552:'SmtRes'!AQ552,"=1",SmtRes!CV552:'SmtRes'!CV552)</f>
        <v>18.110399999999998</v>
      </c>
      <c r="V1166">
        <f>SUMIF(SmtRes!AQ552:'SmtRes'!AQ552,"=1",SmtRes!CW552:'SmtRes'!CW552)</f>
        <v>0</v>
      </c>
      <c r="W1166">
        <f t="shared" ref="W1166:W1173" si="1774">ROUND(CX1166*I1166,2)</f>
        <v>0</v>
      </c>
      <c r="X1166">
        <f t="shared" ref="X1166:Y1173" si="1775">ROUND(CY1166,2)</f>
        <v>6853.6400000000003</v>
      </c>
      <c r="Y1166">
        <f t="shared" si="1775"/>
        <v>3080.29</v>
      </c>
      <c r="AA1166">
        <v>70177108</v>
      </c>
      <c r="AB1166">
        <f t="shared" ref="AB1166:AB1173" si="1776">ROUND((AC1166+AD1166+AF1166),6)</f>
        <v>65482.339999999997</v>
      </c>
      <c r="AC1166">
        <f>ROUND((0),6)</f>
        <v>0</v>
      </c>
      <c r="AD1166">
        <f>ROUND((((0)-(0))+AE1166),6)</f>
        <v>0</v>
      </c>
      <c r="AE1166">
        <f>ROUND((0),6)</f>
        <v>0</v>
      </c>
      <c r="AF1166">
        <f>ROUND((SUM(SmtRes!BT552:'SmtRes'!BT552)),6)</f>
        <v>65482.339999999997</v>
      </c>
      <c r="AG1166">
        <f t="shared" ref="AG1166:AG1173" si="1777">ROUND((AP1166),6)</f>
        <v>0</v>
      </c>
      <c r="AH1166">
        <f>(SUM(SmtRes!BU552:'SmtRes'!BU552))</f>
        <v>154</v>
      </c>
      <c r="AI1166">
        <f>(0)</f>
        <v>0</v>
      </c>
      <c r="AJ1166">
        <f t="shared" ref="AJ1166:AJ1173" si="1778">(AS1166)</f>
        <v>0</v>
      </c>
      <c r="AK1166">
        <v>65482.339999999997</v>
      </c>
      <c r="AL1166">
        <v>0</v>
      </c>
      <c r="AM1166">
        <v>0</v>
      </c>
      <c r="AN1166">
        <v>0</v>
      </c>
      <c r="AO1166">
        <v>65482.339999999997</v>
      </c>
      <c r="AP1166">
        <v>0</v>
      </c>
      <c r="AQ1166">
        <v>154</v>
      </c>
      <c r="AR1166">
        <v>0</v>
      </c>
      <c r="AS1166">
        <v>0</v>
      </c>
      <c r="AT1166">
        <v>89</v>
      </c>
      <c r="AU1166">
        <v>40</v>
      </c>
      <c r="AV1166">
        <v>1</v>
      </c>
      <c r="AW1166">
        <v>1</v>
      </c>
      <c r="AZ1166">
        <v>1</v>
      </c>
      <c r="BA1166">
        <v>1</v>
      </c>
      <c r="BB1166">
        <v>1</v>
      </c>
      <c r="BC1166">
        <v>1</v>
      </c>
      <c r="BD1166" t="s">
        <v>871</v>
      </c>
      <c r="BE1166" t="s">
        <v>871</v>
      </c>
      <c r="BF1166" t="s">
        <v>871</v>
      </c>
      <c r="BG1166" t="s">
        <v>871</v>
      </c>
      <c r="BH1166">
        <v>0</v>
      </c>
      <c r="BI1166">
        <v>1</v>
      </c>
      <c r="BJ1166" t="s">
        <v>967</v>
      </c>
      <c r="BM1166">
        <v>1003</v>
      </c>
      <c r="BN1166">
        <v>0</v>
      </c>
      <c r="BO1166" t="s">
        <v>871</v>
      </c>
      <c r="BP1166">
        <v>0</v>
      </c>
      <c r="BQ1166">
        <v>2</v>
      </c>
      <c r="BR1166">
        <v>0</v>
      </c>
      <c r="BS1166">
        <v>1</v>
      </c>
      <c r="BT1166">
        <v>1</v>
      </c>
      <c r="BU1166">
        <v>1</v>
      </c>
      <c r="BV1166">
        <v>1</v>
      </c>
      <c r="BW1166">
        <v>1</v>
      </c>
      <c r="BX1166">
        <v>1</v>
      </c>
      <c r="BY1166" t="s">
        <v>871</v>
      </c>
      <c r="BZ1166">
        <v>89</v>
      </c>
      <c r="CA1166">
        <v>40</v>
      </c>
      <c r="CB1166" t="s">
        <v>871</v>
      </c>
      <c r="CE1166">
        <v>0</v>
      </c>
      <c r="CF1166">
        <v>0</v>
      </c>
      <c r="CG1166">
        <v>0</v>
      </c>
      <c r="CM1166">
        <v>0</v>
      </c>
      <c r="CN1166" t="s">
        <v>871</v>
      </c>
      <c r="CO1166">
        <v>0</v>
      </c>
      <c r="CP1166">
        <f t="shared" ref="CP1166:CP1167" si="1779">(P1166+Q1166+S1166+R1166)</f>
        <v>7700.7200000000003</v>
      </c>
      <c r="CQ1166">
        <f>SUMIF(SmtRes!AQ552:'SmtRes'!AQ552,"=1",SmtRes!AA552:'SmtRes'!AA552)</f>
        <v>0</v>
      </c>
      <c r="CR1166">
        <f>SUMIF(SmtRes!AQ552:'SmtRes'!AQ552,"=1",SmtRes!AB552:'SmtRes'!AB552)</f>
        <v>0</v>
      </c>
      <c r="CS1166">
        <f>SUMIF(SmtRes!AQ552:'SmtRes'!AQ552,"=1",SmtRes!AC552:'SmtRes'!AC552)</f>
        <v>0</v>
      </c>
      <c r="CT1166">
        <f>SUMIF(SmtRes!AQ552:'SmtRes'!AQ552,"=1",SmtRes!AD552:'SmtRes'!AD552)</f>
        <v>425.20999999999998</v>
      </c>
      <c r="CU1166">
        <f t="shared" ref="CU1166:CU1167" si="1780">AG1166</f>
        <v>0</v>
      </c>
      <c r="CV1166">
        <f>SUMIF(SmtRes!AQ552:'SmtRes'!AQ552,"=1",SmtRes!BU552:'SmtRes'!BU552)</f>
        <v>154</v>
      </c>
      <c r="CW1166">
        <f>SUMIF(SmtRes!AQ552:'SmtRes'!AQ552,"=1",SmtRes!BV552:'SmtRes'!BV552)</f>
        <v>0</v>
      </c>
      <c r="CX1166">
        <f t="shared" ref="CX1166:CX1167" si="1781">AJ1166</f>
        <v>0</v>
      </c>
      <c r="CY1166">
        <f t="shared" ref="CY1166:CY1167" si="1782">(((S1166+R1166)*AT1166)/100)</f>
        <v>6853.640800000001</v>
      </c>
      <c r="CZ1166">
        <f t="shared" ref="CZ1166:CZ1167" si="1783">(((S1166+R1166)*AU1166)/100)</f>
        <v>3080.288</v>
      </c>
      <c r="DC1166" t="s">
        <v>871</v>
      </c>
      <c r="DD1166" t="s">
        <v>871</v>
      </c>
      <c r="DE1166" t="s">
        <v>871</v>
      </c>
      <c r="DF1166" t="s">
        <v>871</v>
      </c>
      <c r="DG1166" t="s">
        <v>871</v>
      </c>
      <c r="DH1166" t="s">
        <v>871</v>
      </c>
      <c r="DI1166" t="s">
        <v>871</v>
      </c>
      <c r="DJ1166" t="s">
        <v>871</v>
      </c>
      <c r="DK1166" t="s">
        <v>871</v>
      </c>
      <c r="DL1166" t="s">
        <v>871</v>
      </c>
      <c r="DM1166" t="s">
        <v>871</v>
      </c>
      <c r="DN1166">
        <v>0</v>
      </c>
      <c r="DO1166">
        <v>0</v>
      </c>
      <c r="DP1166">
        <v>1</v>
      </c>
      <c r="DQ1166">
        <v>1</v>
      </c>
      <c r="DU1166">
        <v>1007</v>
      </c>
      <c r="DV1166" t="s">
        <v>966</v>
      </c>
      <c r="DW1166" t="s">
        <v>966</v>
      </c>
      <c r="DX1166">
        <v>100</v>
      </c>
      <c r="DZ1166" t="s">
        <v>871</v>
      </c>
      <c r="EA1166" t="s">
        <v>871</v>
      </c>
      <c r="EB1166" t="s">
        <v>871</v>
      </c>
      <c r="EC1166" t="s">
        <v>871</v>
      </c>
      <c r="EE1166">
        <v>62027866</v>
      </c>
      <c r="EF1166">
        <v>2</v>
      </c>
      <c r="EG1166" t="s">
        <v>960</v>
      </c>
      <c r="EH1166">
        <v>1</v>
      </c>
      <c r="EI1166" t="s">
        <v>961</v>
      </c>
      <c r="EJ1166">
        <v>1</v>
      </c>
      <c r="EK1166">
        <v>1003</v>
      </c>
      <c r="EL1166" t="s">
        <v>968</v>
      </c>
      <c r="EM1166" t="s">
        <v>963</v>
      </c>
      <c r="EO1166" t="s">
        <v>871</v>
      </c>
      <c r="EQ1166">
        <v>0</v>
      </c>
      <c r="ER1166">
        <v>0</v>
      </c>
      <c r="ES1166">
        <v>0</v>
      </c>
      <c r="ET1166">
        <v>0</v>
      </c>
      <c r="EU1166">
        <v>0</v>
      </c>
      <c r="EV1166">
        <v>0</v>
      </c>
      <c r="EW1166">
        <v>154</v>
      </c>
      <c r="EX1166">
        <v>0</v>
      </c>
      <c r="EY1166">
        <v>0</v>
      </c>
      <c r="FQ1166">
        <v>0</v>
      </c>
      <c r="FR1166">
        <v>0</v>
      </c>
      <c r="FS1166">
        <v>0</v>
      </c>
      <c r="FX1166">
        <v>89</v>
      </c>
      <c r="FY1166">
        <v>40</v>
      </c>
      <c r="GA1166" t="s">
        <v>871</v>
      </c>
      <c r="GD1166">
        <v>1</v>
      </c>
      <c r="GF1166">
        <v>-713521397</v>
      </c>
      <c r="GG1166">
        <v>2</v>
      </c>
      <c r="GH1166">
        <v>1</v>
      </c>
      <c r="GI1166">
        <v>-2</v>
      </c>
      <c r="GJ1166">
        <v>0</v>
      </c>
      <c r="GK1166">
        <v>0</v>
      </c>
      <c r="GL1166">
        <f t="shared" ref="GL1166:GL1173" si="1784">ROUND(IF(AND(BH1166=3,BI1166=3,FS1166&lt;&gt;0),P1166,0),2)</f>
        <v>0</v>
      </c>
      <c r="GM1166">
        <f t="shared" ref="GM1166:GM1173" si="1785">ROUND(O1166+X1166+Y1166,2)+GX1166</f>
        <v>17634.650000000001</v>
      </c>
      <c r="GN1166">
        <f t="shared" ref="GN1166:GN1173" si="1786">IF(OR(BI1166=0,BI1166=1),GM1166-GX1166,0)</f>
        <v>17634.650000000001</v>
      </c>
      <c r="GO1166">
        <f t="shared" ref="GO1166:GO1173" si="1787">IF(BI1166=2,GM1166-GX1166,0)</f>
        <v>0</v>
      </c>
      <c r="GP1166">
        <f t="shared" ref="GP1166:GP1173" si="1788">IF(BI1166=4,GM1166-GX1166,0)</f>
        <v>0</v>
      </c>
      <c r="GR1166">
        <v>0</v>
      </c>
      <c r="GS1166">
        <v>0</v>
      </c>
      <c r="GT1166">
        <v>0</v>
      </c>
      <c r="GU1166" t="s">
        <v>871</v>
      </c>
      <c r="GV1166">
        <f t="shared" ref="GV1166:GV1173" si="1789">ROUND((GT1166),6)</f>
        <v>0</v>
      </c>
      <c r="GW1166">
        <v>1</v>
      </c>
      <c r="GX1166">
        <f t="shared" ref="GX1166:GX1173" si="1790">ROUND(HC1166*I1166,2)</f>
        <v>0</v>
      </c>
      <c r="HA1166">
        <v>0</v>
      </c>
      <c r="HB1166">
        <v>0</v>
      </c>
      <c r="HC1166">
        <f t="shared" si="1724"/>
        <v>0</v>
      </c>
      <c r="HE1166" t="s">
        <v>871</v>
      </c>
      <c r="HF1166" t="s">
        <v>871</v>
      </c>
      <c r="HM1166" t="s">
        <v>871</v>
      </c>
      <c r="HN1166" t="s">
        <v>284</v>
      </c>
      <c r="HO1166" t="s">
        <v>286</v>
      </c>
      <c r="HP1166" t="s">
        <v>968</v>
      </c>
      <c r="HQ1166" t="s">
        <v>968</v>
      </c>
      <c r="HS1166">
        <v>0</v>
      </c>
      <c r="IK1166">
        <v>0</v>
      </c>
    </row>
    <row r="1167">
      <c r="A1167">
        <v>17</v>
      </c>
      <c r="B1167">
        <v>1</v>
      </c>
      <c r="C1167">
        <f>ROW(SmtRes!A560)</f>
        <v>560</v>
      </c>
      <c r="D1167">
        <f>ROW(EtalonRes!A557)</f>
        <v>557</v>
      </c>
      <c r="E1167" t="s">
        <v>352</v>
      </c>
      <c r="F1167" t="s">
        <v>1079</v>
      </c>
      <c r="G1167" t="s">
        <v>1080</v>
      </c>
      <c r="H1167" t="s">
        <v>214</v>
      </c>
      <c r="I1167">
        <f>ROUND(18/10,7)</f>
        <v>1.7999999999999998</v>
      </c>
      <c r="J1167">
        <v>0</v>
      </c>
      <c r="K1167">
        <f>ROUND(18/10,7)</f>
        <v>1.7999999999999998</v>
      </c>
      <c r="O1167">
        <f t="shared" si="1772"/>
        <v>13812.300000000001</v>
      </c>
      <c r="P1167">
        <f>SUMIF(SmtRes!AQ553:'SmtRes'!AQ560,"=1",SmtRes!DF553:'SmtRes'!DF560)</f>
        <v>4202.0900000000001</v>
      </c>
      <c r="Q1167">
        <f>SUMIF(SmtRes!AQ553:'SmtRes'!AQ560,"=1",SmtRes!DG553:'SmtRes'!DG560)</f>
        <v>708.33000000000004</v>
      </c>
      <c r="R1167">
        <f>SUMIF(SmtRes!AQ553:'SmtRes'!AQ560,"=1",SmtRes!DH553:'SmtRes'!DH560)</f>
        <v>374.83000000000004</v>
      </c>
      <c r="S1167">
        <f>SUMIF(SmtRes!AQ553:'SmtRes'!AQ560,"=1",SmtRes!DI553:'SmtRes'!DI560)</f>
        <v>8527.0499999999993</v>
      </c>
      <c r="T1167">
        <f t="shared" si="1773"/>
        <v>0</v>
      </c>
      <c r="U1167">
        <f>SUMIF(SmtRes!AQ553:'SmtRes'!AQ560,"=1",SmtRes!CV553:'SmtRes'!CV560)</f>
        <v>16.686</v>
      </c>
      <c r="V1167">
        <f>SUMIF(SmtRes!AQ553:'SmtRes'!AQ560,"=1",SmtRes!CW553:'SmtRes'!CW560)</f>
        <v>0.61199999999999999</v>
      </c>
      <c r="W1167">
        <f t="shared" si="1774"/>
        <v>0</v>
      </c>
      <c r="X1167">
        <f t="shared" si="1775"/>
        <v>8634.8199999999997</v>
      </c>
      <c r="Y1167">
        <f t="shared" si="1775"/>
        <v>4539.96</v>
      </c>
      <c r="AA1167">
        <v>70177108</v>
      </c>
      <c r="AB1167">
        <f t="shared" si="1776"/>
        <v>7055.0411999999997</v>
      </c>
      <c r="AC1167">
        <f>ROUND((SUM(SmtRes!BQ553:'SmtRes'!BQ560)),6)</f>
        <v>1924.2794999999999</v>
      </c>
      <c r="AD1167">
        <f>ROUND((((SUM(SmtRes!BR553:'SmtRes'!BR560))-(SUM(SmtRes!BS553:'SmtRes'!BS560)))+AE1167),6)</f>
        <v>393.5136</v>
      </c>
      <c r="AE1167">
        <f>ROUND((SUM(SmtRes!BS553:'SmtRes'!BS560)),6)</f>
        <v>208.2347</v>
      </c>
      <c r="AF1167">
        <f>ROUND((SUM(SmtRes!BT553:'SmtRes'!BT560)),6)</f>
        <v>4737.2480999999998</v>
      </c>
      <c r="AG1167">
        <f t="shared" si="1777"/>
        <v>0</v>
      </c>
      <c r="AH1167">
        <f>(SUM(SmtRes!BU553:'SmtRes'!BU560))</f>
        <v>9.2699999999999996</v>
      </c>
      <c r="AI1167">
        <f>(SUM(SmtRes!BV553:'SmtRes'!BV560))</f>
        <v>0.34000000000000002</v>
      </c>
      <c r="AJ1167">
        <f t="shared" si="1778"/>
        <v>0</v>
      </c>
      <c r="AK1167">
        <v>7263.2758999999996</v>
      </c>
      <c r="AL1167">
        <v>1924.2794999999999</v>
      </c>
      <c r="AM1167">
        <v>393.5136</v>
      </c>
      <c r="AN1167">
        <v>208.2347</v>
      </c>
      <c r="AO1167">
        <v>4737.2480999999998</v>
      </c>
      <c r="AP1167">
        <v>0</v>
      </c>
      <c r="AQ1167">
        <v>9.2699999999999996</v>
      </c>
      <c r="AR1167">
        <v>0.34000000000000002</v>
      </c>
      <c r="AS1167">
        <v>0</v>
      </c>
      <c r="AT1167">
        <v>97</v>
      </c>
      <c r="AU1167">
        <v>51</v>
      </c>
      <c r="AV1167">
        <v>1</v>
      </c>
      <c r="AW1167">
        <v>1</v>
      </c>
      <c r="AZ1167">
        <v>1</v>
      </c>
      <c r="BA1167">
        <v>1</v>
      </c>
      <c r="BB1167">
        <v>1</v>
      </c>
      <c r="BC1167">
        <v>1</v>
      </c>
      <c r="BD1167" t="s">
        <v>871</v>
      </c>
      <c r="BE1167" t="s">
        <v>871</v>
      </c>
      <c r="BF1167" t="s">
        <v>871</v>
      </c>
      <c r="BG1167" t="s">
        <v>871</v>
      </c>
      <c r="BH1167">
        <v>0</v>
      </c>
      <c r="BI1167">
        <v>2</v>
      </c>
      <c r="BJ1167" t="s">
        <v>1081</v>
      </c>
      <c r="BM1167">
        <v>108001</v>
      </c>
      <c r="BN1167">
        <v>0</v>
      </c>
      <c r="BO1167" t="s">
        <v>871</v>
      </c>
      <c r="BP1167">
        <v>0</v>
      </c>
      <c r="BQ1167">
        <v>3</v>
      </c>
      <c r="BR1167">
        <v>0</v>
      </c>
      <c r="BS1167">
        <v>1</v>
      </c>
      <c r="BT1167">
        <v>1</v>
      </c>
      <c r="BU1167">
        <v>1</v>
      </c>
      <c r="BV1167">
        <v>1</v>
      </c>
      <c r="BW1167">
        <v>1</v>
      </c>
      <c r="BX1167">
        <v>1</v>
      </c>
      <c r="BY1167" t="s">
        <v>871</v>
      </c>
      <c r="BZ1167">
        <v>97</v>
      </c>
      <c r="CA1167">
        <v>51</v>
      </c>
      <c r="CB1167" t="s">
        <v>871</v>
      </c>
      <c r="CE1167">
        <v>0</v>
      </c>
      <c r="CF1167">
        <v>0</v>
      </c>
      <c r="CG1167">
        <v>0</v>
      </c>
      <c r="CM1167">
        <v>0</v>
      </c>
      <c r="CN1167" t="s">
        <v>871</v>
      </c>
      <c r="CO1167">
        <v>0</v>
      </c>
      <c r="CP1167">
        <f t="shared" si="1779"/>
        <v>13812.299999999999</v>
      </c>
      <c r="CQ1167">
        <f>SUMIF(SmtRes!AQ553:'SmtRes'!AQ560,"=1",SmtRes!AA553:'SmtRes'!AA560)</f>
        <v>1262.8400000000001</v>
      </c>
      <c r="CR1167">
        <f>SUMIF(SmtRes!AQ553:'SmtRes'!AQ560,"=1",SmtRes!AB553:'SmtRes'!AB560)</f>
        <v>2090.0600000000004</v>
      </c>
      <c r="CS1167">
        <f>SUMIF(SmtRes!AQ553:'SmtRes'!AQ560,"=1",SmtRes!AC553:'SmtRes'!AC560)</f>
        <v>1224.9099999999999</v>
      </c>
      <c r="CT1167">
        <f>SUMIF(SmtRes!AQ553:'SmtRes'!AQ560,"=1",SmtRes!AD553:'SmtRes'!AD560)</f>
        <v>511.02999999999997</v>
      </c>
      <c r="CU1167">
        <f t="shared" si="1780"/>
        <v>0</v>
      </c>
      <c r="CV1167">
        <f>SUMIF(SmtRes!AQ553:'SmtRes'!AQ560,"=1",SmtRes!BU553:'SmtRes'!BU560)</f>
        <v>9.2699999999999996</v>
      </c>
      <c r="CW1167">
        <f>SUMIF(SmtRes!AQ553:'SmtRes'!AQ560,"=1",SmtRes!BV553:'SmtRes'!BV560)</f>
        <v>0.34000000000000002</v>
      </c>
      <c r="CX1167">
        <f t="shared" si="1781"/>
        <v>0</v>
      </c>
      <c r="CY1167">
        <f t="shared" si="1782"/>
        <v>8634.8235999999979</v>
      </c>
      <c r="CZ1167">
        <f t="shared" si="1783"/>
        <v>4539.9587999999994</v>
      </c>
      <c r="DC1167" t="s">
        <v>871</v>
      </c>
      <c r="DD1167" t="s">
        <v>871</v>
      </c>
      <c r="DE1167" t="s">
        <v>871</v>
      </c>
      <c r="DF1167" t="s">
        <v>871</v>
      </c>
      <c r="DG1167" t="s">
        <v>871</v>
      </c>
      <c r="DH1167" t="s">
        <v>871</v>
      </c>
      <c r="DI1167" t="s">
        <v>871</v>
      </c>
      <c r="DJ1167" t="s">
        <v>871</v>
      </c>
      <c r="DK1167" t="s">
        <v>871</v>
      </c>
      <c r="DL1167" t="s">
        <v>871</v>
      </c>
      <c r="DM1167" t="s">
        <v>871</v>
      </c>
      <c r="DN1167">
        <v>0</v>
      </c>
      <c r="DO1167">
        <v>0</v>
      </c>
      <c r="DP1167">
        <v>1</v>
      </c>
      <c r="DQ1167">
        <v>1</v>
      </c>
      <c r="DU1167">
        <v>1013</v>
      </c>
      <c r="DV1167" t="s">
        <v>214</v>
      </c>
      <c r="DW1167" t="s">
        <v>214</v>
      </c>
      <c r="DX1167">
        <v>1</v>
      </c>
      <c r="DZ1167" t="s">
        <v>871</v>
      </c>
      <c r="EA1167" t="s">
        <v>871</v>
      </c>
      <c r="EB1167" t="s">
        <v>871</v>
      </c>
      <c r="EC1167" t="s">
        <v>871</v>
      </c>
      <c r="EE1167">
        <v>62027773</v>
      </c>
      <c r="EF1167">
        <v>3</v>
      </c>
      <c r="EG1167" t="s">
        <v>895</v>
      </c>
      <c r="EH1167">
        <v>0</v>
      </c>
      <c r="EI1167" t="s">
        <v>871</v>
      </c>
      <c r="EJ1167">
        <v>2</v>
      </c>
      <c r="EK1167">
        <v>108001</v>
      </c>
      <c r="EL1167" t="s">
        <v>896</v>
      </c>
      <c r="EM1167" t="s">
        <v>897</v>
      </c>
      <c r="EO1167" t="s">
        <v>871</v>
      </c>
      <c r="EQ1167">
        <v>0</v>
      </c>
      <c r="ER1167">
        <v>0</v>
      </c>
      <c r="ES1167">
        <v>0</v>
      </c>
      <c r="ET1167">
        <v>0</v>
      </c>
      <c r="EU1167">
        <v>0</v>
      </c>
      <c r="EV1167">
        <v>0</v>
      </c>
      <c r="EW1167">
        <v>9.2699999999999996</v>
      </c>
      <c r="EX1167">
        <v>0.34000000000000002</v>
      </c>
      <c r="EY1167">
        <v>0</v>
      </c>
      <c r="FQ1167">
        <v>0</v>
      </c>
      <c r="FR1167">
        <v>0</v>
      </c>
      <c r="FS1167">
        <v>0</v>
      </c>
      <c r="FX1167">
        <v>97</v>
      </c>
      <c r="FY1167">
        <v>51</v>
      </c>
      <c r="GA1167" t="s">
        <v>871</v>
      </c>
      <c r="GD1167">
        <v>1</v>
      </c>
      <c r="GF1167">
        <v>221614541</v>
      </c>
      <c r="GG1167">
        <v>2</v>
      </c>
      <c r="GH1167">
        <v>1</v>
      </c>
      <c r="GI1167">
        <v>-2</v>
      </c>
      <c r="GJ1167">
        <v>0</v>
      </c>
      <c r="GK1167">
        <v>0</v>
      </c>
      <c r="GL1167">
        <f t="shared" si="1784"/>
        <v>0</v>
      </c>
      <c r="GM1167">
        <f t="shared" si="1785"/>
        <v>26987.080000000002</v>
      </c>
      <c r="GN1167">
        <f t="shared" si="1786"/>
        <v>0</v>
      </c>
      <c r="GO1167">
        <f t="shared" si="1787"/>
        <v>26987.080000000002</v>
      </c>
      <c r="GP1167">
        <f t="shared" si="1788"/>
        <v>0</v>
      </c>
      <c r="GR1167">
        <v>0</v>
      </c>
      <c r="GS1167">
        <v>0</v>
      </c>
      <c r="GT1167">
        <v>0</v>
      </c>
      <c r="GU1167" t="s">
        <v>871</v>
      </c>
      <c r="GV1167">
        <f t="shared" si="1789"/>
        <v>0</v>
      </c>
      <c r="GW1167">
        <v>1</v>
      </c>
      <c r="GX1167">
        <f t="shared" si="1790"/>
        <v>0</v>
      </c>
      <c r="HA1167">
        <v>0</v>
      </c>
      <c r="HB1167">
        <v>0</v>
      </c>
      <c r="HC1167">
        <f t="shared" si="1724"/>
        <v>0</v>
      </c>
      <c r="HE1167" t="s">
        <v>871</v>
      </c>
      <c r="HF1167" t="s">
        <v>871</v>
      </c>
      <c r="HM1167" t="s">
        <v>871</v>
      </c>
      <c r="HN1167" t="s">
        <v>218</v>
      </c>
      <c r="HO1167" t="s">
        <v>221</v>
      </c>
      <c r="HP1167" t="s">
        <v>896</v>
      </c>
      <c r="HQ1167" t="s">
        <v>896</v>
      </c>
      <c r="HS1167">
        <v>0</v>
      </c>
      <c r="IK1167">
        <v>0</v>
      </c>
    </row>
    <row r="1168">
      <c r="A1168">
        <v>18</v>
      </c>
      <c r="B1168">
        <v>1</v>
      </c>
      <c r="C1168">
        <v>560</v>
      </c>
      <c r="E1168" t="s">
        <v>1232</v>
      </c>
      <c r="F1168" t="s">
        <v>900</v>
      </c>
      <c r="G1168" t="s">
        <v>901</v>
      </c>
      <c r="H1168" t="s">
        <v>220</v>
      </c>
      <c r="I1168">
        <f>J1168</f>
        <v>2</v>
      </c>
      <c r="J1168">
        <v>2</v>
      </c>
      <c r="K1168">
        <v>2</v>
      </c>
      <c r="O1168">
        <f>ROUND(P1168,2)</f>
        <v>170.53999999999999</v>
      </c>
      <c r="P1168">
        <f>ROUND(ROUND(ROUND(SUMIF(SmtRes!AQ553:'SmtRes'!AQ560,"=1",SmtRes!CU553:'SmtRes'!CU560),2),2)*I1168/100,2)</f>
        <v>170.53999999999999</v>
      </c>
      <c r="Q1168">
        <f t="shared" ref="Q1168:Q1169" si="1791">ROUND(CR1168*I1168,2)</f>
        <v>0</v>
      </c>
      <c r="R1168">
        <f t="shared" ref="R1168:R1169" si="1792">ROUND(CS1168*I1168,2)</f>
        <v>0</v>
      </c>
      <c r="S1168">
        <f t="shared" ref="S1168:S1169" si="1793">ROUND(CT1168*I1168,2)</f>
        <v>0</v>
      </c>
      <c r="T1168">
        <f t="shared" si="1773"/>
        <v>0</v>
      </c>
      <c r="U1168">
        <f t="shared" ref="U1168:U1169" si="1794">ROUND(CV1168*I1168,7)</f>
        <v>0</v>
      </c>
      <c r="V1168">
        <f t="shared" ref="V1168:V1169" si="1795">ROUND(CW1168*I1168,7)</f>
        <v>0</v>
      </c>
      <c r="W1168">
        <f t="shared" si="1774"/>
        <v>0</v>
      </c>
      <c r="X1168">
        <f t="shared" si="1775"/>
        <v>0</v>
      </c>
      <c r="Y1168">
        <f t="shared" si="1775"/>
        <v>0</v>
      </c>
      <c r="AA1168">
        <v>70177108</v>
      </c>
      <c r="AB1168">
        <f t="shared" si="1776"/>
        <v>0</v>
      </c>
      <c r="AC1168">
        <f t="shared" ref="AC1168:AC1169" si="1796">ROUND((ES1168),6)</f>
        <v>0</v>
      </c>
      <c r="AD1168">
        <f t="shared" ref="AD1168:AD1169" si="1797">ROUND((((ET1168)-(EU1168))+AE1168),6)</f>
        <v>0</v>
      </c>
      <c r="AE1168">
        <f t="shared" ref="AE1168:AE1169" si="1798">ROUND((EU1168),6)</f>
        <v>0</v>
      </c>
      <c r="AF1168">
        <f t="shared" ref="AF1168:AF1169" si="1799">ROUND((EV1168),6)</f>
        <v>0</v>
      </c>
      <c r="AG1168">
        <f t="shared" si="1777"/>
        <v>0</v>
      </c>
      <c r="AH1168">
        <f t="shared" ref="AH1168:AH1169" si="1800">(EW1168)</f>
        <v>0</v>
      </c>
      <c r="AI1168">
        <f t="shared" ref="AI1168:AI1169" si="1801">(EX1168)</f>
        <v>0</v>
      </c>
      <c r="AJ1168">
        <f t="shared" si="1778"/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97</v>
      </c>
      <c r="AU1168">
        <v>51</v>
      </c>
      <c r="AV1168">
        <v>1</v>
      </c>
      <c r="AW1168">
        <v>1</v>
      </c>
      <c r="AZ1168">
        <v>1</v>
      </c>
      <c r="BA1168">
        <v>1</v>
      </c>
      <c r="BB1168">
        <v>1</v>
      </c>
      <c r="BC1168">
        <v>1</v>
      </c>
      <c r="BD1168" t="s">
        <v>871</v>
      </c>
      <c r="BE1168" t="s">
        <v>871</v>
      </c>
      <c r="BF1168" t="s">
        <v>871</v>
      </c>
      <c r="BG1168" t="s">
        <v>871</v>
      </c>
      <c r="BH1168">
        <v>3</v>
      </c>
      <c r="BI1168">
        <v>2</v>
      </c>
      <c r="BJ1168" t="s">
        <v>871</v>
      </c>
      <c r="BM1168">
        <v>108001</v>
      </c>
      <c r="BN1168">
        <v>0</v>
      </c>
      <c r="BO1168" t="s">
        <v>871</v>
      </c>
      <c r="BP1168">
        <v>0</v>
      </c>
      <c r="BQ1168">
        <v>3</v>
      </c>
      <c r="BR1168">
        <v>0</v>
      </c>
      <c r="BS1168">
        <v>1</v>
      </c>
      <c r="BT1168">
        <v>1</v>
      </c>
      <c r="BU1168">
        <v>1</v>
      </c>
      <c r="BV1168">
        <v>1</v>
      </c>
      <c r="BW1168">
        <v>1</v>
      </c>
      <c r="BX1168">
        <v>1</v>
      </c>
      <c r="BY1168" t="s">
        <v>871</v>
      </c>
      <c r="BZ1168">
        <v>97</v>
      </c>
      <c r="CA1168">
        <v>51</v>
      </c>
      <c r="CB1168" t="s">
        <v>871</v>
      </c>
      <c r="CE1168">
        <v>0</v>
      </c>
      <c r="CF1168">
        <v>0</v>
      </c>
      <c r="CG1168">
        <v>0</v>
      </c>
      <c r="CM1168">
        <v>0</v>
      </c>
      <c r="CN1168" t="s">
        <v>871</v>
      </c>
      <c r="CO1168">
        <v>0</v>
      </c>
      <c r="CP1168">
        <f>0</f>
        <v>0</v>
      </c>
      <c r="CQ1168">
        <f>0</f>
        <v>0</v>
      </c>
      <c r="CR1168">
        <f>0</f>
        <v>0</v>
      </c>
      <c r="CS1168">
        <f>0</f>
        <v>0</v>
      </c>
      <c r="CT1168">
        <f>0</f>
        <v>0</v>
      </c>
      <c r="CU1168">
        <f>0</f>
        <v>0</v>
      </c>
      <c r="CV1168">
        <f>0</f>
        <v>0</v>
      </c>
      <c r="CW1168">
        <f>0</f>
        <v>0</v>
      </c>
      <c r="CX1168">
        <f>0</f>
        <v>0</v>
      </c>
      <c r="CY1168">
        <f t="shared" ref="CY1168:CY1169" si="1802">0</f>
        <v>0</v>
      </c>
      <c r="CZ1168">
        <f t="shared" ref="CZ1168:CZ1169" si="1803">0</f>
        <v>0</v>
      </c>
      <c r="DC1168" t="s">
        <v>871</v>
      </c>
      <c r="DD1168" t="s">
        <v>871</v>
      </c>
      <c r="DE1168" t="s">
        <v>871</v>
      </c>
      <c r="DF1168" t="s">
        <v>871</v>
      </c>
      <c r="DG1168" t="s">
        <v>871</v>
      </c>
      <c r="DH1168" t="s">
        <v>871</v>
      </c>
      <c r="DI1168" t="s">
        <v>871</v>
      </c>
      <c r="DJ1168" t="s">
        <v>871</v>
      </c>
      <c r="DK1168" t="s">
        <v>871</v>
      </c>
      <c r="DL1168" t="s">
        <v>871</v>
      </c>
      <c r="DM1168" t="s">
        <v>871</v>
      </c>
      <c r="DN1168">
        <v>0</v>
      </c>
      <c r="DO1168">
        <v>0</v>
      </c>
      <c r="DP1168">
        <v>1</v>
      </c>
      <c r="DQ1168">
        <v>1</v>
      </c>
      <c r="DU1168">
        <v>1013</v>
      </c>
      <c r="DV1168" t="s">
        <v>220</v>
      </c>
      <c r="DW1168" t="s">
        <v>220</v>
      </c>
      <c r="DX1168">
        <v>1</v>
      </c>
      <c r="DZ1168" t="s">
        <v>871</v>
      </c>
      <c r="EA1168" t="s">
        <v>871</v>
      </c>
      <c r="EB1168" t="s">
        <v>871</v>
      </c>
      <c r="EC1168" t="s">
        <v>871</v>
      </c>
      <c r="EE1168">
        <v>62027773</v>
      </c>
      <c r="EF1168">
        <v>3</v>
      </c>
      <c r="EG1168" t="s">
        <v>895</v>
      </c>
      <c r="EH1168">
        <v>0</v>
      </c>
      <c r="EI1168" t="s">
        <v>871</v>
      </c>
      <c r="EJ1168">
        <v>2</v>
      </c>
      <c r="EK1168">
        <v>108001</v>
      </c>
      <c r="EL1168" t="s">
        <v>896</v>
      </c>
      <c r="EM1168" t="s">
        <v>897</v>
      </c>
      <c r="EO1168" t="s">
        <v>871</v>
      </c>
      <c r="EQ1168">
        <v>0</v>
      </c>
      <c r="ER1168">
        <v>0</v>
      </c>
      <c r="ES1168">
        <v>0</v>
      </c>
      <c r="ET1168">
        <v>0</v>
      </c>
      <c r="EU1168">
        <v>0</v>
      </c>
      <c r="EV1168">
        <v>0</v>
      </c>
      <c r="EW1168">
        <v>0</v>
      </c>
      <c r="EX1168">
        <v>0</v>
      </c>
      <c r="FQ1168">
        <v>0</v>
      </c>
      <c r="FR1168">
        <v>0</v>
      </c>
      <c r="FS1168">
        <v>0</v>
      </c>
      <c r="FX1168">
        <v>97</v>
      </c>
      <c r="FY1168">
        <v>51</v>
      </c>
      <c r="GA1168" t="s">
        <v>871</v>
      </c>
      <c r="GD1168">
        <v>1</v>
      </c>
      <c r="GF1168">
        <v>274903907</v>
      </c>
      <c r="GG1168">
        <v>2</v>
      </c>
      <c r="GH1168">
        <v>1</v>
      </c>
      <c r="GI1168">
        <v>-2</v>
      </c>
      <c r="GJ1168">
        <v>0</v>
      </c>
      <c r="GK1168">
        <v>0</v>
      </c>
      <c r="GL1168">
        <f t="shared" si="1784"/>
        <v>0</v>
      </c>
      <c r="GM1168">
        <f t="shared" si="1785"/>
        <v>170.53999999999999</v>
      </c>
      <c r="GN1168">
        <f t="shared" si="1786"/>
        <v>0</v>
      </c>
      <c r="GO1168">
        <f t="shared" si="1787"/>
        <v>170.53999999999999</v>
      </c>
      <c r="GP1168">
        <f t="shared" si="1788"/>
        <v>0</v>
      </c>
      <c r="GR1168">
        <v>0</v>
      </c>
      <c r="GS1168">
        <v>0</v>
      </c>
      <c r="GT1168">
        <v>0</v>
      </c>
      <c r="GU1168" t="s">
        <v>871</v>
      </c>
      <c r="GV1168">
        <f t="shared" si="1789"/>
        <v>0</v>
      </c>
      <c r="GW1168">
        <v>1</v>
      </c>
      <c r="GX1168">
        <f t="shared" si="1790"/>
        <v>0</v>
      </c>
      <c r="HA1168">
        <v>0</v>
      </c>
      <c r="HB1168">
        <v>0</v>
      </c>
      <c r="HC1168">
        <f>0</f>
        <v>0</v>
      </c>
      <c r="HE1168" t="s">
        <v>871</v>
      </c>
      <c r="HF1168" t="s">
        <v>871</v>
      </c>
      <c r="HM1168" t="s">
        <v>871</v>
      </c>
      <c r="HN1168" t="s">
        <v>218</v>
      </c>
      <c r="HO1168" t="s">
        <v>221</v>
      </c>
      <c r="HP1168" t="s">
        <v>896</v>
      </c>
      <c r="HQ1168" t="s">
        <v>896</v>
      </c>
      <c r="HS1168">
        <v>0</v>
      </c>
      <c r="IK1168">
        <v>0</v>
      </c>
    </row>
    <row r="1169">
      <c r="A1169">
        <v>17</v>
      </c>
      <c r="B1169">
        <v>1</v>
      </c>
      <c r="E1169" t="s">
        <v>353</v>
      </c>
      <c r="F1169" t="s">
        <v>534</v>
      </c>
      <c r="G1169" t="s">
        <v>535</v>
      </c>
      <c r="H1169" t="s">
        <v>294</v>
      </c>
      <c r="I1169">
        <v>0.16965</v>
      </c>
      <c r="J1169">
        <v>0</v>
      </c>
      <c r="K1169">
        <v>0.16965</v>
      </c>
      <c r="O1169">
        <f t="shared" ref="O1169:O1170" si="1804">ROUND(CP1169,2)</f>
        <v>8447.8700000000008</v>
      </c>
      <c r="P1169">
        <f>ROUND(CQ1169*I1169,2)</f>
        <v>8447.8700000000008</v>
      </c>
      <c r="Q1169">
        <f t="shared" si="1791"/>
        <v>0</v>
      </c>
      <c r="R1169">
        <f t="shared" si="1792"/>
        <v>0</v>
      </c>
      <c r="S1169">
        <f t="shared" si="1793"/>
        <v>0</v>
      </c>
      <c r="T1169">
        <f t="shared" si="1773"/>
        <v>0</v>
      </c>
      <c r="U1169">
        <f t="shared" si="1794"/>
        <v>0</v>
      </c>
      <c r="V1169">
        <f t="shared" si="1795"/>
        <v>0</v>
      </c>
      <c r="W1169">
        <f t="shared" si="1774"/>
        <v>0</v>
      </c>
      <c r="X1169">
        <f t="shared" si="1775"/>
        <v>0</v>
      </c>
      <c r="Y1169">
        <f t="shared" si="1775"/>
        <v>0</v>
      </c>
      <c r="AA1169">
        <v>70177108</v>
      </c>
      <c r="AB1169">
        <f t="shared" si="1776"/>
        <v>49795.860000000001</v>
      </c>
      <c r="AC1169">
        <f t="shared" si="1796"/>
        <v>49795.860000000001</v>
      </c>
      <c r="AD1169">
        <f t="shared" si="1797"/>
        <v>0</v>
      </c>
      <c r="AE1169">
        <f t="shared" si="1798"/>
        <v>0</v>
      </c>
      <c r="AF1169">
        <f t="shared" si="1799"/>
        <v>0</v>
      </c>
      <c r="AG1169">
        <f t="shared" si="1777"/>
        <v>0</v>
      </c>
      <c r="AH1169">
        <f t="shared" si="1800"/>
        <v>0</v>
      </c>
      <c r="AI1169">
        <f t="shared" si="1801"/>
        <v>0</v>
      </c>
      <c r="AJ1169">
        <f t="shared" si="1778"/>
        <v>0</v>
      </c>
      <c r="AK1169">
        <v>49795.860000000001</v>
      </c>
      <c r="AL1169">
        <v>49795.860000000001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1</v>
      </c>
      <c r="AW1169">
        <v>1</v>
      </c>
      <c r="AZ1169">
        <v>1</v>
      </c>
      <c r="BA1169">
        <v>1</v>
      </c>
      <c r="BB1169">
        <v>1</v>
      </c>
      <c r="BC1169">
        <v>1</v>
      </c>
      <c r="BD1169" t="s">
        <v>871</v>
      </c>
      <c r="BE1169" t="s">
        <v>871</v>
      </c>
      <c r="BF1169" t="s">
        <v>871</v>
      </c>
      <c r="BG1169" t="s">
        <v>871</v>
      </c>
      <c r="BH1169">
        <v>3</v>
      </c>
      <c r="BI1169">
        <v>1</v>
      </c>
      <c r="BJ1169" t="s">
        <v>1083</v>
      </c>
      <c r="BM1169">
        <v>500001</v>
      </c>
      <c r="BN1169">
        <v>0</v>
      </c>
      <c r="BO1169" t="s">
        <v>871</v>
      </c>
      <c r="BP1169">
        <v>0</v>
      </c>
      <c r="BQ1169">
        <v>8</v>
      </c>
      <c r="BR1169">
        <v>0</v>
      </c>
      <c r="BS1169">
        <v>1</v>
      </c>
      <c r="BT1169">
        <v>1</v>
      </c>
      <c r="BU1169">
        <v>1</v>
      </c>
      <c r="BV1169">
        <v>1</v>
      </c>
      <c r="BW1169">
        <v>1</v>
      </c>
      <c r="BX1169">
        <v>1</v>
      </c>
      <c r="BY1169" t="s">
        <v>871</v>
      </c>
      <c r="BZ1169">
        <v>0</v>
      </c>
      <c r="CA1169">
        <v>0</v>
      </c>
      <c r="CB1169" t="s">
        <v>871</v>
      </c>
      <c r="CE1169">
        <v>0</v>
      </c>
      <c r="CF1169">
        <v>0</v>
      </c>
      <c r="CG1169">
        <v>0</v>
      </c>
      <c r="CM1169">
        <v>0</v>
      </c>
      <c r="CN1169" t="s">
        <v>871</v>
      </c>
      <c r="CO1169">
        <v>0</v>
      </c>
      <c r="CP1169">
        <f t="shared" ref="CP1169:CP1170" si="1805">(P1169+Q1169+S1169+R1169)</f>
        <v>8447.8700000000008</v>
      </c>
      <c r="CQ1169">
        <f>ROUND(AL1169*BC1169,2)</f>
        <v>49795.860000000001</v>
      </c>
      <c r="CR1169">
        <f>ROUND(AM1169*BB1169,2)</f>
        <v>0</v>
      </c>
      <c r="CS1169">
        <f>ROUND(AN1169*BS1169,2)</f>
        <v>0</v>
      </c>
      <c r="CT1169">
        <f>ROUND(AO1169*BA1169,2)</f>
        <v>0</v>
      </c>
      <c r="CU1169">
        <f t="shared" ref="CU1169:CU1170" si="1806">AG1169</f>
        <v>0</v>
      </c>
      <c r="CV1169">
        <f>AH1169</f>
        <v>0</v>
      </c>
      <c r="CW1169">
        <f>AI1169</f>
        <v>0</v>
      </c>
      <c r="CX1169">
        <f t="shared" ref="CX1169:CX1170" si="1807">AJ1169</f>
        <v>0</v>
      </c>
      <c r="CY1169">
        <f t="shared" si="1802"/>
        <v>0</v>
      </c>
      <c r="CZ1169">
        <f t="shared" si="1803"/>
        <v>0</v>
      </c>
      <c r="DC1169" t="s">
        <v>871</v>
      </c>
      <c r="DD1169" t="s">
        <v>871</v>
      </c>
      <c r="DE1169" t="s">
        <v>871</v>
      </c>
      <c r="DF1169" t="s">
        <v>871</v>
      </c>
      <c r="DG1169" t="s">
        <v>871</v>
      </c>
      <c r="DH1169" t="s">
        <v>871</v>
      </c>
      <c r="DI1169" t="s">
        <v>871</v>
      </c>
      <c r="DJ1169" t="s">
        <v>871</v>
      </c>
      <c r="DK1169" t="s">
        <v>871</v>
      </c>
      <c r="DL1169" t="s">
        <v>871</v>
      </c>
      <c r="DM1169" t="s">
        <v>871</v>
      </c>
      <c r="DN1169">
        <v>0</v>
      </c>
      <c r="DO1169">
        <v>0</v>
      </c>
      <c r="DP1169">
        <v>1</v>
      </c>
      <c r="DQ1169">
        <v>1</v>
      </c>
      <c r="DU1169">
        <v>1009</v>
      </c>
      <c r="DV1169" t="s">
        <v>294</v>
      </c>
      <c r="DW1169" t="s">
        <v>294</v>
      </c>
      <c r="DX1169">
        <v>1000</v>
      </c>
      <c r="DZ1169" t="s">
        <v>871</v>
      </c>
      <c r="EA1169" t="s">
        <v>871</v>
      </c>
      <c r="EB1169" t="s">
        <v>871</v>
      </c>
      <c r="EC1169" t="s">
        <v>871</v>
      </c>
      <c r="EE1169">
        <v>62027823</v>
      </c>
      <c r="EF1169">
        <v>8</v>
      </c>
      <c r="EG1169" t="s">
        <v>987</v>
      </c>
      <c r="EH1169">
        <v>0</v>
      </c>
      <c r="EI1169" t="s">
        <v>871</v>
      </c>
      <c r="EJ1169">
        <v>1</v>
      </c>
      <c r="EK1169">
        <v>500001</v>
      </c>
      <c r="EL1169" t="s">
        <v>988</v>
      </c>
      <c r="EM1169" t="s">
        <v>989</v>
      </c>
      <c r="EO1169" t="s">
        <v>871</v>
      </c>
      <c r="EQ1169">
        <v>0</v>
      </c>
      <c r="ER1169">
        <v>49795.860000000001</v>
      </c>
      <c r="ES1169">
        <v>49795.860000000001</v>
      </c>
      <c r="ET1169">
        <v>0</v>
      </c>
      <c r="EU1169">
        <v>0</v>
      </c>
      <c r="EV1169">
        <v>0</v>
      </c>
      <c r="EW1169">
        <v>0</v>
      </c>
      <c r="EX1169">
        <v>0</v>
      </c>
      <c r="EY1169">
        <v>0</v>
      </c>
      <c r="FQ1169">
        <v>0</v>
      </c>
      <c r="FR1169">
        <v>0</v>
      </c>
      <c r="FS1169">
        <v>0</v>
      </c>
      <c r="FX1169">
        <v>0</v>
      </c>
      <c r="FY1169">
        <v>0</v>
      </c>
      <c r="GA1169" t="s">
        <v>871</v>
      </c>
      <c r="GD1169">
        <v>1</v>
      </c>
      <c r="GE1169">
        <v>70842.5</v>
      </c>
      <c r="GF1169">
        <v>1770476714</v>
      </c>
      <c r="GG1169">
        <v>2</v>
      </c>
      <c r="GH1169">
        <v>1</v>
      </c>
      <c r="GI1169">
        <v>-2</v>
      </c>
      <c r="GJ1169">
        <v>0</v>
      </c>
      <c r="GK1169">
        <v>0</v>
      </c>
      <c r="GL1169">
        <f t="shared" si="1784"/>
        <v>0</v>
      </c>
      <c r="GM1169">
        <f t="shared" si="1785"/>
        <v>8447.8700000000008</v>
      </c>
      <c r="GN1169">
        <f t="shared" si="1786"/>
        <v>8447.8700000000008</v>
      </c>
      <c r="GO1169">
        <f t="shared" si="1787"/>
        <v>0</v>
      </c>
      <c r="GP1169">
        <f t="shared" si="1788"/>
        <v>0</v>
      </c>
      <c r="GR1169">
        <v>3</v>
      </c>
      <c r="GS1169">
        <v>3</v>
      </c>
      <c r="GT1169">
        <v>0</v>
      </c>
      <c r="GU1169" t="s">
        <v>871</v>
      </c>
      <c r="GV1169">
        <f t="shared" si="1789"/>
        <v>0</v>
      </c>
      <c r="GW1169">
        <v>1</v>
      </c>
      <c r="GX1169">
        <f t="shared" si="1790"/>
        <v>0</v>
      </c>
      <c r="HA1169">
        <v>0</v>
      </c>
      <c r="HB1169">
        <v>0</v>
      </c>
      <c r="HC1169">
        <f t="shared" ref="HC1169:HC1170" si="1808">GV1169*GW1169</f>
        <v>0</v>
      </c>
      <c r="HE1169" t="s">
        <v>871</v>
      </c>
      <c r="HF1169" t="s">
        <v>871</v>
      </c>
      <c r="HM1169" t="s">
        <v>871</v>
      </c>
      <c r="HN1169" t="s">
        <v>871</v>
      </c>
      <c r="HO1169" t="s">
        <v>871</v>
      </c>
      <c r="HP1169" t="s">
        <v>871</v>
      </c>
      <c r="HQ1169" t="s">
        <v>871</v>
      </c>
      <c r="HS1169">
        <v>0</v>
      </c>
      <c r="IK1169">
        <v>0</v>
      </c>
    </row>
    <row r="1170">
      <c r="A1170">
        <v>17</v>
      </c>
      <c r="B1170">
        <v>1</v>
      </c>
      <c r="C1170">
        <f>ROW(SmtRes!A568)</f>
        <v>568</v>
      </c>
      <c r="D1170">
        <f>ROW(EtalonRes!A565)</f>
        <v>565</v>
      </c>
      <c r="E1170" t="s">
        <v>357</v>
      </c>
      <c r="F1170" t="s">
        <v>1084</v>
      </c>
      <c r="G1170" t="s">
        <v>1085</v>
      </c>
      <c r="H1170" t="s">
        <v>1086</v>
      </c>
      <c r="I1170">
        <f>ROUND(56/100,7)</f>
        <v>0.55999999999999994</v>
      </c>
      <c r="J1170">
        <v>0</v>
      </c>
      <c r="K1170">
        <f>ROUND(56/100,7)</f>
        <v>0.55999999999999994</v>
      </c>
      <c r="O1170">
        <f t="shared" si="1804"/>
        <v>6926.6900000000005</v>
      </c>
      <c r="P1170">
        <f>SUMIF(SmtRes!AQ561:'SmtRes'!AQ568,"=1",SmtRes!DF561:'SmtRes'!DF568)</f>
        <v>2394.5500000000002</v>
      </c>
      <c r="Q1170">
        <f>SUMIF(SmtRes!AQ561:'SmtRes'!AQ568,"=1",SmtRes!DG561:'SmtRes'!DG568)</f>
        <v>274</v>
      </c>
      <c r="R1170">
        <f>SUMIF(SmtRes!AQ561:'SmtRes'!AQ568,"=1",SmtRes!DH561:'SmtRes'!DH568)</f>
        <v>137.19</v>
      </c>
      <c r="S1170">
        <f>SUMIF(SmtRes!AQ561:'SmtRes'!AQ568,"=1",SmtRes!DI561:'SmtRes'!DI568)</f>
        <v>4120.9499999999998</v>
      </c>
      <c r="T1170">
        <f t="shared" si="1773"/>
        <v>0</v>
      </c>
      <c r="U1170">
        <f>SUMIF(SmtRes!AQ561:'SmtRes'!AQ568,"=1",SmtRes!CV561:'SmtRes'!CV568)</f>
        <v>8.0640000000000001</v>
      </c>
      <c r="V1170">
        <f>SUMIF(SmtRes!AQ561:'SmtRes'!AQ568,"=1",SmtRes!CW561:'SmtRes'!CW568)</f>
        <v>0.22399999999999998</v>
      </c>
      <c r="W1170">
        <f t="shared" si="1774"/>
        <v>0</v>
      </c>
      <c r="X1170">
        <f t="shared" si="1775"/>
        <v>4130.3999999999996</v>
      </c>
      <c r="Y1170">
        <f t="shared" si="1775"/>
        <v>2171.6500000000001</v>
      </c>
      <c r="AA1170">
        <v>70177108</v>
      </c>
      <c r="AB1170">
        <f t="shared" si="1776"/>
        <v>11360.957999999999</v>
      </c>
      <c r="AC1170">
        <f>ROUND((SUM(SmtRes!BQ561:'SmtRes'!BQ568)),6)</f>
        <v>3512.8389999999999</v>
      </c>
      <c r="AD1170">
        <f>ROUND((((SUM(SmtRes!BR561:'SmtRes'!BR568))-(SUM(SmtRes!BS561:'SmtRes'!BS568)))+AE1170),6)</f>
        <v>489.28699999999998</v>
      </c>
      <c r="AE1170">
        <f>ROUND((SUM(SmtRes!BS561:'SmtRes'!BS568)),6)</f>
        <v>244.982</v>
      </c>
      <c r="AF1170">
        <f>ROUND((SUM(SmtRes!BT561:'SmtRes'!BT568)),6)</f>
        <v>7358.8319999999994</v>
      </c>
      <c r="AG1170">
        <f t="shared" si="1777"/>
        <v>0</v>
      </c>
      <c r="AH1170">
        <f>(SUM(SmtRes!BU561:'SmtRes'!BU568))</f>
        <v>14.4</v>
      </c>
      <c r="AI1170">
        <f>(SUM(SmtRes!BV561:'SmtRes'!BV568))</f>
        <v>0.40000000000000002</v>
      </c>
      <c r="AJ1170">
        <f t="shared" si="1778"/>
        <v>0</v>
      </c>
      <c r="AK1170">
        <v>11605.939999999999</v>
      </c>
      <c r="AL1170">
        <v>3512.8389999999999</v>
      </c>
      <c r="AM1170">
        <v>489.28700000000003</v>
      </c>
      <c r="AN1170">
        <v>244.98200000000003</v>
      </c>
      <c r="AO1170">
        <v>7358.8319999999994</v>
      </c>
      <c r="AP1170">
        <v>0</v>
      </c>
      <c r="AQ1170">
        <v>14.4</v>
      </c>
      <c r="AR1170">
        <v>0.40000000000000002</v>
      </c>
      <c r="AS1170">
        <v>0</v>
      </c>
      <c r="AT1170">
        <v>97</v>
      </c>
      <c r="AU1170">
        <v>51</v>
      </c>
      <c r="AV1170">
        <v>1</v>
      </c>
      <c r="AW1170">
        <v>1</v>
      </c>
      <c r="AZ1170">
        <v>1</v>
      </c>
      <c r="BA1170">
        <v>1</v>
      </c>
      <c r="BB1170">
        <v>1</v>
      </c>
      <c r="BC1170">
        <v>1</v>
      </c>
      <c r="BD1170" t="s">
        <v>871</v>
      </c>
      <c r="BE1170" t="s">
        <v>871</v>
      </c>
      <c r="BF1170" t="s">
        <v>871</v>
      </c>
      <c r="BG1170" t="s">
        <v>871</v>
      </c>
      <c r="BH1170">
        <v>0</v>
      </c>
      <c r="BI1170">
        <v>2</v>
      </c>
      <c r="BJ1170" t="s">
        <v>1087</v>
      </c>
      <c r="BM1170">
        <v>108001</v>
      </c>
      <c r="BN1170">
        <v>0</v>
      </c>
      <c r="BO1170" t="s">
        <v>871</v>
      </c>
      <c r="BP1170">
        <v>0</v>
      </c>
      <c r="BQ1170">
        <v>3</v>
      </c>
      <c r="BR1170">
        <v>0</v>
      </c>
      <c r="BS1170">
        <v>1</v>
      </c>
      <c r="BT1170">
        <v>1</v>
      </c>
      <c r="BU1170">
        <v>1</v>
      </c>
      <c r="BV1170">
        <v>1</v>
      </c>
      <c r="BW1170">
        <v>1</v>
      </c>
      <c r="BX1170">
        <v>1</v>
      </c>
      <c r="BY1170" t="s">
        <v>871</v>
      </c>
      <c r="BZ1170">
        <v>97</v>
      </c>
      <c r="CA1170">
        <v>51</v>
      </c>
      <c r="CB1170" t="s">
        <v>871</v>
      </c>
      <c r="CE1170">
        <v>0</v>
      </c>
      <c r="CF1170">
        <v>0</v>
      </c>
      <c r="CG1170">
        <v>0</v>
      </c>
      <c r="CM1170">
        <v>0</v>
      </c>
      <c r="CN1170" t="s">
        <v>871</v>
      </c>
      <c r="CO1170">
        <v>0</v>
      </c>
      <c r="CP1170">
        <f t="shared" si="1805"/>
        <v>6926.6899999999996</v>
      </c>
      <c r="CQ1170">
        <f>SUMIF(SmtRes!AQ561:'SmtRes'!AQ568,"=1",SmtRes!AA561:'SmtRes'!AA568)</f>
        <v>1262.8400000000001</v>
      </c>
      <c r="CR1170">
        <f>SUMIF(SmtRes!AQ561:'SmtRes'!AQ568,"=1",SmtRes!AB561:'SmtRes'!AB568)</f>
        <v>2090.0600000000004</v>
      </c>
      <c r="CS1170">
        <f>SUMIF(SmtRes!AQ561:'SmtRes'!AQ568,"=1",SmtRes!AC561:'SmtRes'!AC568)</f>
        <v>1224.9099999999999</v>
      </c>
      <c r="CT1170">
        <f>SUMIF(SmtRes!AQ561:'SmtRes'!AQ568,"=1",SmtRes!AD561:'SmtRes'!AD568)</f>
        <v>511.02999999999997</v>
      </c>
      <c r="CU1170">
        <f t="shared" si="1806"/>
        <v>0</v>
      </c>
      <c r="CV1170">
        <f>SUMIF(SmtRes!AQ561:'SmtRes'!AQ568,"=1",SmtRes!BU561:'SmtRes'!BU568)</f>
        <v>14.4</v>
      </c>
      <c r="CW1170">
        <f>SUMIF(SmtRes!AQ561:'SmtRes'!AQ568,"=1",SmtRes!BV561:'SmtRes'!BV568)</f>
        <v>0.40000000000000002</v>
      </c>
      <c r="CX1170">
        <f t="shared" si="1807"/>
        <v>0</v>
      </c>
      <c r="CY1170">
        <f>(((S1170+R1170)*AT1170)/100)</f>
        <v>4130.3957999999993</v>
      </c>
      <c r="CZ1170">
        <f>(((S1170+R1170)*AU1170)/100)</f>
        <v>2171.6513999999997</v>
      </c>
      <c r="DC1170" t="s">
        <v>871</v>
      </c>
      <c r="DD1170" t="s">
        <v>871</v>
      </c>
      <c r="DE1170" t="s">
        <v>871</v>
      </c>
      <c r="DF1170" t="s">
        <v>871</v>
      </c>
      <c r="DG1170" t="s">
        <v>871</v>
      </c>
      <c r="DH1170" t="s">
        <v>871</v>
      </c>
      <c r="DI1170" t="s">
        <v>871</v>
      </c>
      <c r="DJ1170" t="s">
        <v>871</v>
      </c>
      <c r="DK1170" t="s">
        <v>871</v>
      </c>
      <c r="DL1170" t="s">
        <v>871</v>
      </c>
      <c r="DM1170" t="s">
        <v>871</v>
      </c>
      <c r="DN1170">
        <v>0</v>
      </c>
      <c r="DO1170">
        <v>0</v>
      </c>
      <c r="DP1170">
        <v>1</v>
      </c>
      <c r="DQ1170">
        <v>1</v>
      </c>
      <c r="DU1170">
        <v>1003</v>
      </c>
      <c r="DV1170" t="s">
        <v>1086</v>
      </c>
      <c r="DW1170" t="s">
        <v>1086</v>
      </c>
      <c r="DX1170">
        <v>100</v>
      </c>
      <c r="DZ1170" t="s">
        <v>871</v>
      </c>
      <c r="EA1170" t="s">
        <v>871</v>
      </c>
      <c r="EB1170" t="s">
        <v>871</v>
      </c>
      <c r="EC1170" t="s">
        <v>871</v>
      </c>
      <c r="EE1170">
        <v>62027773</v>
      </c>
      <c r="EF1170">
        <v>3</v>
      </c>
      <c r="EG1170" t="s">
        <v>895</v>
      </c>
      <c r="EH1170">
        <v>0</v>
      </c>
      <c r="EI1170" t="s">
        <v>871</v>
      </c>
      <c r="EJ1170">
        <v>2</v>
      </c>
      <c r="EK1170">
        <v>108001</v>
      </c>
      <c r="EL1170" t="s">
        <v>896</v>
      </c>
      <c r="EM1170" t="s">
        <v>897</v>
      </c>
      <c r="EO1170" t="s">
        <v>871</v>
      </c>
      <c r="EQ1170">
        <v>0</v>
      </c>
      <c r="ER1170">
        <v>0</v>
      </c>
      <c r="ES1170">
        <v>0</v>
      </c>
      <c r="ET1170">
        <v>0</v>
      </c>
      <c r="EU1170">
        <v>0</v>
      </c>
      <c r="EV1170">
        <v>0</v>
      </c>
      <c r="EW1170">
        <v>14.4</v>
      </c>
      <c r="EX1170">
        <v>0.40000000000000002</v>
      </c>
      <c r="EY1170">
        <v>0</v>
      </c>
      <c r="FQ1170">
        <v>0</v>
      </c>
      <c r="FR1170">
        <v>0</v>
      </c>
      <c r="FS1170">
        <v>0</v>
      </c>
      <c r="FX1170">
        <v>97</v>
      </c>
      <c r="FY1170">
        <v>51</v>
      </c>
      <c r="GA1170" t="s">
        <v>871</v>
      </c>
      <c r="GD1170">
        <v>1</v>
      </c>
      <c r="GF1170">
        <v>-586818252</v>
      </c>
      <c r="GG1170">
        <v>2</v>
      </c>
      <c r="GH1170">
        <v>1</v>
      </c>
      <c r="GI1170">
        <v>-2</v>
      </c>
      <c r="GJ1170">
        <v>0</v>
      </c>
      <c r="GK1170">
        <v>0</v>
      </c>
      <c r="GL1170">
        <f t="shared" si="1784"/>
        <v>0</v>
      </c>
      <c r="GM1170">
        <f t="shared" si="1785"/>
        <v>13228.74</v>
      </c>
      <c r="GN1170">
        <f t="shared" si="1786"/>
        <v>0</v>
      </c>
      <c r="GO1170">
        <f t="shared" si="1787"/>
        <v>13228.74</v>
      </c>
      <c r="GP1170">
        <f t="shared" si="1788"/>
        <v>0</v>
      </c>
      <c r="GR1170">
        <v>0</v>
      </c>
      <c r="GS1170">
        <v>0</v>
      </c>
      <c r="GT1170">
        <v>0</v>
      </c>
      <c r="GU1170" t="s">
        <v>871</v>
      </c>
      <c r="GV1170">
        <f t="shared" si="1789"/>
        <v>0</v>
      </c>
      <c r="GW1170">
        <v>1</v>
      </c>
      <c r="GX1170">
        <f t="shared" si="1790"/>
        <v>0</v>
      </c>
      <c r="HA1170">
        <v>0</v>
      </c>
      <c r="HB1170">
        <v>0</v>
      </c>
      <c r="HC1170">
        <f t="shared" si="1808"/>
        <v>0</v>
      </c>
      <c r="HE1170" t="s">
        <v>871</v>
      </c>
      <c r="HF1170" t="s">
        <v>871</v>
      </c>
      <c r="HM1170" t="s">
        <v>871</v>
      </c>
      <c r="HN1170" t="s">
        <v>218</v>
      </c>
      <c r="HO1170" t="s">
        <v>221</v>
      </c>
      <c r="HP1170" t="s">
        <v>896</v>
      </c>
      <c r="HQ1170" t="s">
        <v>896</v>
      </c>
      <c r="HS1170">
        <v>0</v>
      </c>
      <c r="IK1170">
        <v>0</v>
      </c>
    </row>
    <row r="1171">
      <c r="A1171">
        <v>18</v>
      </c>
      <c r="B1171">
        <v>1</v>
      </c>
      <c r="C1171">
        <v>568</v>
      </c>
      <c r="E1171" t="s">
        <v>1141</v>
      </c>
      <c r="F1171" t="s">
        <v>900</v>
      </c>
      <c r="G1171" t="s">
        <v>901</v>
      </c>
      <c r="H1171" t="s">
        <v>220</v>
      </c>
      <c r="I1171">
        <f>J1171</f>
        <v>2</v>
      </c>
      <c r="J1171">
        <v>2</v>
      </c>
      <c r="K1171">
        <v>2</v>
      </c>
      <c r="O1171">
        <f>ROUND(P1171,2)</f>
        <v>82.420000000000002</v>
      </c>
      <c r="P1171">
        <f>ROUND(ROUND(ROUND(SUMIF(SmtRes!AQ561:'SmtRes'!AQ568,"=1",SmtRes!CU561:'SmtRes'!CU568),2),2)*I1171/100,2)</f>
        <v>82.420000000000002</v>
      </c>
      <c r="Q1171">
        <f t="shared" ref="Q1171:Q1172" si="1809">ROUND(CR1171*I1171,2)</f>
        <v>0</v>
      </c>
      <c r="R1171">
        <f t="shared" ref="R1171:R1172" si="1810">ROUND(CS1171*I1171,2)</f>
        <v>0</v>
      </c>
      <c r="S1171">
        <f t="shared" ref="S1171:S1172" si="1811">ROUND(CT1171*I1171,2)</f>
        <v>0</v>
      </c>
      <c r="T1171">
        <f t="shared" si="1773"/>
        <v>0</v>
      </c>
      <c r="U1171">
        <f t="shared" ref="U1171:U1172" si="1812">ROUND(CV1171*I1171,7)</f>
        <v>0</v>
      </c>
      <c r="V1171">
        <f t="shared" ref="V1171:V1172" si="1813">ROUND(CW1171*I1171,7)</f>
        <v>0</v>
      </c>
      <c r="W1171">
        <f t="shared" si="1774"/>
        <v>0</v>
      </c>
      <c r="X1171">
        <f t="shared" si="1775"/>
        <v>0</v>
      </c>
      <c r="Y1171">
        <f t="shared" si="1775"/>
        <v>0</v>
      </c>
      <c r="AA1171">
        <v>70177108</v>
      </c>
      <c r="AB1171">
        <f t="shared" si="1776"/>
        <v>0</v>
      </c>
      <c r="AC1171">
        <f t="shared" ref="AC1171:AC1172" si="1814">ROUND((ES1171),6)</f>
        <v>0</v>
      </c>
      <c r="AD1171">
        <f t="shared" ref="AD1171:AD1172" si="1815">ROUND((((ET1171)-(EU1171))+AE1171),6)</f>
        <v>0</v>
      </c>
      <c r="AE1171">
        <f t="shared" ref="AE1171:AE1172" si="1816">ROUND((EU1171),6)</f>
        <v>0</v>
      </c>
      <c r="AF1171">
        <f t="shared" ref="AF1171:AF1172" si="1817">ROUND((EV1171),6)</f>
        <v>0</v>
      </c>
      <c r="AG1171">
        <f t="shared" si="1777"/>
        <v>0</v>
      </c>
      <c r="AH1171">
        <f t="shared" ref="AH1171:AH1172" si="1818">(EW1171)</f>
        <v>0</v>
      </c>
      <c r="AI1171">
        <f t="shared" ref="AI1171:AI1172" si="1819">(EX1171)</f>
        <v>0</v>
      </c>
      <c r="AJ1171">
        <f t="shared" si="1778"/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97</v>
      </c>
      <c r="AU1171">
        <v>51</v>
      </c>
      <c r="AV1171">
        <v>1</v>
      </c>
      <c r="AW1171">
        <v>1</v>
      </c>
      <c r="AZ1171">
        <v>1</v>
      </c>
      <c r="BA1171">
        <v>1</v>
      </c>
      <c r="BB1171">
        <v>1</v>
      </c>
      <c r="BC1171">
        <v>1</v>
      </c>
      <c r="BD1171" t="s">
        <v>871</v>
      </c>
      <c r="BE1171" t="s">
        <v>871</v>
      </c>
      <c r="BF1171" t="s">
        <v>871</v>
      </c>
      <c r="BG1171" t="s">
        <v>871</v>
      </c>
      <c r="BH1171">
        <v>3</v>
      </c>
      <c r="BI1171">
        <v>2</v>
      </c>
      <c r="BJ1171" t="s">
        <v>871</v>
      </c>
      <c r="BM1171">
        <v>108001</v>
      </c>
      <c r="BN1171">
        <v>0</v>
      </c>
      <c r="BO1171" t="s">
        <v>871</v>
      </c>
      <c r="BP1171">
        <v>0</v>
      </c>
      <c r="BQ1171">
        <v>3</v>
      </c>
      <c r="BR1171">
        <v>0</v>
      </c>
      <c r="BS1171">
        <v>1</v>
      </c>
      <c r="BT1171">
        <v>1</v>
      </c>
      <c r="BU1171">
        <v>1</v>
      </c>
      <c r="BV1171">
        <v>1</v>
      </c>
      <c r="BW1171">
        <v>1</v>
      </c>
      <c r="BX1171">
        <v>1</v>
      </c>
      <c r="BY1171" t="s">
        <v>871</v>
      </c>
      <c r="BZ1171">
        <v>97</v>
      </c>
      <c r="CA1171">
        <v>51</v>
      </c>
      <c r="CB1171" t="s">
        <v>871</v>
      </c>
      <c r="CE1171">
        <v>0</v>
      </c>
      <c r="CF1171">
        <v>0</v>
      </c>
      <c r="CG1171">
        <v>0</v>
      </c>
      <c r="CM1171">
        <v>0</v>
      </c>
      <c r="CN1171" t="s">
        <v>871</v>
      </c>
      <c r="CO1171">
        <v>0</v>
      </c>
      <c r="CP1171">
        <f>0</f>
        <v>0</v>
      </c>
      <c r="CQ1171">
        <f>0</f>
        <v>0</v>
      </c>
      <c r="CR1171">
        <f>0</f>
        <v>0</v>
      </c>
      <c r="CS1171">
        <f>0</f>
        <v>0</v>
      </c>
      <c r="CT1171">
        <f>0</f>
        <v>0</v>
      </c>
      <c r="CU1171">
        <f>0</f>
        <v>0</v>
      </c>
      <c r="CV1171">
        <f>0</f>
        <v>0</v>
      </c>
      <c r="CW1171">
        <f>0</f>
        <v>0</v>
      </c>
      <c r="CX1171">
        <f>0</f>
        <v>0</v>
      </c>
      <c r="CY1171">
        <f t="shared" ref="CY1171:CY1172" si="1820">0</f>
        <v>0</v>
      </c>
      <c r="CZ1171">
        <f t="shared" ref="CZ1171:CZ1172" si="1821">0</f>
        <v>0</v>
      </c>
      <c r="DC1171" t="s">
        <v>871</v>
      </c>
      <c r="DD1171" t="s">
        <v>871</v>
      </c>
      <c r="DE1171" t="s">
        <v>871</v>
      </c>
      <c r="DF1171" t="s">
        <v>871</v>
      </c>
      <c r="DG1171" t="s">
        <v>871</v>
      </c>
      <c r="DH1171" t="s">
        <v>871</v>
      </c>
      <c r="DI1171" t="s">
        <v>871</v>
      </c>
      <c r="DJ1171" t="s">
        <v>871</v>
      </c>
      <c r="DK1171" t="s">
        <v>871</v>
      </c>
      <c r="DL1171" t="s">
        <v>871</v>
      </c>
      <c r="DM1171" t="s">
        <v>871</v>
      </c>
      <c r="DN1171">
        <v>0</v>
      </c>
      <c r="DO1171">
        <v>0</v>
      </c>
      <c r="DP1171">
        <v>1</v>
      </c>
      <c r="DQ1171">
        <v>1</v>
      </c>
      <c r="DU1171">
        <v>1013</v>
      </c>
      <c r="DV1171" t="s">
        <v>220</v>
      </c>
      <c r="DW1171" t="s">
        <v>220</v>
      </c>
      <c r="DX1171">
        <v>1</v>
      </c>
      <c r="DZ1171" t="s">
        <v>871</v>
      </c>
      <c r="EA1171" t="s">
        <v>871</v>
      </c>
      <c r="EB1171" t="s">
        <v>871</v>
      </c>
      <c r="EC1171" t="s">
        <v>871</v>
      </c>
      <c r="EE1171">
        <v>62027773</v>
      </c>
      <c r="EF1171">
        <v>3</v>
      </c>
      <c r="EG1171" t="s">
        <v>895</v>
      </c>
      <c r="EH1171">
        <v>0</v>
      </c>
      <c r="EI1171" t="s">
        <v>871</v>
      </c>
      <c r="EJ1171">
        <v>2</v>
      </c>
      <c r="EK1171">
        <v>108001</v>
      </c>
      <c r="EL1171" t="s">
        <v>896</v>
      </c>
      <c r="EM1171" t="s">
        <v>897</v>
      </c>
      <c r="EO1171" t="s">
        <v>871</v>
      </c>
      <c r="EQ1171">
        <v>0</v>
      </c>
      <c r="ER1171">
        <v>0</v>
      </c>
      <c r="ES1171">
        <v>0</v>
      </c>
      <c r="ET1171">
        <v>0</v>
      </c>
      <c r="EU1171">
        <v>0</v>
      </c>
      <c r="EV1171">
        <v>0</v>
      </c>
      <c r="EW1171">
        <v>0</v>
      </c>
      <c r="EX1171">
        <v>0</v>
      </c>
      <c r="FQ1171">
        <v>0</v>
      </c>
      <c r="FR1171">
        <v>0</v>
      </c>
      <c r="FS1171">
        <v>0</v>
      </c>
      <c r="FX1171">
        <v>97</v>
      </c>
      <c r="FY1171">
        <v>51</v>
      </c>
      <c r="GA1171" t="s">
        <v>871</v>
      </c>
      <c r="GD1171">
        <v>1</v>
      </c>
      <c r="GF1171">
        <v>274903907</v>
      </c>
      <c r="GG1171">
        <v>2</v>
      </c>
      <c r="GH1171">
        <v>1</v>
      </c>
      <c r="GI1171">
        <v>-2</v>
      </c>
      <c r="GJ1171">
        <v>0</v>
      </c>
      <c r="GK1171">
        <v>0</v>
      </c>
      <c r="GL1171">
        <f t="shared" si="1784"/>
        <v>0</v>
      </c>
      <c r="GM1171">
        <f t="shared" si="1785"/>
        <v>82.420000000000002</v>
      </c>
      <c r="GN1171">
        <f t="shared" si="1786"/>
        <v>0</v>
      </c>
      <c r="GO1171">
        <f t="shared" si="1787"/>
        <v>82.420000000000002</v>
      </c>
      <c r="GP1171">
        <f t="shared" si="1788"/>
        <v>0</v>
      </c>
      <c r="GR1171">
        <v>0</v>
      </c>
      <c r="GS1171">
        <v>0</v>
      </c>
      <c r="GT1171">
        <v>0</v>
      </c>
      <c r="GU1171" t="s">
        <v>871</v>
      </c>
      <c r="GV1171">
        <f t="shared" si="1789"/>
        <v>0</v>
      </c>
      <c r="GW1171">
        <v>1</v>
      </c>
      <c r="GX1171">
        <f t="shared" si="1790"/>
        <v>0</v>
      </c>
      <c r="HA1171">
        <v>0</v>
      </c>
      <c r="HB1171">
        <v>0</v>
      </c>
      <c r="HC1171">
        <f>0</f>
        <v>0</v>
      </c>
      <c r="HE1171" t="s">
        <v>871</v>
      </c>
      <c r="HF1171" t="s">
        <v>871</v>
      </c>
      <c r="HM1171" t="s">
        <v>871</v>
      </c>
      <c r="HN1171" t="s">
        <v>218</v>
      </c>
      <c r="HO1171" t="s">
        <v>221</v>
      </c>
      <c r="HP1171" t="s">
        <v>896</v>
      </c>
      <c r="HQ1171" t="s">
        <v>896</v>
      </c>
      <c r="HS1171">
        <v>0</v>
      </c>
      <c r="IK1171">
        <v>0</v>
      </c>
    </row>
    <row r="1172">
      <c r="A1172">
        <v>17</v>
      </c>
      <c r="B1172">
        <v>1</v>
      </c>
      <c r="E1172" t="s">
        <v>358</v>
      </c>
      <c r="F1172" t="s">
        <v>1089</v>
      </c>
      <c r="G1172" t="s">
        <v>1090</v>
      </c>
      <c r="H1172" t="s">
        <v>294</v>
      </c>
      <c r="I1172">
        <v>0.087919999999999998</v>
      </c>
      <c r="J1172">
        <v>0</v>
      </c>
      <c r="K1172">
        <v>0.087919999999999998</v>
      </c>
      <c r="O1172">
        <f t="shared" ref="O1172:O1173" si="1822">ROUND(CP1172,2)</f>
        <v>5260.8900000000003</v>
      </c>
      <c r="P1172">
        <f>ROUND(CQ1172*I1172,2)</f>
        <v>5260.8900000000003</v>
      </c>
      <c r="Q1172">
        <f t="shared" si="1809"/>
        <v>0</v>
      </c>
      <c r="R1172">
        <f t="shared" si="1810"/>
        <v>0</v>
      </c>
      <c r="S1172">
        <f t="shared" si="1811"/>
        <v>0</v>
      </c>
      <c r="T1172">
        <f t="shared" si="1773"/>
        <v>0</v>
      </c>
      <c r="U1172">
        <f t="shared" si="1812"/>
        <v>0</v>
      </c>
      <c r="V1172">
        <f t="shared" si="1813"/>
        <v>0</v>
      </c>
      <c r="W1172">
        <f t="shared" si="1774"/>
        <v>0</v>
      </c>
      <c r="X1172">
        <f t="shared" si="1775"/>
        <v>0</v>
      </c>
      <c r="Y1172">
        <f t="shared" si="1775"/>
        <v>0</v>
      </c>
      <c r="AA1172">
        <v>70177108</v>
      </c>
      <c r="AB1172">
        <f t="shared" si="1776"/>
        <v>72093.089999999997</v>
      </c>
      <c r="AC1172">
        <f t="shared" si="1814"/>
        <v>72093.089999999997</v>
      </c>
      <c r="AD1172">
        <f t="shared" si="1815"/>
        <v>0</v>
      </c>
      <c r="AE1172">
        <f t="shared" si="1816"/>
        <v>0</v>
      </c>
      <c r="AF1172">
        <f t="shared" si="1817"/>
        <v>0</v>
      </c>
      <c r="AG1172">
        <f t="shared" si="1777"/>
        <v>0</v>
      </c>
      <c r="AH1172">
        <f t="shared" si="1818"/>
        <v>0</v>
      </c>
      <c r="AI1172">
        <f t="shared" si="1819"/>
        <v>0</v>
      </c>
      <c r="AJ1172">
        <f t="shared" si="1778"/>
        <v>0</v>
      </c>
      <c r="AK1172">
        <v>72093.089999999997</v>
      </c>
      <c r="AL1172">
        <v>72093.089999999997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1</v>
      </c>
      <c r="AW1172">
        <v>1</v>
      </c>
      <c r="AZ1172">
        <v>1</v>
      </c>
      <c r="BA1172">
        <v>1</v>
      </c>
      <c r="BB1172">
        <v>1</v>
      </c>
      <c r="BC1172">
        <v>0.82999999999999996</v>
      </c>
      <c r="BD1172" t="s">
        <v>871</v>
      </c>
      <c r="BE1172" t="s">
        <v>871</v>
      </c>
      <c r="BF1172" t="s">
        <v>871</v>
      </c>
      <c r="BG1172" t="s">
        <v>871</v>
      </c>
      <c r="BH1172">
        <v>3</v>
      </c>
      <c r="BI1172">
        <v>1</v>
      </c>
      <c r="BJ1172" t="s">
        <v>1091</v>
      </c>
      <c r="BM1172">
        <v>500001</v>
      </c>
      <c r="BN1172">
        <v>0</v>
      </c>
      <c r="BO1172" t="s">
        <v>1089</v>
      </c>
      <c r="BP1172">
        <v>1</v>
      </c>
      <c r="BQ1172">
        <v>8</v>
      </c>
      <c r="BR1172">
        <v>0</v>
      </c>
      <c r="BS1172">
        <v>1</v>
      </c>
      <c r="BT1172">
        <v>1</v>
      </c>
      <c r="BU1172">
        <v>1</v>
      </c>
      <c r="BV1172">
        <v>1</v>
      </c>
      <c r="BW1172">
        <v>1</v>
      </c>
      <c r="BX1172">
        <v>1</v>
      </c>
      <c r="BY1172" t="s">
        <v>871</v>
      </c>
      <c r="BZ1172">
        <v>0</v>
      </c>
      <c r="CA1172">
        <v>0</v>
      </c>
      <c r="CB1172" t="s">
        <v>871</v>
      </c>
      <c r="CE1172">
        <v>0</v>
      </c>
      <c r="CF1172">
        <v>0</v>
      </c>
      <c r="CG1172">
        <v>0</v>
      </c>
      <c r="CM1172">
        <v>0</v>
      </c>
      <c r="CN1172" t="s">
        <v>871</v>
      </c>
      <c r="CO1172">
        <v>0</v>
      </c>
      <c r="CP1172">
        <f t="shared" ref="CP1172:CP1173" si="1823">(P1172+Q1172+S1172+R1172)</f>
        <v>5260.8900000000003</v>
      </c>
      <c r="CQ1172">
        <f>ROUND(AL1172*BC1172,2)</f>
        <v>59837.260000000002</v>
      </c>
      <c r="CR1172">
        <f>ROUND(AM1172*BB1172,2)</f>
        <v>0</v>
      </c>
      <c r="CS1172">
        <f>ROUND(AN1172*BS1172,2)</f>
        <v>0</v>
      </c>
      <c r="CT1172">
        <f>ROUND(AO1172*BA1172,2)</f>
        <v>0</v>
      </c>
      <c r="CU1172">
        <f t="shared" ref="CU1172:CU1173" si="1824">AG1172</f>
        <v>0</v>
      </c>
      <c r="CV1172">
        <f>AH1172</f>
        <v>0</v>
      </c>
      <c r="CW1172">
        <f>AI1172</f>
        <v>0</v>
      </c>
      <c r="CX1172">
        <f t="shared" ref="CX1172:CX1173" si="1825">AJ1172</f>
        <v>0</v>
      </c>
      <c r="CY1172">
        <f t="shared" si="1820"/>
        <v>0</v>
      </c>
      <c r="CZ1172">
        <f t="shared" si="1821"/>
        <v>0</v>
      </c>
      <c r="DC1172" t="s">
        <v>871</v>
      </c>
      <c r="DD1172" t="s">
        <v>871</v>
      </c>
      <c r="DE1172" t="s">
        <v>871</v>
      </c>
      <c r="DF1172" t="s">
        <v>871</v>
      </c>
      <c r="DG1172" t="s">
        <v>871</v>
      </c>
      <c r="DH1172" t="s">
        <v>871</v>
      </c>
      <c r="DI1172" t="s">
        <v>871</v>
      </c>
      <c r="DJ1172" t="s">
        <v>871</v>
      </c>
      <c r="DK1172" t="s">
        <v>871</v>
      </c>
      <c r="DL1172" t="s">
        <v>871</v>
      </c>
      <c r="DM1172" t="s">
        <v>871</v>
      </c>
      <c r="DN1172">
        <v>0</v>
      </c>
      <c r="DO1172">
        <v>0</v>
      </c>
      <c r="DP1172">
        <v>1</v>
      </c>
      <c r="DQ1172">
        <v>1</v>
      </c>
      <c r="DU1172">
        <v>1009</v>
      </c>
      <c r="DV1172" t="s">
        <v>294</v>
      </c>
      <c r="DW1172" t="s">
        <v>294</v>
      </c>
      <c r="DX1172">
        <v>1000</v>
      </c>
      <c r="DZ1172" t="s">
        <v>871</v>
      </c>
      <c r="EA1172" t="s">
        <v>871</v>
      </c>
      <c r="EB1172" t="s">
        <v>871</v>
      </c>
      <c r="EC1172" t="s">
        <v>871</v>
      </c>
      <c r="EE1172">
        <v>62027823</v>
      </c>
      <c r="EF1172">
        <v>8</v>
      </c>
      <c r="EG1172" t="s">
        <v>987</v>
      </c>
      <c r="EH1172">
        <v>0</v>
      </c>
      <c r="EI1172" t="s">
        <v>871</v>
      </c>
      <c r="EJ1172">
        <v>1</v>
      </c>
      <c r="EK1172">
        <v>500001</v>
      </c>
      <c r="EL1172" t="s">
        <v>988</v>
      </c>
      <c r="EM1172" t="s">
        <v>989</v>
      </c>
      <c r="EO1172" t="s">
        <v>871</v>
      </c>
      <c r="EQ1172">
        <v>0</v>
      </c>
      <c r="ER1172">
        <v>72093.089999999997</v>
      </c>
      <c r="ES1172">
        <v>72093.089999999997</v>
      </c>
      <c r="ET1172">
        <v>0</v>
      </c>
      <c r="EU1172">
        <v>0</v>
      </c>
      <c r="EV1172">
        <v>0</v>
      </c>
      <c r="EW1172">
        <v>0</v>
      </c>
      <c r="EX1172">
        <v>0</v>
      </c>
      <c r="EY1172">
        <v>0</v>
      </c>
      <c r="FQ1172">
        <v>0</v>
      </c>
      <c r="FR1172">
        <v>0</v>
      </c>
      <c r="FS1172">
        <v>0</v>
      </c>
      <c r="FX1172">
        <v>0</v>
      </c>
      <c r="FY1172">
        <v>0</v>
      </c>
      <c r="GA1172" t="s">
        <v>871</v>
      </c>
      <c r="GD1172">
        <v>1</v>
      </c>
      <c r="GF1172">
        <v>1162867015</v>
      </c>
      <c r="GG1172">
        <v>2</v>
      </c>
      <c r="GH1172">
        <v>1</v>
      </c>
      <c r="GI1172">
        <v>2</v>
      </c>
      <c r="GJ1172">
        <v>0</v>
      </c>
      <c r="GK1172">
        <v>0</v>
      </c>
      <c r="GL1172">
        <f t="shared" si="1784"/>
        <v>0</v>
      </c>
      <c r="GM1172">
        <f t="shared" si="1785"/>
        <v>5260.8900000000003</v>
      </c>
      <c r="GN1172">
        <f t="shared" si="1786"/>
        <v>5260.8900000000003</v>
      </c>
      <c r="GO1172">
        <f t="shared" si="1787"/>
        <v>0</v>
      </c>
      <c r="GP1172">
        <f t="shared" si="1788"/>
        <v>0</v>
      </c>
      <c r="GR1172">
        <v>0</v>
      </c>
      <c r="GS1172">
        <v>0</v>
      </c>
      <c r="GT1172">
        <v>0</v>
      </c>
      <c r="GU1172" t="s">
        <v>871</v>
      </c>
      <c r="GV1172">
        <f t="shared" si="1789"/>
        <v>0</v>
      </c>
      <c r="GW1172">
        <v>1</v>
      </c>
      <c r="GX1172">
        <f t="shared" si="1790"/>
        <v>0</v>
      </c>
      <c r="HA1172">
        <v>0</v>
      </c>
      <c r="HB1172">
        <v>0</v>
      </c>
      <c r="HC1172">
        <f t="shared" ref="HC1172:HC1235" si="1826">GV1172*GW1172</f>
        <v>0</v>
      </c>
      <c r="HE1172" t="s">
        <v>871</v>
      </c>
      <c r="HF1172" t="s">
        <v>871</v>
      </c>
      <c r="HM1172" t="s">
        <v>871</v>
      </c>
      <c r="HN1172" t="s">
        <v>871</v>
      </c>
      <c r="HO1172" t="s">
        <v>871</v>
      </c>
      <c r="HP1172" t="s">
        <v>871</v>
      </c>
      <c r="HQ1172" t="s">
        <v>871</v>
      </c>
      <c r="HS1172">
        <v>0</v>
      </c>
      <c r="IK1172">
        <v>0</v>
      </c>
    </row>
    <row r="1173">
      <c r="A1173">
        <v>17</v>
      </c>
      <c r="B1173">
        <v>1</v>
      </c>
      <c r="C1173">
        <f>ROW(SmtRes!A569)</f>
        <v>569</v>
      </c>
      <c r="D1173">
        <f>ROW(EtalonRes!A566)</f>
        <v>566</v>
      </c>
      <c r="E1173" t="s">
        <v>370</v>
      </c>
      <c r="F1173" t="s">
        <v>1040</v>
      </c>
      <c r="G1173" t="s">
        <v>1041</v>
      </c>
      <c r="H1173" t="s">
        <v>966</v>
      </c>
      <c r="I1173">
        <f>ROUND(11.76/100,7)</f>
        <v>0.1176</v>
      </c>
      <c r="J1173">
        <v>0</v>
      </c>
      <c r="K1173">
        <f>ROUND(11.76/100,7)</f>
        <v>0.1176</v>
      </c>
      <c r="O1173">
        <f t="shared" si="1822"/>
        <v>4242.6599999999999</v>
      </c>
      <c r="P1173">
        <f>SUMIF(SmtRes!AQ569:'SmtRes'!AQ569,"=1",SmtRes!DF569:'SmtRes'!DF569)</f>
        <v>0</v>
      </c>
      <c r="Q1173">
        <f>SUMIF(SmtRes!AQ569:'SmtRes'!AQ569,"=1",SmtRes!DG569:'SmtRes'!DG569)</f>
        <v>0</v>
      </c>
      <c r="R1173">
        <f>SUMIF(SmtRes!AQ569:'SmtRes'!AQ569,"=1",SmtRes!DH569:'SmtRes'!DH569)</f>
        <v>0</v>
      </c>
      <c r="S1173">
        <f>SUMIF(SmtRes!AQ569:'SmtRes'!AQ569,"=1",SmtRes!DI569:'SmtRes'!DI569)</f>
        <v>4242.6599999999999</v>
      </c>
      <c r="T1173">
        <f t="shared" si="1773"/>
        <v>0</v>
      </c>
      <c r="U1173">
        <f>SUMIF(SmtRes!AQ569:'SmtRes'!AQ569,"=1",SmtRes!CV569:'SmtRes'!CV569)</f>
        <v>10.4076</v>
      </c>
      <c r="V1173">
        <f>SUMIF(SmtRes!AQ569:'SmtRes'!AQ569,"=1",SmtRes!CW569:'SmtRes'!CW569)</f>
        <v>0</v>
      </c>
      <c r="W1173">
        <f t="shared" si="1774"/>
        <v>0</v>
      </c>
      <c r="X1173">
        <f t="shared" si="1775"/>
        <v>3775.9700000000003</v>
      </c>
      <c r="Y1173">
        <f t="shared" si="1775"/>
        <v>1697.0599999999999</v>
      </c>
      <c r="AA1173">
        <v>70177108</v>
      </c>
      <c r="AB1173">
        <f t="shared" si="1776"/>
        <v>36077.025000000001</v>
      </c>
      <c r="AC1173">
        <f>ROUND((0),6)</f>
        <v>0</v>
      </c>
      <c r="AD1173">
        <f>ROUND((((0)-(0))+AE1173),6)</f>
        <v>0</v>
      </c>
      <c r="AE1173">
        <f>ROUND((0),6)</f>
        <v>0</v>
      </c>
      <c r="AF1173">
        <f>ROUND((SUM(SmtRes!BT569:'SmtRes'!BT569)),6)</f>
        <v>36077.025000000001</v>
      </c>
      <c r="AG1173">
        <f t="shared" si="1777"/>
        <v>0</v>
      </c>
      <c r="AH1173">
        <f>(SUM(SmtRes!BU569:'SmtRes'!BU569))</f>
        <v>88.5</v>
      </c>
      <c r="AI1173">
        <f>(0)</f>
        <v>0</v>
      </c>
      <c r="AJ1173">
        <f t="shared" si="1778"/>
        <v>0</v>
      </c>
      <c r="AK1173">
        <v>36077.025000000001</v>
      </c>
      <c r="AL1173">
        <v>0</v>
      </c>
      <c r="AM1173">
        <v>0</v>
      </c>
      <c r="AN1173">
        <v>0</v>
      </c>
      <c r="AO1173">
        <v>36077.025000000001</v>
      </c>
      <c r="AP1173">
        <v>0</v>
      </c>
      <c r="AQ1173">
        <v>88.5</v>
      </c>
      <c r="AR1173">
        <v>0</v>
      </c>
      <c r="AS1173">
        <v>0</v>
      </c>
      <c r="AT1173">
        <v>89</v>
      </c>
      <c r="AU1173">
        <v>40</v>
      </c>
      <c r="AV1173">
        <v>1</v>
      </c>
      <c r="AW1173">
        <v>1</v>
      </c>
      <c r="AZ1173">
        <v>1</v>
      </c>
      <c r="BA1173">
        <v>1</v>
      </c>
      <c r="BB1173">
        <v>1</v>
      </c>
      <c r="BC1173">
        <v>1</v>
      </c>
      <c r="BD1173" t="s">
        <v>871</v>
      </c>
      <c r="BE1173" t="s">
        <v>871</v>
      </c>
      <c r="BF1173" t="s">
        <v>871</v>
      </c>
      <c r="BG1173" t="s">
        <v>871</v>
      </c>
      <c r="BH1173">
        <v>0</v>
      </c>
      <c r="BI1173">
        <v>1</v>
      </c>
      <c r="BJ1173" t="s">
        <v>1042</v>
      </c>
      <c r="BM1173">
        <v>1003</v>
      </c>
      <c r="BN1173">
        <v>0</v>
      </c>
      <c r="BO1173" t="s">
        <v>871</v>
      </c>
      <c r="BP1173">
        <v>0</v>
      </c>
      <c r="BQ1173">
        <v>2</v>
      </c>
      <c r="BR1173">
        <v>0</v>
      </c>
      <c r="BS1173">
        <v>1</v>
      </c>
      <c r="BT1173">
        <v>1</v>
      </c>
      <c r="BU1173">
        <v>1</v>
      </c>
      <c r="BV1173">
        <v>1</v>
      </c>
      <c r="BW1173">
        <v>1</v>
      </c>
      <c r="BX1173">
        <v>1</v>
      </c>
      <c r="BY1173" t="s">
        <v>871</v>
      </c>
      <c r="BZ1173">
        <v>89</v>
      </c>
      <c r="CA1173">
        <v>40</v>
      </c>
      <c r="CB1173" t="s">
        <v>871</v>
      </c>
      <c r="CE1173">
        <v>0</v>
      </c>
      <c r="CF1173">
        <v>0</v>
      </c>
      <c r="CG1173">
        <v>0</v>
      </c>
      <c r="CM1173">
        <v>0</v>
      </c>
      <c r="CN1173" t="s">
        <v>871</v>
      </c>
      <c r="CO1173">
        <v>0</v>
      </c>
      <c r="CP1173">
        <f t="shared" si="1823"/>
        <v>4242.6599999999999</v>
      </c>
      <c r="CQ1173">
        <f>SUMIF(SmtRes!AQ569:'SmtRes'!AQ569,"=1",SmtRes!AA569:'SmtRes'!AA569)</f>
        <v>0</v>
      </c>
      <c r="CR1173">
        <f>SUMIF(SmtRes!AQ569:'SmtRes'!AQ569,"=1",SmtRes!AB569:'SmtRes'!AB569)</f>
        <v>0</v>
      </c>
      <c r="CS1173">
        <f>SUMIF(SmtRes!AQ569:'SmtRes'!AQ569,"=1",SmtRes!AC569:'SmtRes'!AC569)</f>
        <v>0</v>
      </c>
      <c r="CT1173">
        <f>SUMIF(SmtRes!AQ569:'SmtRes'!AQ569,"=1",SmtRes!AD569:'SmtRes'!AD569)</f>
        <v>407.64999999999998</v>
      </c>
      <c r="CU1173">
        <f t="shared" si="1824"/>
        <v>0</v>
      </c>
      <c r="CV1173">
        <f>SUMIF(SmtRes!AQ569:'SmtRes'!AQ569,"=1",SmtRes!BU569:'SmtRes'!BU569)</f>
        <v>88.5</v>
      </c>
      <c r="CW1173">
        <f>SUMIF(SmtRes!AQ569:'SmtRes'!AQ569,"=1",SmtRes!BV569:'SmtRes'!BV569)</f>
        <v>0</v>
      </c>
      <c r="CX1173">
        <f t="shared" si="1825"/>
        <v>0</v>
      </c>
      <c r="CY1173">
        <f>(((S1173+R1173)*AT1173)/100)</f>
        <v>3775.9674</v>
      </c>
      <c r="CZ1173">
        <f>(((S1173+R1173)*AU1173)/100)</f>
        <v>1697.0639999999999</v>
      </c>
      <c r="DC1173" t="s">
        <v>871</v>
      </c>
      <c r="DD1173" t="s">
        <v>871</v>
      </c>
      <c r="DE1173" t="s">
        <v>871</v>
      </c>
      <c r="DF1173" t="s">
        <v>871</v>
      </c>
      <c r="DG1173" t="s">
        <v>871</v>
      </c>
      <c r="DH1173" t="s">
        <v>871</v>
      </c>
      <c r="DI1173" t="s">
        <v>871</v>
      </c>
      <c r="DJ1173" t="s">
        <v>871</v>
      </c>
      <c r="DK1173" t="s">
        <v>871</v>
      </c>
      <c r="DL1173" t="s">
        <v>871</v>
      </c>
      <c r="DM1173" t="s">
        <v>871</v>
      </c>
      <c r="DN1173">
        <v>0</v>
      </c>
      <c r="DO1173">
        <v>0</v>
      </c>
      <c r="DP1173">
        <v>1</v>
      </c>
      <c r="DQ1173">
        <v>1</v>
      </c>
      <c r="DU1173">
        <v>1007</v>
      </c>
      <c r="DV1173" t="s">
        <v>966</v>
      </c>
      <c r="DW1173" t="s">
        <v>966</v>
      </c>
      <c r="DX1173">
        <v>100</v>
      </c>
      <c r="DZ1173" t="s">
        <v>871</v>
      </c>
      <c r="EA1173" t="s">
        <v>871</v>
      </c>
      <c r="EB1173" t="s">
        <v>871</v>
      </c>
      <c r="EC1173" t="s">
        <v>871</v>
      </c>
      <c r="EE1173">
        <v>62027866</v>
      </c>
      <c r="EF1173">
        <v>2</v>
      </c>
      <c r="EG1173" t="s">
        <v>960</v>
      </c>
      <c r="EH1173">
        <v>1</v>
      </c>
      <c r="EI1173" t="s">
        <v>961</v>
      </c>
      <c r="EJ1173">
        <v>1</v>
      </c>
      <c r="EK1173">
        <v>1003</v>
      </c>
      <c r="EL1173" t="s">
        <v>968</v>
      </c>
      <c r="EM1173" t="s">
        <v>963</v>
      </c>
      <c r="EO1173" t="s">
        <v>871</v>
      </c>
      <c r="EQ1173">
        <v>0</v>
      </c>
      <c r="ER1173">
        <v>0</v>
      </c>
      <c r="ES1173">
        <v>0</v>
      </c>
      <c r="ET1173">
        <v>0</v>
      </c>
      <c r="EU1173">
        <v>0</v>
      </c>
      <c r="EV1173">
        <v>0</v>
      </c>
      <c r="EW1173">
        <v>88.5</v>
      </c>
      <c r="EX1173">
        <v>0</v>
      </c>
      <c r="EY1173">
        <v>0</v>
      </c>
      <c r="FQ1173">
        <v>0</v>
      </c>
      <c r="FR1173">
        <v>0</v>
      </c>
      <c r="FS1173">
        <v>0</v>
      </c>
      <c r="FX1173">
        <v>89</v>
      </c>
      <c r="FY1173">
        <v>40</v>
      </c>
      <c r="GA1173" t="s">
        <v>871</v>
      </c>
      <c r="GD1173">
        <v>1</v>
      </c>
      <c r="GF1173">
        <v>1656050706</v>
      </c>
      <c r="GG1173">
        <v>2</v>
      </c>
      <c r="GH1173">
        <v>1</v>
      </c>
      <c r="GI1173">
        <v>-2</v>
      </c>
      <c r="GJ1173">
        <v>0</v>
      </c>
      <c r="GK1173">
        <v>0</v>
      </c>
      <c r="GL1173">
        <f t="shared" si="1784"/>
        <v>0</v>
      </c>
      <c r="GM1173">
        <f t="shared" si="1785"/>
        <v>9715.6900000000005</v>
      </c>
      <c r="GN1173">
        <f t="shared" si="1786"/>
        <v>9715.6900000000005</v>
      </c>
      <c r="GO1173">
        <f t="shared" si="1787"/>
        <v>0</v>
      </c>
      <c r="GP1173">
        <f t="shared" si="1788"/>
        <v>0</v>
      </c>
      <c r="GR1173">
        <v>0</v>
      </c>
      <c r="GS1173">
        <v>0</v>
      </c>
      <c r="GT1173">
        <v>0</v>
      </c>
      <c r="GU1173" t="s">
        <v>871</v>
      </c>
      <c r="GV1173">
        <f t="shared" si="1789"/>
        <v>0</v>
      </c>
      <c r="GW1173">
        <v>1</v>
      </c>
      <c r="GX1173">
        <f t="shared" si="1790"/>
        <v>0</v>
      </c>
      <c r="HA1173">
        <v>0</v>
      </c>
      <c r="HB1173">
        <v>0</v>
      </c>
      <c r="HC1173">
        <f t="shared" si="1826"/>
        <v>0</v>
      </c>
      <c r="HE1173" t="s">
        <v>871</v>
      </c>
      <c r="HF1173" t="s">
        <v>871</v>
      </c>
      <c r="HM1173" t="s">
        <v>871</v>
      </c>
      <c r="HN1173" t="s">
        <v>284</v>
      </c>
      <c r="HO1173" t="s">
        <v>286</v>
      </c>
      <c r="HP1173" t="s">
        <v>968</v>
      </c>
      <c r="HQ1173" t="s">
        <v>968</v>
      </c>
      <c r="HS1173">
        <v>0</v>
      </c>
      <c r="IK1173">
        <v>0</v>
      </c>
    </row>
    <row r="1175">
      <c r="A1175" s="290">
        <v>51</v>
      </c>
      <c r="B1175" s="290">
        <f>B1162</f>
        <v>1</v>
      </c>
      <c r="C1175" s="290">
        <f>A1162</f>
        <v>4</v>
      </c>
      <c r="D1175" s="290">
        <f>ROW(A1162)</f>
        <v>1162</v>
      </c>
      <c r="E1175" s="290"/>
      <c r="F1175" s="290" t="str">
        <f>IF(F1162&lt;&gt;"",F1162,"")</f>
        <v/>
      </c>
      <c r="G1175" s="290" t="str">
        <f>IF(G1162&lt;&gt;"",G1162,"")</f>
        <v xml:space="preserve">Заземление КРУН</v>
      </c>
      <c r="H1175" s="290">
        <v>0</v>
      </c>
      <c r="I1175" s="290"/>
      <c r="J1175" s="290"/>
      <c r="K1175" s="290"/>
      <c r="L1175" s="290"/>
      <c r="M1175" s="290"/>
      <c r="N1175" s="290"/>
      <c r="O1175" s="290">
        <f t="shared" ref="O1175:T1175" si="1827">ROUND(AB1175,2)</f>
        <v>46644.090000000004</v>
      </c>
      <c r="P1175" s="290">
        <f t="shared" si="1827"/>
        <v>20558.360000000001</v>
      </c>
      <c r="Q1175" s="290">
        <f t="shared" si="1827"/>
        <v>982.33000000000004</v>
      </c>
      <c r="R1175" s="290">
        <f t="shared" si="1827"/>
        <v>512.01999999999998</v>
      </c>
      <c r="S1175" s="290">
        <f t="shared" si="1827"/>
        <v>24591.380000000001</v>
      </c>
      <c r="T1175" s="290">
        <f t="shared" si="1827"/>
        <v>0</v>
      </c>
      <c r="U1175" s="290">
        <f>AH1175</f>
        <v>53.268000000000001</v>
      </c>
      <c r="V1175" s="290">
        <f>AI1175</f>
        <v>0.83599999999999997</v>
      </c>
      <c r="W1175" s="290">
        <f>ROUND(AJ1175,2)</f>
        <v>0</v>
      </c>
      <c r="X1175" s="290">
        <f>ROUND(AK1175,2)</f>
        <v>23394.830000000002</v>
      </c>
      <c r="Y1175" s="290">
        <f>ROUND(AL1175,2)</f>
        <v>11488.960000000001</v>
      </c>
      <c r="Z1175" s="290"/>
      <c r="AA1175" s="290"/>
      <c r="AB1175" s="290">
        <f>ROUND(SUMIF(AA1166:AA1173,"=70177108",O1166:O1173),2)</f>
        <v>46644.090000000004</v>
      </c>
      <c r="AC1175" s="290">
        <f>ROUND(SUMIF(AA1166:AA1173,"=70177108",P1166:P1173),2)</f>
        <v>20558.360000000001</v>
      </c>
      <c r="AD1175" s="290">
        <f>ROUND(SUMIF(AA1166:AA1173,"=70177108",Q1166:Q1173),2)</f>
        <v>982.33000000000004</v>
      </c>
      <c r="AE1175" s="290">
        <f>ROUND(SUMIF(AA1166:AA1173,"=70177108",R1166:R1173),2)</f>
        <v>512.01999999999998</v>
      </c>
      <c r="AF1175" s="290">
        <f>ROUND(SUMIF(AA1166:AA1173,"=70177108",S1166:S1173),2)</f>
        <v>24591.380000000001</v>
      </c>
      <c r="AG1175" s="290">
        <f>ROUND(SUMIF(AA1166:AA1173,"=70177108",T1166:T1173),2)</f>
        <v>0</v>
      </c>
      <c r="AH1175" s="290">
        <f>SUMIF(AA1166:AA1173,"=70177108",U1166:U1173)</f>
        <v>53.268000000000001</v>
      </c>
      <c r="AI1175" s="290">
        <f>SUMIF(AA1166:AA1173,"=70177108",V1166:V1173)</f>
        <v>0.83599999999999997</v>
      </c>
      <c r="AJ1175" s="290">
        <f>ROUND(SUMIF(AA1166:AA1173,"=70177108",W1166:W1173),2)</f>
        <v>0</v>
      </c>
      <c r="AK1175" s="290">
        <f>ROUND(SUMIF(AA1166:AA1173,"=70177108",X1166:X1173),2)</f>
        <v>23394.830000000002</v>
      </c>
      <c r="AL1175" s="290">
        <f>ROUND(SUMIF(AA1166:AA1173,"=70177108",Y1166:Y1173),2)</f>
        <v>11488.960000000001</v>
      </c>
      <c r="AM1175" s="290"/>
      <c r="AN1175" s="290"/>
      <c r="AO1175" s="290">
        <f t="shared" ref="AO1175:BD1175" si="1828">ROUND(BX1175,2)</f>
        <v>0</v>
      </c>
      <c r="AP1175" s="290">
        <f t="shared" si="1828"/>
        <v>0</v>
      </c>
      <c r="AQ1175" s="290">
        <f t="shared" si="1828"/>
        <v>0</v>
      </c>
      <c r="AR1175" s="290">
        <f t="shared" si="1828"/>
        <v>81527.880000000005</v>
      </c>
      <c r="AS1175" s="290">
        <f t="shared" si="1828"/>
        <v>41059.099999999999</v>
      </c>
      <c r="AT1175" s="290">
        <f t="shared" si="1828"/>
        <v>40468.779999999999</v>
      </c>
      <c r="AU1175" s="290">
        <f t="shared" si="1828"/>
        <v>0</v>
      </c>
      <c r="AV1175" s="290">
        <f t="shared" si="1828"/>
        <v>20558.360000000001</v>
      </c>
      <c r="AW1175" s="290">
        <f t="shared" si="1828"/>
        <v>20558.360000000001</v>
      </c>
      <c r="AX1175" s="290">
        <f t="shared" si="1828"/>
        <v>0</v>
      </c>
      <c r="AY1175" s="290">
        <f t="shared" si="1828"/>
        <v>20558.360000000001</v>
      </c>
      <c r="AZ1175" s="290">
        <f t="shared" si="1828"/>
        <v>0</v>
      </c>
      <c r="BA1175" s="290">
        <f t="shared" si="1828"/>
        <v>0</v>
      </c>
      <c r="BB1175" s="290">
        <f t="shared" si="1828"/>
        <v>0</v>
      </c>
      <c r="BC1175" s="290">
        <f t="shared" si="1828"/>
        <v>0</v>
      </c>
      <c r="BD1175" s="290">
        <f t="shared" si="1828"/>
        <v>0</v>
      </c>
      <c r="BE1175" s="290"/>
      <c r="BF1175" s="290"/>
      <c r="BG1175" s="290"/>
      <c r="BH1175" s="290"/>
      <c r="BI1175" s="290"/>
      <c r="BJ1175" s="290"/>
      <c r="BK1175" s="290"/>
      <c r="BL1175" s="290"/>
      <c r="BM1175" s="290"/>
      <c r="BN1175" s="290"/>
      <c r="BO1175" s="290"/>
      <c r="BP1175" s="290"/>
      <c r="BQ1175" s="290"/>
      <c r="BR1175" s="290"/>
      <c r="BS1175" s="290"/>
      <c r="BT1175" s="290"/>
      <c r="BU1175" s="290"/>
      <c r="BV1175" s="290"/>
      <c r="BW1175" s="290"/>
      <c r="BX1175" s="290">
        <f>ROUND(SUMIF(AA1166:AA1173,"=70177108",FQ1166:FQ1173),2)</f>
        <v>0</v>
      </c>
      <c r="BY1175" s="290">
        <f>ROUND(SUMIF(AA1166:AA1173,"=70177108",FR1166:FR1173),2)</f>
        <v>0</v>
      </c>
      <c r="BZ1175" s="290">
        <f>ROUND(SUMIF(AA1166:AA1173,"=70177108",GL1166:GL1173),2)</f>
        <v>0</v>
      </c>
      <c r="CA1175" s="290">
        <f>ROUND(SUMIF(AA1166:AA1173,"=70177108",GM1166:GM1173),2)</f>
        <v>81527.880000000005</v>
      </c>
      <c r="CB1175" s="290">
        <f>ROUND(SUMIF(AA1166:AA1173,"=70177108",GN1166:GN1173),2)</f>
        <v>41059.099999999999</v>
      </c>
      <c r="CC1175" s="290">
        <f>ROUND(SUMIF(AA1166:AA1173,"=70177108",GO1166:GO1173),2)</f>
        <v>40468.779999999999</v>
      </c>
      <c r="CD1175" s="290">
        <f>ROUND(SUMIF(AA1166:AA1173,"=70177108",GP1166:GP1173),2)</f>
        <v>0</v>
      </c>
      <c r="CE1175" s="290">
        <f>AC1175-BX1175</f>
        <v>20558.360000000001</v>
      </c>
      <c r="CF1175" s="290">
        <f>AC1175-BY1175</f>
        <v>20558.360000000001</v>
      </c>
      <c r="CG1175" s="290">
        <f>BX1175-BZ1175</f>
        <v>0</v>
      </c>
      <c r="CH1175" s="290">
        <f>AC1175-BX1175-BY1175+BZ1175</f>
        <v>20558.360000000001</v>
      </c>
      <c r="CI1175" s="290">
        <f>BY1175-BZ1175</f>
        <v>0</v>
      </c>
      <c r="CJ1175" s="290">
        <f>ROUND(SUMIF(AA1166:AA1173,"=70177108",GX1166:GX1173),2)</f>
        <v>0</v>
      </c>
      <c r="CK1175" s="290">
        <f>ROUND(SUMIF(AA1166:AA1173,"=70177108",GY1166:GY1173),2)</f>
        <v>0</v>
      </c>
      <c r="CL1175" s="290">
        <f>ROUND(SUMIF(AA1166:AA1173,"=70177108",GZ1166:GZ1173),2)</f>
        <v>0</v>
      </c>
      <c r="CM1175" s="290">
        <f>ROUND(SUMIF(AA1166:AA1173,"=70177108",HD1166:HD1173),2)</f>
        <v>0</v>
      </c>
      <c r="CN1175" s="290"/>
      <c r="CO1175" s="290"/>
      <c r="CP1175" s="290"/>
      <c r="CQ1175" s="290"/>
      <c r="CR1175" s="290"/>
      <c r="CS1175" s="290"/>
      <c r="CT1175" s="290"/>
      <c r="CU1175" s="290"/>
      <c r="CV1175" s="290"/>
      <c r="CW1175" s="290"/>
      <c r="CX1175" s="290"/>
      <c r="CY1175" s="290"/>
      <c r="CZ1175" s="290"/>
      <c r="DA1175" s="290"/>
      <c r="DB1175" s="290"/>
      <c r="DC1175" s="290"/>
      <c r="DD1175" s="290"/>
      <c r="DE1175" s="290"/>
      <c r="DF1175" s="290"/>
      <c r="DG1175" s="291"/>
      <c r="DH1175" s="291"/>
      <c r="DI1175" s="291"/>
      <c r="DJ1175" s="291"/>
      <c r="DK1175" s="291"/>
      <c r="DL1175" s="291"/>
      <c r="DM1175" s="291"/>
      <c r="DN1175" s="291"/>
      <c r="DO1175" s="291"/>
      <c r="DP1175" s="291"/>
      <c r="DQ1175" s="291"/>
      <c r="DR1175" s="291"/>
      <c r="DS1175" s="291"/>
      <c r="DT1175" s="291"/>
      <c r="DU1175" s="291"/>
      <c r="DV1175" s="291"/>
      <c r="DW1175" s="291"/>
      <c r="DX1175" s="291"/>
      <c r="DY1175" s="291"/>
      <c r="DZ1175" s="291"/>
      <c r="EA1175" s="291"/>
      <c r="EB1175" s="291"/>
      <c r="EC1175" s="291"/>
      <c r="ED1175" s="291"/>
      <c r="EE1175" s="291"/>
      <c r="EF1175" s="291"/>
      <c r="EG1175" s="291"/>
      <c r="EH1175" s="291"/>
      <c r="EI1175" s="291"/>
      <c r="EJ1175" s="291"/>
      <c r="EK1175" s="291"/>
      <c r="EL1175" s="291"/>
      <c r="EM1175" s="291"/>
      <c r="EN1175" s="291"/>
      <c r="EO1175" s="291"/>
      <c r="EP1175" s="291"/>
      <c r="EQ1175" s="291"/>
      <c r="ER1175" s="291"/>
      <c r="ES1175" s="291"/>
      <c r="ET1175" s="291"/>
      <c r="EU1175" s="291"/>
      <c r="EV1175" s="291"/>
      <c r="EW1175" s="291"/>
      <c r="EX1175" s="291"/>
      <c r="EY1175" s="291"/>
      <c r="EZ1175" s="291"/>
      <c r="FA1175" s="291"/>
      <c r="FB1175" s="291"/>
      <c r="FC1175" s="291"/>
      <c r="FD1175" s="291"/>
      <c r="FE1175" s="291"/>
      <c r="FF1175" s="291"/>
      <c r="FG1175" s="291"/>
      <c r="FH1175" s="291"/>
      <c r="FI1175" s="291"/>
      <c r="FJ1175" s="291"/>
      <c r="FK1175" s="291"/>
      <c r="FL1175" s="291"/>
      <c r="FM1175" s="291"/>
      <c r="FN1175" s="291"/>
      <c r="FO1175" s="291"/>
      <c r="FP1175" s="291"/>
      <c r="FQ1175" s="291"/>
      <c r="FR1175" s="291"/>
      <c r="FS1175" s="291"/>
      <c r="FT1175" s="291"/>
      <c r="FU1175" s="291"/>
      <c r="FV1175" s="291"/>
      <c r="FW1175" s="291"/>
      <c r="FX1175" s="291"/>
      <c r="FY1175" s="291"/>
      <c r="FZ1175" s="291"/>
      <c r="GA1175" s="291"/>
      <c r="GB1175" s="291"/>
      <c r="GC1175" s="291"/>
      <c r="GD1175" s="291"/>
      <c r="GE1175" s="291"/>
      <c r="GF1175" s="291"/>
      <c r="GG1175" s="291"/>
      <c r="GH1175" s="291"/>
      <c r="GI1175" s="291"/>
      <c r="GJ1175" s="291"/>
      <c r="GK1175" s="291"/>
      <c r="GL1175" s="291"/>
      <c r="GM1175" s="291"/>
      <c r="GN1175" s="291"/>
      <c r="GO1175" s="291"/>
      <c r="GP1175" s="291"/>
      <c r="GQ1175" s="291"/>
      <c r="GR1175" s="291"/>
      <c r="GS1175" s="291"/>
      <c r="GT1175" s="291"/>
      <c r="GU1175" s="291"/>
      <c r="GV1175" s="291"/>
      <c r="GW1175" s="291"/>
      <c r="GX1175" s="291">
        <v>0</v>
      </c>
    </row>
    <row r="1177">
      <c r="A1177" s="292">
        <v>50</v>
      </c>
      <c r="B1177" s="292">
        <v>0</v>
      </c>
      <c r="C1177" s="292">
        <v>0</v>
      </c>
      <c r="D1177" s="292">
        <v>1</v>
      </c>
      <c r="E1177" s="292">
        <v>201</v>
      </c>
      <c r="F1177" s="292">
        <f>ROUND(Source!O1175,O1177)</f>
        <v>46644.090000000004</v>
      </c>
      <c r="G1177" s="292" t="s">
        <v>902</v>
      </c>
      <c r="H1177" s="292" t="s">
        <v>903</v>
      </c>
      <c r="I1177" s="292"/>
      <c r="J1177" s="292"/>
      <c r="K1177" s="292">
        <v>201</v>
      </c>
      <c r="L1177" s="292">
        <v>1</v>
      </c>
      <c r="M1177" s="292">
        <v>3</v>
      </c>
      <c r="N1177" s="292" t="s">
        <v>871</v>
      </c>
      <c r="O1177" s="292">
        <v>2</v>
      </c>
      <c r="P1177" s="292"/>
      <c r="Q1177" s="292"/>
      <c r="R1177" s="292"/>
      <c r="S1177" s="292"/>
      <c r="T1177" s="292"/>
      <c r="U1177" s="292"/>
      <c r="V1177" s="292"/>
      <c r="W1177" s="292">
        <v>46644.089999999997</v>
      </c>
      <c r="X1177" s="292">
        <v>1</v>
      </c>
      <c r="Y1177" s="292">
        <v>46644.089999999997</v>
      </c>
      <c r="Z1177" s="292"/>
      <c r="AA1177" s="292"/>
      <c r="AB1177" s="292"/>
    </row>
    <row r="1178">
      <c r="A1178" s="292">
        <v>50</v>
      </c>
      <c r="B1178" s="292">
        <v>0</v>
      </c>
      <c r="C1178" s="292">
        <v>0</v>
      </c>
      <c r="D1178" s="292">
        <v>1</v>
      </c>
      <c r="E1178" s="292">
        <v>202</v>
      </c>
      <c r="F1178" s="292">
        <f>ROUND(Source!P1175,O1178)</f>
        <v>20558.360000000001</v>
      </c>
      <c r="G1178" s="292" t="s">
        <v>904</v>
      </c>
      <c r="H1178" s="292" t="s">
        <v>905</v>
      </c>
      <c r="I1178" s="292"/>
      <c r="J1178" s="292"/>
      <c r="K1178" s="292">
        <v>202</v>
      </c>
      <c r="L1178" s="292">
        <v>2</v>
      </c>
      <c r="M1178" s="292">
        <v>3</v>
      </c>
      <c r="N1178" s="292" t="s">
        <v>871</v>
      </c>
      <c r="O1178" s="292">
        <v>2</v>
      </c>
      <c r="P1178" s="292"/>
      <c r="Q1178" s="292"/>
      <c r="R1178" s="292"/>
      <c r="S1178" s="292"/>
      <c r="T1178" s="292"/>
      <c r="U1178" s="292"/>
      <c r="V1178" s="292"/>
      <c r="W1178" s="292">
        <v>20558.360000000001</v>
      </c>
      <c r="X1178" s="292">
        <v>1</v>
      </c>
      <c r="Y1178" s="292">
        <v>20558.360000000001</v>
      </c>
      <c r="Z1178" s="292"/>
      <c r="AA1178" s="292"/>
      <c r="AB1178" s="292"/>
    </row>
    <row r="1179">
      <c r="A1179" s="292">
        <v>50</v>
      </c>
      <c r="B1179" s="292">
        <v>0</v>
      </c>
      <c r="C1179" s="292">
        <v>0</v>
      </c>
      <c r="D1179" s="292">
        <v>1</v>
      </c>
      <c r="E1179" s="292">
        <v>222</v>
      </c>
      <c r="F1179" s="292">
        <f>ROUND(Source!AO1175,O1179)</f>
        <v>0</v>
      </c>
      <c r="G1179" s="292" t="s">
        <v>906</v>
      </c>
      <c r="H1179" s="292" t="s">
        <v>907</v>
      </c>
      <c r="I1179" s="292"/>
      <c r="J1179" s="292"/>
      <c r="K1179" s="292">
        <v>222</v>
      </c>
      <c r="L1179" s="292">
        <v>3</v>
      </c>
      <c r="M1179" s="292">
        <v>3</v>
      </c>
      <c r="N1179" s="292" t="s">
        <v>871</v>
      </c>
      <c r="O1179" s="292">
        <v>2</v>
      </c>
      <c r="P1179" s="292"/>
      <c r="Q1179" s="292"/>
      <c r="R1179" s="292"/>
      <c r="S1179" s="292"/>
      <c r="T1179" s="292"/>
      <c r="U1179" s="292"/>
      <c r="V1179" s="292"/>
      <c r="W1179" s="292">
        <v>0</v>
      </c>
      <c r="X1179" s="292">
        <v>1</v>
      </c>
      <c r="Y1179" s="292">
        <v>0</v>
      </c>
      <c r="Z1179" s="292"/>
      <c r="AA1179" s="292"/>
      <c r="AB1179" s="292"/>
    </row>
    <row r="1180">
      <c r="A1180" s="292">
        <v>50</v>
      </c>
      <c r="B1180" s="292">
        <v>0</v>
      </c>
      <c r="C1180" s="292">
        <v>0</v>
      </c>
      <c r="D1180" s="292">
        <v>1</v>
      </c>
      <c r="E1180" s="292">
        <v>225</v>
      </c>
      <c r="F1180" s="292">
        <f>ROUND(Source!AV1175,O1180)</f>
        <v>20558.360000000001</v>
      </c>
      <c r="G1180" s="292" t="s">
        <v>908</v>
      </c>
      <c r="H1180" s="292" t="s">
        <v>909</v>
      </c>
      <c r="I1180" s="292"/>
      <c r="J1180" s="292"/>
      <c r="K1180" s="292">
        <v>225</v>
      </c>
      <c r="L1180" s="292">
        <v>4</v>
      </c>
      <c r="M1180" s="292">
        <v>3</v>
      </c>
      <c r="N1180" s="292" t="s">
        <v>871</v>
      </c>
      <c r="O1180" s="292">
        <v>2</v>
      </c>
      <c r="P1180" s="292"/>
      <c r="Q1180" s="292"/>
      <c r="R1180" s="292"/>
      <c r="S1180" s="292"/>
      <c r="T1180" s="292"/>
      <c r="U1180" s="292"/>
      <c r="V1180" s="292"/>
      <c r="W1180" s="292">
        <v>20558.360000000001</v>
      </c>
      <c r="X1180" s="292">
        <v>1</v>
      </c>
      <c r="Y1180" s="292">
        <v>20558.360000000001</v>
      </c>
      <c r="Z1180" s="292"/>
      <c r="AA1180" s="292"/>
      <c r="AB1180" s="292"/>
    </row>
    <row r="1181">
      <c r="A1181" s="292">
        <v>50</v>
      </c>
      <c r="B1181" s="292">
        <v>0</v>
      </c>
      <c r="C1181" s="292">
        <v>0</v>
      </c>
      <c r="D1181" s="292">
        <v>1</v>
      </c>
      <c r="E1181" s="292">
        <v>226</v>
      </c>
      <c r="F1181" s="292">
        <f>ROUND(Source!AW1175,O1181)</f>
        <v>20558.360000000001</v>
      </c>
      <c r="G1181" s="292" t="s">
        <v>910</v>
      </c>
      <c r="H1181" s="292" t="s">
        <v>911</v>
      </c>
      <c r="I1181" s="292"/>
      <c r="J1181" s="292"/>
      <c r="K1181" s="292">
        <v>226</v>
      </c>
      <c r="L1181" s="292">
        <v>5</v>
      </c>
      <c r="M1181" s="292">
        <v>3</v>
      </c>
      <c r="N1181" s="292" t="s">
        <v>871</v>
      </c>
      <c r="O1181" s="292">
        <v>2</v>
      </c>
      <c r="P1181" s="292"/>
      <c r="Q1181" s="292"/>
      <c r="R1181" s="292"/>
      <c r="S1181" s="292"/>
      <c r="T1181" s="292"/>
      <c r="U1181" s="292"/>
      <c r="V1181" s="292"/>
      <c r="W1181" s="292">
        <v>20558.360000000001</v>
      </c>
      <c r="X1181" s="292">
        <v>1</v>
      </c>
      <c r="Y1181" s="292">
        <v>20558.360000000001</v>
      </c>
      <c r="Z1181" s="292"/>
      <c r="AA1181" s="292"/>
      <c r="AB1181" s="292"/>
    </row>
    <row r="1182">
      <c r="A1182" s="292">
        <v>50</v>
      </c>
      <c r="B1182" s="292">
        <v>0</v>
      </c>
      <c r="C1182" s="292">
        <v>0</v>
      </c>
      <c r="D1182" s="292">
        <v>1</v>
      </c>
      <c r="E1182" s="292">
        <v>227</v>
      </c>
      <c r="F1182" s="292">
        <f>ROUND(Source!AX1175,O1182)</f>
        <v>0</v>
      </c>
      <c r="G1182" s="292" t="s">
        <v>912</v>
      </c>
      <c r="H1182" s="292" t="s">
        <v>913</v>
      </c>
      <c r="I1182" s="292"/>
      <c r="J1182" s="292"/>
      <c r="K1182" s="292">
        <v>227</v>
      </c>
      <c r="L1182" s="292">
        <v>6</v>
      </c>
      <c r="M1182" s="292">
        <v>3</v>
      </c>
      <c r="N1182" s="292" t="s">
        <v>871</v>
      </c>
      <c r="O1182" s="292">
        <v>2</v>
      </c>
      <c r="P1182" s="292"/>
      <c r="Q1182" s="292"/>
      <c r="R1182" s="292"/>
      <c r="S1182" s="292"/>
      <c r="T1182" s="292"/>
      <c r="U1182" s="292"/>
      <c r="V1182" s="292"/>
      <c r="W1182" s="292">
        <v>0</v>
      </c>
      <c r="X1182" s="292">
        <v>1</v>
      </c>
      <c r="Y1182" s="292">
        <v>0</v>
      </c>
      <c r="Z1182" s="292"/>
      <c r="AA1182" s="292"/>
      <c r="AB1182" s="292"/>
    </row>
    <row r="1183">
      <c r="A1183" s="292">
        <v>50</v>
      </c>
      <c r="B1183" s="292">
        <v>0</v>
      </c>
      <c r="C1183" s="292">
        <v>0</v>
      </c>
      <c r="D1183" s="292">
        <v>1</v>
      </c>
      <c r="E1183" s="292">
        <v>228</v>
      </c>
      <c r="F1183" s="292">
        <f>ROUND(Source!AY1175,O1183)</f>
        <v>20558.360000000001</v>
      </c>
      <c r="G1183" s="292" t="s">
        <v>914</v>
      </c>
      <c r="H1183" s="292" t="s">
        <v>915</v>
      </c>
      <c r="I1183" s="292"/>
      <c r="J1183" s="292"/>
      <c r="K1183" s="292">
        <v>228</v>
      </c>
      <c r="L1183" s="292">
        <v>7</v>
      </c>
      <c r="M1183" s="292">
        <v>3</v>
      </c>
      <c r="N1183" s="292" t="s">
        <v>871</v>
      </c>
      <c r="O1183" s="292">
        <v>2</v>
      </c>
      <c r="P1183" s="292"/>
      <c r="Q1183" s="292"/>
      <c r="R1183" s="292"/>
      <c r="S1183" s="292"/>
      <c r="T1183" s="292"/>
      <c r="U1183" s="292"/>
      <c r="V1183" s="292"/>
      <c r="W1183" s="292">
        <v>20558.360000000001</v>
      </c>
      <c r="X1183" s="292">
        <v>1</v>
      </c>
      <c r="Y1183" s="292">
        <v>20558.360000000001</v>
      </c>
      <c r="Z1183" s="292"/>
      <c r="AA1183" s="292"/>
      <c r="AB1183" s="292"/>
    </row>
    <row r="1184">
      <c r="A1184" s="292">
        <v>50</v>
      </c>
      <c r="B1184" s="292">
        <v>0</v>
      </c>
      <c r="C1184" s="292">
        <v>0</v>
      </c>
      <c r="D1184" s="292">
        <v>1</v>
      </c>
      <c r="E1184" s="292">
        <v>216</v>
      </c>
      <c r="F1184" s="292">
        <f>ROUND(Source!AP1175,O1184)</f>
        <v>0</v>
      </c>
      <c r="G1184" s="292" t="s">
        <v>916</v>
      </c>
      <c r="H1184" s="292" t="s">
        <v>917</v>
      </c>
      <c r="I1184" s="292"/>
      <c r="J1184" s="292"/>
      <c r="K1184" s="292">
        <v>216</v>
      </c>
      <c r="L1184" s="292">
        <v>8</v>
      </c>
      <c r="M1184" s="292">
        <v>3</v>
      </c>
      <c r="N1184" s="292" t="s">
        <v>871</v>
      </c>
      <c r="O1184" s="292">
        <v>2</v>
      </c>
      <c r="P1184" s="292"/>
      <c r="Q1184" s="292"/>
      <c r="R1184" s="292"/>
      <c r="S1184" s="292"/>
      <c r="T1184" s="292"/>
      <c r="U1184" s="292"/>
      <c r="V1184" s="292"/>
      <c r="W1184" s="292">
        <v>0</v>
      </c>
      <c r="X1184" s="292">
        <v>1</v>
      </c>
      <c r="Y1184" s="292">
        <v>0</v>
      </c>
      <c r="Z1184" s="292"/>
      <c r="AA1184" s="292"/>
      <c r="AB1184" s="292"/>
    </row>
    <row r="1185">
      <c r="A1185" s="292">
        <v>50</v>
      </c>
      <c r="B1185" s="292">
        <v>0</v>
      </c>
      <c r="C1185" s="292">
        <v>0</v>
      </c>
      <c r="D1185" s="292">
        <v>1</v>
      </c>
      <c r="E1185" s="292">
        <v>223</v>
      </c>
      <c r="F1185" s="292">
        <f>ROUND(Source!AQ1175,O1185)</f>
        <v>0</v>
      </c>
      <c r="G1185" s="292" t="s">
        <v>918</v>
      </c>
      <c r="H1185" s="292" t="s">
        <v>919</v>
      </c>
      <c r="I1185" s="292"/>
      <c r="J1185" s="292"/>
      <c r="K1185" s="292">
        <v>223</v>
      </c>
      <c r="L1185" s="292">
        <v>9</v>
      </c>
      <c r="M1185" s="292">
        <v>3</v>
      </c>
      <c r="N1185" s="292" t="s">
        <v>871</v>
      </c>
      <c r="O1185" s="292">
        <v>2</v>
      </c>
      <c r="P1185" s="292"/>
      <c r="Q1185" s="292"/>
      <c r="R1185" s="292"/>
      <c r="S1185" s="292"/>
      <c r="T1185" s="292"/>
      <c r="U1185" s="292"/>
      <c r="V1185" s="292"/>
      <c r="W1185" s="292">
        <v>0</v>
      </c>
      <c r="X1185" s="292">
        <v>1</v>
      </c>
      <c r="Y1185" s="292">
        <v>0</v>
      </c>
      <c r="Z1185" s="292"/>
      <c r="AA1185" s="292"/>
      <c r="AB1185" s="292"/>
    </row>
    <row r="1186">
      <c r="A1186" s="292">
        <v>50</v>
      </c>
      <c r="B1186" s="292">
        <v>0</v>
      </c>
      <c r="C1186" s="292">
        <v>0</v>
      </c>
      <c r="D1186" s="292">
        <v>1</v>
      </c>
      <c r="E1186" s="292">
        <v>229</v>
      </c>
      <c r="F1186" s="292">
        <f>ROUND(Source!AZ1175,O1186)</f>
        <v>0</v>
      </c>
      <c r="G1186" s="292" t="s">
        <v>920</v>
      </c>
      <c r="H1186" s="292" t="s">
        <v>921</v>
      </c>
      <c r="I1186" s="292"/>
      <c r="J1186" s="292"/>
      <c r="K1186" s="292">
        <v>229</v>
      </c>
      <c r="L1186" s="292">
        <v>10</v>
      </c>
      <c r="M1186" s="292">
        <v>3</v>
      </c>
      <c r="N1186" s="292" t="s">
        <v>871</v>
      </c>
      <c r="O1186" s="292">
        <v>2</v>
      </c>
      <c r="P1186" s="292"/>
      <c r="Q1186" s="292"/>
      <c r="R1186" s="292"/>
      <c r="S1186" s="292"/>
      <c r="T1186" s="292"/>
      <c r="U1186" s="292"/>
      <c r="V1186" s="292"/>
      <c r="W1186" s="292">
        <v>0</v>
      </c>
      <c r="X1186" s="292">
        <v>1</v>
      </c>
      <c r="Y1186" s="292">
        <v>0</v>
      </c>
      <c r="Z1186" s="292"/>
      <c r="AA1186" s="292"/>
      <c r="AB1186" s="292"/>
    </row>
    <row r="1187">
      <c r="A1187" s="292">
        <v>50</v>
      </c>
      <c r="B1187" s="292">
        <v>0</v>
      </c>
      <c r="C1187" s="292">
        <v>0</v>
      </c>
      <c r="D1187" s="292">
        <v>1</v>
      </c>
      <c r="E1187" s="292">
        <v>203</v>
      </c>
      <c r="F1187" s="292">
        <f>ROUND(Source!Q1175,O1187)</f>
        <v>982.33000000000004</v>
      </c>
      <c r="G1187" s="292" t="s">
        <v>922</v>
      </c>
      <c r="H1187" s="292" t="s">
        <v>923</v>
      </c>
      <c r="I1187" s="292"/>
      <c r="J1187" s="292"/>
      <c r="K1187" s="292">
        <v>203</v>
      </c>
      <c r="L1187" s="292">
        <v>11</v>
      </c>
      <c r="M1187" s="292">
        <v>3</v>
      </c>
      <c r="N1187" s="292" t="s">
        <v>871</v>
      </c>
      <c r="O1187" s="292">
        <v>2</v>
      </c>
      <c r="P1187" s="292"/>
      <c r="Q1187" s="292"/>
      <c r="R1187" s="292"/>
      <c r="S1187" s="292"/>
      <c r="T1187" s="292"/>
      <c r="U1187" s="292"/>
      <c r="V1187" s="292"/>
      <c r="W1187" s="292">
        <v>982.33000000000004</v>
      </c>
      <c r="X1187" s="292">
        <v>1</v>
      </c>
      <c r="Y1187" s="292">
        <v>982.33000000000004</v>
      </c>
      <c r="Z1187" s="292"/>
      <c r="AA1187" s="292"/>
      <c r="AB1187" s="292"/>
    </row>
    <row r="1188">
      <c r="A1188" s="292">
        <v>50</v>
      </c>
      <c r="B1188" s="292">
        <v>0</v>
      </c>
      <c r="C1188" s="292">
        <v>0</v>
      </c>
      <c r="D1188" s="292">
        <v>1</v>
      </c>
      <c r="E1188" s="292">
        <v>231</v>
      </c>
      <c r="F1188" s="292">
        <f>ROUND(Source!BB1175,O1188)</f>
        <v>0</v>
      </c>
      <c r="G1188" s="292" t="s">
        <v>924</v>
      </c>
      <c r="H1188" s="292" t="s">
        <v>925</v>
      </c>
      <c r="I1188" s="292"/>
      <c r="J1188" s="292"/>
      <c r="K1188" s="292">
        <v>231</v>
      </c>
      <c r="L1188" s="292">
        <v>12</v>
      </c>
      <c r="M1188" s="292">
        <v>3</v>
      </c>
      <c r="N1188" s="292" t="s">
        <v>871</v>
      </c>
      <c r="O1188" s="292">
        <v>2</v>
      </c>
      <c r="P1188" s="292"/>
      <c r="Q1188" s="292"/>
      <c r="R1188" s="292"/>
      <c r="S1188" s="292"/>
      <c r="T1188" s="292"/>
      <c r="U1188" s="292"/>
      <c r="V1188" s="292"/>
      <c r="W1188" s="292">
        <v>0</v>
      </c>
      <c r="X1188" s="292">
        <v>1</v>
      </c>
      <c r="Y1188" s="292">
        <v>0</v>
      </c>
      <c r="Z1188" s="292"/>
      <c r="AA1188" s="292"/>
      <c r="AB1188" s="292"/>
    </row>
    <row r="1189">
      <c r="A1189" s="292">
        <v>50</v>
      </c>
      <c r="B1189" s="292">
        <v>0</v>
      </c>
      <c r="C1189" s="292">
        <v>0</v>
      </c>
      <c r="D1189" s="292">
        <v>1</v>
      </c>
      <c r="E1189" s="292">
        <v>204</v>
      </c>
      <c r="F1189" s="292">
        <f>ROUND(Source!R1175,O1189)</f>
        <v>512.01999999999998</v>
      </c>
      <c r="G1189" s="292" t="s">
        <v>926</v>
      </c>
      <c r="H1189" s="292" t="s">
        <v>927</v>
      </c>
      <c r="I1189" s="292"/>
      <c r="J1189" s="292"/>
      <c r="K1189" s="292">
        <v>204</v>
      </c>
      <c r="L1189" s="292">
        <v>13</v>
      </c>
      <c r="M1189" s="292">
        <v>3</v>
      </c>
      <c r="N1189" s="292" t="s">
        <v>871</v>
      </c>
      <c r="O1189" s="292">
        <v>2</v>
      </c>
      <c r="P1189" s="292"/>
      <c r="Q1189" s="292"/>
      <c r="R1189" s="292"/>
      <c r="S1189" s="292"/>
      <c r="T1189" s="292"/>
      <c r="U1189" s="292"/>
      <c r="V1189" s="292"/>
      <c r="W1189" s="292">
        <v>512.01999999999998</v>
      </c>
      <c r="X1189" s="292">
        <v>1</v>
      </c>
      <c r="Y1189" s="292">
        <v>512.01999999999998</v>
      </c>
      <c r="Z1189" s="292"/>
      <c r="AA1189" s="292"/>
      <c r="AB1189" s="292"/>
    </row>
    <row r="1190">
      <c r="A1190" s="292">
        <v>50</v>
      </c>
      <c r="B1190" s="292">
        <v>0</v>
      </c>
      <c r="C1190" s="292">
        <v>0</v>
      </c>
      <c r="D1190" s="292">
        <v>1</v>
      </c>
      <c r="E1190" s="292">
        <v>205</v>
      </c>
      <c r="F1190" s="292">
        <f>ROUND(Source!S1175,O1190)</f>
        <v>24591.380000000001</v>
      </c>
      <c r="G1190" s="292" t="s">
        <v>928</v>
      </c>
      <c r="H1190" s="292" t="s">
        <v>929</v>
      </c>
      <c r="I1190" s="292"/>
      <c r="J1190" s="292"/>
      <c r="K1190" s="292">
        <v>205</v>
      </c>
      <c r="L1190" s="292">
        <v>14</v>
      </c>
      <c r="M1190" s="292">
        <v>3</v>
      </c>
      <c r="N1190" s="292" t="s">
        <v>871</v>
      </c>
      <c r="O1190" s="292">
        <v>2</v>
      </c>
      <c r="P1190" s="292"/>
      <c r="Q1190" s="292"/>
      <c r="R1190" s="292"/>
      <c r="S1190" s="292"/>
      <c r="T1190" s="292"/>
      <c r="U1190" s="292"/>
      <c r="V1190" s="292"/>
      <c r="W1190" s="292">
        <v>24591.380000000001</v>
      </c>
      <c r="X1190" s="292">
        <v>1</v>
      </c>
      <c r="Y1190" s="292">
        <v>24591.380000000001</v>
      </c>
      <c r="Z1190" s="292"/>
      <c r="AA1190" s="292"/>
      <c r="AB1190" s="292"/>
    </row>
    <row r="1191">
      <c r="A1191" s="292">
        <v>50</v>
      </c>
      <c r="B1191" s="292">
        <v>0</v>
      </c>
      <c r="C1191" s="292">
        <v>0</v>
      </c>
      <c r="D1191" s="292">
        <v>1</v>
      </c>
      <c r="E1191" s="292">
        <v>232</v>
      </c>
      <c r="F1191" s="292">
        <f>ROUND(Source!BC1175,O1191)</f>
        <v>0</v>
      </c>
      <c r="G1191" s="292" t="s">
        <v>930</v>
      </c>
      <c r="H1191" s="292" t="s">
        <v>931</v>
      </c>
      <c r="I1191" s="292"/>
      <c r="J1191" s="292"/>
      <c r="K1191" s="292">
        <v>232</v>
      </c>
      <c r="L1191" s="292">
        <v>15</v>
      </c>
      <c r="M1191" s="292">
        <v>3</v>
      </c>
      <c r="N1191" s="292" t="s">
        <v>871</v>
      </c>
      <c r="O1191" s="292">
        <v>2</v>
      </c>
      <c r="P1191" s="292"/>
      <c r="Q1191" s="292"/>
      <c r="R1191" s="292"/>
      <c r="S1191" s="292"/>
      <c r="T1191" s="292"/>
      <c r="U1191" s="292"/>
      <c r="V1191" s="292"/>
      <c r="W1191" s="292">
        <v>0</v>
      </c>
      <c r="X1191" s="292">
        <v>1</v>
      </c>
      <c r="Y1191" s="292">
        <v>0</v>
      </c>
      <c r="Z1191" s="292"/>
      <c r="AA1191" s="292"/>
      <c r="AB1191" s="292"/>
    </row>
    <row r="1192">
      <c r="A1192" s="292">
        <v>50</v>
      </c>
      <c r="B1192" s="292">
        <v>0</v>
      </c>
      <c r="C1192" s="292">
        <v>0</v>
      </c>
      <c r="D1192" s="292">
        <v>1</v>
      </c>
      <c r="E1192" s="292">
        <v>214</v>
      </c>
      <c r="F1192" s="292">
        <f>ROUND(Source!AS1175,O1192)</f>
        <v>41059.099999999999</v>
      </c>
      <c r="G1192" s="292" t="s">
        <v>932</v>
      </c>
      <c r="H1192" s="292" t="s">
        <v>933</v>
      </c>
      <c r="I1192" s="292"/>
      <c r="J1192" s="292"/>
      <c r="K1192" s="292">
        <v>214</v>
      </c>
      <c r="L1192" s="292">
        <v>16</v>
      </c>
      <c r="M1192" s="292">
        <v>3</v>
      </c>
      <c r="N1192" s="292" t="s">
        <v>871</v>
      </c>
      <c r="O1192" s="292">
        <v>2</v>
      </c>
      <c r="P1192" s="292"/>
      <c r="Q1192" s="292"/>
      <c r="R1192" s="292"/>
      <c r="S1192" s="292"/>
      <c r="T1192" s="292"/>
      <c r="U1192" s="292"/>
      <c r="V1192" s="292"/>
      <c r="W1192" s="292">
        <v>41059.099999999999</v>
      </c>
      <c r="X1192" s="292">
        <v>1</v>
      </c>
      <c r="Y1192" s="292">
        <v>41059.099999999999</v>
      </c>
      <c r="Z1192" s="292"/>
      <c r="AA1192" s="292"/>
      <c r="AB1192" s="292"/>
    </row>
    <row r="1193">
      <c r="A1193" s="292">
        <v>50</v>
      </c>
      <c r="B1193" s="292">
        <v>0</v>
      </c>
      <c r="C1193" s="292">
        <v>0</v>
      </c>
      <c r="D1193" s="292">
        <v>1</v>
      </c>
      <c r="E1193" s="292">
        <v>215</v>
      </c>
      <c r="F1193" s="292">
        <f>ROUND(Source!AT1175,O1193)</f>
        <v>40468.779999999999</v>
      </c>
      <c r="G1193" s="292" t="s">
        <v>934</v>
      </c>
      <c r="H1193" s="292" t="s">
        <v>935</v>
      </c>
      <c r="I1193" s="292"/>
      <c r="J1193" s="292"/>
      <c r="K1193" s="292">
        <v>215</v>
      </c>
      <c r="L1193" s="292">
        <v>17</v>
      </c>
      <c r="M1193" s="292">
        <v>3</v>
      </c>
      <c r="N1193" s="292" t="s">
        <v>871</v>
      </c>
      <c r="O1193" s="292">
        <v>2</v>
      </c>
      <c r="P1193" s="292"/>
      <c r="Q1193" s="292"/>
      <c r="R1193" s="292"/>
      <c r="S1193" s="292"/>
      <c r="T1193" s="292"/>
      <c r="U1193" s="292"/>
      <c r="V1193" s="292"/>
      <c r="W1193" s="292">
        <v>40468.779999999999</v>
      </c>
      <c r="X1193" s="292">
        <v>1</v>
      </c>
      <c r="Y1193" s="292">
        <v>40468.779999999999</v>
      </c>
      <c r="Z1193" s="292"/>
      <c r="AA1193" s="292"/>
      <c r="AB1193" s="292"/>
    </row>
    <row r="1194">
      <c r="A1194" s="292">
        <v>50</v>
      </c>
      <c r="B1194" s="292">
        <v>0</v>
      </c>
      <c r="C1194" s="292">
        <v>0</v>
      </c>
      <c r="D1194" s="292">
        <v>1</v>
      </c>
      <c r="E1194" s="292">
        <v>217</v>
      </c>
      <c r="F1194" s="292">
        <f>ROUND(Source!AU1175,O1194)</f>
        <v>0</v>
      </c>
      <c r="G1194" s="292" t="s">
        <v>936</v>
      </c>
      <c r="H1194" s="292" t="s">
        <v>937</v>
      </c>
      <c r="I1194" s="292"/>
      <c r="J1194" s="292"/>
      <c r="K1194" s="292">
        <v>217</v>
      </c>
      <c r="L1194" s="292">
        <v>18</v>
      </c>
      <c r="M1194" s="292">
        <v>3</v>
      </c>
      <c r="N1194" s="292" t="s">
        <v>871</v>
      </c>
      <c r="O1194" s="292">
        <v>2</v>
      </c>
      <c r="P1194" s="292"/>
      <c r="Q1194" s="292"/>
      <c r="R1194" s="292"/>
      <c r="S1194" s="292"/>
      <c r="T1194" s="292"/>
      <c r="U1194" s="292"/>
      <c r="V1194" s="292"/>
      <c r="W1194" s="292">
        <v>0</v>
      </c>
      <c r="X1194" s="292">
        <v>1</v>
      </c>
      <c r="Y1194" s="292">
        <v>0</v>
      </c>
      <c r="Z1194" s="292"/>
      <c r="AA1194" s="292"/>
      <c r="AB1194" s="292"/>
    </row>
    <row r="1195">
      <c r="A1195" s="292">
        <v>50</v>
      </c>
      <c r="B1195" s="292">
        <v>0</v>
      </c>
      <c r="C1195" s="292">
        <v>0</v>
      </c>
      <c r="D1195" s="292">
        <v>1</v>
      </c>
      <c r="E1195" s="292">
        <v>230</v>
      </c>
      <c r="F1195" s="292">
        <f>ROUND(Source!BA1175,O1195)</f>
        <v>0</v>
      </c>
      <c r="G1195" s="292" t="s">
        <v>938</v>
      </c>
      <c r="H1195" s="292" t="s">
        <v>939</v>
      </c>
      <c r="I1195" s="292"/>
      <c r="J1195" s="292"/>
      <c r="K1195" s="292">
        <v>230</v>
      </c>
      <c r="L1195" s="292">
        <v>19</v>
      </c>
      <c r="M1195" s="292">
        <v>3</v>
      </c>
      <c r="N1195" s="292" t="s">
        <v>871</v>
      </c>
      <c r="O1195" s="292">
        <v>2</v>
      </c>
      <c r="P1195" s="292"/>
      <c r="Q1195" s="292"/>
      <c r="R1195" s="292"/>
      <c r="S1195" s="292"/>
      <c r="T1195" s="292"/>
      <c r="U1195" s="292"/>
      <c r="V1195" s="292"/>
      <c r="W1195" s="292">
        <v>0</v>
      </c>
      <c r="X1195" s="292">
        <v>1</v>
      </c>
      <c r="Y1195" s="292">
        <v>0</v>
      </c>
      <c r="Z1195" s="292"/>
      <c r="AA1195" s="292"/>
      <c r="AB1195" s="292"/>
    </row>
    <row r="1196">
      <c r="A1196" s="292">
        <v>50</v>
      </c>
      <c r="B1196" s="292">
        <v>0</v>
      </c>
      <c r="C1196" s="292">
        <v>0</v>
      </c>
      <c r="D1196" s="292">
        <v>1</v>
      </c>
      <c r="E1196" s="292">
        <v>206</v>
      </c>
      <c r="F1196" s="292">
        <f>ROUND(Source!T1175,O1196)</f>
        <v>0</v>
      </c>
      <c r="G1196" s="292" t="s">
        <v>940</v>
      </c>
      <c r="H1196" s="292" t="s">
        <v>941</v>
      </c>
      <c r="I1196" s="292"/>
      <c r="J1196" s="292"/>
      <c r="K1196" s="292">
        <v>206</v>
      </c>
      <c r="L1196" s="292">
        <v>20</v>
      </c>
      <c r="M1196" s="292">
        <v>3</v>
      </c>
      <c r="N1196" s="292" t="s">
        <v>871</v>
      </c>
      <c r="O1196" s="292">
        <v>2</v>
      </c>
      <c r="P1196" s="292"/>
      <c r="Q1196" s="292"/>
      <c r="R1196" s="292"/>
      <c r="S1196" s="292"/>
      <c r="T1196" s="292"/>
      <c r="U1196" s="292"/>
      <c r="V1196" s="292"/>
      <c r="W1196" s="292">
        <v>0</v>
      </c>
      <c r="X1196" s="292">
        <v>1</v>
      </c>
      <c r="Y1196" s="292">
        <v>0</v>
      </c>
      <c r="Z1196" s="292"/>
      <c r="AA1196" s="292"/>
      <c r="AB1196" s="292"/>
    </row>
    <row r="1197">
      <c r="A1197" s="292">
        <v>50</v>
      </c>
      <c r="B1197" s="292">
        <v>0</v>
      </c>
      <c r="C1197" s="292">
        <v>0</v>
      </c>
      <c r="D1197" s="292">
        <v>1</v>
      </c>
      <c r="E1197" s="292">
        <v>207</v>
      </c>
      <c r="F1197" s="292">
        <f>ROUND(Source!U1175,O1197)</f>
        <v>53.268000000000001</v>
      </c>
      <c r="G1197" s="292" t="s">
        <v>942</v>
      </c>
      <c r="H1197" s="292" t="s">
        <v>943</v>
      </c>
      <c r="I1197" s="292"/>
      <c r="J1197" s="292"/>
      <c r="K1197" s="292">
        <v>207</v>
      </c>
      <c r="L1197" s="292">
        <v>21</v>
      </c>
      <c r="M1197" s="292">
        <v>3</v>
      </c>
      <c r="N1197" s="292" t="s">
        <v>871</v>
      </c>
      <c r="O1197" s="292">
        <v>7</v>
      </c>
      <c r="P1197" s="292"/>
      <c r="Q1197" s="292"/>
      <c r="R1197" s="292"/>
      <c r="S1197" s="292"/>
      <c r="T1197" s="292"/>
      <c r="U1197" s="292"/>
      <c r="V1197" s="292"/>
      <c r="W1197" s="292">
        <v>53.268000000000001</v>
      </c>
      <c r="X1197" s="292">
        <v>1</v>
      </c>
      <c r="Y1197" s="292">
        <v>53.268000000000001</v>
      </c>
      <c r="Z1197" s="292"/>
      <c r="AA1197" s="292"/>
      <c r="AB1197" s="292"/>
    </row>
    <row r="1198">
      <c r="A1198" s="292">
        <v>50</v>
      </c>
      <c r="B1198" s="292">
        <v>0</v>
      </c>
      <c r="C1198" s="292">
        <v>0</v>
      </c>
      <c r="D1198" s="292">
        <v>1</v>
      </c>
      <c r="E1198" s="292">
        <v>208</v>
      </c>
      <c r="F1198" s="292">
        <f>ROUND(Source!V1175,O1198)</f>
        <v>0.83599999999999997</v>
      </c>
      <c r="G1198" s="292" t="s">
        <v>944</v>
      </c>
      <c r="H1198" s="292" t="s">
        <v>945</v>
      </c>
      <c r="I1198" s="292"/>
      <c r="J1198" s="292"/>
      <c r="K1198" s="292">
        <v>208</v>
      </c>
      <c r="L1198" s="292">
        <v>22</v>
      </c>
      <c r="M1198" s="292">
        <v>3</v>
      </c>
      <c r="N1198" s="292" t="s">
        <v>871</v>
      </c>
      <c r="O1198" s="292">
        <v>7</v>
      </c>
      <c r="P1198" s="292"/>
      <c r="Q1198" s="292"/>
      <c r="R1198" s="292"/>
      <c r="S1198" s="292"/>
      <c r="T1198" s="292"/>
      <c r="U1198" s="292"/>
      <c r="V1198" s="292"/>
      <c r="W1198" s="292">
        <v>0.83599999999999997</v>
      </c>
      <c r="X1198" s="292">
        <v>1</v>
      </c>
      <c r="Y1198" s="292">
        <v>0.83599999999999997</v>
      </c>
      <c r="Z1198" s="292"/>
      <c r="AA1198" s="292"/>
      <c r="AB1198" s="292"/>
    </row>
    <row r="1199">
      <c r="A1199" s="292">
        <v>50</v>
      </c>
      <c r="B1199" s="292">
        <v>0</v>
      </c>
      <c r="C1199" s="292">
        <v>0</v>
      </c>
      <c r="D1199" s="292">
        <v>1</v>
      </c>
      <c r="E1199" s="292">
        <v>209</v>
      </c>
      <c r="F1199" s="292">
        <f>ROUND(Source!W1175,O1199)</f>
        <v>0</v>
      </c>
      <c r="G1199" s="292" t="s">
        <v>946</v>
      </c>
      <c r="H1199" s="292" t="s">
        <v>947</v>
      </c>
      <c r="I1199" s="292"/>
      <c r="J1199" s="292"/>
      <c r="K1199" s="292">
        <v>209</v>
      </c>
      <c r="L1199" s="292">
        <v>23</v>
      </c>
      <c r="M1199" s="292">
        <v>3</v>
      </c>
      <c r="N1199" s="292" t="s">
        <v>871</v>
      </c>
      <c r="O1199" s="292">
        <v>2</v>
      </c>
      <c r="P1199" s="292"/>
      <c r="Q1199" s="292"/>
      <c r="R1199" s="292"/>
      <c r="S1199" s="292"/>
      <c r="T1199" s="292"/>
      <c r="U1199" s="292"/>
      <c r="V1199" s="292"/>
      <c r="W1199" s="292">
        <v>0</v>
      </c>
      <c r="X1199" s="292">
        <v>1</v>
      </c>
      <c r="Y1199" s="292">
        <v>0</v>
      </c>
      <c r="Z1199" s="292"/>
      <c r="AA1199" s="292"/>
      <c r="AB1199" s="292"/>
    </row>
    <row r="1200">
      <c r="A1200" s="292">
        <v>50</v>
      </c>
      <c r="B1200" s="292">
        <v>0</v>
      </c>
      <c r="C1200" s="292">
        <v>0</v>
      </c>
      <c r="D1200" s="292">
        <v>1</v>
      </c>
      <c r="E1200" s="292">
        <v>233</v>
      </c>
      <c r="F1200" s="292">
        <f>ROUND(Source!BD1175,O1200)</f>
        <v>0</v>
      </c>
      <c r="G1200" s="292" t="s">
        <v>948</v>
      </c>
      <c r="H1200" s="292" t="s">
        <v>949</v>
      </c>
      <c r="I1200" s="292"/>
      <c r="J1200" s="292"/>
      <c r="K1200" s="292">
        <v>233</v>
      </c>
      <c r="L1200" s="292">
        <v>24</v>
      </c>
      <c r="M1200" s="292">
        <v>3</v>
      </c>
      <c r="N1200" s="292" t="s">
        <v>871</v>
      </c>
      <c r="O1200" s="292">
        <v>2</v>
      </c>
      <c r="P1200" s="292"/>
      <c r="Q1200" s="292"/>
      <c r="R1200" s="292"/>
      <c r="S1200" s="292"/>
      <c r="T1200" s="292"/>
      <c r="U1200" s="292"/>
      <c r="V1200" s="292"/>
      <c r="W1200" s="292">
        <v>0</v>
      </c>
      <c r="X1200" s="292">
        <v>1</v>
      </c>
      <c r="Y1200" s="292">
        <v>0</v>
      </c>
      <c r="Z1200" s="292"/>
      <c r="AA1200" s="292"/>
      <c r="AB1200" s="292"/>
    </row>
    <row r="1201">
      <c r="A1201" s="292">
        <v>50</v>
      </c>
      <c r="B1201" s="292">
        <v>0</v>
      </c>
      <c r="C1201" s="292">
        <v>0</v>
      </c>
      <c r="D1201" s="292">
        <v>1</v>
      </c>
      <c r="E1201" s="292">
        <v>210</v>
      </c>
      <c r="F1201" s="292">
        <f>ROUND(Source!X1175,O1201)</f>
        <v>23394.830000000002</v>
      </c>
      <c r="G1201" s="292" t="s">
        <v>950</v>
      </c>
      <c r="H1201" s="292" t="s">
        <v>951</v>
      </c>
      <c r="I1201" s="292"/>
      <c r="J1201" s="292"/>
      <c r="K1201" s="292">
        <v>210</v>
      </c>
      <c r="L1201" s="292">
        <v>25</v>
      </c>
      <c r="M1201" s="292">
        <v>3</v>
      </c>
      <c r="N1201" s="292" t="s">
        <v>871</v>
      </c>
      <c r="O1201" s="292">
        <v>2</v>
      </c>
      <c r="P1201" s="292"/>
      <c r="Q1201" s="292"/>
      <c r="R1201" s="292"/>
      <c r="S1201" s="292"/>
      <c r="T1201" s="292"/>
      <c r="U1201" s="292"/>
      <c r="V1201" s="292"/>
      <c r="W1201" s="292">
        <v>23394.830000000002</v>
      </c>
      <c r="X1201" s="292">
        <v>1</v>
      </c>
      <c r="Y1201" s="292">
        <v>23394.830000000002</v>
      </c>
      <c r="Z1201" s="292"/>
      <c r="AA1201" s="292"/>
      <c r="AB1201" s="292"/>
    </row>
    <row r="1202">
      <c r="A1202" s="292">
        <v>50</v>
      </c>
      <c r="B1202" s="292">
        <v>0</v>
      </c>
      <c r="C1202" s="292">
        <v>0</v>
      </c>
      <c r="D1202" s="292">
        <v>1</v>
      </c>
      <c r="E1202" s="292">
        <v>211</v>
      </c>
      <c r="F1202" s="292">
        <f>ROUND(Source!Y1175,O1202)</f>
        <v>11488.960000000001</v>
      </c>
      <c r="G1202" s="292" t="s">
        <v>952</v>
      </c>
      <c r="H1202" s="292" t="s">
        <v>953</v>
      </c>
      <c r="I1202" s="292"/>
      <c r="J1202" s="292"/>
      <c r="K1202" s="292">
        <v>211</v>
      </c>
      <c r="L1202" s="292">
        <v>26</v>
      </c>
      <c r="M1202" s="292">
        <v>3</v>
      </c>
      <c r="N1202" s="292" t="s">
        <v>871</v>
      </c>
      <c r="O1202" s="292">
        <v>2</v>
      </c>
      <c r="P1202" s="292"/>
      <c r="Q1202" s="292"/>
      <c r="R1202" s="292"/>
      <c r="S1202" s="292"/>
      <c r="T1202" s="292"/>
      <c r="U1202" s="292"/>
      <c r="V1202" s="292"/>
      <c r="W1202" s="292">
        <v>11488.959999999999</v>
      </c>
      <c r="X1202" s="292">
        <v>1</v>
      </c>
      <c r="Y1202" s="292">
        <v>11488.959999999999</v>
      </c>
      <c r="Z1202" s="292"/>
      <c r="AA1202" s="292"/>
      <c r="AB1202" s="292"/>
    </row>
    <row r="1203">
      <c r="A1203" s="292">
        <v>50</v>
      </c>
      <c r="B1203" s="292">
        <v>0</v>
      </c>
      <c r="C1203" s="292">
        <v>0</v>
      </c>
      <c r="D1203" s="292">
        <v>1</v>
      </c>
      <c r="E1203" s="292">
        <v>224</v>
      </c>
      <c r="F1203" s="292">
        <f>ROUND(Source!AR1175,O1203)</f>
        <v>81527.880000000005</v>
      </c>
      <c r="G1203" s="292" t="s">
        <v>859</v>
      </c>
      <c r="H1203" s="292" t="s">
        <v>954</v>
      </c>
      <c r="I1203" s="292"/>
      <c r="J1203" s="292"/>
      <c r="K1203" s="292">
        <v>224</v>
      </c>
      <c r="L1203" s="292">
        <v>27</v>
      </c>
      <c r="M1203" s="292">
        <v>3</v>
      </c>
      <c r="N1203" s="292" t="s">
        <v>871</v>
      </c>
      <c r="O1203" s="292">
        <v>2</v>
      </c>
      <c r="P1203" s="292"/>
      <c r="Q1203" s="292"/>
      <c r="R1203" s="292"/>
      <c r="S1203" s="292"/>
      <c r="T1203" s="292"/>
      <c r="U1203" s="292"/>
      <c r="V1203" s="292"/>
      <c r="W1203" s="292">
        <v>81527.880000000005</v>
      </c>
      <c r="X1203" s="292">
        <v>1</v>
      </c>
      <c r="Y1203" s="292">
        <v>81527.880000000005</v>
      </c>
      <c r="Z1203" s="292"/>
      <c r="AA1203" s="292"/>
      <c r="AB1203" s="292"/>
    </row>
    <row r="1205">
      <c r="A1205" s="289">
        <v>4</v>
      </c>
      <c r="B1205" s="289">
        <v>1</v>
      </c>
      <c r="C1205" s="289"/>
      <c r="D1205" s="289">
        <f>ROW(A1211)</f>
        <v>1211</v>
      </c>
      <c r="E1205" s="289"/>
      <c r="F1205" s="289" t="s">
        <v>871</v>
      </c>
      <c r="G1205" s="289" t="s">
        <v>1092</v>
      </c>
      <c r="H1205" s="289" t="s">
        <v>871</v>
      </c>
      <c r="I1205" s="289">
        <v>0</v>
      </c>
      <c r="J1205" s="289"/>
      <c r="K1205" s="289">
        <v>-1</v>
      </c>
      <c r="L1205" s="289"/>
      <c r="M1205" s="289" t="s">
        <v>871</v>
      </c>
      <c r="N1205" s="289"/>
      <c r="O1205" s="289"/>
      <c r="P1205" s="289"/>
      <c r="Q1205" s="289"/>
      <c r="R1205" s="289"/>
      <c r="S1205" s="289">
        <v>0</v>
      </c>
      <c r="T1205" s="289"/>
      <c r="U1205" s="289" t="s">
        <v>871</v>
      </c>
      <c r="V1205" s="289">
        <v>0</v>
      </c>
      <c r="W1205" s="289"/>
      <c r="X1205" s="289"/>
      <c r="Y1205" s="289"/>
      <c r="Z1205" s="289"/>
      <c r="AA1205" s="289"/>
      <c r="AB1205" s="289" t="s">
        <v>871</v>
      </c>
      <c r="AC1205" s="289" t="s">
        <v>871</v>
      </c>
      <c r="AD1205" s="289" t="s">
        <v>871</v>
      </c>
      <c r="AE1205" s="289" t="s">
        <v>871</v>
      </c>
      <c r="AF1205" s="289" t="s">
        <v>871</v>
      </c>
      <c r="AG1205" s="289" t="s">
        <v>871</v>
      </c>
      <c r="AH1205" s="289"/>
      <c r="AI1205" s="289"/>
      <c r="AJ1205" s="289"/>
      <c r="AK1205" s="289"/>
      <c r="AL1205" s="289"/>
      <c r="AM1205" s="289"/>
      <c r="AN1205" s="289"/>
      <c r="AO1205" s="289"/>
      <c r="AP1205" s="289" t="s">
        <v>871</v>
      </c>
      <c r="AQ1205" s="289" t="s">
        <v>871</v>
      </c>
      <c r="AR1205" s="289" t="s">
        <v>871</v>
      </c>
      <c r="AS1205" s="289"/>
      <c r="AT1205" s="289"/>
      <c r="AU1205" s="289"/>
      <c r="AV1205" s="289"/>
      <c r="AW1205" s="289"/>
      <c r="AX1205" s="289"/>
      <c r="AY1205" s="289"/>
      <c r="AZ1205" s="289" t="s">
        <v>871</v>
      </c>
      <c r="BA1205" s="289"/>
      <c r="BB1205" s="289" t="s">
        <v>871</v>
      </c>
      <c r="BC1205" s="289" t="s">
        <v>871</v>
      </c>
      <c r="BD1205" s="289" t="s">
        <v>871</v>
      </c>
      <c r="BE1205" s="289" t="s">
        <v>871</v>
      </c>
      <c r="BF1205" s="289" t="s">
        <v>871</v>
      </c>
      <c r="BG1205" s="289" t="s">
        <v>871</v>
      </c>
      <c r="BH1205" s="289" t="s">
        <v>871</v>
      </c>
      <c r="BI1205" s="289" t="s">
        <v>871</v>
      </c>
      <c r="BJ1205" s="289" t="s">
        <v>871</v>
      </c>
      <c r="BK1205" s="289" t="s">
        <v>871</v>
      </c>
      <c r="BL1205" s="289" t="s">
        <v>871</v>
      </c>
      <c r="BM1205" s="289" t="s">
        <v>871</v>
      </c>
      <c r="BN1205" s="289" t="s">
        <v>871</v>
      </c>
      <c r="BO1205" s="289" t="s">
        <v>871</v>
      </c>
      <c r="BP1205" s="289" t="s">
        <v>871</v>
      </c>
      <c r="BQ1205" s="289"/>
      <c r="BR1205" s="289"/>
      <c r="BS1205" s="289"/>
      <c r="BT1205" s="289"/>
      <c r="BU1205" s="289"/>
      <c r="BV1205" s="289"/>
      <c r="BW1205" s="289"/>
      <c r="BX1205" s="289">
        <v>0</v>
      </c>
      <c r="BY1205" s="289"/>
      <c r="BZ1205" s="289"/>
      <c r="CA1205" s="289"/>
      <c r="CB1205" s="289"/>
      <c r="CC1205" s="289"/>
      <c r="CD1205" s="289"/>
      <c r="CE1205" s="289"/>
      <c r="CF1205" s="289"/>
      <c r="CG1205" s="289"/>
      <c r="CH1205" s="289"/>
      <c r="CI1205" s="289"/>
      <c r="CJ1205" s="289">
        <v>0</v>
      </c>
    </row>
    <row r="1207">
      <c r="A1207" s="290">
        <v>52</v>
      </c>
      <c r="B1207" s="290">
        <f t="shared" ref="B1207:G1207" si="1829">B1211</f>
        <v>1</v>
      </c>
      <c r="C1207" s="290">
        <f t="shared" si="1829"/>
        <v>4</v>
      </c>
      <c r="D1207" s="290">
        <f t="shared" si="1829"/>
        <v>1205</v>
      </c>
      <c r="E1207" s="290">
        <f t="shared" si="1829"/>
        <v>0</v>
      </c>
      <c r="F1207" s="290" t="str">
        <f t="shared" si="1829"/>
        <v/>
      </c>
      <c r="G1207" s="290" t="str">
        <f t="shared" si="1829"/>
        <v>Оборудование</v>
      </c>
      <c r="H1207" s="290"/>
      <c r="I1207" s="290"/>
      <c r="J1207" s="290"/>
      <c r="K1207" s="290"/>
      <c r="L1207" s="290"/>
      <c r="M1207" s="290"/>
      <c r="N1207" s="290"/>
      <c r="O1207" s="290">
        <f t="shared" ref="O1207:AT1207" si="1830">O1211</f>
        <v>12153917.6</v>
      </c>
      <c r="P1207" s="290">
        <f t="shared" si="1830"/>
        <v>12153917.6</v>
      </c>
      <c r="Q1207" s="290">
        <f t="shared" si="1830"/>
        <v>0</v>
      </c>
      <c r="R1207" s="290">
        <f t="shared" si="1830"/>
        <v>0</v>
      </c>
      <c r="S1207" s="290">
        <f t="shared" si="1830"/>
        <v>0</v>
      </c>
      <c r="T1207" s="290">
        <f t="shared" si="1830"/>
        <v>0</v>
      </c>
      <c r="U1207" s="290">
        <f t="shared" si="1830"/>
        <v>0</v>
      </c>
      <c r="V1207" s="290">
        <f t="shared" si="1830"/>
        <v>0</v>
      </c>
      <c r="W1207" s="290">
        <f t="shared" si="1830"/>
        <v>0</v>
      </c>
      <c r="X1207" s="290">
        <f t="shared" si="1830"/>
        <v>0</v>
      </c>
      <c r="Y1207" s="290">
        <f t="shared" si="1830"/>
        <v>0</v>
      </c>
      <c r="Z1207" s="290">
        <f t="shared" si="1830"/>
        <v>0</v>
      </c>
      <c r="AA1207" s="290">
        <f t="shared" si="1830"/>
        <v>0</v>
      </c>
      <c r="AB1207" s="290">
        <f t="shared" si="1830"/>
        <v>12153917.6</v>
      </c>
      <c r="AC1207" s="290">
        <f t="shared" si="1830"/>
        <v>12153917.6</v>
      </c>
      <c r="AD1207" s="290">
        <f t="shared" si="1830"/>
        <v>0</v>
      </c>
      <c r="AE1207" s="290">
        <f t="shared" si="1830"/>
        <v>0</v>
      </c>
      <c r="AF1207" s="290">
        <f t="shared" si="1830"/>
        <v>0</v>
      </c>
      <c r="AG1207" s="290">
        <f t="shared" si="1830"/>
        <v>0</v>
      </c>
      <c r="AH1207" s="290">
        <f t="shared" si="1830"/>
        <v>0</v>
      </c>
      <c r="AI1207" s="290">
        <f t="shared" si="1830"/>
        <v>0</v>
      </c>
      <c r="AJ1207" s="290">
        <f t="shared" si="1830"/>
        <v>0</v>
      </c>
      <c r="AK1207" s="290">
        <f t="shared" si="1830"/>
        <v>0</v>
      </c>
      <c r="AL1207" s="290">
        <f t="shared" si="1830"/>
        <v>0</v>
      </c>
      <c r="AM1207" s="290">
        <f t="shared" si="1830"/>
        <v>0</v>
      </c>
      <c r="AN1207" s="290">
        <f t="shared" si="1830"/>
        <v>0</v>
      </c>
      <c r="AO1207" s="290">
        <f t="shared" si="1830"/>
        <v>0</v>
      </c>
      <c r="AP1207" s="290">
        <f t="shared" si="1830"/>
        <v>12153917.6</v>
      </c>
      <c r="AQ1207" s="290">
        <f t="shared" si="1830"/>
        <v>0</v>
      </c>
      <c r="AR1207" s="290">
        <f t="shared" si="1830"/>
        <v>12153917.6</v>
      </c>
      <c r="AS1207" s="290">
        <f t="shared" si="1830"/>
        <v>0</v>
      </c>
      <c r="AT1207" s="290">
        <f t="shared" si="1830"/>
        <v>0</v>
      </c>
      <c r="AU1207" s="290">
        <f t="shared" ref="AU1207:BZ1207" si="1831">AU1211</f>
        <v>0</v>
      </c>
      <c r="AV1207" s="290">
        <f t="shared" si="1831"/>
        <v>12153917.6</v>
      </c>
      <c r="AW1207" s="290">
        <f t="shared" si="1831"/>
        <v>0</v>
      </c>
      <c r="AX1207" s="290">
        <f t="shared" si="1831"/>
        <v>0</v>
      </c>
      <c r="AY1207" s="290">
        <f t="shared" si="1831"/>
        <v>0</v>
      </c>
      <c r="AZ1207" s="290">
        <f t="shared" si="1831"/>
        <v>12153917.6</v>
      </c>
      <c r="BA1207" s="290">
        <f t="shared" si="1831"/>
        <v>0</v>
      </c>
      <c r="BB1207" s="290">
        <f t="shared" si="1831"/>
        <v>0</v>
      </c>
      <c r="BC1207" s="290">
        <f t="shared" si="1831"/>
        <v>0</v>
      </c>
      <c r="BD1207" s="290">
        <f t="shared" si="1831"/>
        <v>0</v>
      </c>
      <c r="BE1207" s="290">
        <f t="shared" si="1831"/>
        <v>0</v>
      </c>
      <c r="BF1207" s="290">
        <f t="shared" si="1831"/>
        <v>0</v>
      </c>
      <c r="BG1207" s="290">
        <f t="shared" si="1831"/>
        <v>0</v>
      </c>
      <c r="BH1207" s="290">
        <f t="shared" si="1831"/>
        <v>0</v>
      </c>
      <c r="BI1207" s="290">
        <f t="shared" si="1831"/>
        <v>0</v>
      </c>
      <c r="BJ1207" s="290">
        <f t="shared" si="1831"/>
        <v>0</v>
      </c>
      <c r="BK1207" s="290">
        <f t="shared" si="1831"/>
        <v>0</v>
      </c>
      <c r="BL1207" s="290">
        <f t="shared" si="1831"/>
        <v>0</v>
      </c>
      <c r="BM1207" s="290">
        <f t="shared" si="1831"/>
        <v>0</v>
      </c>
      <c r="BN1207" s="290">
        <f t="shared" si="1831"/>
        <v>0</v>
      </c>
      <c r="BO1207" s="290">
        <f t="shared" si="1831"/>
        <v>0</v>
      </c>
      <c r="BP1207" s="290">
        <f t="shared" si="1831"/>
        <v>0</v>
      </c>
      <c r="BQ1207" s="290">
        <f t="shared" si="1831"/>
        <v>0</v>
      </c>
      <c r="BR1207" s="290">
        <f t="shared" si="1831"/>
        <v>0</v>
      </c>
      <c r="BS1207" s="290">
        <f t="shared" si="1831"/>
        <v>0</v>
      </c>
      <c r="BT1207" s="290">
        <f t="shared" si="1831"/>
        <v>0</v>
      </c>
      <c r="BU1207" s="290">
        <f t="shared" si="1831"/>
        <v>0</v>
      </c>
      <c r="BV1207" s="290">
        <f t="shared" si="1831"/>
        <v>0</v>
      </c>
      <c r="BW1207" s="290">
        <f t="shared" si="1831"/>
        <v>0</v>
      </c>
      <c r="BX1207" s="290">
        <f t="shared" si="1831"/>
        <v>0</v>
      </c>
      <c r="BY1207" s="290">
        <f t="shared" si="1831"/>
        <v>12153917.6</v>
      </c>
      <c r="BZ1207" s="290">
        <f t="shared" si="1831"/>
        <v>0</v>
      </c>
      <c r="CA1207" s="290">
        <f t="shared" ref="CA1207:DF1207" si="1832">CA1211</f>
        <v>12153917.6</v>
      </c>
      <c r="CB1207" s="290">
        <f t="shared" si="1832"/>
        <v>0</v>
      </c>
      <c r="CC1207" s="290">
        <f t="shared" si="1832"/>
        <v>0</v>
      </c>
      <c r="CD1207" s="290">
        <f t="shared" si="1832"/>
        <v>0</v>
      </c>
      <c r="CE1207" s="290">
        <f t="shared" si="1832"/>
        <v>12153917.6</v>
      </c>
      <c r="CF1207" s="290">
        <f t="shared" si="1832"/>
        <v>0</v>
      </c>
      <c r="CG1207" s="290">
        <f t="shared" si="1832"/>
        <v>0</v>
      </c>
      <c r="CH1207" s="290">
        <f t="shared" si="1832"/>
        <v>0</v>
      </c>
      <c r="CI1207" s="290">
        <f t="shared" si="1832"/>
        <v>12153917.6</v>
      </c>
      <c r="CJ1207" s="290">
        <f t="shared" si="1832"/>
        <v>0</v>
      </c>
      <c r="CK1207" s="290">
        <f t="shared" si="1832"/>
        <v>0</v>
      </c>
      <c r="CL1207" s="290">
        <f t="shared" si="1832"/>
        <v>0</v>
      </c>
      <c r="CM1207" s="290">
        <f t="shared" si="1832"/>
        <v>0</v>
      </c>
      <c r="CN1207" s="290">
        <f t="shared" si="1832"/>
        <v>0</v>
      </c>
      <c r="CO1207" s="290">
        <f t="shared" si="1832"/>
        <v>0</v>
      </c>
      <c r="CP1207" s="290">
        <f t="shared" si="1832"/>
        <v>0</v>
      </c>
      <c r="CQ1207" s="290">
        <f t="shared" si="1832"/>
        <v>0</v>
      </c>
      <c r="CR1207" s="290">
        <f t="shared" si="1832"/>
        <v>0</v>
      </c>
      <c r="CS1207" s="290">
        <f t="shared" si="1832"/>
        <v>0</v>
      </c>
      <c r="CT1207" s="290">
        <f t="shared" si="1832"/>
        <v>0</v>
      </c>
      <c r="CU1207" s="290">
        <f t="shared" si="1832"/>
        <v>0</v>
      </c>
      <c r="CV1207" s="290">
        <f t="shared" si="1832"/>
        <v>0</v>
      </c>
      <c r="CW1207" s="290">
        <f t="shared" si="1832"/>
        <v>0</v>
      </c>
      <c r="CX1207" s="290">
        <f t="shared" si="1832"/>
        <v>0</v>
      </c>
      <c r="CY1207" s="290">
        <f t="shared" si="1832"/>
        <v>0</v>
      </c>
      <c r="CZ1207" s="290">
        <f t="shared" si="1832"/>
        <v>0</v>
      </c>
      <c r="DA1207" s="290">
        <f t="shared" si="1832"/>
        <v>0</v>
      </c>
      <c r="DB1207" s="290">
        <f t="shared" si="1832"/>
        <v>0</v>
      </c>
      <c r="DC1207" s="290">
        <f t="shared" si="1832"/>
        <v>0</v>
      </c>
      <c r="DD1207" s="290">
        <f t="shared" si="1832"/>
        <v>0</v>
      </c>
      <c r="DE1207" s="290">
        <f t="shared" si="1832"/>
        <v>0</v>
      </c>
      <c r="DF1207" s="290">
        <f t="shared" si="1832"/>
        <v>0</v>
      </c>
      <c r="DG1207" s="291">
        <f t="shared" ref="DG1207:EL1207" si="1833">DG1211</f>
        <v>0</v>
      </c>
      <c r="DH1207" s="291">
        <f t="shared" si="1833"/>
        <v>0</v>
      </c>
      <c r="DI1207" s="291">
        <f t="shared" si="1833"/>
        <v>0</v>
      </c>
      <c r="DJ1207" s="291">
        <f t="shared" si="1833"/>
        <v>0</v>
      </c>
      <c r="DK1207" s="291">
        <f t="shared" si="1833"/>
        <v>0</v>
      </c>
      <c r="DL1207" s="291">
        <f t="shared" si="1833"/>
        <v>0</v>
      </c>
      <c r="DM1207" s="291">
        <f t="shared" si="1833"/>
        <v>0</v>
      </c>
      <c r="DN1207" s="291">
        <f t="shared" si="1833"/>
        <v>0</v>
      </c>
      <c r="DO1207" s="291">
        <f t="shared" si="1833"/>
        <v>0</v>
      </c>
      <c r="DP1207" s="291">
        <f t="shared" si="1833"/>
        <v>0</v>
      </c>
      <c r="DQ1207" s="291">
        <f t="shared" si="1833"/>
        <v>0</v>
      </c>
      <c r="DR1207" s="291">
        <f t="shared" si="1833"/>
        <v>0</v>
      </c>
      <c r="DS1207" s="291">
        <f t="shared" si="1833"/>
        <v>0</v>
      </c>
      <c r="DT1207" s="291">
        <f t="shared" si="1833"/>
        <v>0</v>
      </c>
      <c r="DU1207" s="291">
        <f t="shared" si="1833"/>
        <v>0</v>
      </c>
      <c r="DV1207" s="291">
        <f t="shared" si="1833"/>
        <v>0</v>
      </c>
      <c r="DW1207" s="291">
        <f t="shared" si="1833"/>
        <v>0</v>
      </c>
      <c r="DX1207" s="291">
        <f t="shared" si="1833"/>
        <v>0</v>
      </c>
      <c r="DY1207" s="291">
        <f t="shared" si="1833"/>
        <v>0</v>
      </c>
      <c r="DZ1207" s="291">
        <f t="shared" si="1833"/>
        <v>0</v>
      </c>
      <c r="EA1207" s="291">
        <f t="shared" si="1833"/>
        <v>0</v>
      </c>
      <c r="EB1207" s="291">
        <f t="shared" si="1833"/>
        <v>0</v>
      </c>
      <c r="EC1207" s="291">
        <f t="shared" si="1833"/>
        <v>0</v>
      </c>
      <c r="ED1207" s="291">
        <f t="shared" si="1833"/>
        <v>0</v>
      </c>
      <c r="EE1207" s="291">
        <f t="shared" si="1833"/>
        <v>0</v>
      </c>
      <c r="EF1207" s="291">
        <f t="shared" si="1833"/>
        <v>0</v>
      </c>
      <c r="EG1207" s="291">
        <f t="shared" si="1833"/>
        <v>0</v>
      </c>
      <c r="EH1207" s="291">
        <f t="shared" si="1833"/>
        <v>0</v>
      </c>
      <c r="EI1207" s="291">
        <f t="shared" si="1833"/>
        <v>0</v>
      </c>
      <c r="EJ1207" s="291">
        <f t="shared" si="1833"/>
        <v>0</v>
      </c>
      <c r="EK1207" s="291">
        <f t="shared" si="1833"/>
        <v>0</v>
      </c>
      <c r="EL1207" s="291">
        <f t="shared" si="1833"/>
        <v>0</v>
      </c>
      <c r="EM1207" s="291">
        <f t="shared" ref="EM1207:FR1207" si="1834">EM1211</f>
        <v>0</v>
      </c>
      <c r="EN1207" s="291">
        <f t="shared" si="1834"/>
        <v>0</v>
      </c>
      <c r="EO1207" s="291">
        <f t="shared" si="1834"/>
        <v>0</v>
      </c>
      <c r="EP1207" s="291">
        <f t="shared" si="1834"/>
        <v>0</v>
      </c>
      <c r="EQ1207" s="291">
        <f t="shared" si="1834"/>
        <v>0</v>
      </c>
      <c r="ER1207" s="291">
        <f t="shared" si="1834"/>
        <v>0</v>
      </c>
      <c r="ES1207" s="291">
        <f t="shared" si="1834"/>
        <v>0</v>
      </c>
      <c r="ET1207" s="291">
        <f t="shared" si="1834"/>
        <v>0</v>
      </c>
      <c r="EU1207" s="291">
        <f t="shared" si="1834"/>
        <v>0</v>
      </c>
      <c r="EV1207" s="291">
        <f t="shared" si="1834"/>
        <v>0</v>
      </c>
      <c r="EW1207" s="291">
        <f t="shared" si="1834"/>
        <v>0</v>
      </c>
      <c r="EX1207" s="291">
        <f t="shared" si="1834"/>
        <v>0</v>
      </c>
      <c r="EY1207" s="291">
        <f t="shared" si="1834"/>
        <v>0</v>
      </c>
      <c r="EZ1207" s="291">
        <f t="shared" si="1834"/>
        <v>0</v>
      </c>
      <c r="FA1207" s="291">
        <f t="shared" si="1834"/>
        <v>0</v>
      </c>
      <c r="FB1207" s="291">
        <f t="shared" si="1834"/>
        <v>0</v>
      </c>
      <c r="FC1207" s="291">
        <f t="shared" si="1834"/>
        <v>0</v>
      </c>
      <c r="FD1207" s="291">
        <f t="shared" si="1834"/>
        <v>0</v>
      </c>
      <c r="FE1207" s="291">
        <f t="shared" si="1834"/>
        <v>0</v>
      </c>
      <c r="FF1207" s="291">
        <f t="shared" si="1834"/>
        <v>0</v>
      </c>
      <c r="FG1207" s="291">
        <f t="shared" si="1834"/>
        <v>0</v>
      </c>
      <c r="FH1207" s="291">
        <f t="shared" si="1834"/>
        <v>0</v>
      </c>
      <c r="FI1207" s="291">
        <f t="shared" si="1834"/>
        <v>0</v>
      </c>
      <c r="FJ1207" s="291">
        <f t="shared" si="1834"/>
        <v>0</v>
      </c>
      <c r="FK1207" s="291">
        <f t="shared" si="1834"/>
        <v>0</v>
      </c>
      <c r="FL1207" s="291">
        <f t="shared" si="1834"/>
        <v>0</v>
      </c>
      <c r="FM1207" s="291">
        <f t="shared" si="1834"/>
        <v>0</v>
      </c>
      <c r="FN1207" s="291">
        <f t="shared" si="1834"/>
        <v>0</v>
      </c>
      <c r="FO1207" s="291">
        <f t="shared" si="1834"/>
        <v>0</v>
      </c>
      <c r="FP1207" s="291">
        <f t="shared" si="1834"/>
        <v>0</v>
      </c>
      <c r="FQ1207" s="291">
        <f t="shared" si="1834"/>
        <v>0</v>
      </c>
      <c r="FR1207" s="291">
        <f t="shared" si="1834"/>
        <v>0</v>
      </c>
      <c r="FS1207" s="291">
        <f t="shared" ref="FS1207:GX1207" si="1835">FS1211</f>
        <v>0</v>
      </c>
      <c r="FT1207" s="291">
        <f t="shared" si="1835"/>
        <v>0</v>
      </c>
      <c r="FU1207" s="291">
        <f t="shared" si="1835"/>
        <v>0</v>
      </c>
      <c r="FV1207" s="291">
        <f t="shared" si="1835"/>
        <v>0</v>
      </c>
      <c r="FW1207" s="291">
        <f t="shared" si="1835"/>
        <v>0</v>
      </c>
      <c r="FX1207" s="291">
        <f t="shared" si="1835"/>
        <v>0</v>
      </c>
      <c r="FY1207" s="291">
        <f t="shared" si="1835"/>
        <v>0</v>
      </c>
      <c r="FZ1207" s="291">
        <f t="shared" si="1835"/>
        <v>0</v>
      </c>
      <c r="GA1207" s="291">
        <f t="shared" si="1835"/>
        <v>0</v>
      </c>
      <c r="GB1207" s="291">
        <f t="shared" si="1835"/>
        <v>0</v>
      </c>
      <c r="GC1207" s="291">
        <f t="shared" si="1835"/>
        <v>0</v>
      </c>
      <c r="GD1207" s="291">
        <f t="shared" si="1835"/>
        <v>0</v>
      </c>
      <c r="GE1207" s="291">
        <f t="shared" si="1835"/>
        <v>0</v>
      </c>
      <c r="GF1207" s="291">
        <f t="shared" si="1835"/>
        <v>0</v>
      </c>
      <c r="GG1207" s="291">
        <f t="shared" si="1835"/>
        <v>0</v>
      </c>
      <c r="GH1207" s="291">
        <f t="shared" si="1835"/>
        <v>0</v>
      </c>
      <c r="GI1207" s="291">
        <f t="shared" si="1835"/>
        <v>0</v>
      </c>
      <c r="GJ1207" s="291">
        <f t="shared" si="1835"/>
        <v>0</v>
      </c>
      <c r="GK1207" s="291">
        <f t="shared" si="1835"/>
        <v>0</v>
      </c>
      <c r="GL1207" s="291">
        <f t="shared" si="1835"/>
        <v>0</v>
      </c>
      <c r="GM1207" s="291">
        <f t="shared" si="1835"/>
        <v>0</v>
      </c>
      <c r="GN1207" s="291">
        <f t="shared" si="1835"/>
        <v>0</v>
      </c>
      <c r="GO1207" s="291">
        <f t="shared" si="1835"/>
        <v>0</v>
      </c>
      <c r="GP1207" s="291">
        <f t="shared" si="1835"/>
        <v>0</v>
      </c>
      <c r="GQ1207" s="291">
        <f t="shared" si="1835"/>
        <v>0</v>
      </c>
      <c r="GR1207" s="291">
        <f t="shared" si="1835"/>
        <v>0</v>
      </c>
      <c r="GS1207" s="291">
        <f t="shared" si="1835"/>
        <v>0</v>
      </c>
      <c r="GT1207" s="291">
        <f t="shared" si="1835"/>
        <v>0</v>
      </c>
      <c r="GU1207" s="291">
        <f t="shared" si="1835"/>
        <v>0</v>
      </c>
      <c r="GV1207" s="291">
        <f t="shared" si="1835"/>
        <v>0</v>
      </c>
      <c r="GW1207" s="291">
        <f t="shared" si="1835"/>
        <v>0</v>
      </c>
      <c r="GX1207" s="291">
        <f t="shared" si="1835"/>
        <v>0</v>
      </c>
    </row>
    <row r="1209">
      <c r="A1209">
        <v>17</v>
      </c>
      <c r="B1209">
        <v>1</v>
      </c>
      <c r="E1209" t="s">
        <v>371</v>
      </c>
      <c r="F1209" t="s">
        <v>1319</v>
      </c>
      <c r="G1209" t="s">
        <v>1320</v>
      </c>
      <c r="H1209" t="s">
        <v>1036</v>
      </c>
      <c r="I1209">
        <v>2</v>
      </c>
      <c r="J1209">
        <v>0</v>
      </c>
      <c r="K1209">
        <v>2</v>
      </c>
      <c r="O1209">
        <f>ROUND(CP1209,2)</f>
        <v>12153917.6</v>
      </c>
      <c r="P1209">
        <f>ROUND(CQ1209*I1209,2)</f>
        <v>12153917.6</v>
      </c>
      <c r="Q1209">
        <f>ROUND(CR1209*I1209,2)</f>
        <v>0</v>
      </c>
      <c r="R1209">
        <f>ROUND(CS1209*I1209,2)</f>
        <v>0</v>
      </c>
      <c r="S1209">
        <f>ROUND(CT1209*I1209,2)</f>
        <v>0</v>
      </c>
      <c r="T1209">
        <f>ROUND(CU1209*I1209,2)</f>
        <v>0</v>
      </c>
      <c r="U1209">
        <f>ROUND(CV1209*I1209,7)</f>
        <v>0</v>
      </c>
      <c r="V1209">
        <f>ROUND(CW1209*I1209,7)</f>
        <v>0</v>
      </c>
      <c r="W1209">
        <f>ROUND(CX1209*I1209,2)</f>
        <v>0</v>
      </c>
      <c r="X1209">
        <f>ROUND(CY1209,2)</f>
        <v>0</v>
      </c>
      <c r="Y1209">
        <f>ROUND(CZ1209,2)</f>
        <v>0</v>
      </c>
      <c r="AA1209">
        <v>70177108</v>
      </c>
      <c r="AB1209">
        <f>ROUND((AC1209+AD1209+AF1209),6)</f>
        <v>6076958.7999999998</v>
      </c>
      <c r="AC1209">
        <f>ROUND((ES1209),6)</f>
        <v>6076958.7999999998</v>
      </c>
      <c r="AD1209">
        <f>ROUND((ET1209),6)</f>
        <v>0</v>
      </c>
      <c r="AE1209">
        <f>ROUND((EU1209),6)</f>
        <v>0</v>
      </c>
      <c r="AF1209">
        <f>ROUND((EV1209),6)</f>
        <v>0</v>
      </c>
      <c r="AG1209">
        <f>ROUND((AP1209),6)</f>
        <v>0</v>
      </c>
      <c r="AH1209">
        <f>(EW1209)</f>
        <v>0</v>
      </c>
      <c r="AI1209">
        <f>(EX1209)</f>
        <v>0</v>
      </c>
      <c r="AJ1209">
        <f>(AS1209)</f>
        <v>0</v>
      </c>
      <c r="AK1209">
        <v>6076958.7999999998</v>
      </c>
      <c r="AL1209">
        <v>6076958.7999999998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1</v>
      </c>
      <c r="AW1209">
        <v>1</v>
      </c>
      <c r="AZ1209">
        <v>1</v>
      </c>
      <c r="BA1209">
        <v>1</v>
      </c>
      <c r="BB1209">
        <v>1</v>
      </c>
      <c r="BC1209">
        <v>1</v>
      </c>
      <c r="BD1209" t="s">
        <v>871</v>
      </c>
      <c r="BE1209" t="s">
        <v>871</v>
      </c>
      <c r="BF1209" t="s">
        <v>871</v>
      </c>
      <c r="BG1209" t="s">
        <v>871</v>
      </c>
      <c r="BH1209">
        <v>3</v>
      </c>
      <c r="BI1209">
        <v>3</v>
      </c>
      <c r="BJ1209" t="s">
        <v>1319</v>
      </c>
      <c r="BM1209">
        <v>902</v>
      </c>
      <c r="BN1209">
        <v>0</v>
      </c>
      <c r="BO1209" t="s">
        <v>871</v>
      </c>
      <c r="BP1209">
        <v>0</v>
      </c>
      <c r="BQ1209">
        <v>92</v>
      </c>
      <c r="BR1209">
        <v>0</v>
      </c>
      <c r="BS1209">
        <v>1</v>
      </c>
      <c r="BT1209">
        <v>1</v>
      </c>
      <c r="BU1209">
        <v>1</v>
      </c>
      <c r="BV1209">
        <v>1</v>
      </c>
      <c r="BW1209">
        <v>1</v>
      </c>
      <c r="BX1209">
        <v>1</v>
      </c>
      <c r="BY1209" t="s">
        <v>871</v>
      </c>
      <c r="BZ1209">
        <v>0</v>
      </c>
      <c r="CA1209">
        <v>0</v>
      </c>
      <c r="CB1209" t="s">
        <v>871</v>
      </c>
      <c r="CE1209">
        <v>0</v>
      </c>
      <c r="CF1209">
        <v>0</v>
      </c>
      <c r="CG1209">
        <v>0</v>
      </c>
      <c r="CM1209">
        <v>0</v>
      </c>
      <c r="CN1209" t="s">
        <v>871</v>
      </c>
      <c r="CO1209">
        <v>0</v>
      </c>
      <c r="CP1209">
        <f>(P1209+Q1209+S1209+R1209)</f>
        <v>12153917.6</v>
      </c>
      <c r="CQ1209">
        <f>ROUND(AL1209,2)</f>
        <v>6076958.7999999998</v>
      </c>
      <c r="CR1209">
        <f>ROUND(AM1209,2)</f>
        <v>0</v>
      </c>
      <c r="CS1209">
        <f>ROUND(AN1209*BS1209,2)</f>
        <v>0</v>
      </c>
      <c r="CT1209">
        <f>ROUND(AO1209*BA1209,2)</f>
        <v>0</v>
      </c>
      <c r="CU1209">
        <f>AG1209</f>
        <v>0</v>
      </c>
      <c r="CV1209">
        <f>AH1209</f>
        <v>0</v>
      </c>
      <c r="CW1209">
        <f>AI1209</f>
        <v>0</v>
      </c>
      <c r="CX1209">
        <f>AJ1209</f>
        <v>0</v>
      </c>
      <c r="CY1209">
        <f>0</f>
        <v>0</v>
      </c>
      <c r="CZ1209">
        <f>0</f>
        <v>0</v>
      </c>
      <c r="DC1209" t="s">
        <v>871</v>
      </c>
      <c r="DD1209" t="s">
        <v>871</v>
      </c>
      <c r="DE1209" t="s">
        <v>871</v>
      </c>
      <c r="DF1209" t="s">
        <v>871</v>
      </c>
      <c r="DG1209" t="s">
        <v>871</v>
      </c>
      <c r="DH1209" t="s">
        <v>871</v>
      </c>
      <c r="DI1209" t="s">
        <v>871</v>
      </c>
      <c r="DJ1209" t="s">
        <v>871</v>
      </c>
      <c r="DK1209" t="s">
        <v>871</v>
      </c>
      <c r="DL1209" t="s">
        <v>871</v>
      </c>
      <c r="DM1209" t="s">
        <v>871</v>
      </c>
      <c r="DN1209">
        <v>0</v>
      </c>
      <c r="DO1209">
        <v>0</v>
      </c>
      <c r="DP1209">
        <v>1</v>
      </c>
      <c r="DQ1209">
        <v>1</v>
      </c>
      <c r="DU1209">
        <v>1013</v>
      </c>
      <c r="DV1209" t="s">
        <v>1036</v>
      </c>
      <c r="DW1209" t="s">
        <v>1036</v>
      </c>
      <c r="DX1209">
        <v>1</v>
      </c>
      <c r="DZ1209" t="s">
        <v>871</v>
      </c>
      <c r="EA1209" t="s">
        <v>871</v>
      </c>
      <c r="EB1209" t="s">
        <v>871</v>
      </c>
      <c r="EC1209" t="s">
        <v>871</v>
      </c>
      <c r="EE1209">
        <v>62028328</v>
      </c>
      <c r="EF1209">
        <v>92</v>
      </c>
      <c r="EG1209" t="s">
        <v>1095</v>
      </c>
      <c r="EH1209">
        <v>0</v>
      </c>
      <c r="EI1209" t="s">
        <v>871</v>
      </c>
      <c r="EJ1209">
        <v>3</v>
      </c>
      <c r="EK1209">
        <v>902</v>
      </c>
      <c r="EL1209" t="s">
        <v>1095</v>
      </c>
      <c r="EM1209" t="s">
        <v>1096</v>
      </c>
      <c r="EO1209" t="s">
        <v>871</v>
      </c>
      <c r="EQ1209">
        <v>16</v>
      </c>
      <c r="ER1209">
        <v>0</v>
      </c>
      <c r="ES1209">
        <v>6076958.7999999998</v>
      </c>
      <c r="ET1209">
        <v>0</v>
      </c>
      <c r="EU1209">
        <v>0</v>
      </c>
      <c r="EV1209">
        <v>0</v>
      </c>
      <c r="EW1209">
        <v>0</v>
      </c>
      <c r="EX1209">
        <v>0</v>
      </c>
      <c r="EY1209">
        <v>0</v>
      </c>
      <c r="EZ1209">
        <v>5</v>
      </c>
      <c r="FC1209">
        <v>0</v>
      </c>
      <c r="FD1209">
        <v>18</v>
      </c>
      <c r="FF1209">
        <v>6076958.7999999998</v>
      </c>
      <c r="FQ1209">
        <v>0</v>
      </c>
      <c r="FR1209">
        <f>P1209</f>
        <v>12153917.6</v>
      </c>
      <c r="FS1209">
        <v>0</v>
      </c>
      <c r="FX1209">
        <v>0</v>
      </c>
      <c r="FY1209">
        <v>0</v>
      </c>
      <c r="GA1209" t="s">
        <v>871</v>
      </c>
      <c r="GD1209">
        <v>1</v>
      </c>
      <c r="GF1209">
        <v>-1019923367</v>
      </c>
      <c r="GG1209">
        <v>2</v>
      </c>
      <c r="GH1209">
        <v>3</v>
      </c>
      <c r="GI1209">
        <v>-2</v>
      </c>
      <c r="GJ1209">
        <v>0</v>
      </c>
      <c r="GK1209">
        <v>0</v>
      </c>
      <c r="GL1209">
        <f>ROUND(IF(AND(BH1209=3,BI1209=3,FS1209&lt;&gt;0),P1209,0),2)</f>
        <v>0</v>
      </c>
      <c r="GM1209">
        <f>ROUND(O1209+X1209+Y1209,2)+GX1209</f>
        <v>12153917.6</v>
      </c>
      <c r="GN1209">
        <f>IF(OR(BI1209=0,BI1209=1),GM1209-GX1209,0)</f>
        <v>0</v>
      </c>
      <c r="GO1209">
        <f>IF(BI1209=2,GM1209-GX1209,0)</f>
        <v>0</v>
      </c>
      <c r="GP1209">
        <f>IF(BI1209=4,GM1209-GX1209,0)</f>
        <v>0</v>
      </c>
      <c r="GR1209">
        <v>1</v>
      </c>
      <c r="GS1209">
        <v>1</v>
      </c>
      <c r="GT1209">
        <v>0</v>
      </c>
      <c r="GU1209" t="s">
        <v>871</v>
      </c>
      <c r="GV1209">
        <f>ROUND((GT1209),6)</f>
        <v>0</v>
      </c>
      <c r="GW1209">
        <v>1</v>
      </c>
      <c r="GX1209">
        <f>ROUND(HC1209*I1209,2)</f>
        <v>0</v>
      </c>
      <c r="HA1209">
        <v>0</v>
      </c>
      <c r="HB1209">
        <v>0</v>
      </c>
      <c r="HC1209">
        <f t="shared" si="1826"/>
        <v>0</v>
      </c>
      <c r="HE1209" t="s">
        <v>871</v>
      </c>
      <c r="HF1209" t="s">
        <v>871</v>
      </c>
      <c r="HH1209">
        <f>ROUND(ROUND(AL1209,2)*I1209,2)</f>
        <v>12153917.6</v>
      </c>
      <c r="HM1209" t="s">
        <v>871</v>
      </c>
      <c r="HN1209" t="s">
        <v>871</v>
      </c>
      <c r="HO1209" t="s">
        <v>871</v>
      </c>
      <c r="HP1209" t="s">
        <v>871</v>
      </c>
      <c r="HQ1209" t="s">
        <v>871</v>
      </c>
      <c r="HS1209">
        <v>0</v>
      </c>
      <c r="IK1209">
        <v>0</v>
      </c>
    </row>
    <row r="1211">
      <c r="A1211" s="290">
        <v>51</v>
      </c>
      <c r="B1211" s="290">
        <f>B1205</f>
        <v>1</v>
      </c>
      <c r="C1211" s="290">
        <f>A1205</f>
        <v>4</v>
      </c>
      <c r="D1211" s="290">
        <f>ROW(A1205)</f>
        <v>1205</v>
      </c>
      <c r="E1211" s="290"/>
      <c r="F1211" s="290" t="str">
        <f>IF(F1205&lt;&gt;"",F1205,"")</f>
        <v/>
      </c>
      <c r="G1211" s="290" t="str">
        <f>IF(G1205&lt;&gt;"",G1205,"")</f>
        <v>Оборудование</v>
      </c>
      <c r="H1211" s="290">
        <v>0</v>
      </c>
      <c r="I1211" s="290"/>
      <c r="J1211" s="290"/>
      <c r="K1211" s="290"/>
      <c r="L1211" s="290"/>
      <c r="M1211" s="290"/>
      <c r="N1211" s="290"/>
      <c r="O1211" s="290">
        <f t="shared" ref="O1211:T1211" si="1836">ROUND(AB1211,2)</f>
        <v>12153917.6</v>
      </c>
      <c r="P1211" s="290">
        <f t="shared" si="1836"/>
        <v>12153917.6</v>
      </c>
      <c r="Q1211" s="290">
        <f t="shared" si="1836"/>
        <v>0</v>
      </c>
      <c r="R1211" s="290">
        <f t="shared" si="1836"/>
        <v>0</v>
      </c>
      <c r="S1211" s="290">
        <f t="shared" si="1836"/>
        <v>0</v>
      </c>
      <c r="T1211" s="290">
        <f t="shared" si="1836"/>
        <v>0</v>
      </c>
      <c r="U1211" s="290">
        <f>AH1211</f>
        <v>0</v>
      </c>
      <c r="V1211" s="290">
        <f>AI1211</f>
        <v>0</v>
      </c>
      <c r="W1211" s="290">
        <f>ROUND(AJ1211,2)</f>
        <v>0</v>
      </c>
      <c r="X1211" s="290">
        <f>ROUND(AK1211,2)</f>
        <v>0</v>
      </c>
      <c r="Y1211" s="290">
        <f>ROUND(AL1211,2)</f>
        <v>0</v>
      </c>
      <c r="Z1211" s="290"/>
      <c r="AA1211" s="290"/>
      <c r="AB1211" s="290">
        <f>ROUND(SUMIF(AA1209:AA1209,"=70177108",O1209:O1209),2)</f>
        <v>12153917.6</v>
      </c>
      <c r="AC1211" s="290">
        <f>ROUND(SUMIF(AA1209:AA1209,"=70177108",P1209:P1209),2)</f>
        <v>12153917.6</v>
      </c>
      <c r="AD1211" s="290">
        <f>ROUND(SUMIF(AA1209:AA1209,"=70177108",Q1209:Q1209),2)</f>
        <v>0</v>
      </c>
      <c r="AE1211" s="290">
        <f>ROUND(SUMIF(AA1209:AA1209,"=70177108",R1209:R1209),2)</f>
        <v>0</v>
      </c>
      <c r="AF1211" s="290">
        <f>ROUND(SUMIF(AA1209:AA1209,"=70177108",S1209:S1209),2)</f>
        <v>0</v>
      </c>
      <c r="AG1211" s="290">
        <f>ROUND(SUMIF(AA1209:AA1209,"=70177108",T1209:T1209),2)</f>
        <v>0</v>
      </c>
      <c r="AH1211" s="290">
        <f>SUMIF(AA1209:AA1209,"=70177108",U1209:U1209)</f>
        <v>0</v>
      </c>
      <c r="AI1211" s="290">
        <f>SUMIF(AA1209:AA1209,"=70177108",V1209:V1209)</f>
        <v>0</v>
      </c>
      <c r="AJ1211" s="290">
        <f>ROUND(SUMIF(AA1209:AA1209,"=70177108",W1209:W1209),2)</f>
        <v>0</v>
      </c>
      <c r="AK1211" s="290">
        <f>ROUND(SUMIF(AA1209:AA1209,"=70177108",X1209:X1209),2)</f>
        <v>0</v>
      </c>
      <c r="AL1211" s="290">
        <f>ROUND(SUMIF(AA1209:AA1209,"=70177108",Y1209:Y1209),2)</f>
        <v>0</v>
      </c>
      <c r="AM1211" s="290"/>
      <c r="AN1211" s="290"/>
      <c r="AO1211" s="290">
        <f t="shared" ref="AO1211:BD1211" si="1837">ROUND(BX1211,2)</f>
        <v>0</v>
      </c>
      <c r="AP1211" s="290">
        <f t="shared" si="1837"/>
        <v>12153917.6</v>
      </c>
      <c r="AQ1211" s="290">
        <f t="shared" si="1837"/>
        <v>0</v>
      </c>
      <c r="AR1211" s="290">
        <f t="shared" si="1837"/>
        <v>12153917.6</v>
      </c>
      <c r="AS1211" s="290">
        <f t="shared" si="1837"/>
        <v>0</v>
      </c>
      <c r="AT1211" s="290">
        <f t="shared" si="1837"/>
        <v>0</v>
      </c>
      <c r="AU1211" s="290">
        <f t="shared" si="1837"/>
        <v>0</v>
      </c>
      <c r="AV1211" s="290">
        <f t="shared" si="1837"/>
        <v>12153917.6</v>
      </c>
      <c r="AW1211" s="290">
        <f t="shared" si="1837"/>
        <v>0</v>
      </c>
      <c r="AX1211" s="290">
        <f t="shared" si="1837"/>
        <v>0</v>
      </c>
      <c r="AY1211" s="290">
        <f t="shared" si="1837"/>
        <v>0</v>
      </c>
      <c r="AZ1211" s="290">
        <f t="shared" si="1837"/>
        <v>12153917.6</v>
      </c>
      <c r="BA1211" s="290">
        <f t="shared" si="1837"/>
        <v>0</v>
      </c>
      <c r="BB1211" s="290">
        <f t="shared" si="1837"/>
        <v>0</v>
      </c>
      <c r="BC1211" s="290">
        <f t="shared" si="1837"/>
        <v>0</v>
      </c>
      <c r="BD1211" s="290">
        <f t="shared" si="1837"/>
        <v>0</v>
      </c>
      <c r="BE1211" s="290"/>
      <c r="BF1211" s="290"/>
      <c r="BG1211" s="290"/>
      <c r="BH1211" s="290"/>
      <c r="BI1211" s="290"/>
      <c r="BJ1211" s="290"/>
      <c r="BK1211" s="290"/>
      <c r="BL1211" s="290"/>
      <c r="BM1211" s="290"/>
      <c r="BN1211" s="290"/>
      <c r="BO1211" s="290"/>
      <c r="BP1211" s="290"/>
      <c r="BQ1211" s="290"/>
      <c r="BR1211" s="290"/>
      <c r="BS1211" s="290"/>
      <c r="BT1211" s="290"/>
      <c r="BU1211" s="290"/>
      <c r="BV1211" s="290"/>
      <c r="BW1211" s="290"/>
      <c r="BX1211" s="290">
        <f>ROUND(SUMIF(AA1209:AA1209,"=70177108",FQ1209:FQ1209),2)</f>
        <v>0</v>
      </c>
      <c r="BY1211" s="290">
        <f>ROUND(SUMIF(AA1209:AA1209,"=70177108",FR1209:FR1209),2)</f>
        <v>12153917.6</v>
      </c>
      <c r="BZ1211" s="290">
        <f>ROUND(SUMIF(AA1209:AA1209,"=70177108",GL1209:GL1209),2)</f>
        <v>0</v>
      </c>
      <c r="CA1211" s="290">
        <f>ROUND(SUMIF(AA1209:AA1209,"=70177108",GM1209:GM1209),2)</f>
        <v>12153917.6</v>
      </c>
      <c r="CB1211" s="290">
        <f>ROUND(SUMIF(AA1209:AA1209,"=70177108",GN1209:GN1209),2)</f>
        <v>0</v>
      </c>
      <c r="CC1211" s="290">
        <f>ROUND(SUMIF(AA1209:AA1209,"=70177108",GO1209:GO1209),2)</f>
        <v>0</v>
      </c>
      <c r="CD1211" s="290">
        <f>ROUND(SUMIF(AA1209:AA1209,"=70177108",GP1209:GP1209),2)</f>
        <v>0</v>
      </c>
      <c r="CE1211" s="290">
        <f>AC1211-BX1211</f>
        <v>12153917.6</v>
      </c>
      <c r="CF1211" s="290">
        <f>AC1211-BY1211</f>
        <v>0</v>
      </c>
      <c r="CG1211" s="290">
        <f>BX1211-BZ1211</f>
        <v>0</v>
      </c>
      <c r="CH1211" s="290">
        <f>AC1211-BX1211-BY1211+BZ1211</f>
        <v>0</v>
      </c>
      <c r="CI1211" s="290">
        <f>BY1211-BZ1211</f>
        <v>12153917.6</v>
      </c>
      <c r="CJ1211" s="290">
        <f>ROUND(SUMIF(AA1209:AA1209,"=70177108",GX1209:GX1209),2)</f>
        <v>0</v>
      </c>
      <c r="CK1211" s="290">
        <f>ROUND(SUMIF(AA1209:AA1209,"=70177108",GY1209:GY1209),2)</f>
        <v>0</v>
      </c>
      <c r="CL1211" s="290">
        <f>ROUND(SUMIF(AA1209:AA1209,"=70177108",GZ1209:GZ1209),2)</f>
        <v>0</v>
      </c>
      <c r="CM1211" s="290">
        <f>ROUND(SUMIF(AA1209:AA1209,"=70177108",HD1209:HD1209),2)</f>
        <v>0</v>
      </c>
      <c r="CN1211" s="290"/>
      <c r="CO1211" s="290"/>
      <c r="CP1211" s="290"/>
      <c r="CQ1211" s="290"/>
      <c r="CR1211" s="290"/>
      <c r="CS1211" s="290"/>
      <c r="CT1211" s="290"/>
      <c r="CU1211" s="290"/>
      <c r="CV1211" s="290"/>
      <c r="CW1211" s="290"/>
      <c r="CX1211" s="290"/>
      <c r="CY1211" s="290"/>
      <c r="CZ1211" s="290"/>
      <c r="DA1211" s="290"/>
      <c r="DB1211" s="290"/>
      <c r="DC1211" s="290"/>
      <c r="DD1211" s="290"/>
      <c r="DE1211" s="290"/>
      <c r="DF1211" s="290"/>
      <c r="DG1211" s="291"/>
      <c r="DH1211" s="291"/>
      <c r="DI1211" s="291"/>
      <c r="DJ1211" s="291"/>
      <c r="DK1211" s="291"/>
      <c r="DL1211" s="291"/>
      <c r="DM1211" s="291"/>
      <c r="DN1211" s="291"/>
      <c r="DO1211" s="291"/>
      <c r="DP1211" s="291"/>
      <c r="DQ1211" s="291"/>
      <c r="DR1211" s="291"/>
      <c r="DS1211" s="291"/>
      <c r="DT1211" s="291"/>
      <c r="DU1211" s="291"/>
      <c r="DV1211" s="291"/>
      <c r="DW1211" s="291"/>
      <c r="DX1211" s="291"/>
      <c r="DY1211" s="291"/>
      <c r="DZ1211" s="291"/>
      <c r="EA1211" s="291"/>
      <c r="EB1211" s="291"/>
      <c r="EC1211" s="291"/>
      <c r="ED1211" s="291"/>
      <c r="EE1211" s="291"/>
      <c r="EF1211" s="291"/>
      <c r="EG1211" s="291"/>
      <c r="EH1211" s="291"/>
      <c r="EI1211" s="291"/>
      <c r="EJ1211" s="291"/>
      <c r="EK1211" s="291"/>
      <c r="EL1211" s="291"/>
      <c r="EM1211" s="291"/>
      <c r="EN1211" s="291"/>
      <c r="EO1211" s="291"/>
      <c r="EP1211" s="291"/>
      <c r="EQ1211" s="291"/>
      <c r="ER1211" s="291"/>
      <c r="ES1211" s="291"/>
      <c r="ET1211" s="291"/>
      <c r="EU1211" s="291"/>
      <c r="EV1211" s="291"/>
      <c r="EW1211" s="291"/>
      <c r="EX1211" s="291"/>
      <c r="EY1211" s="291"/>
      <c r="EZ1211" s="291"/>
      <c r="FA1211" s="291"/>
      <c r="FB1211" s="291"/>
      <c r="FC1211" s="291"/>
      <c r="FD1211" s="291"/>
      <c r="FE1211" s="291"/>
      <c r="FF1211" s="291"/>
      <c r="FG1211" s="291"/>
      <c r="FH1211" s="291"/>
      <c r="FI1211" s="291"/>
      <c r="FJ1211" s="291"/>
      <c r="FK1211" s="291"/>
      <c r="FL1211" s="291"/>
      <c r="FM1211" s="291"/>
      <c r="FN1211" s="291"/>
      <c r="FO1211" s="291"/>
      <c r="FP1211" s="291"/>
      <c r="FQ1211" s="291"/>
      <c r="FR1211" s="291"/>
      <c r="FS1211" s="291"/>
      <c r="FT1211" s="291"/>
      <c r="FU1211" s="291"/>
      <c r="FV1211" s="291"/>
      <c r="FW1211" s="291"/>
      <c r="FX1211" s="291"/>
      <c r="FY1211" s="291"/>
      <c r="FZ1211" s="291"/>
      <c r="GA1211" s="291"/>
      <c r="GB1211" s="291"/>
      <c r="GC1211" s="291"/>
      <c r="GD1211" s="291"/>
      <c r="GE1211" s="291"/>
      <c r="GF1211" s="291"/>
      <c r="GG1211" s="291"/>
      <c r="GH1211" s="291"/>
      <c r="GI1211" s="291"/>
      <c r="GJ1211" s="291"/>
      <c r="GK1211" s="291"/>
      <c r="GL1211" s="291"/>
      <c r="GM1211" s="291"/>
      <c r="GN1211" s="291"/>
      <c r="GO1211" s="291"/>
      <c r="GP1211" s="291"/>
      <c r="GQ1211" s="291"/>
      <c r="GR1211" s="291"/>
      <c r="GS1211" s="291"/>
      <c r="GT1211" s="291"/>
      <c r="GU1211" s="291"/>
      <c r="GV1211" s="291"/>
      <c r="GW1211" s="291"/>
      <c r="GX1211" s="291">
        <v>0</v>
      </c>
    </row>
    <row r="1213">
      <c r="A1213" s="292">
        <v>50</v>
      </c>
      <c r="B1213" s="292">
        <v>0</v>
      </c>
      <c r="C1213" s="292">
        <v>0</v>
      </c>
      <c r="D1213" s="292">
        <v>1</v>
      </c>
      <c r="E1213" s="292">
        <v>201</v>
      </c>
      <c r="F1213" s="292">
        <f>ROUND(Source!O1211,O1213)</f>
        <v>12153917.6</v>
      </c>
      <c r="G1213" s="292" t="s">
        <v>902</v>
      </c>
      <c r="H1213" s="292" t="s">
        <v>903</v>
      </c>
      <c r="I1213" s="292"/>
      <c r="J1213" s="292"/>
      <c r="K1213" s="292">
        <v>201</v>
      </c>
      <c r="L1213" s="292">
        <v>1</v>
      </c>
      <c r="M1213" s="292">
        <v>3</v>
      </c>
      <c r="N1213" s="292" t="s">
        <v>871</v>
      </c>
      <c r="O1213" s="292">
        <v>2</v>
      </c>
      <c r="P1213" s="292"/>
      <c r="Q1213" s="292"/>
      <c r="R1213" s="292"/>
      <c r="S1213" s="292"/>
      <c r="T1213" s="292"/>
      <c r="U1213" s="292"/>
      <c r="V1213" s="292"/>
      <c r="W1213" s="292">
        <v>0</v>
      </c>
      <c r="X1213" s="292">
        <v>1</v>
      </c>
      <c r="Y1213" s="292">
        <v>0</v>
      </c>
      <c r="Z1213" s="292"/>
      <c r="AA1213" s="292"/>
      <c r="AB1213" s="292"/>
    </row>
    <row r="1214">
      <c r="A1214" s="292">
        <v>50</v>
      </c>
      <c r="B1214" s="292">
        <v>0</v>
      </c>
      <c r="C1214" s="292">
        <v>0</v>
      </c>
      <c r="D1214" s="292">
        <v>1</v>
      </c>
      <c r="E1214" s="292">
        <v>202</v>
      </c>
      <c r="F1214" s="292">
        <f>ROUND(Source!P1211,O1214)</f>
        <v>12153917.6</v>
      </c>
      <c r="G1214" s="292" t="s">
        <v>904</v>
      </c>
      <c r="H1214" s="292" t="s">
        <v>905</v>
      </c>
      <c r="I1214" s="292"/>
      <c r="J1214" s="292"/>
      <c r="K1214" s="292">
        <v>202</v>
      </c>
      <c r="L1214" s="292">
        <v>2</v>
      </c>
      <c r="M1214" s="292">
        <v>3</v>
      </c>
      <c r="N1214" s="292" t="s">
        <v>871</v>
      </c>
      <c r="O1214" s="292">
        <v>2</v>
      </c>
      <c r="P1214" s="292"/>
      <c r="Q1214" s="292"/>
      <c r="R1214" s="292"/>
      <c r="S1214" s="292"/>
      <c r="T1214" s="292"/>
      <c r="U1214" s="292"/>
      <c r="V1214" s="292"/>
      <c r="W1214" s="292">
        <v>12153917.6</v>
      </c>
      <c r="X1214" s="292">
        <v>1</v>
      </c>
      <c r="Y1214" s="292">
        <v>12153917.6</v>
      </c>
      <c r="Z1214" s="292"/>
      <c r="AA1214" s="292"/>
      <c r="AB1214" s="292"/>
    </row>
    <row r="1215">
      <c r="A1215" s="292">
        <v>50</v>
      </c>
      <c r="B1215" s="292">
        <v>0</v>
      </c>
      <c r="C1215" s="292">
        <v>0</v>
      </c>
      <c r="D1215" s="292">
        <v>1</v>
      </c>
      <c r="E1215" s="292">
        <v>222</v>
      </c>
      <c r="F1215" s="292">
        <f>ROUND(Source!AO1211,O1215)</f>
        <v>0</v>
      </c>
      <c r="G1215" s="292" t="s">
        <v>906</v>
      </c>
      <c r="H1215" s="292" t="s">
        <v>907</v>
      </c>
      <c r="I1215" s="292"/>
      <c r="J1215" s="292"/>
      <c r="K1215" s="292">
        <v>222</v>
      </c>
      <c r="L1215" s="292">
        <v>3</v>
      </c>
      <c r="M1215" s="292">
        <v>3</v>
      </c>
      <c r="N1215" s="292" t="s">
        <v>871</v>
      </c>
      <c r="O1215" s="292">
        <v>2</v>
      </c>
      <c r="P1215" s="292"/>
      <c r="Q1215" s="292"/>
      <c r="R1215" s="292"/>
      <c r="S1215" s="292"/>
      <c r="T1215" s="292"/>
      <c r="U1215" s="292"/>
      <c r="V1215" s="292"/>
      <c r="W1215" s="292">
        <v>0</v>
      </c>
      <c r="X1215" s="292">
        <v>1</v>
      </c>
      <c r="Y1215" s="292">
        <v>0</v>
      </c>
      <c r="Z1215" s="292"/>
      <c r="AA1215" s="292"/>
      <c r="AB1215" s="292"/>
    </row>
    <row r="1216">
      <c r="A1216" s="292">
        <v>50</v>
      </c>
      <c r="B1216" s="292">
        <v>0</v>
      </c>
      <c r="C1216" s="292">
        <v>0</v>
      </c>
      <c r="D1216" s="292">
        <v>1</v>
      </c>
      <c r="E1216" s="292">
        <v>225</v>
      </c>
      <c r="F1216" s="292">
        <f>ROUND(Source!AV1211,O1216)</f>
        <v>12153917.6</v>
      </c>
      <c r="G1216" s="292" t="s">
        <v>908</v>
      </c>
      <c r="H1216" s="292" t="s">
        <v>909</v>
      </c>
      <c r="I1216" s="292"/>
      <c r="J1216" s="292"/>
      <c r="K1216" s="292">
        <v>225</v>
      </c>
      <c r="L1216" s="292">
        <v>4</v>
      </c>
      <c r="M1216" s="292">
        <v>3</v>
      </c>
      <c r="N1216" s="292" t="s">
        <v>871</v>
      </c>
      <c r="O1216" s="292">
        <v>2</v>
      </c>
      <c r="P1216" s="292"/>
      <c r="Q1216" s="292"/>
      <c r="R1216" s="292"/>
      <c r="S1216" s="292"/>
      <c r="T1216" s="292"/>
      <c r="U1216" s="292"/>
      <c r="V1216" s="292"/>
      <c r="W1216" s="292">
        <v>12153917.6</v>
      </c>
      <c r="X1216" s="292">
        <v>1</v>
      </c>
      <c r="Y1216" s="292">
        <v>12153917.6</v>
      </c>
      <c r="Z1216" s="292"/>
      <c r="AA1216" s="292"/>
      <c r="AB1216" s="292"/>
    </row>
    <row r="1217">
      <c r="A1217" s="292">
        <v>50</v>
      </c>
      <c r="B1217" s="292">
        <v>0</v>
      </c>
      <c r="C1217" s="292">
        <v>0</v>
      </c>
      <c r="D1217" s="292">
        <v>1</v>
      </c>
      <c r="E1217" s="292">
        <v>226</v>
      </c>
      <c r="F1217" s="292">
        <f>ROUND(Source!AW1211,O1217)</f>
        <v>0</v>
      </c>
      <c r="G1217" s="292" t="s">
        <v>910</v>
      </c>
      <c r="H1217" s="292" t="s">
        <v>911</v>
      </c>
      <c r="I1217" s="292"/>
      <c r="J1217" s="292"/>
      <c r="K1217" s="292">
        <v>226</v>
      </c>
      <c r="L1217" s="292">
        <v>5</v>
      </c>
      <c r="M1217" s="292">
        <v>3</v>
      </c>
      <c r="N1217" s="292" t="s">
        <v>871</v>
      </c>
      <c r="O1217" s="292">
        <v>2</v>
      </c>
      <c r="P1217" s="292"/>
      <c r="Q1217" s="292"/>
      <c r="R1217" s="292"/>
      <c r="S1217" s="292"/>
      <c r="T1217" s="292"/>
      <c r="U1217" s="292"/>
      <c r="V1217" s="292"/>
      <c r="W1217" s="292">
        <v>0</v>
      </c>
      <c r="X1217" s="292">
        <v>1</v>
      </c>
      <c r="Y1217" s="292">
        <v>0</v>
      </c>
      <c r="Z1217" s="292"/>
      <c r="AA1217" s="292"/>
      <c r="AB1217" s="292"/>
    </row>
    <row r="1218">
      <c r="A1218" s="292">
        <v>50</v>
      </c>
      <c r="B1218" s="292">
        <v>0</v>
      </c>
      <c r="C1218" s="292">
        <v>0</v>
      </c>
      <c r="D1218" s="292">
        <v>1</v>
      </c>
      <c r="E1218" s="292">
        <v>227</v>
      </c>
      <c r="F1218" s="292">
        <f>ROUND(Source!AX1211,O1218)</f>
        <v>0</v>
      </c>
      <c r="G1218" s="292" t="s">
        <v>912</v>
      </c>
      <c r="H1218" s="292" t="s">
        <v>913</v>
      </c>
      <c r="I1218" s="292"/>
      <c r="J1218" s="292"/>
      <c r="K1218" s="292">
        <v>227</v>
      </c>
      <c r="L1218" s="292">
        <v>6</v>
      </c>
      <c r="M1218" s="292">
        <v>3</v>
      </c>
      <c r="N1218" s="292" t="s">
        <v>871</v>
      </c>
      <c r="O1218" s="292">
        <v>2</v>
      </c>
      <c r="P1218" s="292"/>
      <c r="Q1218" s="292"/>
      <c r="R1218" s="292"/>
      <c r="S1218" s="292"/>
      <c r="T1218" s="292"/>
      <c r="U1218" s="292"/>
      <c r="V1218" s="292"/>
      <c r="W1218" s="292">
        <v>0</v>
      </c>
      <c r="X1218" s="292">
        <v>1</v>
      </c>
      <c r="Y1218" s="292">
        <v>0</v>
      </c>
      <c r="Z1218" s="292"/>
      <c r="AA1218" s="292"/>
      <c r="AB1218" s="292"/>
    </row>
    <row r="1219">
      <c r="A1219" s="292">
        <v>50</v>
      </c>
      <c r="B1219" s="292">
        <v>0</v>
      </c>
      <c r="C1219" s="292">
        <v>0</v>
      </c>
      <c r="D1219" s="292">
        <v>1</v>
      </c>
      <c r="E1219" s="292">
        <v>228</v>
      </c>
      <c r="F1219" s="292">
        <f>ROUND(Source!AY1211,O1219)</f>
        <v>0</v>
      </c>
      <c r="G1219" s="292" t="s">
        <v>914</v>
      </c>
      <c r="H1219" s="292" t="s">
        <v>915</v>
      </c>
      <c r="I1219" s="292"/>
      <c r="J1219" s="292"/>
      <c r="K1219" s="292">
        <v>228</v>
      </c>
      <c r="L1219" s="292">
        <v>7</v>
      </c>
      <c r="M1219" s="292">
        <v>3</v>
      </c>
      <c r="N1219" s="292" t="s">
        <v>871</v>
      </c>
      <c r="O1219" s="292">
        <v>2</v>
      </c>
      <c r="P1219" s="292"/>
      <c r="Q1219" s="292"/>
      <c r="R1219" s="292"/>
      <c r="S1219" s="292"/>
      <c r="T1219" s="292"/>
      <c r="U1219" s="292"/>
      <c r="V1219" s="292"/>
      <c r="W1219" s="292">
        <v>0</v>
      </c>
      <c r="X1219" s="292">
        <v>1</v>
      </c>
      <c r="Y1219" s="292">
        <v>0</v>
      </c>
      <c r="Z1219" s="292"/>
      <c r="AA1219" s="292"/>
      <c r="AB1219" s="292"/>
    </row>
    <row r="1220">
      <c r="A1220" s="292">
        <v>50</v>
      </c>
      <c r="B1220" s="292">
        <v>0</v>
      </c>
      <c r="C1220" s="292">
        <v>0</v>
      </c>
      <c r="D1220" s="292">
        <v>1</v>
      </c>
      <c r="E1220" s="292">
        <v>216</v>
      </c>
      <c r="F1220" s="292">
        <f>ROUND(Source!AP1211,O1220)</f>
        <v>12153917.6</v>
      </c>
      <c r="G1220" s="292" t="s">
        <v>916</v>
      </c>
      <c r="H1220" s="292" t="s">
        <v>917</v>
      </c>
      <c r="I1220" s="292"/>
      <c r="J1220" s="292"/>
      <c r="K1220" s="292">
        <v>216</v>
      </c>
      <c r="L1220" s="292">
        <v>8</v>
      </c>
      <c r="M1220" s="292">
        <v>3</v>
      </c>
      <c r="N1220" s="292" t="s">
        <v>871</v>
      </c>
      <c r="O1220" s="292">
        <v>2</v>
      </c>
      <c r="P1220" s="292"/>
      <c r="Q1220" s="292"/>
      <c r="R1220" s="292"/>
      <c r="S1220" s="292"/>
      <c r="T1220" s="292"/>
      <c r="U1220" s="292"/>
      <c r="V1220" s="292"/>
      <c r="W1220" s="292">
        <v>12153917.6</v>
      </c>
      <c r="X1220" s="292">
        <v>1</v>
      </c>
      <c r="Y1220" s="292">
        <v>12153917.6</v>
      </c>
      <c r="Z1220" s="292"/>
      <c r="AA1220" s="292"/>
      <c r="AB1220" s="292"/>
    </row>
    <row r="1221">
      <c r="A1221" s="292">
        <v>50</v>
      </c>
      <c r="B1221" s="292">
        <v>0</v>
      </c>
      <c r="C1221" s="292">
        <v>0</v>
      </c>
      <c r="D1221" s="292">
        <v>1</v>
      </c>
      <c r="E1221" s="292">
        <v>223</v>
      </c>
      <c r="F1221" s="292">
        <f>ROUND(Source!AQ1211,O1221)</f>
        <v>0</v>
      </c>
      <c r="G1221" s="292" t="s">
        <v>918</v>
      </c>
      <c r="H1221" s="292" t="s">
        <v>919</v>
      </c>
      <c r="I1221" s="292"/>
      <c r="J1221" s="292"/>
      <c r="K1221" s="292">
        <v>223</v>
      </c>
      <c r="L1221" s="292">
        <v>9</v>
      </c>
      <c r="M1221" s="292">
        <v>3</v>
      </c>
      <c r="N1221" s="292" t="s">
        <v>871</v>
      </c>
      <c r="O1221" s="292">
        <v>2</v>
      </c>
      <c r="P1221" s="292"/>
      <c r="Q1221" s="292"/>
      <c r="R1221" s="292"/>
      <c r="S1221" s="292"/>
      <c r="T1221" s="292"/>
      <c r="U1221" s="292"/>
      <c r="V1221" s="292"/>
      <c r="W1221" s="292">
        <v>0</v>
      </c>
      <c r="X1221" s="292">
        <v>1</v>
      </c>
      <c r="Y1221" s="292">
        <v>0</v>
      </c>
      <c r="Z1221" s="292"/>
      <c r="AA1221" s="292"/>
      <c r="AB1221" s="292"/>
    </row>
    <row r="1222">
      <c r="A1222" s="292">
        <v>50</v>
      </c>
      <c r="B1222" s="292">
        <v>0</v>
      </c>
      <c r="C1222" s="292">
        <v>0</v>
      </c>
      <c r="D1222" s="292">
        <v>1</v>
      </c>
      <c r="E1222" s="292">
        <v>229</v>
      </c>
      <c r="F1222" s="292">
        <f>ROUND(Source!AZ1211,O1222)</f>
        <v>12153917.6</v>
      </c>
      <c r="G1222" s="292" t="s">
        <v>920</v>
      </c>
      <c r="H1222" s="292" t="s">
        <v>921</v>
      </c>
      <c r="I1222" s="292"/>
      <c r="J1222" s="292"/>
      <c r="K1222" s="292">
        <v>229</v>
      </c>
      <c r="L1222" s="292">
        <v>10</v>
      </c>
      <c r="M1222" s="292">
        <v>3</v>
      </c>
      <c r="N1222" s="292" t="s">
        <v>871</v>
      </c>
      <c r="O1222" s="292">
        <v>2</v>
      </c>
      <c r="P1222" s="292"/>
      <c r="Q1222" s="292"/>
      <c r="R1222" s="292"/>
      <c r="S1222" s="292"/>
      <c r="T1222" s="292"/>
      <c r="U1222" s="292"/>
      <c r="V1222" s="292"/>
      <c r="W1222" s="292">
        <v>12153917.6</v>
      </c>
      <c r="X1222" s="292">
        <v>1</v>
      </c>
      <c r="Y1222" s="292">
        <v>12153917.6</v>
      </c>
      <c r="Z1222" s="292"/>
      <c r="AA1222" s="292"/>
      <c r="AB1222" s="292"/>
    </row>
    <row r="1223">
      <c r="A1223" s="292">
        <v>50</v>
      </c>
      <c r="B1223" s="292">
        <v>0</v>
      </c>
      <c r="C1223" s="292">
        <v>0</v>
      </c>
      <c r="D1223" s="292">
        <v>1</v>
      </c>
      <c r="E1223" s="292">
        <v>203</v>
      </c>
      <c r="F1223" s="292">
        <f>ROUND(Source!Q1211,O1223)</f>
        <v>0</v>
      </c>
      <c r="G1223" s="292" t="s">
        <v>922</v>
      </c>
      <c r="H1223" s="292" t="s">
        <v>923</v>
      </c>
      <c r="I1223" s="292"/>
      <c r="J1223" s="292"/>
      <c r="K1223" s="292">
        <v>203</v>
      </c>
      <c r="L1223" s="292">
        <v>11</v>
      </c>
      <c r="M1223" s="292">
        <v>3</v>
      </c>
      <c r="N1223" s="292" t="s">
        <v>871</v>
      </c>
      <c r="O1223" s="292">
        <v>2</v>
      </c>
      <c r="P1223" s="292"/>
      <c r="Q1223" s="292"/>
      <c r="R1223" s="292"/>
      <c r="S1223" s="292"/>
      <c r="T1223" s="292"/>
      <c r="U1223" s="292"/>
      <c r="V1223" s="292"/>
      <c r="W1223" s="292">
        <v>0</v>
      </c>
      <c r="X1223" s="292">
        <v>1</v>
      </c>
      <c r="Y1223" s="292">
        <v>0</v>
      </c>
      <c r="Z1223" s="292"/>
      <c r="AA1223" s="292"/>
      <c r="AB1223" s="292"/>
    </row>
    <row r="1224">
      <c r="A1224" s="292">
        <v>50</v>
      </c>
      <c r="B1224" s="292">
        <v>0</v>
      </c>
      <c r="C1224" s="292">
        <v>0</v>
      </c>
      <c r="D1224" s="292">
        <v>1</v>
      </c>
      <c r="E1224" s="292">
        <v>231</v>
      </c>
      <c r="F1224" s="292">
        <f>ROUND(Source!BB1211,O1224)</f>
        <v>0</v>
      </c>
      <c r="G1224" s="292" t="s">
        <v>924</v>
      </c>
      <c r="H1224" s="292" t="s">
        <v>925</v>
      </c>
      <c r="I1224" s="292"/>
      <c r="J1224" s="292"/>
      <c r="K1224" s="292">
        <v>231</v>
      </c>
      <c r="L1224" s="292">
        <v>12</v>
      </c>
      <c r="M1224" s="292">
        <v>3</v>
      </c>
      <c r="N1224" s="292" t="s">
        <v>871</v>
      </c>
      <c r="O1224" s="292">
        <v>2</v>
      </c>
      <c r="P1224" s="292"/>
      <c r="Q1224" s="292"/>
      <c r="R1224" s="292"/>
      <c r="S1224" s="292"/>
      <c r="T1224" s="292"/>
      <c r="U1224" s="292"/>
      <c r="V1224" s="292"/>
      <c r="W1224" s="292">
        <v>0</v>
      </c>
      <c r="X1224" s="292">
        <v>1</v>
      </c>
      <c r="Y1224" s="292">
        <v>0</v>
      </c>
      <c r="Z1224" s="292"/>
      <c r="AA1224" s="292"/>
      <c r="AB1224" s="292"/>
    </row>
    <row r="1225">
      <c r="A1225" s="292">
        <v>50</v>
      </c>
      <c r="B1225" s="292">
        <v>0</v>
      </c>
      <c r="C1225" s="292">
        <v>0</v>
      </c>
      <c r="D1225" s="292">
        <v>1</v>
      </c>
      <c r="E1225" s="292">
        <v>204</v>
      </c>
      <c r="F1225" s="292">
        <f>ROUND(Source!R1211,O1225)</f>
        <v>0</v>
      </c>
      <c r="G1225" s="292" t="s">
        <v>926</v>
      </c>
      <c r="H1225" s="292" t="s">
        <v>927</v>
      </c>
      <c r="I1225" s="292"/>
      <c r="J1225" s="292"/>
      <c r="K1225" s="292">
        <v>204</v>
      </c>
      <c r="L1225" s="292">
        <v>13</v>
      </c>
      <c r="M1225" s="292">
        <v>3</v>
      </c>
      <c r="N1225" s="292" t="s">
        <v>871</v>
      </c>
      <c r="O1225" s="292">
        <v>2</v>
      </c>
      <c r="P1225" s="292"/>
      <c r="Q1225" s="292"/>
      <c r="R1225" s="292"/>
      <c r="S1225" s="292"/>
      <c r="T1225" s="292"/>
      <c r="U1225" s="292"/>
      <c r="V1225" s="292"/>
      <c r="W1225" s="292">
        <v>0</v>
      </c>
      <c r="X1225" s="292">
        <v>1</v>
      </c>
      <c r="Y1225" s="292">
        <v>0</v>
      </c>
      <c r="Z1225" s="292"/>
      <c r="AA1225" s="292"/>
      <c r="AB1225" s="292"/>
    </row>
    <row r="1226">
      <c r="A1226" s="292">
        <v>50</v>
      </c>
      <c r="B1226" s="292">
        <v>0</v>
      </c>
      <c r="C1226" s="292">
        <v>0</v>
      </c>
      <c r="D1226" s="292">
        <v>1</v>
      </c>
      <c r="E1226" s="292">
        <v>205</v>
      </c>
      <c r="F1226" s="292">
        <f>ROUND(Source!S1211,O1226)</f>
        <v>0</v>
      </c>
      <c r="G1226" s="292" t="s">
        <v>928</v>
      </c>
      <c r="H1226" s="292" t="s">
        <v>929</v>
      </c>
      <c r="I1226" s="292"/>
      <c r="J1226" s="292"/>
      <c r="K1226" s="292">
        <v>205</v>
      </c>
      <c r="L1226" s="292">
        <v>14</v>
      </c>
      <c r="M1226" s="292">
        <v>3</v>
      </c>
      <c r="N1226" s="292" t="s">
        <v>871</v>
      </c>
      <c r="O1226" s="292">
        <v>2</v>
      </c>
      <c r="P1226" s="292"/>
      <c r="Q1226" s="292"/>
      <c r="R1226" s="292"/>
      <c r="S1226" s="292"/>
      <c r="T1226" s="292"/>
      <c r="U1226" s="292"/>
      <c r="V1226" s="292"/>
      <c r="W1226" s="292">
        <v>0</v>
      </c>
      <c r="X1226" s="292">
        <v>1</v>
      </c>
      <c r="Y1226" s="292">
        <v>0</v>
      </c>
      <c r="Z1226" s="292"/>
      <c r="AA1226" s="292"/>
      <c r="AB1226" s="292"/>
    </row>
    <row r="1227">
      <c r="A1227" s="292">
        <v>50</v>
      </c>
      <c r="B1227" s="292">
        <v>0</v>
      </c>
      <c r="C1227" s="292">
        <v>0</v>
      </c>
      <c r="D1227" s="292">
        <v>1</v>
      </c>
      <c r="E1227" s="292">
        <v>232</v>
      </c>
      <c r="F1227" s="292">
        <f>ROUND(Source!BC1211,O1227)</f>
        <v>0</v>
      </c>
      <c r="G1227" s="292" t="s">
        <v>930</v>
      </c>
      <c r="H1227" s="292" t="s">
        <v>931</v>
      </c>
      <c r="I1227" s="292"/>
      <c r="J1227" s="292"/>
      <c r="K1227" s="292">
        <v>232</v>
      </c>
      <c r="L1227" s="292">
        <v>15</v>
      </c>
      <c r="M1227" s="292">
        <v>3</v>
      </c>
      <c r="N1227" s="292" t="s">
        <v>871</v>
      </c>
      <c r="O1227" s="292">
        <v>2</v>
      </c>
      <c r="P1227" s="292"/>
      <c r="Q1227" s="292"/>
      <c r="R1227" s="292"/>
      <c r="S1227" s="292"/>
      <c r="T1227" s="292"/>
      <c r="U1227" s="292"/>
      <c r="V1227" s="292"/>
      <c r="W1227" s="292">
        <v>0</v>
      </c>
      <c r="X1227" s="292">
        <v>1</v>
      </c>
      <c r="Y1227" s="292">
        <v>0</v>
      </c>
      <c r="Z1227" s="292"/>
      <c r="AA1227" s="292"/>
      <c r="AB1227" s="292"/>
    </row>
    <row r="1228">
      <c r="A1228" s="292">
        <v>50</v>
      </c>
      <c r="B1228" s="292">
        <v>0</v>
      </c>
      <c r="C1228" s="292">
        <v>0</v>
      </c>
      <c r="D1228" s="292">
        <v>1</v>
      </c>
      <c r="E1228" s="292">
        <v>214</v>
      </c>
      <c r="F1228" s="292">
        <f>ROUND(Source!AS1211,O1228)</f>
        <v>0</v>
      </c>
      <c r="G1228" s="292" t="s">
        <v>932</v>
      </c>
      <c r="H1228" s="292" t="s">
        <v>933</v>
      </c>
      <c r="I1228" s="292"/>
      <c r="J1228" s="292"/>
      <c r="K1228" s="292">
        <v>214</v>
      </c>
      <c r="L1228" s="292">
        <v>16</v>
      </c>
      <c r="M1228" s="292">
        <v>3</v>
      </c>
      <c r="N1228" s="292" t="s">
        <v>871</v>
      </c>
      <c r="O1228" s="292">
        <v>2</v>
      </c>
      <c r="P1228" s="292"/>
      <c r="Q1228" s="292"/>
      <c r="R1228" s="292"/>
      <c r="S1228" s="292"/>
      <c r="T1228" s="292"/>
      <c r="U1228" s="292"/>
      <c r="V1228" s="292"/>
      <c r="W1228" s="292">
        <v>0</v>
      </c>
      <c r="X1228" s="292">
        <v>1</v>
      </c>
      <c r="Y1228" s="292">
        <v>0</v>
      </c>
      <c r="Z1228" s="292"/>
      <c r="AA1228" s="292"/>
      <c r="AB1228" s="292"/>
    </row>
    <row r="1229">
      <c r="A1229" s="292">
        <v>50</v>
      </c>
      <c r="B1229" s="292">
        <v>0</v>
      </c>
      <c r="C1229" s="292">
        <v>0</v>
      </c>
      <c r="D1229" s="292">
        <v>1</v>
      </c>
      <c r="E1229" s="292">
        <v>215</v>
      </c>
      <c r="F1229" s="292">
        <f>ROUND(Source!AT1211,O1229)</f>
        <v>0</v>
      </c>
      <c r="G1229" s="292" t="s">
        <v>934</v>
      </c>
      <c r="H1229" s="292" t="s">
        <v>935</v>
      </c>
      <c r="I1229" s="292"/>
      <c r="J1229" s="292"/>
      <c r="K1229" s="292">
        <v>215</v>
      </c>
      <c r="L1229" s="292">
        <v>17</v>
      </c>
      <c r="M1229" s="292">
        <v>3</v>
      </c>
      <c r="N1229" s="292" t="s">
        <v>871</v>
      </c>
      <c r="O1229" s="292">
        <v>2</v>
      </c>
      <c r="P1229" s="292"/>
      <c r="Q1229" s="292"/>
      <c r="R1229" s="292"/>
      <c r="S1229" s="292"/>
      <c r="T1229" s="292"/>
      <c r="U1229" s="292"/>
      <c r="V1229" s="292"/>
      <c r="W1229" s="292">
        <v>0</v>
      </c>
      <c r="X1229" s="292">
        <v>1</v>
      </c>
      <c r="Y1229" s="292">
        <v>0</v>
      </c>
      <c r="Z1229" s="292"/>
      <c r="AA1229" s="292"/>
      <c r="AB1229" s="292"/>
    </row>
    <row r="1230">
      <c r="A1230" s="292">
        <v>50</v>
      </c>
      <c r="B1230" s="292">
        <v>0</v>
      </c>
      <c r="C1230" s="292">
        <v>0</v>
      </c>
      <c r="D1230" s="292">
        <v>1</v>
      </c>
      <c r="E1230" s="292">
        <v>217</v>
      </c>
      <c r="F1230" s="292">
        <f>ROUND(Source!AU1211,O1230)</f>
        <v>0</v>
      </c>
      <c r="G1230" s="292" t="s">
        <v>936</v>
      </c>
      <c r="H1230" s="292" t="s">
        <v>937</v>
      </c>
      <c r="I1230" s="292"/>
      <c r="J1230" s="292"/>
      <c r="K1230" s="292">
        <v>217</v>
      </c>
      <c r="L1230" s="292">
        <v>18</v>
      </c>
      <c r="M1230" s="292">
        <v>3</v>
      </c>
      <c r="N1230" s="292" t="s">
        <v>871</v>
      </c>
      <c r="O1230" s="292">
        <v>2</v>
      </c>
      <c r="P1230" s="292"/>
      <c r="Q1230" s="292"/>
      <c r="R1230" s="292"/>
      <c r="S1230" s="292"/>
      <c r="T1230" s="292"/>
      <c r="U1230" s="292"/>
      <c r="V1230" s="292"/>
      <c r="W1230" s="292">
        <v>0</v>
      </c>
      <c r="X1230" s="292">
        <v>1</v>
      </c>
      <c r="Y1230" s="292">
        <v>0</v>
      </c>
      <c r="Z1230" s="292"/>
      <c r="AA1230" s="292"/>
      <c r="AB1230" s="292"/>
    </row>
    <row r="1231">
      <c r="A1231" s="292">
        <v>50</v>
      </c>
      <c r="B1231" s="292">
        <v>0</v>
      </c>
      <c r="C1231" s="292">
        <v>0</v>
      </c>
      <c r="D1231" s="292">
        <v>1</v>
      </c>
      <c r="E1231" s="292">
        <v>230</v>
      </c>
      <c r="F1231" s="292">
        <f>ROUND(Source!BA1211,O1231)</f>
        <v>0</v>
      </c>
      <c r="G1231" s="292" t="s">
        <v>938</v>
      </c>
      <c r="H1231" s="292" t="s">
        <v>939</v>
      </c>
      <c r="I1231" s="292"/>
      <c r="J1231" s="292"/>
      <c r="K1231" s="292">
        <v>230</v>
      </c>
      <c r="L1231" s="292">
        <v>19</v>
      </c>
      <c r="M1231" s="292">
        <v>3</v>
      </c>
      <c r="N1231" s="292" t="s">
        <v>871</v>
      </c>
      <c r="O1231" s="292">
        <v>2</v>
      </c>
      <c r="P1231" s="292"/>
      <c r="Q1231" s="292"/>
      <c r="R1231" s="292"/>
      <c r="S1231" s="292"/>
      <c r="T1231" s="292"/>
      <c r="U1231" s="292"/>
      <c r="V1231" s="292"/>
      <c r="W1231" s="292">
        <v>0</v>
      </c>
      <c r="X1231" s="292">
        <v>1</v>
      </c>
      <c r="Y1231" s="292">
        <v>0</v>
      </c>
      <c r="Z1231" s="292"/>
      <c r="AA1231" s="292"/>
      <c r="AB1231" s="292"/>
    </row>
    <row r="1232">
      <c r="A1232" s="292">
        <v>50</v>
      </c>
      <c r="B1232" s="292">
        <v>0</v>
      </c>
      <c r="C1232" s="292">
        <v>0</v>
      </c>
      <c r="D1232" s="292">
        <v>1</v>
      </c>
      <c r="E1232" s="292">
        <v>206</v>
      </c>
      <c r="F1232" s="292">
        <f>ROUND(Source!T1211,O1232)</f>
        <v>0</v>
      </c>
      <c r="G1232" s="292" t="s">
        <v>940</v>
      </c>
      <c r="H1232" s="292" t="s">
        <v>941</v>
      </c>
      <c r="I1232" s="292"/>
      <c r="J1232" s="292"/>
      <c r="K1232" s="292">
        <v>206</v>
      </c>
      <c r="L1232" s="292">
        <v>20</v>
      </c>
      <c r="M1232" s="292">
        <v>3</v>
      </c>
      <c r="N1232" s="292" t="s">
        <v>871</v>
      </c>
      <c r="O1232" s="292">
        <v>2</v>
      </c>
      <c r="P1232" s="292"/>
      <c r="Q1232" s="292"/>
      <c r="R1232" s="292"/>
      <c r="S1232" s="292"/>
      <c r="T1232" s="292"/>
      <c r="U1232" s="292"/>
      <c r="V1232" s="292"/>
      <c r="W1232" s="292">
        <v>0</v>
      </c>
      <c r="X1232" s="292">
        <v>1</v>
      </c>
      <c r="Y1232" s="292">
        <v>0</v>
      </c>
      <c r="Z1232" s="292"/>
      <c r="AA1232" s="292"/>
      <c r="AB1232" s="292"/>
    </row>
    <row r="1233">
      <c r="A1233" s="292">
        <v>50</v>
      </c>
      <c r="B1233" s="292">
        <v>0</v>
      </c>
      <c r="C1233" s="292">
        <v>0</v>
      </c>
      <c r="D1233" s="292">
        <v>1</v>
      </c>
      <c r="E1233" s="292">
        <v>207</v>
      </c>
      <c r="F1233" s="292">
        <f>ROUND(Source!U1211,O1233)</f>
        <v>0</v>
      </c>
      <c r="G1233" s="292" t="s">
        <v>942</v>
      </c>
      <c r="H1233" s="292" t="s">
        <v>943</v>
      </c>
      <c r="I1233" s="292"/>
      <c r="J1233" s="292"/>
      <c r="K1233" s="292">
        <v>207</v>
      </c>
      <c r="L1233" s="292">
        <v>21</v>
      </c>
      <c r="M1233" s="292">
        <v>3</v>
      </c>
      <c r="N1233" s="292" t="s">
        <v>871</v>
      </c>
      <c r="O1233" s="292">
        <v>7</v>
      </c>
      <c r="P1233" s="292"/>
      <c r="Q1233" s="292"/>
      <c r="R1233" s="292"/>
      <c r="S1233" s="292"/>
      <c r="T1233" s="292"/>
      <c r="U1233" s="292"/>
      <c r="V1233" s="292"/>
      <c r="W1233" s="292">
        <v>0</v>
      </c>
      <c r="X1233" s="292">
        <v>1</v>
      </c>
      <c r="Y1233" s="292">
        <v>0</v>
      </c>
      <c r="Z1233" s="292"/>
      <c r="AA1233" s="292"/>
      <c r="AB1233" s="292"/>
    </row>
    <row r="1234">
      <c r="A1234" s="292">
        <v>50</v>
      </c>
      <c r="B1234" s="292">
        <v>0</v>
      </c>
      <c r="C1234" s="292">
        <v>0</v>
      </c>
      <c r="D1234" s="292">
        <v>1</v>
      </c>
      <c r="E1234" s="292">
        <v>208</v>
      </c>
      <c r="F1234" s="292">
        <f>ROUND(Source!V1211,O1234)</f>
        <v>0</v>
      </c>
      <c r="G1234" s="292" t="s">
        <v>944</v>
      </c>
      <c r="H1234" s="292" t="s">
        <v>945</v>
      </c>
      <c r="I1234" s="292"/>
      <c r="J1234" s="292"/>
      <c r="K1234" s="292">
        <v>208</v>
      </c>
      <c r="L1234" s="292">
        <v>22</v>
      </c>
      <c r="M1234" s="292">
        <v>3</v>
      </c>
      <c r="N1234" s="292" t="s">
        <v>871</v>
      </c>
      <c r="O1234" s="292">
        <v>7</v>
      </c>
      <c r="P1234" s="292"/>
      <c r="Q1234" s="292"/>
      <c r="R1234" s="292"/>
      <c r="S1234" s="292"/>
      <c r="T1234" s="292"/>
      <c r="U1234" s="292"/>
      <c r="V1234" s="292"/>
      <c r="W1234" s="292">
        <v>0</v>
      </c>
      <c r="X1234" s="292">
        <v>1</v>
      </c>
      <c r="Y1234" s="292">
        <v>0</v>
      </c>
      <c r="Z1234" s="292"/>
      <c r="AA1234" s="292"/>
      <c r="AB1234" s="292"/>
    </row>
    <row r="1235">
      <c r="A1235" s="292">
        <v>50</v>
      </c>
      <c r="B1235" s="292">
        <v>0</v>
      </c>
      <c r="C1235" s="292">
        <v>0</v>
      </c>
      <c r="D1235" s="292">
        <v>1</v>
      </c>
      <c r="E1235" s="292">
        <v>209</v>
      </c>
      <c r="F1235" s="292">
        <f>ROUND(Source!W1211,O1235)</f>
        <v>0</v>
      </c>
      <c r="G1235" s="292" t="s">
        <v>946</v>
      </c>
      <c r="H1235" s="292" t="s">
        <v>947</v>
      </c>
      <c r="I1235" s="292"/>
      <c r="J1235" s="292"/>
      <c r="K1235" s="292">
        <v>209</v>
      </c>
      <c r="L1235" s="292">
        <v>23</v>
      </c>
      <c r="M1235" s="292">
        <v>3</v>
      </c>
      <c r="N1235" s="292" t="s">
        <v>871</v>
      </c>
      <c r="O1235" s="292">
        <v>2</v>
      </c>
      <c r="P1235" s="292"/>
      <c r="Q1235" s="292"/>
      <c r="R1235" s="292"/>
      <c r="S1235" s="292"/>
      <c r="T1235" s="292"/>
      <c r="U1235" s="292"/>
      <c r="V1235" s="292"/>
      <c r="W1235" s="292">
        <v>0</v>
      </c>
      <c r="X1235" s="292">
        <v>1</v>
      </c>
      <c r="Y1235" s="292">
        <v>0</v>
      </c>
      <c r="Z1235" s="292"/>
      <c r="AA1235" s="292"/>
      <c r="AB1235" s="292"/>
    </row>
    <row r="1236">
      <c r="A1236" s="292">
        <v>50</v>
      </c>
      <c r="B1236" s="292">
        <v>0</v>
      </c>
      <c r="C1236" s="292">
        <v>0</v>
      </c>
      <c r="D1236" s="292">
        <v>1</v>
      </c>
      <c r="E1236" s="292">
        <v>233</v>
      </c>
      <c r="F1236" s="292">
        <f>ROUND(Source!BD1211,O1236)</f>
        <v>0</v>
      </c>
      <c r="G1236" s="292" t="s">
        <v>948</v>
      </c>
      <c r="H1236" s="292" t="s">
        <v>949</v>
      </c>
      <c r="I1236" s="292"/>
      <c r="J1236" s="292"/>
      <c r="K1236" s="292">
        <v>233</v>
      </c>
      <c r="L1236" s="292">
        <v>24</v>
      </c>
      <c r="M1236" s="292">
        <v>3</v>
      </c>
      <c r="N1236" s="292" t="s">
        <v>871</v>
      </c>
      <c r="O1236" s="292">
        <v>2</v>
      </c>
      <c r="P1236" s="292"/>
      <c r="Q1236" s="292"/>
      <c r="R1236" s="292"/>
      <c r="S1236" s="292"/>
      <c r="T1236" s="292"/>
      <c r="U1236" s="292"/>
      <c r="V1236" s="292"/>
      <c r="W1236" s="292">
        <v>0</v>
      </c>
      <c r="X1236" s="292">
        <v>1</v>
      </c>
      <c r="Y1236" s="292">
        <v>0</v>
      </c>
      <c r="Z1236" s="292"/>
      <c r="AA1236" s="292"/>
      <c r="AB1236" s="292"/>
    </row>
    <row r="1237">
      <c r="A1237" s="292">
        <v>50</v>
      </c>
      <c r="B1237" s="292">
        <v>0</v>
      </c>
      <c r="C1237" s="292">
        <v>0</v>
      </c>
      <c r="D1237" s="292">
        <v>1</v>
      </c>
      <c r="E1237" s="292">
        <v>210</v>
      </c>
      <c r="F1237" s="292">
        <f>ROUND(Source!X1211,O1237)</f>
        <v>0</v>
      </c>
      <c r="G1237" s="292" t="s">
        <v>950</v>
      </c>
      <c r="H1237" s="292" t="s">
        <v>951</v>
      </c>
      <c r="I1237" s="292"/>
      <c r="J1237" s="292"/>
      <c r="K1237" s="292">
        <v>210</v>
      </c>
      <c r="L1237" s="292">
        <v>25</v>
      </c>
      <c r="M1237" s="292">
        <v>3</v>
      </c>
      <c r="N1237" s="292" t="s">
        <v>871</v>
      </c>
      <c r="O1237" s="292">
        <v>2</v>
      </c>
      <c r="P1237" s="292"/>
      <c r="Q1237" s="292"/>
      <c r="R1237" s="292"/>
      <c r="S1237" s="292"/>
      <c r="T1237" s="292"/>
      <c r="U1237" s="292"/>
      <c r="V1237" s="292"/>
      <c r="W1237" s="292">
        <v>0</v>
      </c>
      <c r="X1237" s="292">
        <v>1</v>
      </c>
      <c r="Y1237" s="292">
        <v>0</v>
      </c>
      <c r="Z1237" s="292"/>
      <c r="AA1237" s="292"/>
      <c r="AB1237" s="292"/>
    </row>
    <row r="1238">
      <c r="A1238" s="292">
        <v>50</v>
      </c>
      <c r="B1238" s="292">
        <v>0</v>
      </c>
      <c r="C1238" s="292">
        <v>0</v>
      </c>
      <c r="D1238" s="292">
        <v>1</v>
      </c>
      <c r="E1238" s="292">
        <v>211</v>
      </c>
      <c r="F1238" s="292">
        <f>ROUND(Source!Y1211,O1238)</f>
        <v>0</v>
      </c>
      <c r="G1238" s="292" t="s">
        <v>952</v>
      </c>
      <c r="H1238" s="292" t="s">
        <v>953</v>
      </c>
      <c r="I1238" s="292"/>
      <c r="J1238" s="292"/>
      <c r="K1238" s="292">
        <v>211</v>
      </c>
      <c r="L1238" s="292">
        <v>26</v>
      </c>
      <c r="M1238" s="292">
        <v>3</v>
      </c>
      <c r="N1238" s="292" t="s">
        <v>871</v>
      </c>
      <c r="O1238" s="292">
        <v>2</v>
      </c>
      <c r="P1238" s="292"/>
      <c r="Q1238" s="292"/>
      <c r="R1238" s="292"/>
      <c r="S1238" s="292"/>
      <c r="T1238" s="292"/>
      <c r="U1238" s="292"/>
      <c r="V1238" s="292"/>
      <c r="W1238" s="292">
        <v>0</v>
      </c>
      <c r="X1238" s="292">
        <v>1</v>
      </c>
      <c r="Y1238" s="292">
        <v>0</v>
      </c>
      <c r="Z1238" s="292"/>
      <c r="AA1238" s="292"/>
      <c r="AB1238" s="292"/>
    </row>
    <row r="1239">
      <c r="A1239" s="292">
        <v>50</v>
      </c>
      <c r="B1239" s="292">
        <v>0</v>
      </c>
      <c r="C1239" s="292">
        <v>0</v>
      </c>
      <c r="D1239" s="292">
        <v>1</v>
      </c>
      <c r="E1239" s="292">
        <v>224</v>
      </c>
      <c r="F1239" s="292">
        <f>ROUND(Source!AR1211,O1239)</f>
        <v>12153917.6</v>
      </c>
      <c r="G1239" s="292" t="s">
        <v>859</v>
      </c>
      <c r="H1239" s="292" t="s">
        <v>954</v>
      </c>
      <c r="I1239" s="292"/>
      <c r="J1239" s="292"/>
      <c r="K1239" s="292">
        <v>224</v>
      </c>
      <c r="L1239" s="292">
        <v>27</v>
      </c>
      <c r="M1239" s="292">
        <v>3</v>
      </c>
      <c r="N1239" s="292" t="s">
        <v>871</v>
      </c>
      <c r="O1239" s="292">
        <v>2</v>
      </c>
      <c r="P1239" s="292"/>
      <c r="Q1239" s="292"/>
      <c r="R1239" s="292"/>
      <c r="S1239" s="292"/>
      <c r="T1239" s="292"/>
      <c r="U1239" s="292"/>
      <c r="V1239" s="292"/>
      <c r="W1239" s="292">
        <v>12153917.6</v>
      </c>
      <c r="X1239" s="292">
        <v>1</v>
      </c>
      <c r="Y1239" s="292">
        <v>12153917.6</v>
      </c>
      <c r="Z1239" s="292"/>
      <c r="AA1239" s="292"/>
      <c r="AB1239" s="292"/>
    </row>
    <row r="1241">
      <c r="A1241" s="290">
        <v>51</v>
      </c>
      <c r="B1241" s="290">
        <f>B1107</f>
        <v>1</v>
      </c>
      <c r="C1241" s="290">
        <f>A1107</f>
        <v>3</v>
      </c>
      <c r="D1241" s="290">
        <f>ROW(A1107)</f>
        <v>1107</v>
      </c>
      <c r="E1241" s="290"/>
      <c r="F1241" s="290" t="str">
        <f>IF(F1107&lt;&gt;"",F1107,"")</f>
        <v>02-01-07</v>
      </c>
      <c r="G1241" s="290" t="str">
        <f>IF(G1107&lt;&gt;"",G1107,"")</f>
        <v xml:space="preserve">Строительство КРУН</v>
      </c>
      <c r="H1241" s="290">
        <v>0</v>
      </c>
      <c r="I1241" s="290"/>
      <c r="J1241" s="290"/>
      <c r="K1241" s="290"/>
      <c r="L1241" s="290"/>
      <c r="M1241" s="290"/>
      <c r="N1241" s="290"/>
      <c r="O1241" s="290">
        <f t="shared" ref="O1241:T1241" si="1838">ROUND(O1132+O1175+O1211+AB1241,2)</f>
        <v>12344530.25</v>
      </c>
      <c r="P1241" s="290">
        <f t="shared" si="1838"/>
        <v>12252141.279999999</v>
      </c>
      <c r="Q1241" s="290">
        <f t="shared" si="1838"/>
        <v>26521.119999999999</v>
      </c>
      <c r="R1241" s="290">
        <f t="shared" si="1838"/>
        <v>11849.02</v>
      </c>
      <c r="S1241" s="290">
        <f t="shared" si="1838"/>
        <v>54018.830000000002</v>
      </c>
      <c r="T1241" s="290">
        <f t="shared" si="1838"/>
        <v>0</v>
      </c>
      <c r="U1241" s="290">
        <f>U1132+U1175+U1211+AH1241</f>
        <v>109.30243139999999</v>
      </c>
      <c r="V1241" s="290">
        <f>V1132+V1175+V1211+AI1241</f>
        <v>18.884428699999997</v>
      </c>
      <c r="W1241" s="290">
        <f>ROUND(W1132+W1175+W1211+AJ1241,2)</f>
        <v>0</v>
      </c>
      <c r="X1241" s="290">
        <f>ROUND(X1132+X1175+X1211+AK1241,2)</f>
        <v>66548.389999999999</v>
      </c>
      <c r="Y1241" s="290">
        <f>ROUND(Y1132+Y1175+Y1211+AL1241,2)</f>
        <v>37272.989999999998</v>
      </c>
      <c r="Z1241" s="290"/>
      <c r="AA1241" s="290"/>
      <c r="AB1241" s="290"/>
      <c r="AC1241" s="290"/>
      <c r="AD1241" s="290"/>
      <c r="AE1241" s="290"/>
      <c r="AF1241" s="290"/>
      <c r="AG1241" s="290"/>
      <c r="AH1241" s="290"/>
      <c r="AI1241" s="290"/>
      <c r="AJ1241" s="290"/>
      <c r="AK1241" s="290"/>
      <c r="AL1241" s="290"/>
      <c r="AM1241" s="290"/>
      <c r="AN1241" s="290"/>
      <c r="AO1241" s="290">
        <f t="shared" ref="AO1241:BD1241" si="1839">ROUND(AO1132+AO1175+AO1211+BX1241,2)</f>
        <v>0</v>
      </c>
      <c r="AP1241" s="290">
        <f t="shared" si="1839"/>
        <v>12153917.6</v>
      </c>
      <c r="AQ1241" s="290">
        <f t="shared" si="1839"/>
        <v>0</v>
      </c>
      <c r="AR1241" s="290">
        <f t="shared" si="1839"/>
        <v>12448351.630000001</v>
      </c>
      <c r="AS1241" s="290">
        <f t="shared" si="1839"/>
        <v>242121.08000000002</v>
      </c>
      <c r="AT1241" s="290">
        <f t="shared" si="1839"/>
        <v>52312.950000000004</v>
      </c>
      <c r="AU1241" s="290">
        <f t="shared" si="1839"/>
        <v>0</v>
      </c>
      <c r="AV1241" s="290">
        <f t="shared" si="1839"/>
        <v>12252141.279999999</v>
      </c>
      <c r="AW1241" s="290">
        <f t="shared" si="1839"/>
        <v>98223.680000000008</v>
      </c>
      <c r="AX1241" s="290">
        <f t="shared" si="1839"/>
        <v>0</v>
      </c>
      <c r="AY1241" s="290">
        <f t="shared" si="1839"/>
        <v>98223.680000000008</v>
      </c>
      <c r="AZ1241" s="290">
        <f t="shared" si="1839"/>
        <v>12153917.6</v>
      </c>
      <c r="BA1241" s="290">
        <f t="shared" si="1839"/>
        <v>0</v>
      </c>
      <c r="BB1241" s="290">
        <f t="shared" si="1839"/>
        <v>0</v>
      </c>
      <c r="BC1241" s="290">
        <f t="shared" si="1839"/>
        <v>0</v>
      </c>
      <c r="BD1241" s="290">
        <f t="shared" si="1839"/>
        <v>0</v>
      </c>
      <c r="BE1241" s="290"/>
      <c r="BF1241" s="290"/>
      <c r="BG1241" s="290"/>
      <c r="BH1241" s="290"/>
      <c r="BI1241" s="290"/>
      <c r="BJ1241" s="290"/>
      <c r="BK1241" s="290"/>
      <c r="BL1241" s="290"/>
      <c r="BM1241" s="290"/>
      <c r="BN1241" s="290"/>
      <c r="BO1241" s="290"/>
      <c r="BP1241" s="290"/>
      <c r="BQ1241" s="290"/>
      <c r="BR1241" s="290"/>
      <c r="BS1241" s="290"/>
      <c r="BT1241" s="290"/>
      <c r="BU1241" s="290"/>
      <c r="BV1241" s="290"/>
      <c r="BW1241" s="290"/>
      <c r="BX1241" s="290"/>
      <c r="BY1241" s="290"/>
      <c r="BZ1241" s="290"/>
      <c r="CA1241" s="290"/>
      <c r="CB1241" s="290"/>
      <c r="CC1241" s="290"/>
      <c r="CD1241" s="290"/>
      <c r="CE1241" s="290"/>
      <c r="CF1241" s="290"/>
      <c r="CG1241" s="290"/>
      <c r="CH1241" s="290"/>
      <c r="CI1241" s="290"/>
      <c r="CJ1241" s="290"/>
      <c r="CK1241" s="290"/>
      <c r="CL1241" s="290"/>
      <c r="CM1241" s="290"/>
      <c r="CN1241" s="290"/>
      <c r="CO1241" s="290"/>
      <c r="CP1241" s="290"/>
      <c r="CQ1241" s="290"/>
      <c r="CR1241" s="290"/>
      <c r="CS1241" s="290"/>
      <c r="CT1241" s="290"/>
      <c r="CU1241" s="290"/>
      <c r="CV1241" s="290"/>
      <c r="CW1241" s="290"/>
      <c r="CX1241" s="290"/>
      <c r="CY1241" s="290"/>
      <c r="CZ1241" s="290"/>
      <c r="DA1241" s="290"/>
      <c r="DB1241" s="290"/>
      <c r="DC1241" s="290"/>
      <c r="DD1241" s="290"/>
      <c r="DE1241" s="290"/>
      <c r="DF1241" s="290"/>
      <c r="DG1241" s="291"/>
      <c r="DH1241" s="291"/>
      <c r="DI1241" s="291"/>
      <c r="DJ1241" s="291"/>
      <c r="DK1241" s="291"/>
      <c r="DL1241" s="291"/>
      <c r="DM1241" s="291"/>
      <c r="DN1241" s="291"/>
      <c r="DO1241" s="291"/>
      <c r="DP1241" s="291"/>
      <c r="DQ1241" s="291"/>
      <c r="DR1241" s="291"/>
      <c r="DS1241" s="291"/>
      <c r="DT1241" s="291"/>
      <c r="DU1241" s="291"/>
      <c r="DV1241" s="291"/>
      <c r="DW1241" s="291"/>
      <c r="DX1241" s="291"/>
      <c r="DY1241" s="291"/>
      <c r="DZ1241" s="291"/>
      <c r="EA1241" s="291"/>
      <c r="EB1241" s="291"/>
      <c r="EC1241" s="291"/>
      <c r="ED1241" s="291"/>
      <c r="EE1241" s="291"/>
      <c r="EF1241" s="291"/>
      <c r="EG1241" s="291"/>
      <c r="EH1241" s="291"/>
      <c r="EI1241" s="291"/>
      <c r="EJ1241" s="291"/>
      <c r="EK1241" s="291"/>
      <c r="EL1241" s="291"/>
      <c r="EM1241" s="291"/>
      <c r="EN1241" s="291"/>
      <c r="EO1241" s="291"/>
      <c r="EP1241" s="291"/>
      <c r="EQ1241" s="291"/>
      <c r="ER1241" s="291"/>
      <c r="ES1241" s="291"/>
      <c r="ET1241" s="291"/>
      <c r="EU1241" s="291"/>
      <c r="EV1241" s="291"/>
      <c r="EW1241" s="291"/>
      <c r="EX1241" s="291"/>
      <c r="EY1241" s="291"/>
      <c r="EZ1241" s="291"/>
      <c r="FA1241" s="291"/>
      <c r="FB1241" s="291"/>
      <c r="FC1241" s="291"/>
      <c r="FD1241" s="291"/>
      <c r="FE1241" s="291"/>
      <c r="FF1241" s="291"/>
      <c r="FG1241" s="291"/>
      <c r="FH1241" s="291"/>
      <c r="FI1241" s="291"/>
      <c r="FJ1241" s="291"/>
      <c r="FK1241" s="291"/>
      <c r="FL1241" s="291"/>
      <c r="FM1241" s="291"/>
      <c r="FN1241" s="291"/>
      <c r="FO1241" s="291"/>
      <c r="FP1241" s="291"/>
      <c r="FQ1241" s="291"/>
      <c r="FR1241" s="291"/>
      <c r="FS1241" s="291"/>
      <c r="FT1241" s="291"/>
      <c r="FU1241" s="291"/>
      <c r="FV1241" s="291"/>
      <c r="FW1241" s="291"/>
      <c r="FX1241" s="291"/>
      <c r="FY1241" s="291"/>
      <c r="FZ1241" s="291"/>
      <c r="GA1241" s="291"/>
      <c r="GB1241" s="291"/>
      <c r="GC1241" s="291"/>
      <c r="GD1241" s="291"/>
      <c r="GE1241" s="291"/>
      <c r="GF1241" s="291"/>
      <c r="GG1241" s="291"/>
      <c r="GH1241" s="291"/>
      <c r="GI1241" s="291"/>
      <c r="GJ1241" s="291"/>
      <c r="GK1241" s="291"/>
      <c r="GL1241" s="291"/>
      <c r="GM1241" s="291"/>
      <c r="GN1241" s="291"/>
      <c r="GO1241" s="291"/>
      <c r="GP1241" s="291"/>
      <c r="GQ1241" s="291"/>
      <c r="GR1241" s="291"/>
      <c r="GS1241" s="291"/>
      <c r="GT1241" s="291"/>
      <c r="GU1241" s="291"/>
      <c r="GV1241" s="291"/>
      <c r="GW1241" s="291"/>
      <c r="GX1241" s="291">
        <v>0</v>
      </c>
    </row>
    <row r="1243">
      <c r="A1243" s="292">
        <v>50</v>
      </c>
      <c r="B1243" s="292">
        <v>0</v>
      </c>
      <c r="C1243" s="292">
        <v>0</v>
      </c>
      <c r="D1243" s="292">
        <v>1</v>
      </c>
      <c r="E1243" s="292">
        <v>201</v>
      </c>
      <c r="F1243" s="292">
        <f>ROUND(Source!O1241,O1243)</f>
        <v>12344530.25</v>
      </c>
      <c r="G1243" s="292" t="s">
        <v>902</v>
      </c>
      <c r="H1243" s="292" t="s">
        <v>903</v>
      </c>
      <c r="I1243" s="292"/>
      <c r="J1243" s="292"/>
      <c r="K1243" s="292">
        <v>201</v>
      </c>
      <c r="L1243" s="292">
        <v>1</v>
      </c>
      <c r="M1243" s="292">
        <v>3</v>
      </c>
      <c r="N1243" s="292" t="s">
        <v>871</v>
      </c>
      <c r="O1243" s="292">
        <v>2</v>
      </c>
      <c r="P1243" s="292"/>
      <c r="Q1243" s="292"/>
      <c r="R1243" s="292"/>
      <c r="S1243" s="292"/>
      <c r="T1243" s="292"/>
      <c r="U1243" s="292"/>
      <c r="V1243" s="292"/>
      <c r="W1243" s="292">
        <v>190612.64999999999</v>
      </c>
      <c r="X1243" s="292">
        <v>1</v>
      </c>
      <c r="Y1243" s="292">
        <v>190612.64999999999</v>
      </c>
      <c r="Z1243" s="292"/>
      <c r="AA1243" s="292"/>
      <c r="AB1243" s="292"/>
    </row>
    <row r="1244">
      <c r="A1244" s="292">
        <v>50</v>
      </c>
      <c r="B1244" s="292">
        <v>0</v>
      </c>
      <c r="C1244" s="292">
        <v>0</v>
      </c>
      <c r="D1244" s="292">
        <v>1</v>
      </c>
      <c r="E1244" s="292">
        <v>202</v>
      </c>
      <c r="F1244" s="292">
        <f>ROUND(Source!P1241,O1244)</f>
        <v>12252141.279999999</v>
      </c>
      <c r="G1244" s="292" t="s">
        <v>904</v>
      </c>
      <c r="H1244" s="292" t="s">
        <v>905</v>
      </c>
      <c r="I1244" s="292"/>
      <c r="J1244" s="292"/>
      <c r="K1244" s="292">
        <v>202</v>
      </c>
      <c r="L1244" s="292">
        <v>2</v>
      </c>
      <c r="M1244" s="292">
        <v>3</v>
      </c>
      <c r="N1244" s="292" t="s">
        <v>871</v>
      </c>
      <c r="O1244" s="292">
        <v>2</v>
      </c>
      <c r="P1244" s="292"/>
      <c r="Q1244" s="292"/>
      <c r="R1244" s="292"/>
      <c r="S1244" s="292"/>
      <c r="T1244" s="292"/>
      <c r="U1244" s="292"/>
      <c r="V1244" s="292"/>
      <c r="W1244" s="292">
        <v>12252141.279999999</v>
      </c>
      <c r="X1244" s="292">
        <v>1</v>
      </c>
      <c r="Y1244" s="292">
        <v>12252141.279999999</v>
      </c>
      <c r="Z1244" s="292"/>
      <c r="AA1244" s="292"/>
      <c r="AB1244" s="292"/>
    </row>
    <row r="1245">
      <c r="A1245" s="292">
        <v>50</v>
      </c>
      <c r="B1245" s="292">
        <v>0</v>
      </c>
      <c r="C1245" s="292">
        <v>0</v>
      </c>
      <c r="D1245" s="292">
        <v>1</v>
      </c>
      <c r="E1245" s="292">
        <v>222</v>
      </c>
      <c r="F1245" s="292">
        <f>ROUND(Source!AO1241,O1245)</f>
        <v>0</v>
      </c>
      <c r="G1245" s="292" t="s">
        <v>906</v>
      </c>
      <c r="H1245" s="292" t="s">
        <v>907</v>
      </c>
      <c r="I1245" s="292"/>
      <c r="J1245" s="292"/>
      <c r="K1245" s="292">
        <v>222</v>
      </c>
      <c r="L1245" s="292">
        <v>3</v>
      </c>
      <c r="M1245" s="292">
        <v>3</v>
      </c>
      <c r="N1245" s="292" t="s">
        <v>871</v>
      </c>
      <c r="O1245" s="292">
        <v>2</v>
      </c>
      <c r="P1245" s="292"/>
      <c r="Q1245" s="292"/>
      <c r="R1245" s="292"/>
      <c r="S1245" s="292"/>
      <c r="T1245" s="292"/>
      <c r="U1245" s="292"/>
      <c r="V1245" s="292"/>
      <c r="W1245" s="292">
        <v>0</v>
      </c>
      <c r="X1245" s="292">
        <v>1</v>
      </c>
      <c r="Y1245" s="292">
        <v>0</v>
      </c>
      <c r="Z1245" s="292"/>
      <c r="AA1245" s="292"/>
      <c r="AB1245" s="292"/>
    </row>
    <row r="1246">
      <c r="A1246" s="292">
        <v>50</v>
      </c>
      <c r="B1246" s="292">
        <v>0</v>
      </c>
      <c r="C1246" s="292">
        <v>0</v>
      </c>
      <c r="D1246" s="292">
        <v>1</v>
      </c>
      <c r="E1246" s="292">
        <v>225</v>
      </c>
      <c r="F1246" s="292">
        <f>ROUND(Source!AV1241,O1246)</f>
        <v>12252141.279999999</v>
      </c>
      <c r="G1246" s="292" t="s">
        <v>908</v>
      </c>
      <c r="H1246" s="292" t="s">
        <v>909</v>
      </c>
      <c r="I1246" s="292"/>
      <c r="J1246" s="292"/>
      <c r="K1246" s="292">
        <v>225</v>
      </c>
      <c r="L1246" s="292">
        <v>4</v>
      </c>
      <c r="M1246" s="292">
        <v>3</v>
      </c>
      <c r="N1246" s="292" t="s">
        <v>871</v>
      </c>
      <c r="O1246" s="292">
        <v>2</v>
      </c>
      <c r="P1246" s="292"/>
      <c r="Q1246" s="292"/>
      <c r="R1246" s="292"/>
      <c r="S1246" s="292"/>
      <c r="T1246" s="292"/>
      <c r="U1246" s="292"/>
      <c r="V1246" s="292"/>
      <c r="W1246" s="292">
        <v>12252141.279999999</v>
      </c>
      <c r="X1246" s="292">
        <v>1</v>
      </c>
      <c r="Y1246" s="292">
        <v>12252141.279999999</v>
      </c>
      <c r="Z1246" s="292"/>
      <c r="AA1246" s="292"/>
      <c r="AB1246" s="292"/>
    </row>
    <row r="1247">
      <c r="A1247" s="292">
        <v>50</v>
      </c>
      <c r="B1247" s="292">
        <v>0</v>
      </c>
      <c r="C1247" s="292">
        <v>0</v>
      </c>
      <c r="D1247" s="292">
        <v>1</v>
      </c>
      <c r="E1247" s="292">
        <v>226</v>
      </c>
      <c r="F1247" s="292">
        <f>ROUND(Source!AW1241,O1247)</f>
        <v>98223.680000000008</v>
      </c>
      <c r="G1247" s="292" t="s">
        <v>910</v>
      </c>
      <c r="H1247" s="292" t="s">
        <v>911</v>
      </c>
      <c r="I1247" s="292"/>
      <c r="J1247" s="292"/>
      <c r="K1247" s="292">
        <v>226</v>
      </c>
      <c r="L1247" s="292">
        <v>5</v>
      </c>
      <c r="M1247" s="292">
        <v>3</v>
      </c>
      <c r="N1247" s="292" t="s">
        <v>871</v>
      </c>
      <c r="O1247" s="292">
        <v>2</v>
      </c>
      <c r="P1247" s="292"/>
      <c r="Q1247" s="292"/>
      <c r="R1247" s="292"/>
      <c r="S1247" s="292"/>
      <c r="T1247" s="292"/>
      <c r="U1247" s="292"/>
      <c r="V1247" s="292"/>
      <c r="W1247" s="292">
        <v>98223.679999999993</v>
      </c>
      <c r="X1247" s="292">
        <v>1</v>
      </c>
      <c r="Y1247" s="292">
        <v>98223.679999999993</v>
      </c>
      <c r="Z1247" s="292"/>
      <c r="AA1247" s="292"/>
      <c r="AB1247" s="292"/>
    </row>
    <row r="1248">
      <c r="A1248" s="292">
        <v>50</v>
      </c>
      <c r="B1248" s="292">
        <v>0</v>
      </c>
      <c r="C1248" s="292">
        <v>0</v>
      </c>
      <c r="D1248" s="292">
        <v>1</v>
      </c>
      <c r="E1248" s="292">
        <v>227</v>
      </c>
      <c r="F1248" s="292">
        <f>ROUND(Source!AX1241,O1248)</f>
        <v>0</v>
      </c>
      <c r="G1248" s="292" t="s">
        <v>912</v>
      </c>
      <c r="H1248" s="292" t="s">
        <v>913</v>
      </c>
      <c r="I1248" s="292"/>
      <c r="J1248" s="292"/>
      <c r="K1248" s="292">
        <v>227</v>
      </c>
      <c r="L1248" s="292">
        <v>6</v>
      </c>
      <c r="M1248" s="292">
        <v>3</v>
      </c>
      <c r="N1248" s="292" t="s">
        <v>871</v>
      </c>
      <c r="O1248" s="292">
        <v>2</v>
      </c>
      <c r="P1248" s="292"/>
      <c r="Q1248" s="292"/>
      <c r="R1248" s="292"/>
      <c r="S1248" s="292"/>
      <c r="T1248" s="292"/>
      <c r="U1248" s="292"/>
      <c r="V1248" s="292"/>
      <c r="W1248" s="292">
        <v>0</v>
      </c>
      <c r="X1248" s="292">
        <v>1</v>
      </c>
      <c r="Y1248" s="292">
        <v>0</v>
      </c>
      <c r="Z1248" s="292"/>
      <c r="AA1248" s="292"/>
      <c r="AB1248" s="292"/>
    </row>
    <row r="1249">
      <c r="A1249" s="292">
        <v>50</v>
      </c>
      <c r="B1249" s="292">
        <v>0</v>
      </c>
      <c r="C1249" s="292">
        <v>0</v>
      </c>
      <c r="D1249" s="292">
        <v>1</v>
      </c>
      <c r="E1249" s="292">
        <v>228</v>
      </c>
      <c r="F1249" s="292">
        <f>ROUND(Source!AY1241,O1249)</f>
        <v>98223.680000000008</v>
      </c>
      <c r="G1249" s="292" t="s">
        <v>914</v>
      </c>
      <c r="H1249" s="292" t="s">
        <v>915</v>
      </c>
      <c r="I1249" s="292"/>
      <c r="J1249" s="292"/>
      <c r="K1249" s="292">
        <v>228</v>
      </c>
      <c r="L1249" s="292">
        <v>7</v>
      </c>
      <c r="M1249" s="292">
        <v>3</v>
      </c>
      <c r="N1249" s="292" t="s">
        <v>871</v>
      </c>
      <c r="O1249" s="292">
        <v>2</v>
      </c>
      <c r="P1249" s="292"/>
      <c r="Q1249" s="292"/>
      <c r="R1249" s="292"/>
      <c r="S1249" s="292"/>
      <c r="T1249" s="292"/>
      <c r="U1249" s="292"/>
      <c r="V1249" s="292"/>
      <c r="W1249" s="292">
        <v>98223.679999999993</v>
      </c>
      <c r="X1249" s="292">
        <v>1</v>
      </c>
      <c r="Y1249" s="292">
        <v>98223.679999999993</v>
      </c>
      <c r="Z1249" s="292"/>
      <c r="AA1249" s="292"/>
      <c r="AB1249" s="292"/>
    </row>
    <row r="1250">
      <c r="A1250" s="292">
        <v>50</v>
      </c>
      <c r="B1250" s="292">
        <v>0</v>
      </c>
      <c r="C1250" s="292">
        <v>0</v>
      </c>
      <c r="D1250" s="292">
        <v>1</v>
      </c>
      <c r="E1250" s="292">
        <v>216</v>
      </c>
      <c r="F1250" s="292">
        <f>ROUND(Source!AP1241,O1250)</f>
        <v>12153917.6</v>
      </c>
      <c r="G1250" s="292" t="s">
        <v>916</v>
      </c>
      <c r="H1250" s="292" t="s">
        <v>917</v>
      </c>
      <c r="I1250" s="292"/>
      <c r="J1250" s="292"/>
      <c r="K1250" s="292">
        <v>216</v>
      </c>
      <c r="L1250" s="292">
        <v>8</v>
      </c>
      <c r="M1250" s="292">
        <v>3</v>
      </c>
      <c r="N1250" s="292" t="s">
        <v>871</v>
      </c>
      <c r="O1250" s="292">
        <v>2</v>
      </c>
      <c r="P1250" s="292"/>
      <c r="Q1250" s="292"/>
      <c r="R1250" s="292"/>
      <c r="S1250" s="292"/>
      <c r="T1250" s="292"/>
      <c r="U1250" s="292"/>
      <c r="V1250" s="292"/>
      <c r="W1250" s="292">
        <v>12153917.6</v>
      </c>
      <c r="X1250" s="292">
        <v>1</v>
      </c>
      <c r="Y1250" s="292">
        <v>12153917.6</v>
      </c>
      <c r="Z1250" s="292"/>
      <c r="AA1250" s="292"/>
      <c r="AB1250" s="292"/>
    </row>
    <row r="1251">
      <c r="A1251" s="292">
        <v>50</v>
      </c>
      <c r="B1251" s="292">
        <v>0</v>
      </c>
      <c r="C1251" s="292">
        <v>0</v>
      </c>
      <c r="D1251" s="292">
        <v>1</v>
      </c>
      <c r="E1251" s="292">
        <v>223</v>
      </c>
      <c r="F1251" s="292">
        <f>ROUND(Source!AQ1241,O1251)</f>
        <v>0</v>
      </c>
      <c r="G1251" s="292" t="s">
        <v>918</v>
      </c>
      <c r="H1251" s="292" t="s">
        <v>919</v>
      </c>
      <c r="I1251" s="292"/>
      <c r="J1251" s="292"/>
      <c r="K1251" s="292">
        <v>223</v>
      </c>
      <c r="L1251" s="292">
        <v>9</v>
      </c>
      <c r="M1251" s="292">
        <v>3</v>
      </c>
      <c r="N1251" s="292" t="s">
        <v>871</v>
      </c>
      <c r="O1251" s="292">
        <v>2</v>
      </c>
      <c r="P1251" s="292"/>
      <c r="Q1251" s="292"/>
      <c r="R1251" s="292"/>
      <c r="S1251" s="292"/>
      <c r="T1251" s="292"/>
      <c r="U1251" s="292"/>
      <c r="V1251" s="292"/>
      <c r="W1251" s="292">
        <v>0</v>
      </c>
      <c r="X1251" s="292">
        <v>1</v>
      </c>
      <c r="Y1251" s="292">
        <v>0</v>
      </c>
      <c r="Z1251" s="292"/>
      <c r="AA1251" s="292"/>
      <c r="AB1251" s="292"/>
    </row>
    <row r="1252">
      <c r="A1252" s="292">
        <v>50</v>
      </c>
      <c r="B1252" s="292">
        <v>0</v>
      </c>
      <c r="C1252" s="292">
        <v>0</v>
      </c>
      <c r="D1252" s="292">
        <v>1</v>
      </c>
      <c r="E1252" s="292">
        <v>229</v>
      </c>
      <c r="F1252" s="292">
        <f>ROUND(Source!AZ1241,O1252)</f>
        <v>12153917.6</v>
      </c>
      <c r="G1252" s="292" t="s">
        <v>920</v>
      </c>
      <c r="H1252" s="292" t="s">
        <v>921</v>
      </c>
      <c r="I1252" s="292"/>
      <c r="J1252" s="292"/>
      <c r="K1252" s="292">
        <v>229</v>
      </c>
      <c r="L1252" s="292">
        <v>10</v>
      </c>
      <c r="M1252" s="292">
        <v>3</v>
      </c>
      <c r="N1252" s="292" t="s">
        <v>871</v>
      </c>
      <c r="O1252" s="292">
        <v>2</v>
      </c>
      <c r="P1252" s="292"/>
      <c r="Q1252" s="292"/>
      <c r="R1252" s="292"/>
      <c r="S1252" s="292"/>
      <c r="T1252" s="292"/>
      <c r="U1252" s="292"/>
      <c r="V1252" s="292"/>
      <c r="W1252" s="292">
        <v>12153917.6</v>
      </c>
      <c r="X1252" s="292">
        <v>1</v>
      </c>
      <c r="Y1252" s="292">
        <v>12153917.6</v>
      </c>
      <c r="Z1252" s="292"/>
      <c r="AA1252" s="292"/>
      <c r="AB1252" s="292"/>
    </row>
    <row r="1253">
      <c r="A1253" s="292">
        <v>50</v>
      </c>
      <c r="B1253" s="292">
        <v>0</v>
      </c>
      <c r="C1253" s="292">
        <v>0</v>
      </c>
      <c r="D1253" s="292">
        <v>1</v>
      </c>
      <c r="E1253" s="292">
        <v>203</v>
      </c>
      <c r="F1253" s="292">
        <f>ROUND(Source!Q1241,O1253)</f>
        <v>26521.119999999999</v>
      </c>
      <c r="G1253" s="292" t="s">
        <v>922</v>
      </c>
      <c r="H1253" s="292" t="s">
        <v>923</v>
      </c>
      <c r="I1253" s="292"/>
      <c r="J1253" s="292"/>
      <c r="K1253" s="292">
        <v>203</v>
      </c>
      <c r="L1253" s="292">
        <v>11</v>
      </c>
      <c r="M1253" s="292">
        <v>3</v>
      </c>
      <c r="N1253" s="292" t="s">
        <v>871</v>
      </c>
      <c r="O1253" s="292">
        <v>2</v>
      </c>
      <c r="P1253" s="292"/>
      <c r="Q1253" s="292"/>
      <c r="R1253" s="292"/>
      <c r="S1253" s="292"/>
      <c r="T1253" s="292"/>
      <c r="U1253" s="292"/>
      <c r="V1253" s="292"/>
      <c r="W1253" s="292">
        <v>26521.120000000003</v>
      </c>
      <c r="X1253" s="292">
        <v>1</v>
      </c>
      <c r="Y1253" s="292">
        <v>26521.120000000003</v>
      </c>
      <c r="Z1253" s="292"/>
      <c r="AA1253" s="292"/>
      <c r="AB1253" s="292"/>
    </row>
    <row r="1254">
      <c r="A1254" s="292">
        <v>50</v>
      </c>
      <c r="B1254" s="292">
        <v>0</v>
      </c>
      <c r="C1254" s="292">
        <v>0</v>
      </c>
      <c r="D1254" s="292">
        <v>1</v>
      </c>
      <c r="E1254" s="292">
        <v>231</v>
      </c>
      <c r="F1254" s="292">
        <f>ROUND(Source!BB1241,O1254)</f>
        <v>0</v>
      </c>
      <c r="G1254" s="292" t="s">
        <v>924</v>
      </c>
      <c r="H1254" s="292" t="s">
        <v>925</v>
      </c>
      <c r="I1254" s="292"/>
      <c r="J1254" s="292"/>
      <c r="K1254" s="292">
        <v>231</v>
      </c>
      <c r="L1254" s="292">
        <v>12</v>
      </c>
      <c r="M1254" s="292">
        <v>3</v>
      </c>
      <c r="N1254" s="292" t="s">
        <v>871</v>
      </c>
      <c r="O1254" s="292">
        <v>2</v>
      </c>
      <c r="P1254" s="292"/>
      <c r="Q1254" s="292"/>
      <c r="R1254" s="292"/>
      <c r="S1254" s="292"/>
      <c r="T1254" s="292"/>
      <c r="U1254" s="292"/>
      <c r="V1254" s="292"/>
      <c r="W1254" s="292">
        <v>0</v>
      </c>
      <c r="X1254" s="292">
        <v>1</v>
      </c>
      <c r="Y1254" s="292">
        <v>0</v>
      </c>
      <c r="Z1254" s="292"/>
      <c r="AA1254" s="292"/>
      <c r="AB1254" s="292"/>
    </row>
    <row r="1255">
      <c r="A1255" s="292">
        <v>50</v>
      </c>
      <c r="B1255" s="292">
        <v>0</v>
      </c>
      <c r="C1255" s="292">
        <v>0</v>
      </c>
      <c r="D1255" s="292">
        <v>1</v>
      </c>
      <c r="E1255" s="292">
        <v>204</v>
      </c>
      <c r="F1255" s="292">
        <f>ROUND(Source!R1241,O1255)</f>
        <v>11849.02</v>
      </c>
      <c r="G1255" s="292" t="s">
        <v>926</v>
      </c>
      <c r="H1255" s="292" t="s">
        <v>927</v>
      </c>
      <c r="I1255" s="292"/>
      <c r="J1255" s="292"/>
      <c r="K1255" s="292">
        <v>204</v>
      </c>
      <c r="L1255" s="292">
        <v>13</v>
      </c>
      <c r="M1255" s="292">
        <v>3</v>
      </c>
      <c r="N1255" s="292" t="s">
        <v>871</v>
      </c>
      <c r="O1255" s="292">
        <v>2</v>
      </c>
      <c r="P1255" s="292"/>
      <c r="Q1255" s="292"/>
      <c r="R1255" s="292"/>
      <c r="S1255" s="292"/>
      <c r="T1255" s="292"/>
      <c r="U1255" s="292"/>
      <c r="V1255" s="292"/>
      <c r="W1255" s="292">
        <v>11849.019999999999</v>
      </c>
      <c r="X1255" s="292">
        <v>1</v>
      </c>
      <c r="Y1255" s="292">
        <v>11849.019999999999</v>
      </c>
      <c r="Z1255" s="292"/>
      <c r="AA1255" s="292"/>
      <c r="AB1255" s="292"/>
    </row>
    <row r="1256">
      <c r="A1256" s="292">
        <v>50</v>
      </c>
      <c r="B1256" s="292">
        <v>0</v>
      </c>
      <c r="C1256" s="292">
        <v>0</v>
      </c>
      <c r="D1256" s="292">
        <v>1</v>
      </c>
      <c r="E1256" s="292">
        <v>205</v>
      </c>
      <c r="F1256" s="292">
        <f>ROUND(Source!S1241,O1256)</f>
        <v>54018.830000000002</v>
      </c>
      <c r="G1256" s="292" t="s">
        <v>928</v>
      </c>
      <c r="H1256" s="292" t="s">
        <v>929</v>
      </c>
      <c r="I1256" s="292"/>
      <c r="J1256" s="292"/>
      <c r="K1256" s="292">
        <v>205</v>
      </c>
      <c r="L1256" s="292">
        <v>14</v>
      </c>
      <c r="M1256" s="292">
        <v>3</v>
      </c>
      <c r="N1256" s="292" t="s">
        <v>871</v>
      </c>
      <c r="O1256" s="292">
        <v>2</v>
      </c>
      <c r="P1256" s="292"/>
      <c r="Q1256" s="292"/>
      <c r="R1256" s="292"/>
      <c r="S1256" s="292"/>
      <c r="T1256" s="292"/>
      <c r="U1256" s="292"/>
      <c r="V1256" s="292"/>
      <c r="W1256" s="292">
        <v>54018.830000000002</v>
      </c>
      <c r="X1256" s="292">
        <v>1</v>
      </c>
      <c r="Y1256" s="292">
        <v>54018.830000000002</v>
      </c>
      <c r="Z1256" s="292"/>
      <c r="AA1256" s="292"/>
      <c r="AB1256" s="292"/>
    </row>
    <row r="1257">
      <c r="A1257" s="292">
        <v>50</v>
      </c>
      <c r="B1257" s="292">
        <v>0</v>
      </c>
      <c r="C1257" s="292">
        <v>0</v>
      </c>
      <c r="D1257" s="292">
        <v>1</v>
      </c>
      <c r="E1257" s="292">
        <v>232</v>
      </c>
      <c r="F1257" s="292">
        <f>ROUND(Source!BC1241,O1257)</f>
        <v>0</v>
      </c>
      <c r="G1257" s="292" t="s">
        <v>930</v>
      </c>
      <c r="H1257" s="292" t="s">
        <v>931</v>
      </c>
      <c r="I1257" s="292"/>
      <c r="J1257" s="292"/>
      <c r="K1257" s="292">
        <v>232</v>
      </c>
      <c r="L1257" s="292">
        <v>15</v>
      </c>
      <c r="M1257" s="292">
        <v>3</v>
      </c>
      <c r="N1257" s="292" t="s">
        <v>871</v>
      </c>
      <c r="O1257" s="292">
        <v>2</v>
      </c>
      <c r="P1257" s="292"/>
      <c r="Q1257" s="292"/>
      <c r="R1257" s="292"/>
      <c r="S1257" s="292"/>
      <c r="T1257" s="292"/>
      <c r="U1257" s="292"/>
      <c r="V1257" s="292"/>
      <c r="W1257" s="292">
        <v>0</v>
      </c>
      <c r="X1257" s="292">
        <v>1</v>
      </c>
      <c r="Y1257" s="292">
        <v>0</v>
      </c>
      <c r="Z1257" s="292"/>
      <c r="AA1257" s="292"/>
      <c r="AB1257" s="292"/>
    </row>
    <row r="1258">
      <c r="A1258" s="292">
        <v>50</v>
      </c>
      <c r="B1258" s="292">
        <v>0</v>
      </c>
      <c r="C1258" s="292">
        <v>0</v>
      </c>
      <c r="D1258" s="292">
        <v>1</v>
      </c>
      <c r="E1258" s="292">
        <v>214</v>
      </c>
      <c r="F1258" s="292">
        <f>ROUND(Source!AS1241,O1258)</f>
        <v>242121.08000000002</v>
      </c>
      <c r="G1258" s="292" t="s">
        <v>932</v>
      </c>
      <c r="H1258" s="292" t="s">
        <v>933</v>
      </c>
      <c r="I1258" s="292"/>
      <c r="J1258" s="292"/>
      <c r="K1258" s="292">
        <v>214</v>
      </c>
      <c r="L1258" s="292">
        <v>16</v>
      </c>
      <c r="M1258" s="292">
        <v>3</v>
      </c>
      <c r="N1258" s="292" t="s">
        <v>871</v>
      </c>
      <c r="O1258" s="292">
        <v>2</v>
      </c>
      <c r="P1258" s="292"/>
      <c r="Q1258" s="292"/>
      <c r="R1258" s="292"/>
      <c r="S1258" s="292"/>
      <c r="T1258" s="292"/>
      <c r="U1258" s="292"/>
      <c r="V1258" s="292"/>
      <c r="W1258" s="292">
        <v>242121.07999999999</v>
      </c>
      <c r="X1258" s="292">
        <v>1</v>
      </c>
      <c r="Y1258" s="292">
        <v>242121.07999999999</v>
      </c>
      <c r="Z1258" s="292"/>
      <c r="AA1258" s="292"/>
      <c r="AB1258" s="292"/>
    </row>
    <row r="1259">
      <c r="A1259" s="292">
        <v>50</v>
      </c>
      <c r="B1259" s="292">
        <v>0</v>
      </c>
      <c r="C1259" s="292">
        <v>0</v>
      </c>
      <c r="D1259" s="292">
        <v>1</v>
      </c>
      <c r="E1259" s="292">
        <v>215</v>
      </c>
      <c r="F1259" s="292">
        <f>ROUND(Source!AT1241,O1259)</f>
        <v>52312.950000000004</v>
      </c>
      <c r="G1259" s="292" t="s">
        <v>934</v>
      </c>
      <c r="H1259" s="292" t="s">
        <v>935</v>
      </c>
      <c r="I1259" s="292"/>
      <c r="J1259" s="292"/>
      <c r="K1259" s="292">
        <v>215</v>
      </c>
      <c r="L1259" s="292">
        <v>17</v>
      </c>
      <c r="M1259" s="292">
        <v>3</v>
      </c>
      <c r="N1259" s="292" t="s">
        <v>871</v>
      </c>
      <c r="O1259" s="292">
        <v>2</v>
      </c>
      <c r="P1259" s="292"/>
      <c r="Q1259" s="292"/>
      <c r="R1259" s="292"/>
      <c r="S1259" s="292"/>
      <c r="T1259" s="292"/>
      <c r="U1259" s="292"/>
      <c r="V1259" s="292"/>
      <c r="W1259" s="292">
        <v>52312.949999999997</v>
      </c>
      <c r="X1259" s="292">
        <v>1</v>
      </c>
      <c r="Y1259" s="292">
        <v>52312.949999999997</v>
      </c>
      <c r="Z1259" s="292"/>
      <c r="AA1259" s="292"/>
      <c r="AB1259" s="292"/>
    </row>
    <row r="1260">
      <c r="A1260" s="292">
        <v>50</v>
      </c>
      <c r="B1260" s="292">
        <v>0</v>
      </c>
      <c r="C1260" s="292">
        <v>0</v>
      </c>
      <c r="D1260" s="292">
        <v>1</v>
      </c>
      <c r="E1260" s="292">
        <v>217</v>
      </c>
      <c r="F1260" s="292">
        <f>ROUND(Source!AU1241,O1260)</f>
        <v>0</v>
      </c>
      <c r="G1260" s="292" t="s">
        <v>936</v>
      </c>
      <c r="H1260" s="292" t="s">
        <v>937</v>
      </c>
      <c r="I1260" s="292"/>
      <c r="J1260" s="292"/>
      <c r="K1260" s="292">
        <v>217</v>
      </c>
      <c r="L1260" s="292">
        <v>18</v>
      </c>
      <c r="M1260" s="292">
        <v>3</v>
      </c>
      <c r="N1260" s="292" t="s">
        <v>871</v>
      </c>
      <c r="O1260" s="292">
        <v>2</v>
      </c>
      <c r="P1260" s="292"/>
      <c r="Q1260" s="292"/>
      <c r="R1260" s="292"/>
      <c r="S1260" s="292"/>
      <c r="T1260" s="292"/>
      <c r="U1260" s="292"/>
      <c r="V1260" s="292"/>
      <c r="W1260" s="292">
        <v>0</v>
      </c>
      <c r="X1260" s="292">
        <v>1</v>
      </c>
      <c r="Y1260" s="292">
        <v>0</v>
      </c>
      <c r="Z1260" s="292"/>
      <c r="AA1260" s="292"/>
      <c r="AB1260" s="292"/>
    </row>
    <row r="1261">
      <c r="A1261" s="292">
        <v>50</v>
      </c>
      <c r="B1261" s="292">
        <v>0</v>
      </c>
      <c r="C1261" s="292">
        <v>0</v>
      </c>
      <c r="D1261" s="292">
        <v>1</v>
      </c>
      <c r="E1261" s="292">
        <v>230</v>
      </c>
      <c r="F1261" s="292">
        <f>ROUND(Source!BA1241,O1261)</f>
        <v>0</v>
      </c>
      <c r="G1261" s="292" t="s">
        <v>938</v>
      </c>
      <c r="H1261" s="292" t="s">
        <v>939</v>
      </c>
      <c r="I1261" s="292"/>
      <c r="J1261" s="292"/>
      <c r="K1261" s="292">
        <v>230</v>
      </c>
      <c r="L1261" s="292">
        <v>19</v>
      </c>
      <c r="M1261" s="292">
        <v>3</v>
      </c>
      <c r="N1261" s="292" t="s">
        <v>871</v>
      </c>
      <c r="O1261" s="292">
        <v>2</v>
      </c>
      <c r="P1261" s="292"/>
      <c r="Q1261" s="292"/>
      <c r="R1261" s="292"/>
      <c r="S1261" s="292"/>
      <c r="T1261" s="292"/>
      <c r="U1261" s="292"/>
      <c r="V1261" s="292"/>
      <c r="W1261" s="292">
        <v>0</v>
      </c>
      <c r="X1261" s="292">
        <v>1</v>
      </c>
      <c r="Y1261" s="292">
        <v>0</v>
      </c>
      <c r="Z1261" s="292"/>
      <c r="AA1261" s="292"/>
      <c r="AB1261" s="292"/>
    </row>
    <row r="1262">
      <c r="A1262" s="292">
        <v>50</v>
      </c>
      <c r="B1262" s="292">
        <v>0</v>
      </c>
      <c r="C1262" s="292">
        <v>0</v>
      </c>
      <c r="D1262" s="292">
        <v>1</v>
      </c>
      <c r="E1262" s="292">
        <v>206</v>
      </c>
      <c r="F1262" s="292">
        <f>ROUND(Source!T1241,O1262)</f>
        <v>0</v>
      </c>
      <c r="G1262" s="292" t="s">
        <v>940</v>
      </c>
      <c r="H1262" s="292" t="s">
        <v>941</v>
      </c>
      <c r="I1262" s="292"/>
      <c r="J1262" s="292"/>
      <c r="K1262" s="292">
        <v>206</v>
      </c>
      <c r="L1262" s="292">
        <v>20</v>
      </c>
      <c r="M1262" s="292">
        <v>3</v>
      </c>
      <c r="N1262" s="292" t="s">
        <v>871</v>
      </c>
      <c r="O1262" s="292">
        <v>2</v>
      </c>
      <c r="P1262" s="292"/>
      <c r="Q1262" s="292"/>
      <c r="R1262" s="292"/>
      <c r="S1262" s="292"/>
      <c r="T1262" s="292"/>
      <c r="U1262" s="292"/>
      <c r="V1262" s="292"/>
      <c r="W1262" s="292">
        <v>0</v>
      </c>
      <c r="X1262" s="292">
        <v>1</v>
      </c>
      <c r="Y1262" s="292">
        <v>0</v>
      </c>
      <c r="Z1262" s="292"/>
      <c r="AA1262" s="292"/>
      <c r="AB1262" s="292"/>
    </row>
    <row r="1263">
      <c r="A1263" s="292">
        <v>50</v>
      </c>
      <c r="B1263" s="292">
        <v>0</v>
      </c>
      <c r="C1263" s="292">
        <v>0</v>
      </c>
      <c r="D1263" s="292">
        <v>1</v>
      </c>
      <c r="E1263" s="292">
        <v>207</v>
      </c>
      <c r="F1263" s="292">
        <f>ROUND(Source!U1241,O1263)</f>
        <v>109.30243139999999</v>
      </c>
      <c r="G1263" s="292" t="s">
        <v>942</v>
      </c>
      <c r="H1263" s="292" t="s">
        <v>943</v>
      </c>
      <c r="I1263" s="292"/>
      <c r="J1263" s="292"/>
      <c r="K1263" s="292">
        <v>207</v>
      </c>
      <c r="L1263" s="292">
        <v>21</v>
      </c>
      <c r="M1263" s="292">
        <v>3</v>
      </c>
      <c r="N1263" s="292" t="s">
        <v>871</v>
      </c>
      <c r="O1263" s="292">
        <v>7</v>
      </c>
      <c r="P1263" s="292"/>
      <c r="Q1263" s="292"/>
      <c r="R1263" s="292"/>
      <c r="S1263" s="292"/>
      <c r="T1263" s="292"/>
      <c r="U1263" s="292"/>
      <c r="V1263" s="292"/>
      <c r="W1263" s="292">
        <v>109.3024314</v>
      </c>
      <c r="X1263" s="292">
        <v>1</v>
      </c>
      <c r="Y1263" s="292">
        <v>109.3024314</v>
      </c>
      <c r="Z1263" s="292"/>
      <c r="AA1263" s="292"/>
      <c r="AB1263" s="292"/>
    </row>
    <row r="1264">
      <c r="A1264" s="292">
        <v>50</v>
      </c>
      <c r="B1264" s="292">
        <v>0</v>
      </c>
      <c r="C1264" s="292">
        <v>0</v>
      </c>
      <c r="D1264" s="292">
        <v>1</v>
      </c>
      <c r="E1264" s="292">
        <v>208</v>
      </c>
      <c r="F1264" s="292">
        <f>ROUND(Source!V1241,O1264)</f>
        <v>18.884428700000001</v>
      </c>
      <c r="G1264" s="292" t="s">
        <v>944</v>
      </c>
      <c r="H1264" s="292" t="s">
        <v>945</v>
      </c>
      <c r="I1264" s="292"/>
      <c r="J1264" s="292"/>
      <c r="K1264" s="292">
        <v>208</v>
      </c>
      <c r="L1264" s="292">
        <v>22</v>
      </c>
      <c r="M1264" s="292">
        <v>3</v>
      </c>
      <c r="N1264" s="292" t="s">
        <v>871</v>
      </c>
      <c r="O1264" s="292">
        <v>7</v>
      </c>
      <c r="P1264" s="292"/>
      <c r="Q1264" s="292"/>
      <c r="R1264" s="292"/>
      <c r="S1264" s="292"/>
      <c r="T1264" s="292"/>
      <c r="U1264" s="292"/>
      <c r="V1264" s="292"/>
      <c r="W1264" s="292">
        <v>18.884428700000001</v>
      </c>
      <c r="X1264" s="292">
        <v>1</v>
      </c>
      <c r="Y1264" s="292">
        <v>18.884428700000001</v>
      </c>
      <c r="Z1264" s="292"/>
      <c r="AA1264" s="292"/>
      <c r="AB1264" s="292"/>
    </row>
    <row r="1265">
      <c r="A1265" s="292">
        <v>50</v>
      </c>
      <c r="B1265" s="292">
        <v>0</v>
      </c>
      <c r="C1265" s="292">
        <v>0</v>
      </c>
      <c r="D1265" s="292">
        <v>1</v>
      </c>
      <c r="E1265" s="292">
        <v>209</v>
      </c>
      <c r="F1265" s="292">
        <f>ROUND(Source!W1241,O1265)</f>
        <v>0</v>
      </c>
      <c r="G1265" s="292" t="s">
        <v>946</v>
      </c>
      <c r="H1265" s="292" t="s">
        <v>947</v>
      </c>
      <c r="I1265" s="292"/>
      <c r="J1265" s="292"/>
      <c r="K1265" s="292">
        <v>209</v>
      </c>
      <c r="L1265" s="292">
        <v>23</v>
      </c>
      <c r="M1265" s="292">
        <v>3</v>
      </c>
      <c r="N1265" s="292" t="s">
        <v>871</v>
      </c>
      <c r="O1265" s="292">
        <v>2</v>
      </c>
      <c r="P1265" s="292"/>
      <c r="Q1265" s="292"/>
      <c r="R1265" s="292"/>
      <c r="S1265" s="292"/>
      <c r="T1265" s="292"/>
      <c r="U1265" s="292"/>
      <c r="V1265" s="292"/>
      <c r="W1265" s="292">
        <v>0</v>
      </c>
      <c r="X1265" s="292">
        <v>1</v>
      </c>
      <c r="Y1265" s="292">
        <v>0</v>
      </c>
      <c r="Z1265" s="292"/>
      <c r="AA1265" s="292"/>
      <c r="AB1265" s="292"/>
    </row>
    <row r="1266">
      <c r="A1266" s="292">
        <v>50</v>
      </c>
      <c r="B1266" s="292">
        <v>0</v>
      </c>
      <c r="C1266" s="292">
        <v>0</v>
      </c>
      <c r="D1266" s="292">
        <v>1</v>
      </c>
      <c r="E1266" s="292">
        <v>233</v>
      </c>
      <c r="F1266" s="292">
        <f>ROUND(Source!BD1241,O1266)</f>
        <v>0</v>
      </c>
      <c r="G1266" s="292" t="s">
        <v>948</v>
      </c>
      <c r="H1266" s="292" t="s">
        <v>949</v>
      </c>
      <c r="I1266" s="292"/>
      <c r="J1266" s="292"/>
      <c r="K1266" s="292">
        <v>233</v>
      </c>
      <c r="L1266" s="292">
        <v>24</v>
      </c>
      <c r="M1266" s="292">
        <v>3</v>
      </c>
      <c r="N1266" s="292" t="s">
        <v>871</v>
      </c>
      <c r="O1266" s="292">
        <v>2</v>
      </c>
      <c r="P1266" s="292"/>
      <c r="Q1266" s="292"/>
      <c r="R1266" s="292"/>
      <c r="S1266" s="292"/>
      <c r="T1266" s="292"/>
      <c r="U1266" s="292"/>
      <c r="V1266" s="292"/>
      <c r="W1266" s="292">
        <v>0</v>
      </c>
      <c r="X1266" s="292">
        <v>1</v>
      </c>
      <c r="Y1266" s="292">
        <v>0</v>
      </c>
      <c r="Z1266" s="292"/>
      <c r="AA1266" s="292"/>
      <c r="AB1266" s="292"/>
    </row>
    <row r="1267">
      <c r="A1267" s="292">
        <v>50</v>
      </c>
      <c r="B1267" s="292">
        <v>0</v>
      </c>
      <c r="C1267" s="292">
        <v>0</v>
      </c>
      <c r="D1267" s="292">
        <v>1</v>
      </c>
      <c r="E1267" s="292">
        <v>210</v>
      </c>
      <c r="F1267" s="292">
        <f>ROUND(Source!X1241,O1267)</f>
        <v>66548.389999999999</v>
      </c>
      <c r="G1267" s="292" t="s">
        <v>950</v>
      </c>
      <c r="H1267" s="292" t="s">
        <v>951</v>
      </c>
      <c r="I1267" s="292"/>
      <c r="J1267" s="292"/>
      <c r="K1267" s="292">
        <v>210</v>
      </c>
      <c r="L1267" s="292">
        <v>25</v>
      </c>
      <c r="M1267" s="292">
        <v>3</v>
      </c>
      <c r="N1267" s="292" t="s">
        <v>871</v>
      </c>
      <c r="O1267" s="292">
        <v>2</v>
      </c>
      <c r="P1267" s="292"/>
      <c r="Q1267" s="292"/>
      <c r="R1267" s="292"/>
      <c r="S1267" s="292"/>
      <c r="T1267" s="292"/>
      <c r="U1267" s="292"/>
      <c r="V1267" s="292"/>
      <c r="W1267" s="292">
        <v>66548.389999999999</v>
      </c>
      <c r="X1267" s="292">
        <v>1</v>
      </c>
      <c r="Y1267" s="292">
        <v>66548.389999999999</v>
      </c>
      <c r="Z1267" s="292"/>
      <c r="AA1267" s="292"/>
      <c r="AB1267" s="292"/>
    </row>
    <row r="1268">
      <c r="A1268" s="292">
        <v>50</v>
      </c>
      <c r="B1268" s="292">
        <v>0</v>
      </c>
      <c r="C1268" s="292">
        <v>0</v>
      </c>
      <c r="D1268" s="292">
        <v>1</v>
      </c>
      <c r="E1268" s="292">
        <v>211</v>
      </c>
      <c r="F1268" s="292">
        <f>ROUND(Source!Y1241,O1268)</f>
        <v>37272.989999999998</v>
      </c>
      <c r="G1268" s="292" t="s">
        <v>952</v>
      </c>
      <c r="H1268" s="292" t="s">
        <v>953</v>
      </c>
      <c r="I1268" s="292"/>
      <c r="J1268" s="292"/>
      <c r="K1268" s="292">
        <v>211</v>
      </c>
      <c r="L1268" s="292">
        <v>26</v>
      </c>
      <c r="M1268" s="292">
        <v>3</v>
      </c>
      <c r="N1268" s="292" t="s">
        <v>871</v>
      </c>
      <c r="O1268" s="292">
        <v>2</v>
      </c>
      <c r="P1268" s="292"/>
      <c r="Q1268" s="292"/>
      <c r="R1268" s="292"/>
      <c r="S1268" s="292"/>
      <c r="T1268" s="292"/>
      <c r="U1268" s="292"/>
      <c r="V1268" s="292"/>
      <c r="W1268" s="292">
        <v>37272.989999999998</v>
      </c>
      <c r="X1268" s="292">
        <v>1</v>
      </c>
      <c r="Y1268" s="292">
        <v>37272.989999999998</v>
      </c>
      <c r="Z1268" s="292"/>
      <c r="AA1268" s="292"/>
      <c r="AB1268" s="292"/>
    </row>
    <row r="1269">
      <c r="A1269" s="292">
        <v>50</v>
      </c>
      <c r="B1269" s="292">
        <v>0</v>
      </c>
      <c r="C1269" s="292">
        <v>0</v>
      </c>
      <c r="D1269" s="292">
        <v>1</v>
      </c>
      <c r="E1269" s="292">
        <v>224</v>
      </c>
      <c r="F1269" s="292">
        <f>ROUND(Source!AR1241,O1269)</f>
        <v>12448351.630000001</v>
      </c>
      <c r="G1269" s="292" t="s">
        <v>859</v>
      </c>
      <c r="H1269" s="292" t="s">
        <v>954</v>
      </c>
      <c r="I1269" s="292"/>
      <c r="J1269" s="292"/>
      <c r="K1269" s="292">
        <v>224</v>
      </c>
      <c r="L1269" s="292">
        <v>27</v>
      </c>
      <c r="M1269" s="292">
        <v>3</v>
      </c>
      <c r="N1269" s="292" t="s">
        <v>871</v>
      </c>
      <c r="O1269" s="292">
        <v>2</v>
      </c>
      <c r="P1269" s="292"/>
      <c r="Q1269" s="292"/>
      <c r="R1269" s="292"/>
      <c r="S1269" s="292"/>
      <c r="T1269" s="292"/>
      <c r="U1269" s="292"/>
      <c r="V1269" s="292"/>
      <c r="W1269" s="292">
        <v>12448351.629999999</v>
      </c>
      <c r="X1269" s="292">
        <v>1</v>
      </c>
      <c r="Y1269" s="292">
        <v>12448351.629999999</v>
      </c>
      <c r="Z1269" s="292"/>
      <c r="AA1269" s="292"/>
      <c r="AB1269" s="292"/>
    </row>
    <row r="1271">
      <c r="A1271" s="289">
        <v>3</v>
      </c>
      <c r="B1271" s="289">
        <v>1</v>
      </c>
      <c r="C1271" s="289"/>
      <c r="D1271" s="289">
        <f>ROW(A1641)</f>
        <v>1641</v>
      </c>
      <c r="E1271" s="289"/>
      <c r="F1271" s="289" t="s">
        <v>90</v>
      </c>
      <c r="G1271" s="289" t="s">
        <v>91</v>
      </c>
      <c r="H1271" s="289" t="s">
        <v>871</v>
      </c>
      <c r="I1271" s="289">
        <v>0</v>
      </c>
      <c r="J1271" s="289" t="s">
        <v>871</v>
      </c>
      <c r="K1271" s="289">
        <v>-1</v>
      </c>
      <c r="L1271" s="289" t="s">
        <v>90</v>
      </c>
      <c r="M1271" s="289" t="s">
        <v>871</v>
      </c>
      <c r="N1271" s="289"/>
      <c r="O1271" s="289"/>
      <c r="P1271" s="289"/>
      <c r="Q1271" s="289"/>
      <c r="R1271" s="289"/>
      <c r="S1271" s="289">
        <v>0</v>
      </c>
      <c r="T1271" s="289"/>
      <c r="U1271" s="289" t="s">
        <v>871</v>
      </c>
      <c r="V1271" s="289">
        <v>0</v>
      </c>
      <c r="W1271" s="289"/>
      <c r="X1271" s="289"/>
      <c r="Y1271" s="289"/>
      <c r="Z1271" s="289"/>
      <c r="AA1271" s="289"/>
      <c r="AB1271" s="289" t="s">
        <v>871</v>
      </c>
      <c r="AC1271" s="289" t="s">
        <v>871</v>
      </c>
      <c r="AD1271" s="289" t="s">
        <v>871</v>
      </c>
      <c r="AE1271" s="289" t="s">
        <v>871</v>
      </c>
      <c r="AF1271" s="289" t="s">
        <v>871</v>
      </c>
      <c r="AG1271" s="289" t="s">
        <v>871</v>
      </c>
      <c r="AH1271" s="289"/>
      <c r="AI1271" s="289"/>
      <c r="AJ1271" s="289"/>
      <c r="AK1271" s="289"/>
      <c r="AL1271" s="289"/>
      <c r="AM1271" s="289"/>
      <c r="AN1271" s="289"/>
      <c r="AO1271" s="289"/>
      <c r="AP1271" s="289" t="s">
        <v>871</v>
      </c>
      <c r="AQ1271" s="289" t="s">
        <v>871</v>
      </c>
      <c r="AR1271" s="289" t="s">
        <v>871</v>
      </c>
      <c r="AS1271" s="289"/>
      <c r="AT1271" s="289"/>
      <c r="AU1271" s="289"/>
      <c r="AV1271" s="289"/>
      <c r="AW1271" s="289"/>
      <c r="AX1271" s="289"/>
      <c r="AY1271" s="289"/>
      <c r="AZ1271" s="289" t="s">
        <v>871</v>
      </c>
      <c r="BA1271" s="289"/>
      <c r="BB1271" s="289" t="s">
        <v>871</v>
      </c>
      <c r="BC1271" s="289" t="s">
        <v>871</v>
      </c>
      <c r="BD1271" s="289" t="s">
        <v>871</v>
      </c>
      <c r="BE1271" s="289" t="s">
        <v>871</v>
      </c>
      <c r="BF1271" s="289" t="s">
        <v>871</v>
      </c>
      <c r="BG1271" s="289" t="s">
        <v>871</v>
      </c>
      <c r="BH1271" s="289" t="s">
        <v>871</v>
      </c>
      <c r="BI1271" s="289" t="s">
        <v>871</v>
      </c>
      <c r="BJ1271" s="289" t="s">
        <v>871</v>
      </c>
      <c r="BK1271" s="289" t="s">
        <v>871</v>
      </c>
      <c r="BL1271" s="289" t="s">
        <v>871</v>
      </c>
      <c r="BM1271" s="289" t="s">
        <v>871</v>
      </c>
      <c r="BN1271" s="289" t="s">
        <v>871</v>
      </c>
      <c r="BO1271" s="289" t="s">
        <v>871</v>
      </c>
      <c r="BP1271" s="289" t="s">
        <v>871</v>
      </c>
      <c r="BQ1271" s="289"/>
      <c r="BR1271" s="289"/>
      <c r="BS1271" s="289"/>
      <c r="BT1271" s="289"/>
      <c r="BU1271" s="289"/>
      <c r="BV1271" s="289"/>
      <c r="BW1271" s="289"/>
      <c r="BX1271" s="289">
        <v>0</v>
      </c>
      <c r="BY1271" s="289"/>
      <c r="BZ1271" s="289"/>
      <c r="CA1271" s="289"/>
      <c r="CB1271" s="289"/>
      <c r="CC1271" s="289"/>
      <c r="CD1271" s="289"/>
      <c r="CE1271" s="289"/>
      <c r="CF1271" s="289">
        <v>0</v>
      </c>
      <c r="CG1271" s="289">
        <v>0</v>
      </c>
      <c r="CH1271" s="289"/>
      <c r="CI1271" s="289" t="s">
        <v>871</v>
      </c>
      <c r="CJ1271" s="289" t="s">
        <v>871</v>
      </c>
      <c r="CK1271" t="s">
        <v>871</v>
      </c>
      <c r="CL1271" t="s">
        <v>871</v>
      </c>
      <c r="CM1271" t="s">
        <v>871</v>
      </c>
      <c r="CN1271" t="s">
        <v>871</v>
      </c>
      <c r="CO1271" t="s">
        <v>871</v>
      </c>
      <c r="CP1271" t="s">
        <v>871</v>
      </c>
      <c r="CQ1271" t="s">
        <v>871</v>
      </c>
    </row>
    <row r="1273">
      <c r="A1273" s="290">
        <v>52</v>
      </c>
      <c r="B1273" s="290">
        <f t="shared" ref="B1273:G1273" si="1840">B1641</f>
        <v>1</v>
      </c>
      <c r="C1273" s="290">
        <f t="shared" si="1840"/>
        <v>3</v>
      </c>
      <c r="D1273" s="290">
        <f t="shared" si="1840"/>
        <v>1271</v>
      </c>
      <c r="E1273" s="290">
        <f t="shared" si="1840"/>
        <v>0</v>
      </c>
      <c r="F1273" s="290" t="str">
        <f t="shared" si="1840"/>
        <v>09-01-01</v>
      </c>
      <c r="G1273" s="290" t="str">
        <f t="shared" si="1840"/>
        <v xml:space="preserve">Программа измерений и испытаний первичного (силового) оборудования</v>
      </c>
      <c r="H1273" s="290"/>
      <c r="I1273" s="290"/>
      <c r="J1273" s="290"/>
      <c r="K1273" s="290"/>
      <c r="L1273" s="290"/>
      <c r="M1273" s="290"/>
      <c r="N1273" s="290"/>
      <c r="O1273" s="290">
        <f t="shared" ref="O1273:AT1273" si="1841">O1641</f>
        <v>145906.35000000001</v>
      </c>
      <c r="P1273" s="290">
        <f t="shared" si="1841"/>
        <v>0</v>
      </c>
      <c r="Q1273" s="290">
        <f t="shared" si="1841"/>
        <v>0</v>
      </c>
      <c r="R1273" s="290">
        <f t="shared" si="1841"/>
        <v>0</v>
      </c>
      <c r="S1273" s="290">
        <f t="shared" si="1841"/>
        <v>145906.35000000001</v>
      </c>
      <c r="T1273" s="290">
        <f t="shared" si="1841"/>
        <v>0</v>
      </c>
      <c r="U1273" s="290">
        <f t="shared" si="1841"/>
        <v>227.8032</v>
      </c>
      <c r="V1273" s="290">
        <f t="shared" si="1841"/>
        <v>0</v>
      </c>
      <c r="W1273" s="290">
        <f t="shared" si="1841"/>
        <v>0</v>
      </c>
      <c r="X1273" s="290">
        <f t="shared" si="1841"/>
        <v>107970.71000000001</v>
      </c>
      <c r="Y1273" s="290">
        <f t="shared" si="1841"/>
        <v>52526.290000000001</v>
      </c>
      <c r="Z1273" s="290">
        <f t="shared" si="1841"/>
        <v>0</v>
      </c>
      <c r="AA1273" s="290">
        <f t="shared" si="1841"/>
        <v>0</v>
      </c>
      <c r="AB1273" s="290">
        <f t="shared" si="1841"/>
        <v>0</v>
      </c>
      <c r="AC1273" s="290">
        <f t="shared" si="1841"/>
        <v>0</v>
      </c>
      <c r="AD1273" s="290">
        <f t="shared" si="1841"/>
        <v>0</v>
      </c>
      <c r="AE1273" s="290">
        <f t="shared" si="1841"/>
        <v>0</v>
      </c>
      <c r="AF1273" s="290">
        <f t="shared" si="1841"/>
        <v>0</v>
      </c>
      <c r="AG1273" s="290">
        <f t="shared" si="1841"/>
        <v>0</v>
      </c>
      <c r="AH1273" s="290">
        <f t="shared" si="1841"/>
        <v>0</v>
      </c>
      <c r="AI1273" s="290">
        <f t="shared" si="1841"/>
        <v>0</v>
      </c>
      <c r="AJ1273" s="290">
        <f t="shared" si="1841"/>
        <v>0</v>
      </c>
      <c r="AK1273" s="290">
        <f t="shared" si="1841"/>
        <v>0</v>
      </c>
      <c r="AL1273" s="290">
        <f t="shared" si="1841"/>
        <v>0</v>
      </c>
      <c r="AM1273" s="290">
        <f t="shared" si="1841"/>
        <v>0</v>
      </c>
      <c r="AN1273" s="290">
        <f t="shared" si="1841"/>
        <v>0</v>
      </c>
      <c r="AO1273" s="290">
        <f t="shared" si="1841"/>
        <v>0</v>
      </c>
      <c r="AP1273" s="290">
        <f t="shared" si="1841"/>
        <v>0</v>
      </c>
      <c r="AQ1273" s="290">
        <f t="shared" si="1841"/>
        <v>0</v>
      </c>
      <c r="AR1273" s="290">
        <f t="shared" si="1841"/>
        <v>306403.35000000003</v>
      </c>
      <c r="AS1273" s="290">
        <f t="shared" si="1841"/>
        <v>0</v>
      </c>
      <c r="AT1273" s="290">
        <f t="shared" si="1841"/>
        <v>0</v>
      </c>
      <c r="AU1273" s="290">
        <f t="shared" ref="AU1273:BZ1273" si="1842">AU1641</f>
        <v>306403.35000000003</v>
      </c>
      <c r="AV1273" s="290">
        <f t="shared" si="1842"/>
        <v>0</v>
      </c>
      <c r="AW1273" s="290">
        <f t="shared" si="1842"/>
        <v>0</v>
      </c>
      <c r="AX1273" s="290">
        <f t="shared" si="1842"/>
        <v>0</v>
      </c>
      <c r="AY1273" s="290">
        <f t="shared" si="1842"/>
        <v>0</v>
      </c>
      <c r="AZ1273" s="290">
        <f t="shared" si="1842"/>
        <v>0</v>
      </c>
      <c r="BA1273" s="290">
        <f t="shared" si="1842"/>
        <v>0</v>
      </c>
      <c r="BB1273" s="290">
        <f t="shared" si="1842"/>
        <v>0</v>
      </c>
      <c r="BC1273" s="290">
        <f t="shared" si="1842"/>
        <v>0</v>
      </c>
      <c r="BD1273" s="290">
        <f t="shared" si="1842"/>
        <v>0</v>
      </c>
      <c r="BE1273" s="290">
        <f t="shared" si="1842"/>
        <v>0</v>
      </c>
      <c r="BF1273" s="290">
        <f t="shared" si="1842"/>
        <v>0</v>
      </c>
      <c r="BG1273" s="290">
        <f t="shared" si="1842"/>
        <v>0</v>
      </c>
      <c r="BH1273" s="290">
        <f t="shared" si="1842"/>
        <v>0</v>
      </c>
      <c r="BI1273" s="290">
        <f t="shared" si="1842"/>
        <v>0</v>
      </c>
      <c r="BJ1273" s="290">
        <f t="shared" si="1842"/>
        <v>0</v>
      </c>
      <c r="BK1273" s="290">
        <f t="shared" si="1842"/>
        <v>0</v>
      </c>
      <c r="BL1273" s="290">
        <f t="shared" si="1842"/>
        <v>0</v>
      </c>
      <c r="BM1273" s="290">
        <f t="shared" si="1842"/>
        <v>0</v>
      </c>
      <c r="BN1273" s="290">
        <f t="shared" si="1842"/>
        <v>0</v>
      </c>
      <c r="BO1273" s="290">
        <f t="shared" si="1842"/>
        <v>0</v>
      </c>
      <c r="BP1273" s="290">
        <f t="shared" si="1842"/>
        <v>0</v>
      </c>
      <c r="BQ1273" s="290">
        <f t="shared" si="1842"/>
        <v>0</v>
      </c>
      <c r="BR1273" s="290">
        <f t="shared" si="1842"/>
        <v>0</v>
      </c>
      <c r="BS1273" s="290">
        <f t="shared" si="1842"/>
        <v>0</v>
      </c>
      <c r="BT1273" s="290">
        <f t="shared" si="1842"/>
        <v>0</v>
      </c>
      <c r="BU1273" s="290">
        <f t="shared" si="1842"/>
        <v>0</v>
      </c>
      <c r="BV1273" s="290">
        <f t="shared" si="1842"/>
        <v>0</v>
      </c>
      <c r="BW1273" s="290">
        <f t="shared" si="1842"/>
        <v>0</v>
      </c>
      <c r="BX1273" s="290">
        <f t="shared" si="1842"/>
        <v>0</v>
      </c>
      <c r="BY1273" s="290">
        <f t="shared" si="1842"/>
        <v>0</v>
      </c>
      <c r="BZ1273" s="290">
        <f t="shared" si="1842"/>
        <v>0</v>
      </c>
      <c r="CA1273" s="290">
        <f t="shared" ref="CA1273:DF1273" si="1843">CA1641</f>
        <v>0</v>
      </c>
      <c r="CB1273" s="290">
        <f t="shared" si="1843"/>
        <v>0</v>
      </c>
      <c r="CC1273" s="290">
        <f t="shared" si="1843"/>
        <v>0</v>
      </c>
      <c r="CD1273" s="290">
        <f t="shared" si="1843"/>
        <v>0</v>
      </c>
      <c r="CE1273" s="290">
        <f t="shared" si="1843"/>
        <v>0</v>
      </c>
      <c r="CF1273" s="290">
        <f t="shared" si="1843"/>
        <v>0</v>
      </c>
      <c r="CG1273" s="290">
        <f t="shared" si="1843"/>
        <v>0</v>
      </c>
      <c r="CH1273" s="290">
        <f t="shared" si="1843"/>
        <v>0</v>
      </c>
      <c r="CI1273" s="290">
        <f t="shared" si="1843"/>
        <v>0</v>
      </c>
      <c r="CJ1273" s="290">
        <f t="shared" si="1843"/>
        <v>0</v>
      </c>
      <c r="CK1273" s="290">
        <f t="shared" si="1843"/>
        <v>0</v>
      </c>
      <c r="CL1273" s="290">
        <f t="shared" si="1843"/>
        <v>0</v>
      </c>
      <c r="CM1273" s="290">
        <f t="shared" si="1843"/>
        <v>0</v>
      </c>
      <c r="CN1273" s="290">
        <f t="shared" si="1843"/>
        <v>0</v>
      </c>
      <c r="CO1273" s="290">
        <f t="shared" si="1843"/>
        <v>0</v>
      </c>
      <c r="CP1273" s="290">
        <f t="shared" si="1843"/>
        <v>0</v>
      </c>
      <c r="CQ1273" s="290">
        <f t="shared" si="1843"/>
        <v>0</v>
      </c>
      <c r="CR1273" s="290">
        <f t="shared" si="1843"/>
        <v>0</v>
      </c>
      <c r="CS1273" s="290">
        <f t="shared" si="1843"/>
        <v>0</v>
      </c>
      <c r="CT1273" s="290">
        <f t="shared" si="1843"/>
        <v>0</v>
      </c>
      <c r="CU1273" s="290">
        <f t="shared" si="1843"/>
        <v>0</v>
      </c>
      <c r="CV1273" s="290">
        <f t="shared" si="1843"/>
        <v>0</v>
      </c>
      <c r="CW1273" s="290">
        <f t="shared" si="1843"/>
        <v>0</v>
      </c>
      <c r="CX1273" s="290">
        <f t="shared" si="1843"/>
        <v>0</v>
      </c>
      <c r="CY1273" s="290">
        <f t="shared" si="1843"/>
        <v>0</v>
      </c>
      <c r="CZ1273" s="290">
        <f t="shared" si="1843"/>
        <v>0</v>
      </c>
      <c r="DA1273" s="290">
        <f t="shared" si="1843"/>
        <v>0</v>
      </c>
      <c r="DB1273" s="290">
        <f t="shared" si="1843"/>
        <v>0</v>
      </c>
      <c r="DC1273" s="290">
        <f t="shared" si="1843"/>
        <v>0</v>
      </c>
      <c r="DD1273" s="290">
        <f t="shared" si="1843"/>
        <v>0</v>
      </c>
      <c r="DE1273" s="290">
        <f t="shared" si="1843"/>
        <v>0</v>
      </c>
      <c r="DF1273" s="290">
        <f t="shared" si="1843"/>
        <v>0</v>
      </c>
      <c r="DG1273" s="291">
        <f t="shared" ref="DG1273:EL1273" si="1844">DG1641</f>
        <v>0</v>
      </c>
      <c r="DH1273" s="291">
        <f t="shared" si="1844"/>
        <v>0</v>
      </c>
      <c r="DI1273" s="291">
        <f t="shared" si="1844"/>
        <v>0</v>
      </c>
      <c r="DJ1273" s="291">
        <f t="shared" si="1844"/>
        <v>0</v>
      </c>
      <c r="DK1273" s="291">
        <f t="shared" si="1844"/>
        <v>0</v>
      </c>
      <c r="DL1273" s="291">
        <f t="shared" si="1844"/>
        <v>0</v>
      </c>
      <c r="DM1273" s="291">
        <f t="shared" si="1844"/>
        <v>0</v>
      </c>
      <c r="DN1273" s="291">
        <f t="shared" si="1844"/>
        <v>0</v>
      </c>
      <c r="DO1273" s="291">
        <f t="shared" si="1844"/>
        <v>0</v>
      </c>
      <c r="DP1273" s="291">
        <f t="shared" si="1844"/>
        <v>0</v>
      </c>
      <c r="DQ1273" s="291">
        <f t="shared" si="1844"/>
        <v>0</v>
      </c>
      <c r="DR1273" s="291">
        <f t="shared" si="1844"/>
        <v>0</v>
      </c>
      <c r="DS1273" s="291">
        <f t="shared" si="1844"/>
        <v>0</v>
      </c>
      <c r="DT1273" s="291">
        <f t="shared" si="1844"/>
        <v>0</v>
      </c>
      <c r="DU1273" s="291">
        <f t="shared" si="1844"/>
        <v>0</v>
      </c>
      <c r="DV1273" s="291">
        <f t="shared" si="1844"/>
        <v>0</v>
      </c>
      <c r="DW1273" s="291">
        <f t="shared" si="1844"/>
        <v>0</v>
      </c>
      <c r="DX1273" s="291">
        <f t="shared" si="1844"/>
        <v>0</v>
      </c>
      <c r="DY1273" s="291">
        <f t="shared" si="1844"/>
        <v>0</v>
      </c>
      <c r="DZ1273" s="291">
        <f t="shared" si="1844"/>
        <v>0</v>
      </c>
      <c r="EA1273" s="291">
        <f t="shared" si="1844"/>
        <v>0</v>
      </c>
      <c r="EB1273" s="291">
        <f t="shared" si="1844"/>
        <v>0</v>
      </c>
      <c r="EC1273" s="291">
        <f t="shared" si="1844"/>
        <v>0</v>
      </c>
      <c r="ED1273" s="291">
        <f t="shared" si="1844"/>
        <v>0</v>
      </c>
      <c r="EE1273" s="291">
        <f t="shared" si="1844"/>
        <v>0</v>
      </c>
      <c r="EF1273" s="291">
        <f t="shared" si="1844"/>
        <v>0</v>
      </c>
      <c r="EG1273" s="291">
        <f t="shared" si="1844"/>
        <v>0</v>
      </c>
      <c r="EH1273" s="291">
        <f t="shared" si="1844"/>
        <v>0</v>
      </c>
      <c r="EI1273" s="291">
        <f t="shared" si="1844"/>
        <v>0</v>
      </c>
      <c r="EJ1273" s="291">
        <f t="shared" si="1844"/>
        <v>0</v>
      </c>
      <c r="EK1273" s="291">
        <f t="shared" si="1844"/>
        <v>0</v>
      </c>
      <c r="EL1273" s="291">
        <f t="shared" si="1844"/>
        <v>0</v>
      </c>
      <c r="EM1273" s="291">
        <f t="shared" ref="EM1273:FR1273" si="1845">EM1641</f>
        <v>0</v>
      </c>
      <c r="EN1273" s="291">
        <f t="shared" si="1845"/>
        <v>0</v>
      </c>
      <c r="EO1273" s="291">
        <f t="shared" si="1845"/>
        <v>0</v>
      </c>
      <c r="EP1273" s="291">
        <f t="shared" si="1845"/>
        <v>0</v>
      </c>
      <c r="EQ1273" s="291">
        <f t="shared" si="1845"/>
        <v>0</v>
      </c>
      <c r="ER1273" s="291">
        <f t="shared" si="1845"/>
        <v>0</v>
      </c>
      <c r="ES1273" s="291">
        <f t="shared" si="1845"/>
        <v>0</v>
      </c>
      <c r="ET1273" s="291">
        <f t="shared" si="1845"/>
        <v>0</v>
      </c>
      <c r="EU1273" s="291">
        <f t="shared" si="1845"/>
        <v>0</v>
      </c>
      <c r="EV1273" s="291">
        <f t="shared" si="1845"/>
        <v>0</v>
      </c>
      <c r="EW1273" s="291">
        <f t="shared" si="1845"/>
        <v>0</v>
      </c>
      <c r="EX1273" s="291">
        <f t="shared" si="1845"/>
        <v>0</v>
      </c>
      <c r="EY1273" s="291">
        <f t="shared" si="1845"/>
        <v>0</v>
      </c>
      <c r="EZ1273" s="291">
        <f t="shared" si="1845"/>
        <v>0</v>
      </c>
      <c r="FA1273" s="291">
        <f t="shared" si="1845"/>
        <v>0</v>
      </c>
      <c r="FB1273" s="291">
        <f t="shared" si="1845"/>
        <v>0</v>
      </c>
      <c r="FC1273" s="291">
        <f t="shared" si="1845"/>
        <v>0</v>
      </c>
      <c r="FD1273" s="291">
        <f t="shared" si="1845"/>
        <v>0</v>
      </c>
      <c r="FE1273" s="291">
        <f t="shared" si="1845"/>
        <v>0</v>
      </c>
      <c r="FF1273" s="291">
        <f t="shared" si="1845"/>
        <v>0</v>
      </c>
      <c r="FG1273" s="291">
        <f t="shared" si="1845"/>
        <v>0</v>
      </c>
      <c r="FH1273" s="291">
        <f t="shared" si="1845"/>
        <v>0</v>
      </c>
      <c r="FI1273" s="291">
        <f t="shared" si="1845"/>
        <v>0</v>
      </c>
      <c r="FJ1273" s="291">
        <f t="shared" si="1845"/>
        <v>0</v>
      </c>
      <c r="FK1273" s="291">
        <f t="shared" si="1845"/>
        <v>0</v>
      </c>
      <c r="FL1273" s="291">
        <f t="shared" si="1845"/>
        <v>0</v>
      </c>
      <c r="FM1273" s="291">
        <f t="shared" si="1845"/>
        <v>0</v>
      </c>
      <c r="FN1273" s="291">
        <f t="shared" si="1845"/>
        <v>0</v>
      </c>
      <c r="FO1273" s="291">
        <f t="shared" si="1845"/>
        <v>0</v>
      </c>
      <c r="FP1273" s="291">
        <f t="shared" si="1845"/>
        <v>0</v>
      </c>
      <c r="FQ1273" s="291">
        <f t="shared" si="1845"/>
        <v>0</v>
      </c>
      <c r="FR1273" s="291">
        <f t="shared" si="1845"/>
        <v>0</v>
      </c>
      <c r="FS1273" s="291">
        <f t="shared" ref="FS1273:GX1273" si="1846">FS1641</f>
        <v>0</v>
      </c>
      <c r="FT1273" s="291">
        <f t="shared" si="1846"/>
        <v>0</v>
      </c>
      <c r="FU1273" s="291">
        <f t="shared" si="1846"/>
        <v>0</v>
      </c>
      <c r="FV1273" s="291">
        <f t="shared" si="1846"/>
        <v>0</v>
      </c>
      <c r="FW1273" s="291">
        <f t="shared" si="1846"/>
        <v>0</v>
      </c>
      <c r="FX1273" s="291">
        <f t="shared" si="1846"/>
        <v>0</v>
      </c>
      <c r="FY1273" s="291">
        <f t="shared" si="1846"/>
        <v>0</v>
      </c>
      <c r="FZ1273" s="291">
        <f t="shared" si="1846"/>
        <v>0</v>
      </c>
      <c r="GA1273" s="291">
        <f t="shared" si="1846"/>
        <v>0</v>
      </c>
      <c r="GB1273" s="291">
        <f t="shared" si="1846"/>
        <v>0</v>
      </c>
      <c r="GC1273" s="291">
        <f t="shared" si="1846"/>
        <v>0</v>
      </c>
      <c r="GD1273" s="291">
        <f t="shared" si="1846"/>
        <v>0</v>
      </c>
      <c r="GE1273" s="291">
        <f t="shared" si="1846"/>
        <v>0</v>
      </c>
      <c r="GF1273" s="291">
        <f t="shared" si="1846"/>
        <v>0</v>
      </c>
      <c r="GG1273" s="291">
        <f t="shared" si="1846"/>
        <v>0</v>
      </c>
      <c r="GH1273" s="291">
        <f t="shared" si="1846"/>
        <v>0</v>
      </c>
      <c r="GI1273" s="291">
        <f t="shared" si="1846"/>
        <v>0</v>
      </c>
      <c r="GJ1273" s="291">
        <f t="shared" si="1846"/>
        <v>0</v>
      </c>
      <c r="GK1273" s="291">
        <f t="shared" si="1846"/>
        <v>0</v>
      </c>
      <c r="GL1273" s="291">
        <f t="shared" si="1846"/>
        <v>0</v>
      </c>
      <c r="GM1273" s="291">
        <f t="shared" si="1846"/>
        <v>0</v>
      </c>
      <c r="GN1273" s="291">
        <f t="shared" si="1846"/>
        <v>0</v>
      </c>
      <c r="GO1273" s="291">
        <f t="shared" si="1846"/>
        <v>0</v>
      </c>
      <c r="GP1273" s="291">
        <f t="shared" si="1846"/>
        <v>0</v>
      </c>
      <c r="GQ1273" s="291">
        <f t="shared" si="1846"/>
        <v>0</v>
      </c>
      <c r="GR1273" s="291">
        <f t="shared" si="1846"/>
        <v>0</v>
      </c>
      <c r="GS1273" s="291">
        <f t="shared" si="1846"/>
        <v>0</v>
      </c>
      <c r="GT1273" s="291">
        <f t="shared" si="1846"/>
        <v>0</v>
      </c>
      <c r="GU1273" s="291">
        <f t="shared" si="1846"/>
        <v>0</v>
      </c>
      <c r="GV1273" s="291">
        <f t="shared" si="1846"/>
        <v>0</v>
      </c>
      <c r="GW1273" s="291">
        <f t="shared" si="1846"/>
        <v>0</v>
      </c>
      <c r="GX1273" s="291">
        <f t="shared" si="1846"/>
        <v>0</v>
      </c>
    </row>
    <row r="1275">
      <c r="A1275" s="289">
        <v>4</v>
      </c>
      <c r="B1275" s="289">
        <v>1</v>
      </c>
      <c r="C1275" s="289"/>
      <c r="D1275" s="289">
        <f>ROW(A1282)</f>
        <v>1282</v>
      </c>
      <c r="E1275" s="289"/>
      <c r="F1275" s="289" t="s">
        <v>871</v>
      </c>
      <c r="G1275" s="289" t="s">
        <v>1321</v>
      </c>
      <c r="H1275" s="289" t="s">
        <v>871</v>
      </c>
      <c r="I1275" s="289">
        <v>0</v>
      </c>
      <c r="J1275" s="289"/>
      <c r="K1275" s="289">
        <v>-1</v>
      </c>
      <c r="L1275" s="289"/>
      <c r="M1275" s="289" t="s">
        <v>871</v>
      </c>
      <c r="N1275" s="289"/>
      <c r="O1275" s="289"/>
      <c r="P1275" s="289"/>
      <c r="Q1275" s="289"/>
      <c r="R1275" s="289"/>
      <c r="S1275" s="289">
        <v>0</v>
      </c>
      <c r="T1275" s="289"/>
      <c r="U1275" s="289" t="s">
        <v>871</v>
      </c>
      <c r="V1275" s="289">
        <v>0</v>
      </c>
      <c r="W1275" s="289"/>
      <c r="X1275" s="289"/>
      <c r="Y1275" s="289"/>
      <c r="Z1275" s="289"/>
      <c r="AA1275" s="289"/>
      <c r="AB1275" s="289" t="s">
        <v>871</v>
      </c>
      <c r="AC1275" s="289" t="s">
        <v>871</v>
      </c>
      <c r="AD1275" s="289" t="s">
        <v>871</v>
      </c>
      <c r="AE1275" s="289" t="s">
        <v>871</v>
      </c>
      <c r="AF1275" s="289" t="s">
        <v>871</v>
      </c>
      <c r="AG1275" s="289" t="s">
        <v>871</v>
      </c>
      <c r="AH1275" s="289"/>
      <c r="AI1275" s="289"/>
      <c r="AJ1275" s="289"/>
      <c r="AK1275" s="289"/>
      <c r="AL1275" s="289"/>
      <c r="AM1275" s="289"/>
      <c r="AN1275" s="289"/>
      <c r="AO1275" s="289"/>
      <c r="AP1275" s="289" t="s">
        <v>871</v>
      </c>
      <c r="AQ1275" s="289" t="s">
        <v>871</v>
      </c>
      <c r="AR1275" s="289" t="s">
        <v>871</v>
      </c>
      <c r="AS1275" s="289"/>
      <c r="AT1275" s="289"/>
      <c r="AU1275" s="289"/>
      <c r="AV1275" s="289"/>
      <c r="AW1275" s="289"/>
      <c r="AX1275" s="289"/>
      <c r="AY1275" s="289"/>
      <c r="AZ1275" s="289" t="s">
        <v>871</v>
      </c>
      <c r="BA1275" s="289"/>
      <c r="BB1275" s="289" t="s">
        <v>871</v>
      </c>
      <c r="BC1275" s="289" t="s">
        <v>871</v>
      </c>
      <c r="BD1275" s="289" t="s">
        <v>871</v>
      </c>
      <c r="BE1275" s="289" t="s">
        <v>871</v>
      </c>
      <c r="BF1275" s="289" t="s">
        <v>871</v>
      </c>
      <c r="BG1275" s="289" t="s">
        <v>871</v>
      </c>
      <c r="BH1275" s="289" t="s">
        <v>871</v>
      </c>
      <c r="BI1275" s="289" t="s">
        <v>871</v>
      </c>
      <c r="BJ1275" s="289" t="s">
        <v>871</v>
      </c>
      <c r="BK1275" s="289" t="s">
        <v>871</v>
      </c>
      <c r="BL1275" s="289" t="s">
        <v>871</v>
      </c>
      <c r="BM1275" s="289" t="s">
        <v>871</v>
      </c>
      <c r="BN1275" s="289" t="s">
        <v>871</v>
      </c>
      <c r="BO1275" s="289" t="s">
        <v>871</v>
      </c>
      <c r="BP1275" s="289" t="s">
        <v>871</v>
      </c>
      <c r="BQ1275" s="289"/>
      <c r="BR1275" s="289"/>
      <c r="BS1275" s="289"/>
      <c r="BT1275" s="289"/>
      <c r="BU1275" s="289"/>
      <c r="BV1275" s="289"/>
      <c r="BW1275" s="289"/>
      <c r="BX1275" s="289">
        <v>0</v>
      </c>
      <c r="BY1275" s="289"/>
      <c r="BZ1275" s="289"/>
      <c r="CA1275" s="289"/>
      <c r="CB1275" s="289"/>
      <c r="CC1275" s="289"/>
      <c r="CD1275" s="289"/>
      <c r="CE1275" s="289"/>
      <c r="CF1275" s="289"/>
      <c r="CG1275" s="289"/>
      <c r="CH1275" s="289"/>
      <c r="CI1275" s="289"/>
      <c r="CJ1275" s="289">
        <v>0</v>
      </c>
    </row>
    <row r="1277">
      <c r="A1277" s="290">
        <v>52</v>
      </c>
      <c r="B1277" s="290">
        <f t="shared" ref="B1277:G1277" si="1847">B1282</f>
        <v>1</v>
      </c>
      <c r="C1277" s="290">
        <f t="shared" si="1847"/>
        <v>4</v>
      </c>
      <c r="D1277" s="290">
        <f t="shared" si="1847"/>
        <v>1275</v>
      </c>
      <c r="E1277" s="290">
        <f t="shared" si="1847"/>
        <v>0</v>
      </c>
      <c r="F1277" s="290" t="str">
        <f t="shared" si="1847"/>
        <v/>
      </c>
      <c r="G1277" s="290" t="str">
        <f t="shared" si="1847"/>
        <v xml:space="preserve">Выключатель нагрузки (ВНА-10/400-20)</v>
      </c>
      <c r="H1277" s="290"/>
      <c r="I1277" s="290"/>
      <c r="J1277" s="290"/>
      <c r="K1277" s="290"/>
      <c r="L1277" s="290"/>
      <c r="M1277" s="290"/>
      <c r="N1277" s="290"/>
      <c r="O1277" s="290">
        <f t="shared" ref="O1277:AT1277" si="1848">O1282</f>
        <v>35748.099999999999</v>
      </c>
      <c r="P1277" s="290">
        <f t="shared" si="1848"/>
        <v>0</v>
      </c>
      <c r="Q1277" s="290">
        <f t="shared" si="1848"/>
        <v>0</v>
      </c>
      <c r="R1277" s="290">
        <f t="shared" si="1848"/>
        <v>0</v>
      </c>
      <c r="S1277" s="290">
        <f t="shared" si="1848"/>
        <v>35748.099999999999</v>
      </c>
      <c r="T1277" s="290">
        <f t="shared" si="1848"/>
        <v>0</v>
      </c>
      <c r="U1277" s="290">
        <f t="shared" si="1848"/>
        <v>54</v>
      </c>
      <c r="V1277" s="290">
        <f t="shared" si="1848"/>
        <v>0</v>
      </c>
      <c r="W1277" s="290">
        <f t="shared" si="1848"/>
        <v>0</v>
      </c>
      <c r="X1277" s="290">
        <f t="shared" si="1848"/>
        <v>26453.59</v>
      </c>
      <c r="Y1277" s="290">
        <f t="shared" si="1848"/>
        <v>12869.32</v>
      </c>
      <c r="Z1277" s="290">
        <f t="shared" si="1848"/>
        <v>0</v>
      </c>
      <c r="AA1277" s="290">
        <f t="shared" si="1848"/>
        <v>0</v>
      </c>
      <c r="AB1277" s="290">
        <f t="shared" si="1848"/>
        <v>35748.099999999999</v>
      </c>
      <c r="AC1277" s="290">
        <f t="shared" si="1848"/>
        <v>0</v>
      </c>
      <c r="AD1277" s="290">
        <f t="shared" si="1848"/>
        <v>0</v>
      </c>
      <c r="AE1277" s="290">
        <f t="shared" si="1848"/>
        <v>0</v>
      </c>
      <c r="AF1277" s="290">
        <f t="shared" si="1848"/>
        <v>35748.099999999999</v>
      </c>
      <c r="AG1277" s="290">
        <f t="shared" si="1848"/>
        <v>0</v>
      </c>
      <c r="AH1277" s="290">
        <f t="shared" si="1848"/>
        <v>54</v>
      </c>
      <c r="AI1277" s="290">
        <f t="shared" si="1848"/>
        <v>0</v>
      </c>
      <c r="AJ1277" s="290">
        <f t="shared" si="1848"/>
        <v>0</v>
      </c>
      <c r="AK1277" s="290">
        <f t="shared" si="1848"/>
        <v>26453.59</v>
      </c>
      <c r="AL1277" s="290">
        <f t="shared" si="1848"/>
        <v>12869.32</v>
      </c>
      <c r="AM1277" s="290">
        <f t="shared" si="1848"/>
        <v>0</v>
      </c>
      <c r="AN1277" s="290">
        <f t="shared" si="1848"/>
        <v>0</v>
      </c>
      <c r="AO1277" s="290">
        <f t="shared" si="1848"/>
        <v>0</v>
      </c>
      <c r="AP1277" s="290">
        <f t="shared" si="1848"/>
        <v>0</v>
      </c>
      <c r="AQ1277" s="290">
        <f t="shared" si="1848"/>
        <v>0</v>
      </c>
      <c r="AR1277" s="290">
        <f t="shared" si="1848"/>
        <v>75071.009999999995</v>
      </c>
      <c r="AS1277" s="290">
        <f t="shared" si="1848"/>
        <v>0</v>
      </c>
      <c r="AT1277" s="290">
        <f t="shared" si="1848"/>
        <v>0</v>
      </c>
      <c r="AU1277" s="290">
        <f t="shared" ref="AU1277:BZ1277" si="1849">AU1282</f>
        <v>75071.009999999995</v>
      </c>
      <c r="AV1277" s="290">
        <f t="shared" si="1849"/>
        <v>0</v>
      </c>
      <c r="AW1277" s="290">
        <f t="shared" si="1849"/>
        <v>0</v>
      </c>
      <c r="AX1277" s="290">
        <f t="shared" si="1849"/>
        <v>0</v>
      </c>
      <c r="AY1277" s="290">
        <f t="shared" si="1849"/>
        <v>0</v>
      </c>
      <c r="AZ1277" s="290">
        <f t="shared" si="1849"/>
        <v>0</v>
      </c>
      <c r="BA1277" s="290">
        <f t="shared" si="1849"/>
        <v>0</v>
      </c>
      <c r="BB1277" s="290">
        <f t="shared" si="1849"/>
        <v>0</v>
      </c>
      <c r="BC1277" s="290">
        <f t="shared" si="1849"/>
        <v>0</v>
      </c>
      <c r="BD1277" s="290">
        <f t="shared" si="1849"/>
        <v>0</v>
      </c>
      <c r="BE1277" s="290">
        <f t="shared" si="1849"/>
        <v>0</v>
      </c>
      <c r="BF1277" s="290">
        <f t="shared" si="1849"/>
        <v>0</v>
      </c>
      <c r="BG1277" s="290">
        <f t="shared" si="1849"/>
        <v>0</v>
      </c>
      <c r="BH1277" s="290">
        <f t="shared" si="1849"/>
        <v>0</v>
      </c>
      <c r="BI1277" s="290">
        <f t="shared" si="1849"/>
        <v>0</v>
      </c>
      <c r="BJ1277" s="290">
        <f t="shared" si="1849"/>
        <v>0</v>
      </c>
      <c r="BK1277" s="290">
        <f t="shared" si="1849"/>
        <v>0</v>
      </c>
      <c r="BL1277" s="290">
        <f t="shared" si="1849"/>
        <v>0</v>
      </c>
      <c r="BM1277" s="290">
        <f t="shared" si="1849"/>
        <v>0</v>
      </c>
      <c r="BN1277" s="290">
        <f t="shared" si="1849"/>
        <v>0</v>
      </c>
      <c r="BO1277" s="290">
        <f t="shared" si="1849"/>
        <v>0</v>
      </c>
      <c r="BP1277" s="290">
        <f t="shared" si="1849"/>
        <v>0</v>
      </c>
      <c r="BQ1277" s="290">
        <f t="shared" si="1849"/>
        <v>0</v>
      </c>
      <c r="BR1277" s="290">
        <f t="shared" si="1849"/>
        <v>0</v>
      </c>
      <c r="BS1277" s="290">
        <f t="shared" si="1849"/>
        <v>0</v>
      </c>
      <c r="BT1277" s="290">
        <f t="shared" si="1849"/>
        <v>0</v>
      </c>
      <c r="BU1277" s="290">
        <f t="shared" si="1849"/>
        <v>0</v>
      </c>
      <c r="BV1277" s="290">
        <f t="shared" si="1849"/>
        <v>0</v>
      </c>
      <c r="BW1277" s="290">
        <f t="shared" si="1849"/>
        <v>0</v>
      </c>
      <c r="BX1277" s="290">
        <f t="shared" si="1849"/>
        <v>0</v>
      </c>
      <c r="BY1277" s="290">
        <f t="shared" si="1849"/>
        <v>0</v>
      </c>
      <c r="BZ1277" s="290">
        <f t="shared" si="1849"/>
        <v>0</v>
      </c>
      <c r="CA1277" s="290">
        <f t="shared" ref="CA1277:DF1277" si="1850">CA1282</f>
        <v>75071.009999999995</v>
      </c>
      <c r="CB1277" s="290">
        <f t="shared" si="1850"/>
        <v>0</v>
      </c>
      <c r="CC1277" s="290">
        <f t="shared" si="1850"/>
        <v>0</v>
      </c>
      <c r="CD1277" s="290">
        <f t="shared" si="1850"/>
        <v>75071.009999999995</v>
      </c>
      <c r="CE1277" s="290">
        <f t="shared" si="1850"/>
        <v>0</v>
      </c>
      <c r="CF1277" s="290">
        <f t="shared" si="1850"/>
        <v>0</v>
      </c>
      <c r="CG1277" s="290">
        <f t="shared" si="1850"/>
        <v>0</v>
      </c>
      <c r="CH1277" s="290">
        <f t="shared" si="1850"/>
        <v>0</v>
      </c>
      <c r="CI1277" s="290">
        <f t="shared" si="1850"/>
        <v>0</v>
      </c>
      <c r="CJ1277" s="290">
        <f t="shared" si="1850"/>
        <v>0</v>
      </c>
      <c r="CK1277" s="290">
        <f t="shared" si="1850"/>
        <v>0</v>
      </c>
      <c r="CL1277" s="290">
        <f t="shared" si="1850"/>
        <v>0</v>
      </c>
      <c r="CM1277" s="290">
        <f t="shared" si="1850"/>
        <v>0</v>
      </c>
      <c r="CN1277" s="290">
        <f t="shared" si="1850"/>
        <v>0</v>
      </c>
      <c r="CO1277" s="290">
        <f t="shared" si="1850"/>
        <v>0</v>
      </c>
      <c r="CP1277" s="290">
        <f t="shared" si="1850"/>
        <v>0</v>
      </c>
      <c r="CQ1277" s="290">
        <f t="shared" si="1850"/>
        <v>0</v>
      </c>
      <c r="CR1277" s="290">
        <f t="shared" si="1850"/>
        <v>0</v>
      </c>
      <c r="CS1277" s="290">
        <f t="shared" si="1850"/>
        <v>0</v>
      </c>
      <c r="CT1277" s="290">
        <f t="shared" si="1850"/>
        <v>0</v>
      </c>
      <c r="CU1277" s="290">
        <f t="shared" si="1850"/>
        <v>0</v>
      </c>
      <c r="CV1277" s="290">
        <f t="shared" si="1850"/>
        <v>0</v>
      </c>
      <c r="CW1277" s="290">
        <f t="shared" si="1850"/>
        <v>0</v>
      </c>
      <c r="CX1277" s="290">
        <f t="shared" si="1850"/>
        <v>0</v>
      </c>
      <c r="CY1277" s="290">
        <f t="shared" si="1850"/>
        <v>0</v>
      </c>
      <c r="CZ1277" s="290">
        <f t="shared" si="1850"/>
        <v>0</v>
      </c>
      <c r="DA1277" s="290">
        <f t="shared" si="1850"/>
        <v>0</v>
      </c>
      <c r="DB1277" s="290">
        <f t="shared" si="1850"/>
        <v>0</v>
      </c>
      <c r="DC1277" s="290">
        <f t="shared" si="1850"/>
        <v>0</v>
      </c>
      <c r="DD1277" s="290">
        <f t="shared" si="1850"/>
        <v>0</v>
      </c>
      <c r="DE1277" s="290">
        <f t="shared" si="1850"/>
        <v>0</v>
      </c>
      <c r="DF1277" s="290">
        <f t="shared" si="1850"/>
        <v>0</v>
      </c>
      <c r="DG1277" s="291">
        <f t="shared" ref="DG1277:EL1340" si="1851">DG1282</f>
        <v>0</v>
      </c>
      <c r="DH1277" s="291">
        <f t="shared" si="1851"/>
        <v>0</v>
      </c>
      <c r="DI1277" s="291">
        <f t="shared" si="1851"/>
        <v>0</v>
      </c>
      <c r="DJ1277" s="291">
        <f t="shared" si="1851"/>
        <v>0</v>
      </c>
      <c r="DK1277" s="291">
        <f t="shared" si="1851"/>
        <v>0</v>
      </c>
      <c r="DL1277" s="291">
        <f t="shared" si="1851"/>
        <v>0</v>
      </c>
      <c r="DM1277" s="291">
        <f t="shared" si="1851"/>
        <v>0</v>
      </c>
      <c r="DN1277" s="291">
        <f t="shared" si="1851"/>
        <v>0</v>
      </c>
      <c r="DO1277" s="291">
        <f t="shared" si="1851"/>
        <v>0</v>
      </c>
      <c r="DP1277" s="291">
        <f t="shared" si="1851"/>
        <v>0</v>
      </c>
      <c r="DQ1277" s="291">
        <f t="shared" si="1851"/>
        <v>0</v>
      </c>
      <c r="DR1277" s="291">
        <f t="shared" si="1851"/>
        <v>0</v>
      </c>
      <c r="DS1277" s="291">
        <f t="shared" si="1851"/>
        <v>0</v>
      </c>
      <c r="DT1277" s="291">
        <f t="shared" si="1851"/>
        <v>0</v>
      </c>
      <c r="DU1277" s="291">
        <f t="shared" si="1851"/>
        <v>0</v>
      </c>
      <c r="DV1277" s="291">
        <f t="shared" si="1851"/>
        <v>0</v>
      </c>
      <c r="DW1277" s="291">
        <f t="shared" si="1851"/>
        <v>0</v>
      </c>
      <c r="DX1277" s="291">
        <f t="shared" si="1851"/>
        <v>0</v>
      </c>
      <c r="DY1277" s="291">
        <f t="shared" si="1851"/>
        <v>0</v>
      </c>
      <c r="DZ1277" s="291">
        <f t="shared" si="1851"/>
        <v>0</v>
      </c>
      <c r="EA1277" s="291">
        <f t="shared" si="1851"/>
        <v>0</v>
      </c>
      <c r="EB1277" s="291">
        <f t="shared" si="1851"/>
        <v>0</v>
      </c>
      <c r="EC1277" s="291">
        <f t="shared" si="1851"/>
        <v>0</v>
      </c>
      <c r="ED1277" s="291">
        <f t="shared" si="1851"/>
        <v>0</v>
      </c>
      <c r="EE1277" s="291">
        <f t="shared" si="1851"/>
        <v>0</v>
      </c>
      <c r="EF1277" s="291">
        <f t="shared" si="1851"/>
        <v>0</v>
      </c>
      <c r="EG1277" s="291">
        <f t="shared" si="1851"/>
        <v>0</v>
      </c>
      <c r="EH1277" s="291">
        <f t="shared" si="1851"/>
        <v>0</v>
      </c>
      <c r="EI1277" s="291">
        <f t="shared" si="1851"/>
        <v>0</v>
      </c>
      <c r="EJ1277" s="291">
        <f t="shared" si="1851"/>
        <v>0</v>
      </c>
      <c r="EK1277" s="291">
        <f t="shared" si="1851"/>
        <v>0</v>
      </c>
      <c r="EL1277" s="291">
        <f t="shared" si="1851"/>
        <v>0</v>
      </c>
      <c r="EM1277" s="291">
        <f t="shared" ref="EM1277:FR1340" si="1852">EM1282</f>
        <v>0</v>
      </c>
      <c r="EN1277" s="291">
        <f t="shared" si="1852"/>
        <v>0</v>
      </c>
      <c r="EO1277" s="291">
        <f t="shared" si="1852"/>
        <v>0</v>
      </c>
      <c r="EP1277" s="291">
        <f t="shared" si="1852"/>
        <v>0</v>
      </c>
      <c r="EQ1277" s="291">
        <f t="shared" si="1852"/>
        <v>0</v>
      </c>
      <c r="ER1277" s="291">
        <f t="shared" si="1852"/>
        <v>0</v>
      </c>
      <c r="ES1277" s="291">
        <f t="shared" si="1852"/>
        <v>0</v>
      </c>
      <c r="ET1277" s="291">
        <f t="shared" si="1852"/>
        <v>0</v>
      </c>
      <c r="EU1277" s="291">
        <f t="shared" si="1852"/>
        <v>0</v>
      </c>
      <c r="EV1277" s="291">
        <f t="shared" si="1852"/>
        <v>0</v>
      </c>
      <c r="EW1277" s="291">
        <f t="shared" si="1852"/>
        <v>0</v>
      </c>
      <c r="EX1277" s="291">
        <f t="shared" si="1852"/>
        <v>0</v>
      </c>
      <c r="EY1277" s="291">
        <f t="shared" si="1852"/>
        <v>0</v>
      </c>
      <c r="EZ1277" s="291">
        <f t="shared" si="1852"/>
        <v>0</v>
      </c>
      <c r="FA1277" s="291">
        <f t="shared" si="1852"/>
        <v>0</v>
      </c>
      <c r="FB1277" s="291">
        <f t="shared" si="1852"/>
        <v>0</v>
      </c>
      <c r="FC1277" s="291">
        <f t="shared" si="1852"/>
        <v>0</v>
      </c>
      <c r="FD1277" s="291">
        <f t="shared" si="1852"/>
        <v>0</v>
      </c>
      <c r="FE1277" s="291">
        <f t="shared" si="1852"/>
        <v>0</v>
      </c>
      <c r="FF1277" s="291">
        <f t="shared" si="1852"/>
        <v>0</v>
      </c>
      <c r="FG1277" s="291">
        <f t="shared" si="1852"/>
        <v>0</v>
      </c>
      <c r="FH1277" s="291">
        <f t="shared" si="1852"/>
        <v>0</v>
      </c>
      <c r="FI1277" s="291">
        <f t="shared" si="1852"/>
        <v>0</v>
      </c>
      <c r="FJ1277" s="291">
        <f t="shared" si="1852"/>
        <v>0</v>
      </c>
      <c r="FK1277" s="291">
        <f t="shared" si="1852"/>
        <v>0</v>
      </c>
      <c r="FL1277" s="291">
        <f t="shared" si="1852"/>
        <v>0</v>
      </c>
      <c r="FM1277" s="291">
        <f t="shared" si="1852"/>
        <v>0</v>
      </c>
      <c r="FN1277" s="291">
        <f t="shared" si="1852"/>
        <v>0</v>
      </c>
      <c r="FO1277" s="291">
        <f t="shared" si="1852"/>
        <v>0</v>
      </c>
      <c r="FP1277" s="291">
        <f t="shared" si="1852"/>
        <v>0</v>
      </c>
      <c r="FQ1277" s="291">
        <f t="shared" si="1852"/>
        <v>0</v>
      </c>
      <c r="FR1277" s="291">
        <f t="shared" si="1852"/>
        <v>0</v>
      </c>
      <c r="FS1277" s="291">
        <f t="shared" ref="FS1277:GX1340" si="1853">FS1282</f>
        <v>0</v>
      </c>
      <c r="FT1277" s="291">
        <f t="shared" si="1853"/>
        <v>0</v>
      </c>
      <c r="FU1277" s="291">
        <f t="shared" si="1853"/>
        <v>0</v>
      </c>
      <c r="FV1277" s="291">
        <f t="shared" si="1853"/>
        <v>0</v>
      </c>
      <c r="FW1277" s="291">
        <f t="shared" si="1853"/>
        <v>0</v>
      </c>
      <c r="FX1277" s="291">
        <f t="shared" si="1853"/>
        <v>0</v>
      </c>
      <c r="FY1277" s="291">
        <f t="shared" si="1853"/>
        <v>0</v>
      </c>
      <c r="FZ1277" s="291">
        <f t="shared" si="1853"/>
        <v>0</v>
      </c>
      <c r="GA1277" s="291">
        <f t="shared" si="1853"/>
        <v>0</v>
      </c>
      <c r="GB1277" s="291">
        <f t="shared" si="1853"/>
        <v>0</v>
      </c>
      <c r="GC1277" s="291">
        <f t="shared" si="1853"/>
        <v>0</v>
      </c>
      <c r="GD1277" s="291">
        <f t="shared" si="1853"/>
        <v>0</v>
      </c>
      <c r="GE1277" s="291">
        <f t="shared" si="1853"/>
        <v>0</v>
      </c>
      <c r="GF1277" s="291">
        <f t="shared" si="1853"/>
        <v>0</v>
      </c>
      <c r="GG1277" s="291">
        <f t="shared" si="1853"/>
        <v>0</v>
      </c>
      <c r="GH1277" s="291">
        <f t="shared" si="1853"/>
        <v>0</v>
      </c>
      <c r="GI1277" s="291">
        <f t="shared" si="1853"/>
        <v>0</v>
      </c>
      <c r="GJ1277" s="291">
        <f t="shared" si="1853"/>
        <v>0</v>
      </c>
      <c r="GK1277" s="291">
        <f t="shared" si="1853"/>
        <v>0</v>
      </c>
      <c r="GL1277" s="291">
        <f t="shared" si="1853"/>
        <v>0</v>
      </c>
      <c r="GM1277" s="291">
        <f t="shared" si="1853"/>
        <v>0</v>
      </c>
      <c r="GN1277" s="291">
        <f t="shared" si="1853"/>
        <v>0</v>
      </c>
      <c r="GO1277" s="291">
        <f t="shared" si="1853"/>
        <v>0</v>
      </c>
      <c r="GP1277" s="291">
        <f t="shared" si="1853"/>
        <v>0</v>
      </c>
      <c r="GQ1277" s="291">
        <f t="shared" si="1853"/>
        <v>0</v>
      </c>
      <c r="GR1277" s="291">
        <f t="shared" si="1853"/>
        <v>0</v>
      </c>
      <c r="GS1277" s="291">
        <f t="shared" si="1853"/>
        <v>0</v>
      </c>
      <c r="GT1277" s="291">
        <f t="shared" si="1853"/>
        <v>0</v>
      </c>
      <c r="GU1277" s="291">
        <f t="shared" si="1853"/>
        <v>0</v>
      </c>
      <c r="GV1277" s="291">
        <f t="shared" si="1853"/>
        <v>0</v>
      </c>
      <c r="GW1277" s="291">
        <f t="shared" si="1853"/>
        <v>0</v>
      </c>
      <c r="GX1277" s="291">
        <f t="shared" si="1853"/>
        <v>0</v>
      </c>
    </row>
    <row r="1279">
      <c r="A1279">
        <v>17</v>
      </c>
      <c r="B1279">
        <v>1</v>
      </c>
      <c r="C1279">
        <f>ROW(SmtRes!A572)</f>
        <v>572</v>
      </c>
      <c r="D1279">
        <f>ROW(EtalonRes!A569)</f>
        <v>569</v>
      </c>
      <c r="E1279" t="s">
        <v>183</v>
      </c>
      <c r="F1279" t="s">
        <v>1322</v>
      </c>
      <c r="G1279" t="s">
        <v>1323</v>
      </c>
      <c r="H1279" t="s">
        <v>890</v>
      </c>
      <c r="I1279">
        <v>5</v>
      </c>
      <c r="J1279">
        <v>0</v>
      </c>
      <c r="K1279">
        <v>5</v>
      </c>
      <c r="O1279">
        <f t="shared" ref="O1279:O1280" si="1854">ROUND(CP1279,2)</f>
        <v>26858.459999999999</v>
      </c>
      <c r="P1279">
        <f>SUMIF(SmtRes!AQ570:'SmtRes'!AQ572,"=1",SmtRes!DF570:'SmtRes'!DF572)</f>
        <v>0</v>
      </c>
      <c r="Q1279">
        <f>SUMIF(SmtRes!AQ570:'SmtRes'!AQ572,"=1",SmtRes!DG570:'SmtRes'!DG572)</f>
        <v>0</v>
      </c>
      <c r="R1279">
        <f>SUMIF(SmtRes!AQ570:'SmtRes'!AQ572,"=1",SmtRes!DH570:'SmtRes'!DH572)</f>
        <v>0</v>
      </c>
      <c r="S1279">
        <f>SUMIF(SmtRes!AQ570:'SmtRes'!AQ572,"=1",SmtRes!DI570:'SmtRes'!DI572)</f>
        <v>26858.459999999999</v>
      </c>
      <c r="T1279">
        <f t="shared" ref="T1279:T1280" si="1855">ROUND(CU1279*I1279,2)</f>
        <v>0</v>
      </c>
      <c r="U1279">
        <f>SUMIF(SmtRes!AQ570:'SmtRes'!AQ572,"=1",SmtRes!CV570:'SmtRes'!CV572)</f>
        <v>40.5</v>
      </c>
      <c r="V1279">
        <f>SUMIF(SmtRes!AQ570:'SmtRes'!AQ572,"=1",SmtRes!CW570:'SmtRes'!CW572)</f>
        <v>0</v>
      </c>
      <c r="W1279">
        <f t="shared" ref="W1279:W1280" si="1856">ROUND(CX1279*I1279,2)</f>
        <v>0</v>
      </c>
      <c r="X1279">
        <f t="shared" ref="X1279:X1280" si="1857">ROUND(CY1279,2)</f>
        <v>19875.260000000002</v>
      </c>
      <c r="Y1279">
        <f t="shared" ref="Y1279:Y1280" si="1858">ROUND(CZ1279,2)</f>
        <v>9669.0500000000011</v>
      </c>
      <c r="AA1279">
        <v>70177108</v>
      </c>
      <c r="AB1279">
        <f t="shared" ref="AB1279:AB1280" si="1859">ROUND((AC1279+AD1279+AF1279),6)</f>
        <v>5371.6931999999997</v>
      </c>
      <c r="AC1279">
        <f t="shared" ref="AC1279:AC1280" si="1860">ROUND((0),6)</f>
        <v>0</v>
      </c>
      <c r="AD1279">
        <f t="shared" ref="AD1279:AD1280" si="1861">ROUND((((0)-(0))+AE1279),6)</f>
        <v>0</v>
      </c>
      <c r="AE1279">
        <f t="shared" ref="AE1279:AE1280" si="1862">ROUND((0),6)</f>
        <v>0</v>
      </c>
      <c r="AF1279">
        <f>ROUND((SUM(SmtRes!BT570:'SmtRes'!BT572)),6)</f>
        <v>5371.6931999999997</v>
      </c>
      <c r="AG1279">
        <f t="shared" ref="AG1279:AG1280" si="1863">ROUND((AP1279),6)</f>
        <v>0</v>
      </c>
      <c r="AH1279">
        <f>(SUM(SmtRes!BU570:'SmtRes'!BU572))</f>
        <v>8.1000000000000014</v>
      </c>
      <c r="AI1279">
        <f t="shared" ref="AI1279:AI1280" si="1864">(0)</f>
        <v>0</v>
      </c>
      <c r="AJ1279">
        <f t="shared" ref="AJ1279:AJ1280" si="1865">(AS1279)</f>
        <v>0</v>
      </c>
      <c r="AK1279">
        <v>5371.6931999999997</v>
      </c>
      <c r="AL1279">
        <v>0</v>
      </c>
      <c r="AM1279">
        <v>0</v>
      </c>
      <c r="AN1279">
        <v>0</v>
      </c>
      <c r="AO1279">
        <v>5371.6931999999997</v>
      </c>
      <c r="AP1279">
        <v>0</v>
      </c>
      <c r="AQ1279">
        <v>8.1000000000000014</v>
      </c>
      <c r="AR1279">
        <v>0</v>
      </c>
      <c r="AS1279">
        <v>0</v>
      </c>
      <c r="AT1279">
        <v>74</v>
      </c>
      <c r="AU1279">
        <v>36</v>
      </c>
      <c r="AV1279">
        <v>1</v>
      </c>
      <c r="AW1279">
        <v>1</v>
      </c>
      <c r="AZ1279">
        <v>1</v>
      </c>
      <c r="BA1279">
        <v>1</v>
      </c>
      <c r="BB1279">
        <v>1</v>
      </c>
      <c r="BC1279">
        <v>1</v>
      </c>
      <c r="BD1279" t="s">
        <v>871</v>
      </c>
      <c r="BE1279" t="s">
        <v>871</v>
      </c>
      <c r="BF1279" t="s">
        <v>871</v>
      </c>
      <c r="BG1279" t="s">
        <v>871</v>
      </c>
      <c r="BH1279">
        <v>0</v>
      </c>
      <c r="BI1279">
        <v>4</v>
      </c>
      <c r="BJ1279" t="s">
        <v>1324</v>
      </c>
      <c r="BM1279">
        <v>200001</v>
      </c>
      <c r="BN1279">
        <v>0</v>
      </c>
      <c r="BO1279" t="s">
        <v>871</v>
      </c>
      <c r="BP1279">
        <v>0</v>
      </c>
      <c r="BQ1279">
        <v>4</v>
      </c>
      <c r="BR1279">
        <v>0</v>
      </c>
      <c r="BS1279">
        <v>1</v>
      </c>
      <c r="BT1279">
        <v>1</v>
      </c>
      <c r="BU1279">
        <v>1</v>
      </c>
      <c r="BV1279">
        <v>1</v>
      </c>
      <c r="BW1279">
        <v>1</v>
      </c>
      <c r="BX1279">
        <v>1</v>
      </c>
      <c r="BY1279" t="s">
        <v>871</v>
      </c>
      <c r="BZ1279">
        <v>74</v>
      </c>
      <c r="CA1279">
        <v>36</v>
      </c>
      <c r="CB1279" t="s">
        <v>871</v>
      </c>
      <c r="CE1279">
        <v>0</v>
      </c>
      <c r="CF1279">
        <v>0</v>
      </c>
      <c r="CG1279">
        <v>0</v>
      </c>
      <c r="CM1279">
        <v>0</v>
      </c>
      <c r="CN1279" t="s">
        <v>871</v>
      </c>
      <c r="CO1279">
        <v>0</v>
      </c>
      <c r="CP1279">
        <f t="shared" ref="CP1279:CP1280" si="1866">(P1279+Q1279+S1279+R1279)</f>
        <v>26858.459999999999</v>
      </c>
      <c r="CQ1279">
        <f>SUMIF(SmtRes!AQ570:'SmtRes'!AQ572,"=1",SmtRes!AA570:'SmtRes'!AA572)</f>
        <v>0</v>
      </c>
      <c r="CR1279">
        <f>SUMIF(SmtRes!AQ570:'SmtRes'!AQ572,"=1",SmtRes!AB570:'SmtRes'!AB572)</f>
        <v>0</v>
      </c>
      <c r="CS1279">
        <f>SUMIF(SmtRes!AQ570:'SmtRes'!AQ572,"=1",SmtRes!AC570:'SmtRes'!AC572)</f>
        <v>0</v>
      </c>
      <c r="CT1279">
        <f>SUMIF(SmtRes!AQ570:'SmtRes'!AQ572,"=1",SmtRes!AD570:'SmtRes'!AD572)</f>
        <v>1786.6599999999999</v>
      </c>
      <c r="CU1279">
        <f t="shared" ref="CU1279:CU1280" si="1867">AG1279</f>
        <v>0</v>
      </c>
      <c r="CV1279">
        <f>SUMIF(SmtRes!AQ570:'SmtRes'!AQ572,"=1",SmtRes!BU570:'SmtRes'!BU572)</f>
        <v>8.1000000000000014</v>
      </c>
      <c r="CW1279">
        <f>SUMIF(SmtRes!AQ570:'SmtRes'!AQ572,"=1",SmtRes!BV570:'SmtRes'!BV572)</f>
        <v>0</v>
      </c>
      <c r="CX1279">
        <f t="shared" ref="CX1279:CX1280" si="1868">AJ1279</f>
        <v>0</v>
      </c>
      <c r="CY1279">
        <f t="shared" ref="CY1279:CY1280" si="1869">(((S1279+R1279)*AT1279)/100)</f>
        <v>19875.260399999999</v>
      </c>
      <c r="CZ1279">
        <f t="shared" ref="CZ1279:CZ1280" si="1870">(((S1279+R1279)*AU1279)/100)</f>
        <v>9669.0455999999995</v>
      </c>
      <c r="DC1279" t="s">
        <v>871</v>
      </c>
      <c r="DD1279" t="s">
        <v>871</v>
      </c>
      <c r="DE1279" t="s">
        <v>871</v>
      </c>
      <c r="DF1279" t="s">
        <v>871</v>
      </c>
      <c r="DG1279" t="s">
        <v>871</v>
      </c>
      <c r="DH1279" t="s">
        <v>871</v>
      </c>
      <c r="DI1279" t="s">
        <v>871</v>
      </c>
      <c r="DJ1279" t="s">
        <v>871</v>
      </c>
      <c r="DK1279" t="s">
        <v>871</v>
      </c>
      <c r="DL1279" t="s">
        <v>871</v>
      </c>
      <c r="DM1279" t="s">
        <v>871</v>
      </c>
      <c r="DN1279">
        <v>0</v>
      </c>
      <c r="DO1279">
        <v>0</v>
      </c>
      <c r="DP1279">
        <v>1</v>
      </c>
      <c r="DQ1279">
        <v>1</v>
      </c>
      <c r="DU1279">
        <v>1013</v>
      </c>
      <c r="DV1279" t="s">
        <v>890</v>
      </c>
      <c r="DW1279" t="s">
        <v>890</v>
      </c>
      <c r="DX1279">
        <v>1</v>
      </c>
      <c r="DZ1279" t="s">
        <v>871</v>
      </c>
      <c r="EA1279" t="s">
        <v>871</v>
      </c>
      <c r="EB1279" t="s">
        <v>871</v>
      </c>
      <c r="EC1279" t="s">
        <v>871</v>
      </c>
      <c r="EE1279">
        <v>62027815</v>
      </c>
      <c r="EF1279">
        <v>4</v>
      </c>
      <c r="EG1279" t="s">
        <v>264</v>
      </c>
      <c r="EH1279">
        <v>83</v>
      </c>
      <c r="EI1279" t="s">
        <v>264</v>
      </c>
      <c r="EJ1279">
        <v>4</v>
      </c>
      <c r="EK1279">
        <v>200001</v>
      </c>
      <c r="EL1279" t="s">
        <v>1325</v>
      </c>
      <c r="EM1279" t="s">
        <v>1326</v>
      </c>
      <c r="EO1279" t="s">
        <v>871</v>
      </c>
      <c r="EQ1279">
        <v>0</v>
      </c>
      <c r="ER1279">
        <v>0</v>
      </c>
      <c r="ES1279">
        <v>0</v>
      </c>
      <c r="ET1279">
        <v>0</v>
      </c>
      <c r="EU1279">
        <v>0</v>
      </c>
      <c r="EV1279">
        <v>0</v>
      </c>
      <c r="EW1279">
        <v>8.0999999999999996</v>
      </c>
      <c r="EX1279">
        <v>0</v>
      </c>
      <c r="EY1279">
        <v>0</v>
      </c>
      <c r="FQ1279">
        <v>0</v>
      </c>
      <c r="FR1279">
        <v>0</v>
      </c>
      <c r="FS1279">
        <v>0</v>
      </c>
      <c r="FX1279">
        <v>74</v>
      </c>
      <c r="FY1279">
        <v>36</v>
      </c>
      <c r="GA1279" t="s">
        <v>871</v>
      </c>
      <c r="GD1279">
        <v>1</v>
      </c>
      <c r="GF1279">
        <v>1916435451</v>
      </c>
      <c r="GG1279">
        <v>2</v>
      </c>
      <c r="GH1279">
        <v>1</v>
      </c>
      <c r="GI1279">
        <v>-2</v>
      </c>
      <c r="GJ1279">
        <v>0</v>
      </c>
      <c r="GK1279">
        <v>0</v>
      </c>
      <c r="GL1279">
        <f t="shared" ref="GL1279:GL1280" si="1871">ROUND(IF(AND(BH1279=3,BI1279=3,FS1279&lt;&gt;0),P1279,0),2)</f>
        <v>0</v>
      </c>
      <c r="GM1279">
        <f t="shared" ref="GM1279:GM1280" si="1872">ROUND(O1279+X1279+Y1279,2)+GX1279</f>
        <v>56402.770000000004</v>
      </c>
      <c r="GN1279">
        <f t="shared" ref="GN1279:GN1280" si="1873">IF(OR(BI1279=0,BI1279=1),GM1279-GX1279,0)</f>
        <v>0</v>
      </c>
      <c r="GO1279">
        <f t="shared" ref="GO1279:GO1280" si="1874">IF(BI1279=2,GM1279-GX1279,0)</f>
        <v>0</v>
      </c>
      <c r="GP1279">
        <f t="shared" ref="GP1279:GP1280" si="1875">IF(BI1279=4,GM1279-GX1279,0)</f>
        <v>56402.770000000004</v>
      </c>
      <c r="GR1279">
        <v>0</v>
      </c>
      <c r="GS1279">
        <v>0</v>
      </c>
      <c r="GT1279">
        <v>0</v>
      </c>
      <c r="GU1279" t="s">
        <v>871</v>
      </c>
      <c r="GV1279">
        <f t="shared" ref="GV1279:GV1280" si="1876">ROUND((GT1279),6)</f>
        <v>0</v>
      </c>
      <c r="GW1279">
        <v>1</v>
      </c>
      <c r="GX1279">
        <f t="shared" ref="GX1279:GX1280" si="1877">ROUND(HC1279*I1279,2)</f>
        <v>0</v>
      </c>
      <c r="HA1279">
        <v>0</v>
      </c>
      <c r="HB1279">
        <v>0</v>
      </c>
      <c r="HC1279">
        <f t="shared" ref="HC1236:HC1299" si="1878">GV1279*GW1279</f>
        <v>0</v>
      </c>
      <c r="HE1279" t="s">
        <v>871</v>
      </c>
      <c r="HF1279" t="s">
        <v>871</v>
      </c>
      <c r="HM1279" t="s">
        <v>871</v>
      </c>
      <c r="HN1279" t="s">
        <v>714</v>
      </c>
      <c r="HO1279" t="s">
        <v>716</v>
      </c>
      <c r="HP1279" t="s">
        <v>264</v>
      </c>
      <c r="HQ1279" t="s">
        <v>264</v>
      </c>
      <c r="HS1279">
        <v>0</v>
      </c>
      <c r="IK1279">
        <v>0</v>
      </c>
    </row>
    <row r="1280">
      <c r="A1280">
        <v>17</v>
      </c>
      <c r="B1280">
        <v>1</v>
      </c>
      <c r="C1280">
        <f>ROW(SmtRes!A574)</f>
        <v>574</v>
      </c>
      <c r="D1280">
        <f>ROW(EtalonRes!A571)</f>
        <v>571</v>
      </c>
      <c r="E1280" t="s">
        <v>281</v>
      </c>
      <c r="F1280" t="s">
        <v>1327</v>
      </c>
      <c r="G1280" t="s">
        <v>1328</v>
      </c>
      <c r="H1280" t="s">
        <v>1329</v>
      </c>
      <c r="I1280">
        <v>5</v>
      </c>
      <c r="J1280">
        <v>0</v>
      </c>
      <c r="K1280">
        <v>5</v>
      </c>
      <c r="O1280">
        <f t="shared" si="1854"/>
        <v>8889.6399999999994</v>
      </c>
      <c r="P1280">
        <f>SUMIF(SmtRes!AQ573:'SmtRes'!AQ574,"=1",SmtRes!DF573:'SmtRes'!DF574)</f>
        <v>0</v>
      </c>
      <c r="Q1280">
        <f>SUMIF(SmtRes!AQ573:'SmtRes'!AQ574,"=1",SmtRes!DG573:'SmtRes'!DG574)</f>
        <v>0</v>
      </c>
      <c r="R1280">
        <f>SUMIF(SmtRes!AQ573:'SmtRes'!AQ574,"=1",SmtRes!DH573:'SmtRes'!DH574)</f>
        <v>0</v>
      </c>
      <c r="S1280">
        <f>SUMIF(SmtRes!AQ573:'SmtRes'!AQ574,"=1",SmtRes!DI573:'SmtRes'!DI574)</f>
        <v>8889.6399999999994</v>
      </c>
      <c r="T1280">
        <f t="shared" si="1855"/>
        <v>0</v>
      </c>
      <c r="U1280">
        <f>SUMIF(SmtRes!AQ573:'SmtRes'!AQ574,"=1",SmtRes!CV573:'SmtRes'!CV574)</f>
        <v>13.5</v>
      </c>
      <c r="V1280">
        <f>SUMIF(SmtRes!AQ573:'SmtRes'!AQ574,"=1",SmtRes!CW573:'SmtRes'!CW574)</f>
        <v>0</v>
      </c>
      <c r="W1280">
        <f t="shared" si="1856"/>
        <v>0</v>
      </c>
      <c r="X1280">
        <f t="shared" si="1857"/>
        <v>6578.3299999999999</v>
      </c>
      <c r="Y1280">
        <f t="shared" si="1858"/>
        <v>3200.27</v>
      </c>
      <c r="AA1280">
        <v>70177108</v>
      </c>
      <c r="AB1280">
        <f t="shared" si="1859"/>
        <v>1777.9284</v>
      </c>
      <c r="AC1280">
        <f t="shared" si="1860"/>
        <v>0</v>
      </c>
      <c r="AD1280">
        <f t="shared" si="1861"/>
        <v>0</v>
      </c>
      <c r="AE1280">
        <f t="shared" si="1862"/>
        <v>0</v>
      </c>
      <c r="AF1280">
        <f>ROUND((SUM(SmtRes!BT573:'SmtRes'!BT574)),6)</f>
        <v>1777.9284</v>
      </c>
      <c r="AG1280">
        <f t="shared" si="1863"/>
        <v>0</v>
      </c>
      <c r="AH1280">
        <f>(SUM(SmtRes!BU573:'SmtRes'!BU574))</f>
        <v>2.7000000000000002</v>
      </c>
      <c r="AI1280">
        <f t="shared" si="1864"/>
        <v>0</v>
      </c>
      <c r="AJ1280">
        <f t="shared" si="1865"/>
        <v>0</v>
      </c>
      <c r="AK1280">
        <v>1777.9284</v>
      </c>
      <c r="AL1280">
        <v>0</v>
      </c>
      <c r="AM1280">
        <v>0</v>
      </c>
      <c r="AN1280">
        <v>0</v>
      </c>
      <c r="AO1280">
        <v>1777.9284</v>
      </c>
      <c r="AP1280">
        <v>0</v>
      </c>
      <c r="AQ1280">
        <v>2.7000000000000002</v>
      </c>
      <c r="AR1280">
        <v>0</v>
      </c>
      <c r="AS1280">
        <v>0</v>
      </c>
      <c r="AT1280">
        <v>74</v>
      </c>
      <c r="AU1280">
        <v>36</v>
      </c>
      <c r="AV1280">
        <v>1</v>
      </c>
      <c r="AW1280">
        <v>1</v>
      </c>
      <c r="AZ1280">
        <v>1</v>
      </c>
      <c r="BA1280">
        <v>1</v>
      </c>
      <c r="BB1280">
        <v>1</v>
      </c>
      <c r="BC1280">
        <v>1</v>
      </c>
      <c r="BD1280" t="s">
        <v>871</v>
      </c>
      <c r="BE1280" t="s">
        <v>871</v>
      </c>
      <c r="BF1280" t="s">
        <v>871</v>
      </c>
      <c r="BG1280" t="s">
        <v>871</v>
      </c>
      <c r="BH1280">
        <v>0</v>
      </c>
      <c r="BI1280">
        <v>4</v>
      </c>
      <c r="BJ1280" t="s">
        <v>1330</v>
      </c>
      <c r="BM1280">
        <v>200001</v>
      </c>
      <c r="BN1280">
        <v>0</v>
      </c>
      <c r="BO1280" t="s">
        <v>871</v>
      </c>
      <c r="BP1280">
        <v>0</v>
      </c>
      <c r="BQ1280">
        <v>4</v>
      </c>
      <c r="BR1280">
        <v>0</v>
      </c>
      <c r="BS1280">
        <v>1</v>
      </c>
      <c r="BT1280">
        <v>1</v>
      </c>
      <c r="BU1280">
        <v>1</v>
      </c>
      <c r="BV1280">
        <v>1</v>
      </c>
      <c r="BW1280">
        <v>1</v>
      </c>
      <c r="BX1280">
        <v>1</v>
      </c>
      <c r="BY1280" t="s">
        <v>871</v>
      </c>
      <c r="BZ1280">
        <v>74</v>
      </c>
      <c r="CA1280">
        <v>36</v>
      </c>
      <c r="CB1280" t="s">
        <v>871</v>
      </c>
      <c r="CE1280">
        <v>0</v>
      </c>
      <c r="CF1280">
        <v>0</v>
      </c>
      <c r="CG1280">
        <v>0</v>
      </c>
      <c r="CM1280">
        <v>0</v>
      </c>
      <c r="CN1280" t="s">
        <v>871</v>
      </c>
      <c r="CO1280">
        <v>0</v>
      </c>
      <c r="CP1280">
        <f t="shared" si="1866"/>
        <v>8889.6399999999994</v>
      </c>
      <c r="CQ1280">
        <f>SUMIF(SmtRes!AQ573:'SmtRes'!AQ574,"=1",SmtRes!AA573:'SmtRes'!AA574)</f>
        <v>0</v>
      </c>
      <c r="CR1280">
        <f>SUMIF(SmtRes!AQ573:'SmtRes'!AQ574,"=1",SmtRes!AB573:'SmtRes'!AB574)</f>
        <v>0</v>
      </c>
      <c r="CS1280">
        <f>SUMIF(SmtRes!AQ573:'SmtRes'!AQ574,"=1",SmtRes!AC573:'SmtRes'!AC574)</f>
        <v>0</v>
      </c>
      <c r="CT1280">
        <f>SUMIF(SmtRes!AQ573:'SmtRes'!AQ574,"=1",SmtRes!AD573:'SmtRes'!AD574)</f>
        <v>1263.9300000000001</v>
      </c>
      <c r="CU1280">
        <f t="shared" si="1867"/>
        <v>0</v>
      </c>
      <c r="CV1280">
        <f>SUMIF(SmtRes!AQ573:'SmtRes'!AQ574,"=1",SmtRes!BU573:'SmtRes'!BU574)</f>
        <v>2.7000000000000002</v>
      </c>
      <c r="CW1280">
        <f>SUMIF(SmtRes!AQ573:'SmtRes'!AQ574,"=1",SmtRes!BV573:'SmtRes'!BV574)</f>
        <v>0</v>
      </c>
      <c r="CX1280">
        <f t="shared" si="1868"/>
        <v>0</v>
      </c>
      <c r="CY1280">
        <f t="shared" si="1869"/>
        <v>6578.3335999999999</v>
      </c>
      <c r="CZ1280">
        <f t="shared" si="1870"/>
        <v>3200.2703999999999</v>
      </c>
      <c r="DC1280" t="s">
        <v>871</v>
      </c>
      <c r="DD1280" t="s">
        <v>871</v>
      </c>
      <c r="DE1280" t="s">
        <v>871</v>
      </c>
      <c r="DF1280" t="s">
        <v>871</v>
      </c>
      <c r="DG1280" t="s">
        <v>871</v>
      </c>
      <c r="DH1280" t="s">
        <v>871</v>
      </c>
      <c r="DI1280" t="s">
        <v>871</v>
      </c>
      <c r="DJ1280" t="s">
        <v>871</v>
      </c>
      <c r="DK1280" t="s">
        <v>871</v>
      </c>
      <c r="DL1280" t="s">
        <v>871</v>
      </c>
      <c r="DM1280" t="s">
        <v>871</v>
      </c>
      <c r="DN1280">
        <v>0</v>
      </c>
      <c r="DO1280">
        <v>0</v>
      </c>
      <c r="DP1280">
        <v>1</v>
      </c>
      <c r="DQ1280">
        <v>1</v>
      </c>
      <c r="DU1280">
        <v>1013</v>
      </c>
      <c r="DV1280" t="s">
        <v>1329</v>
      </c>
      <c r="DW1280" t="s">
        <v>1329</v>
      </c>
      <c r="DX1280">
        <v>1</v>
      </c>
      <c r="DZ1280" t="s">
        <v>871</v>
      </c>
      <c r="EA1280" t="s">
        <v>871</v>
      </c>
      <c r="EB1280" t="s">
        <v>871</v>
      </c>
      <c r="EC1280" t="s">
        <v>871</v>
      </c>
      <c r="EE1280">
        <v>62027815</v>
      </c>
      <c r="EF1280">
        <v>4</v>
      </c>
      <c r="EG1280" t="s">
        <v>264</v>
      </c>
      <c r="EH1280">
        <v>83</v>
      </c>
      <c r="EI1280" t="s">
        <v>264</v>
      </c>
      <c r="EJ1280">
        <v>4</v>
      </c>
      <c r="EK1280">
        <v>200001</v>
      </c>
      <c r="EL1280" t="s">
        <v>1325</v>
      </c>
      <c r="EM1280" t="s">
        <v>1326</v>
      </c>
      <c r="EO1280" t="s">
        <v>871</v>
      </c>
      <c r="EQ1280">
        <v>0</v>
      </c>
      <c r="ER1280">
        <v>0</v>
      </c>
      <c r="ES1280">
        <v>0</v>
      </c>
      <c r="ET1280">
        <v>0</v>
      </c>
      <c r="EU1280">
        <v>0</v>
      </c>
      <c r="EV1280">
        <v>0</v>
      </c>
      <c r="EW1280">
        <v>2.7000000000000002</v>
      </c>
      <c r="EX1280">
        <v>0</v>
      </c>
      <c r="EY1280">
        <v>0</v>
      </c>
      <c r="FQ1280">
        <v>0</v>
      </c>
      <c r="FR1280">
        <v>0</v>
      </c>
      <c r="FS1280">
        <v>0</v>
      </c>
      <c r="FX1280">
        <v>74</v>
      </c>
      <c r="FY1280">
        <v>36</v>
      </c>
      <c r="GA1280" t="s">
        <v>871</v>
      </c>
      <c r="GD1280">
        <v>1</v>
      </c>
      <c r="GF1280">
        <v>1435274924</v>
      </c>
      <c r="GG1280">
        <v>2</v>
      </c>
      <c r="GH1280">
        <v>1</v>
      </c>
      <c r="GI1280">
        <v>-2</v>
      </c>
      <c r="GJ1280">
        <v>0</v>
      </c>
      <c r="GK1280">
        <v>0</v>
      </c>
      <c r="GL1280">
        <f t="shared" si="1871"/>
        <v>0</v>
      </c>
      <c r="GM1280">
        <f t="shared" si="1872"/>
        <v>18668.240000000002</v>
      </c>
      <c r="GN1280">
        <f t="shared" si="1873"/>
        <v>0</v>
      </c>
      <c r="GO1280">
        <f t="shared" si="1874"/>
        <v>0</v>
      </c>
      <c r="GP1280">
        <f t="shared" si="1875"/>
        <v>18668.240000000002</v>
      </c>
      <c r="GR1280">
        <v>0</v>
      </c>
      <c r="GS1280">
        <v>0</v>
      </c>
      <c r="GT1280">
        <v>0</v>
      </c>
      <c r="GU1280" t="s">
        <v>871</v>
      </c>
      <c r="GV1280">
        <f t="shared" si="1876"/>
        <v>0</v>
      </c>
      <c r="GW1280">
        <v>1</v>
      </c>
      <c r="GX1280">
        <f t="shared" si="1877"/>
        <v>0</v>
      </c>
      <c r="HA1280">
        <v>0</v>
      </c>
      <c r="HB1280">
        <v>0</v>
      </c>
      <c r="HC1280">
        <f t="shared" si="1878"/>
        <v>0</v>
      </c>
      <c r="HE1280" t="s">
        <v>871</v>
      </c>
      <c r="HF1280" t="s">
        <v>871</v>
      </c>
      <c r="HM1280" t="s">
        <v>871</v>
      </c>
      <c r="HN1280" t="s">
        <v>714</v>
      </c>
      <c r="HO1280" t="s">
        <v>716</v>
      </c>
      <c r="HP1280" t="s">
        <v>264</v>
      </c>
      <c r="HQ1280" t="s">
        <v>264</v>
      </c>
      <c r="HS1280">
        <v>0</v>
      </c>
      <c r="IK1280">
        <v>0</v>
      </c>
    </row>
    <row r="1282">
      <c r="A1282" s="290">
        <v>51</v>
      </c>
      <c r="B1282" s="290">
        <f>B1275</f>
        <v>1</v>
      </c>
      <c r="C1282" s="290">
        <f>A1275</f>
        <v>4</v>
      </c>
      <c r="D1282" s="290">
        <f>ROW(A1275)</f>
        <v>1275</v>
      </c>
      <c r="E1282" s="290"/>
      <c r="F1282" s="290" t="str">
        <f>IF(F1275&lt;&gt;"",F1275,"")</f>
        <v/>
      </c>
      <c r="G1282" s="290" t="str">
        <f>IF(G1275&lt;&gt;"",G1275,"")</f>
        <v xml:space="preserve">Выключатель нагрузки (ВНА-10/400-20)</v>
      </c>
      <c r="H1282" s="290">
        <v>0</v>
      </c>
      <c r="I1282" s="290"/>
      <c r="J1282" s="290"/>
      <c r="K1282" s="290"/>
      <c r="L1282" s="290"/>
      <c r="M1282" s="290"/>
      <c r="N1282" s="290"/>
      <c r="O1282" s="290">
        <f t="shared" ref="O1282:T1282" si="1879">ROUND(AB1282,2)</f>
        <v>35748.099999999999</v>
      </c>
      <c r="P1282" s="290">
        <f t="shared" si="1879"/>
        <v>0</v>
      </c>
      <c r="Q1282" s="290">
        <f t="shared" si="1879"/>
        <v>0</v>
      </c>
      <c r="R1282" s="290">
        <f t="shared" si="1879"/>
        <v>0</v>
      </c>
      <c r="S1282" s="290">
        <f t="shared" si="1879"/>
        <v>35748.099999999999</v>
      </c>
      <c r="T1282" s="290">
        <f t="shared" si="1879"/>
        <v>0</v>
      </c>
      <c r="U1282" s="290">
        <f>AH1282</f>
        <v>54</v>
      </c>
      <c r="V1282" s="290">
        <f>AI1282</f>
        <v>0</v>
      </c>
      <c r="W1282" s="290">
        <f>ROUND(AJ1282,2)</f>
        <v>0</v>
      </c>
      <c r="X1282" s="290">
        <f>ROUND(AK1282,2)</f>
        <v>26453.59</v>
      </c>
      <c r="Y1282" s="290">
        <f>ROUND(AL1282,2)</f>
        <v>12869.32</v>
      </c>
      <c r="Z1282" s="290"/>
      <c r="AA1282" s="290"/>
      <c r="AB1282" s="290">
        <f>ROUND(SUMIF(AA1279:AA1280,"=70177108",O1279:O1280),2)</f>
        <v>35748.099999999999</v>
      </c>
      <c r="AC1282" s="290">
        <f>ROUND(SUMIF(AA1279:AA1280,"=70177108",P1279:P1280),2)</f>
        <v>0</v>
      </c>
      <c r="AD1282" s="290">
        <f>ROUND(SUMIF(AA1279:AA1280,"=70177108",Q1279:Q1280),2)</f>
        <v>0</v>
      </c>
      <c r="AE1282" s="290">
        <f>ROUND(SUMIF(AA1279:AA1280,"=70177108",R1279:R1280),2)</f>
        <v>0</v>
      </c>
      <c r="AF1282" s="290">
        <f>ROUND(SUMIF(AA1279:AA1280,"=70177108",S1279:S1280),2)</f>
        <v>35748.099999999999</v>
      </c>
      <c r="AG1282" s="290">
        <f>ROUND(SUMIF(AA1279:AA1280,"=70177108",T1279:T1280),2)</f>
        <v>0</v>
      </c>
      <c r="AH1282" s="290">
        <f>SUMIF(AA1279:AA1280,"=70177108",U1279:U1280)</f>
        <v>54</v>
      </c>
      <c r="AI1282" s="290">
        <f>SUMIF(AA1279:AA1280,"=70177108",V1279:V1280)</f>
        <v>0</v>
      </c>
      <c r="AJ1282" s="290">
        <f>ROUND(SUMIF(AA1279:AA1280,"=70177108",W1279:W1280),2)</f>
        <v>0</v>
      </c>
      <c r="AK1282" s="290">
        <f>ROUND(SUMIF(AA1279:AA1280,"=70177108",X1279:X1280),2)</f>
        <v>26453.59</v>
      </c>
      <c r="AL1282" s="290">
        <f>ROUND(SUMIF(AA1279:AA1280,"=70177108",Y1279:Y1280),2)</f>
        <v>12869.32</v>
      </c>
      <c r="AM1282" s="290"/>
      <c r="AN1282" s="290"/>
      <c r="AO1282" s="290">
        <f t="shared" ref="AO1282:BD1282" si="1880">ROUND(BX1282,2)</f>
        <v>0</v>
      </c>
      <c r="AP1282" s="290">
        <f t="shared" si="1880"/>
        <v>0</v>
      </c>
      <c r="AQ1282" s="290">
        <f t="shared" si="1880"/>
        <v>0</v>
      </c>
      <c r="AR1282" s="290">
        <f t="shared" si="1880"/>
        <v>75071.009999999995</v>
      </c>
      <c r="AS1282" s="290">
        <f t="shared" si="1880"/>
        <v>0</v>
      </c>
      <c r="AT1282" s="290">
        <f t="shared" si="1880"/>
        <v>0</v>
      </c>
      <c r="AU1282" s="290">
        <f t="shared" si="1880"/>
        <v>75071.009999999995</v>
      </c>
      <c r="AV1282" s="290">
        <f t="shared" si="1880"/>
        <v>0</v>
      </c>
      <c r="AW1282" s="290">
        <f t="shared" si="1880"/>
        <v>0</v>
      </c>
      <c r="AX1282" s="290">
        <f t="shared" si="1880"/>
        <v>0</v>
      </c>
      <c r="AY1282" s="290">
        <f t="shared" si="1880"/>
        <v>0</v>
      </c>
      <c r="AZ1282" s="290">
        <f t="shared" si="1880"/>
        <v>0</v>
      </c>
      <c r="BA1282" s="290">
        <f t="shared" si="1880"/>
        <v>0</v>
      </c>
      <c r="BB1282" s="290">
        <f t="shared" si="1880"/>
        <v>0</v>
      </c>
      <c r="BC1282" s="290">
        <f t="shared" si="1880"/>
        <v>0</v>
      </c>
      <c r="BD1282" s="290">
        <f t="shared" si="1880"/>
        <v>0</v>
      </c>
      <c r="BE1282" s="290"/>
      <c r="BF1282" s="290"/>
      <c r="BG1282" s="290"/>
      <c r="BH1282" s="290"/>
      <c r="BI1282" s="290"/>
      <c r="BJ1282" s="290"/>
      <c r="BK1282" s="290"/>
      <c r="BL1282" s="290"/>
      <c r="BM1282" s="290"/>
      <c r="BN1282" s="290"/>
      <c r="BO1282" s="290"/>
      <c r="BP1282" s="290"/>
      <c r="BQ1282" s="290"/>
      <c r="BR1282" s="290"/>
      <c r="BS1282" s="290"/>
      <c r="BT1282" s="290"/>
      <c r="BU1282" s="290"/>
      <c r="BV1282" s="290"/>
      <c r="BW1282" s="290"/>
      <c r="BX1282" s="290">
        <f>ROUND(SUMIF(AA1279:AA1280,"=70177108",FQ1279:FQ1280),2)</f>
        <v>0</v>
      </c>
      <c r="BY1282" s="290">
        <f>ROUND(SUMIF(AA1279:AA1280,"=70177108",FR1279:FR1280),2)</f>
        <v>0</v>
      </c>
      <c r="BZ1282" s="290">
        <f>ROUND(SUMIF(AA1279:AA1280,"=70177108",GL1279:GL1280),2)</f>
        <v>0</v>
      </c>
      <c r="CA1282" s="290">
        <f>ROUND(SUMIF(AA1279:AA1280,"=70177108",GM1279:GM1280),2)</f>
        <v>75071.009999999995</v>
      </c>
      <c r="CB1282" s="290">
        <f>ROUND(SUMIF(AA1279:AA1280,"=70177108",GN1279:GN1280),2)</f>
        <v>0</v>
      </c>
      <c r="CC1282" s="290">
        <f>ROUND(SUMIF(AA1279:AA1280,"=70177108",GO1279:GO1280),2)</f>
        <v>0</v>
      </c>
      <c r="CD1282" s="290">
        <f>ROUND(SUMIF(AA1279:AA1280,"=70177108",GP1279:GP1280),2)</f>
        <v>75071.009999999995</v>
      </c>
      <c r="CE1282" s="290">
        <f>AC1282-BX1282</f>
        <v>0</v>
      </c>
      <c r="CF1282" s="290">
        <f>AC1282-BY1282</f>
        <v>0</v>
      </c>
      <c r="CG1282" s="290">
        <f>BX1282-BZ1282</f>
        <v>0</v>
      </c>
      <c r="CH1282" s="290">
        <f>AC1282-BX1282-BY1282+BZ1282</f>
        <v>0</v>
      </c>
      <c r="CI1282" s="290">
        <f>BY1282-BZ1282</f>
        <v>0</v>
      </c>
      <c r="CJ1282" s="290">
        <f>ROUND(SUMIF(AA1279:AA1280,"=70177108",GX1279:GX1280),2)</f>
        <v>0</v>
      </c>
      <c r="CK1282" s="290">
        <f>ROUND(SUMIF(AA1279:AA1280,"=70177108",GY1279:GY1280),2)</f>
        <v>0</v>
      </c>
      <c r="CL1282" s="290">
        <f>ROUND(SUMIF(AA1279:AA1280,"=70177108",GZ1279:GZ1280),2)</f>
        <v>0</v>
      </c>
      <c r="CM1282" s="290">
        <f>ROUND(SUMIF(AA1279:AA1280,"=70177108",HD1279:HD1280),2)</f>
        <v>0</v>
      </c>
      <c r="CN1282" s="290"/>
      <c r="CO1282" s="290"/>
      <c r="CP1282" s="290"/>
      <c r="CQ1282" s="290"/>
      <c r="CR1282" s="290"/>
      <c r="CS1282" s="290"/>
      <c r="CT1282" s="290"/>
      <c r="CU1282" s="290"/>
      <c r="CV1282" s="290"/>
      <c r="CW1282" s="290"/>
      <c r="CX1282" s="290"/>
      <c r="CY1282" s="290"/>
      <c r="CZ1282" s="290"/>
      <c r="DA1282" s="290"/>
      <c r="DB1282" s="290"/>
      <c r="DC1282" s="290"/>
      <c r="DD1282" s="290"/>
      <c r="DE1282" s="290"/>
      <c r="DF1282" s="290"/>
      <c r="DG1282" s="291"/>
      <c r="DH1282" s="291"/>
      <c r="DI1282" s="291"/>
      <c r="DJ1282" s="291"/>
      <c r="DK1282" s="291"/>
      <c r="DL1282" s="291"/>
      <c r="DM1282" s="291"/>
      <c r="DN1282" s="291"/>
      <c r="DO1282" s="291"/>
      <c r="DP1282" s="291"/>
      <c r="DQ1282" s="291"/>
      <c r="DR1282" s="291"/>
      <c r="DS1282" s="291"/>
      <c r="DT1282" s="291"/>
      <c r="DU1282" s="291"/>
      <c r="DV1282" s="291"/>
      <c r="DW1282" s="291"/>
      <c r="DX1282" s="291"/>
      <c r="DY1282" s="291"/>
      <c r="DZ1282" s="291"/>
      <c r="EA1282" s="291"/>
      <c r="EB1282" s="291"/>
      <c r="EC1282" s="291"/>
      <c r="ED1282" s="291"/>
      <c r="EE1282" s="291"/>
      <c r="EF1282" s="291"/>
      <c r="EG1282" s="291"/>
      <c r="EH1282" s="291"/>
      <c r="EI1282" s="291"/>
      <c r="EJ1282" s="291"/>
      <c r="EK1282" s="291"/>
      <c r="EL1282" s="291"/>
      <c r="EM1282" s="291"/>
      <c r="EN1282" s="291"/>
      <c r="EO1282" s="291"/>
      <c r="EP1282" s="291"/>
      <c r="EQ1282" s="291"/>
      <c r="ER1282" s="291"/>
      <c r="ES1282" s="291"/>
      <c r="ET1282" s="291"/>
      <c r="EU1282" s="291"/>
      <c r="EV1282" s="291"/>
      <c r="EW1282" s="291"/>
      <c r="EX1282" s="291"/>
      <c r="EY1282" s="291"/>
      <c r="EZ1282" s="291"/>
      <c r="FA1282" s="291"/>
      <c r="FB1282" s="291"/>
      <c r="FC1282" s="291"/>
      <c r="FD1282" s="291"/>
      <c r="FE1282" s="291"/>
      <c r="FF1282" s="291"/>
      <c r="FG1282" s="291"/>
      <c r="FH1282" s="291"/>
      <c r="FI1282" s="291"/>
      <c r="FJ1282" s="291"/>
      <c r="FK1282" s="291"/>
      <c r="FL1282" s="291"/>
      <c r="FM1282" s="291"/>
      <c r="FN1282" s="291"/>
      <c r="FO1282" s="291"/>
      <c r="FP1282" s="291"/>
      <c r="FQ1282" s="291"/>
      <c r="FR1282" s="291"/>
      <c r="FS1282" s="291"/>
      <c r="FT1282" s="291"/>
      <c r="FU1282" s="291"/>
      <c r="FV1282" s="291"/>
      <c r="FW1282" s="291"/>
      <c r="FX1282" s="291"/>
      <c r="FY1282" s="291"/>
      <c r="FZ1282" s="291"/>
      <c r="GA1282" s="291"/>
      <c r="GB1282" s="291"/>
      <c r="GC1282" s="291"/>
      <c r="GD1282" s="291"/>
      <c r="GE1282" s="291"/>
      <c r="GF1282" s="291"/>
      <c r="GG1282" s="291"/>
      <c r="GH1282" s="291"/>
      <c r="GI1282" s="291"/>
      <c r="GJ1282" s="291"/>
      <c r="GK1282" s="291"/>
      <c r="GL1282" s="291"/>
      <c r="GM1282" s="291"/>
      <c r="GN1282" s="291"/>
      <c r="GO1282" s="291"/>
      <c r="GP1282" s="291"/>
      <c r="GQ1282" s="291"/>
      <c r="GR1282" s="291"/>
      <c r="GS1282" s="291"/>
      <c r="GT1282" s="291"/>
      <c r="GU1282" s="291"/>
      <c r="GV1282" s="291"/>
      <c r="GW1282" s="291"/>
      <c r="GX1282" s="291">
        <v>0</v>
      </c>
    </row>
    <row r="1284">
      <c r="A1284" s="292">
        <v>50</v>
      </c>
      <c r="B1284" s="292">
        <v>0</v>
      </c>
      <c r="C1284" s="292">
        <v>0</v>
      </c>
      <c r="D1284" s="292">
        <v>1</v>
      </c>
      <c r="E1284" s="292">
        <v>201</v>
      </c>
      <c r="F1284" s="292">
        <f>ROUND(Source!O1282,O1284)</f>
        <v>35748.099999999999</v>
      </c>
      <c r="G1284" s="292" t="s">
        <v>902</v>
      </c>
      <c r="H1284" s="292" t="s">
        <v>903</v>
      </c>
      <c r="I1284" s="292"/>
      <c r="J1284" s="292"/>
      <c r="K1284" s="292">
        <v>201</v>
      </c>
      <c r="L1284" s="292">
        <v>1</v>
      </c>
      <c r="M1284" s="292">
        <v>3</v>
      </c>
      <c r="N1284" s="292" t="s">
        <v>871</v>
      </c>
      <c r="O1284" s="292">
        <v>2</v>
      </c>
      <c r="P1284" s="292"/>
      <c r="Q1284" s="292"/>
      <c r="R1284" s="292"/>
      <c r="S1284" s="292"/>
      <c r="T1284" s="292"/>
      <c r="U1284" s="292"/>
      <c r="V1284" s="292"/>
      <c r="W1284" s="292">
        <v>35748.099999999999</v>
      </c>
      <c r="X1284" s="292">
        <v>1</v>
      </c>
      <c r="Y1284" s="292">
        <v>35748.099999999999</v>
      </c>
      <c r="Z1284" s="292"/>
      <c r="AA1284" s="292"/>
      <c r="AB1284" s="292"/>
    </row>
    <row r="1285">
      <c r="A1285" s="292">
        <v>50</v>
      </c>
      <c r="B1285" s="292">
        <v>0</v>
      </c>
      <c r="C1285" s="292">
        <v>0</v>
      </c>
      <c r="D1285" s="292">
        <v>1</v>
      </c>
      <c r="E1285" s="292">
        <v>202</v>
      </c>
      <c r="F1285" s="292">
        <f>ROUND(Source!P1282,O1285)</f>
        <v>0</v>
      </c>
      <c r="G1285" s="292" t="s">
        <v>904</v>
      </c>
      <c r="H1285" s="292" t="s">
        <v>905</v>
      </c>
      <c r="I1285" s="292"/>
      <c r="J1285" s="292"/>
      <c r="K1285" s="292">
        <v>202</v>
      </c>
      <c r="L1285" s="292">
        <v>2</v>
      </c>
      <c r="M1285" s="292">
        <v>3</v>
      </c>
      <c r="N1285" s="292" t="s">
        <v>871</v>
      </c>
      <c r="O1285" s="292">
        <v>2</v>
      </c>
      <c r="P1285" s="292"/>
      <c r="Q1285" s="292"/>
      <c r="R1285" s="292"/>
      <c r="S1285" s="292"/>
      <c r="T1285" s="292"/>
      <c r="U1285" s="292"/>
      <c r="V1285" s="292"/>
      <c r="W1285" s="292">
        <v>0</v>
      </c>
      <c r="X1285" s="292">
        <v>1</v>
      </c>
      <c r="Y1285" s="292">
        <v>0</v>
      </c>
      <c r="Z1285" s="292"/>
      <c r="AA1285" s="292"/>
      <c r="AB1285" s="292"/>
    </row>
    <row r="1286">
      <c r="A1286" s="292">
        <v>50</v>
      </c>
      <c r="B1286" s="292">
        <v>0</v>
      </c>
      <c r="C1286" s="292">
        <v>0</v>
      </c>
      <c r="D1286" s="292">
        <v>1</v>
      </c>
      <c r="E1286" s="292">
        <v>222</v>
      </c>
      <c r="F1286" s="292">
        <f>ROUND(Source!AO1282,O1286)</f>
        <v>0</v>
      </c>
      <c r="G1286" s="292" t="s">
        <v>906</v>
      </c>
      <c r="H1286" s="292" t="s">
        <v>907</v>
      </c>
      <c r="I1286" s="292"/>
      <c r="J1286" s="292"/>
      <c r="K1286" s="292">
        <v>222</v>
      </c>
      <c r="L1286" s="292">
        <v>3</v>
      </c>
      <c r="M1286" s="292">
        <v>3</v>
      </c>
      <c r="N1286" s="292" t="s">
        <v>871</v>
      </c>
      <c r="O1286" s="292">
        <v>2</v>
      </c>
      <c r="P1286" s="292"/>
      <c r="Q1286" s="292"/>
      <c r="R1286" s="292"/>
      <c r="S1286" s="292"/>
      <c r="T1286" s="292"/>
      <c r="U1286" s="292"/>
      <c r="V1286" s="292"/>
      <c r="W1286" s="292">
        <v>0</v>
      </c>
      <c r="X1286" s="292">
        <v>1</v>
      </c>
      <c r="Y1286" s="292">
        <v>0</v>
      </c>
      <c r="Z1286" s="292"/>
      <c r="AA1286" s="292"/>
      <c r="AB1286" s="292"/>
    </row>
    <row r="1287">
      <c r="A1287" s="292">
        <v>50</v>
      </c>
      <c r="B1287" s="292">
        <v>0</v>
      </c>
      <c r="C1287" s="292">
        <v>0</v>
      </c>
      <c r="D1287" s="292">
        <v>1</v>
      </c>
      <c r="E1287" s="292">
        <v>225</v>
      </c>
      <c r="F1287" s="292">
        <f>ROUND(Source!AV1282,O1287)</f>
        <v>0</v>
      </c>
      <c r="G1287" s="292" t="s">
        <v>908</v>
      </c>
      <c r="H1287" s="292" t="s">
        <v>909</v>
      </c>
      <c r="I1287" s="292"/>
      <c r="J1287" s="292"/>
      <c r="K1287" s="292">
        <v>225</v>
      </c>
      <c r="L1287" s="292">
        <v>4</v>
      </c>
      <c r="M1287" s="292">
        <v>3</v>
      </c>
      <c r="N1287" s="292" t="s">
        <v>871</v>
      </c>
      <c r="O1287" s="292">
        <v>2</v>
      </c>
      <c r="P1287" s="292"/>
      <c r="Q1287" s="292"/>
      <c r="R1287" s="292"/>
      <c r="S1287" s="292"/>
      <c r="T1287" s="292"/>
      <c r="U1287" s="292"/>
      <c r="V1287" s="292"/>
      <c r="W1287" s="292">
        <v>0</v>
      </c>
      <c r="X1287" s="292">
        <v>1</v>
      </c>
      <c r="Y1287" s="292">
        <v>0</v>
      </c>
      <c r="Z1287" s="292"/>
      <c r="AA1287" s="292"/>
      <c r="AB1287" s="292"/>
    </row>
    <row r="1288">
      <c r="A1288" s="292">
        <v>50</v>
      </c>
      <c r="B1288" s="292">
        <v>0</v>
      </c>
      <c r="C1288" s="292">
        <v>0</v>
      </c>
      <c r="D1288" s="292">
        <v>1</v>
      </c>
      <c r="E1288" s="292">
        <v>226</v>
      </c>
      <c r="F1288" s="292">
        <f>ROUND(Source!AW1282,O1288)</f>
        <v>0</v>
      </c>
      <c r="G1288" s="292" t="s">
        <v>910</v>
      </c>
      <c r="H1288" s="292" t="s">
        <v>911</v>
      </c>
      <c r="I1288" s="292"/>
      <c r="J1288" s="292"/>
      <c r="K1288" s="292">
        <v>226</v>
      </c>
      <c r="L1288" s="292">
        <v>5</v>
      </c>
      <c r="M1288" s="292">
        <v>3</v>
      </c>
      <c r="N1288" s="292" t="s">
        <v>871</v>
      </c>
      <c r="O1288" s="292">
        <v>2</v>
      </c>
      <c r="P1288" s="292"/>
      <c r="Q1288" s="292"/>
      <c r="R1288" s="292"/>
      <c r="S1288" s="292"/>
      <c r="T1288" s="292"/>
      <c r="U1288" s="292"/>
      <c r="V1288" s="292"/>
      <c r="W1288" s="292">
        <v>0</v>
      </c>
      <c r="X1288" s="292">
        <v>1</v>
      </c>
      <c r="Y1288" s="292">
        <v>0</v>
      </c>
      <c r="Z1288" s="292"/>
      <c r="AA1288" s="292"/>
      <c r="AB1288" s="292"/>
    </row>
    <row r="1289">
      <c r="A1289" s="292">
        <v>50</v>
      </c>
      <c r="B1289" s="292">
        <v>0</v>
      </c>
      <c r="C1289" s="292">
        <v>0</v>
      </c>
      <c r="D1289" s="292">
        <v>1</v>
      </c>
      <c r="E1289" s="292">
        <v>227</v>
      </c>
      <c r="F1289" s="292">
        <f>ROUND(Source!AX1282,O1289)</f>
        <v>0</v>
      </c>
      <c r="G1289" s="292" t="s">
        <v>912</v>
      </c>
      <c r="H1289" s="292" t="s">
        <v>913</v>
      </c>
      <c r="I1289" s="292"/>
      <c r="J1289" s="292"/>
      <c r="K1289" s="292">
        <v>227</v>
      </c>
      <c r="L1289" s="292">
        <v>6</v>
      </c>
      <c r="M1289" s="292">
        <v>3</v>
      </c>
      <c r="N1289" s="292" t="s">
        <v>871</v>
      </c>
      <c r="O1289" s="292">
        <v>2</v>
      </c>
      <c r="P1289" s="292"/>
      <c r="Q1289" s="292"/>
      <c r="R1289" s="292"/>
      <c r="S1289" s="292"/>
      <c r="T1289" s="292"/>
      <c r="U1289" s="292"/>
      <c r="V1289" s="292"/>
      <c r="W1289" s="292">
        <v>0</v>
      </c>
      <c r="X1289" s="292">
        <v>1</v>
      </c>
      <c r="Y1289" s="292">
        <v>0</v>
      </c>
      <c r="Z1289" s="292"/>
      <c r="AA1289" s="292"/>
      <c r="AB1289" s="292"/>
    </row>
    <row r="1290">
      <c r="A1290" s="292">
        <v>50</v>
      </c>
      <c r="B1290" s="292">
        <v>0</v>
      </c>
      <c r="C1290" s="292">
        <v>0</v>
      </c>
      <c r="D1290" s="292">
        <v>1</v>
      </c>
      <c r="E1290" s="292">
        <v>228</v>
      </c>
      <c r="F1290" s="292">
        <f>ROUND(Source!AY1282,O1290)</f>
        <v>0</v>
      </c>
      <c r="G1290" s="292" t="s">
        <v>914</v>
      </c>
      <c r="H1290" s="292" t="s">
        <v>915</v>
      </c>
      <c r="I1290" s="292"/>
      <c r="J1290" s="292"/>
      <c r="K1290" s="292">
        <v>228</v>
      </c>
      <c r="L1290" s="292">
        <v>7</v>
      </c>
      <c r="M1290" s="292">
        <v>3</v>
      </c>
      <c r="N1290" s="292" t="s">
        <v>871</v>
      </c>
      <c r="O1290" s="292">
        <v>2</v>
      </c>
      <c r="P1290" s="292"/>
      <c r="Q1290" s="292"/>
      <c r="R1290" s="292"/>
      <c r="S1290" s="292"/>
      <c r="T1290" s="292"/>
      <c r="U1290" s="292"/>
      <c r="V1290" s="292"/>
      <c r="W1290" s="292">
        <v>0</v>
      </c>
      <c r="X1290" s="292">
        <v>1</v>
      </c>
      <c r="Y1290" s="292">
        <v>0</v>
      </c>
      <c r="Z1290" s="292"/>
      <c r="AA1290" s="292"/>
      <c r="AB1290" s="292"/>
    </row>
    <row r="1291">
      <c r="A1291" s="292">
        <v>50</v>
      </c>
      <c r="B1291" s="292">
        <v>0</v>
      </c>
      <c r="C1291" s="292">
        <v>0</v>
      </c>
      <c r="D1291" s="292">
        <v>1</v>
      </c>
      <c r="E1291" s="292">
        <v>216</v>
      </c>
      <c r="F1291" s="292">
        <f>ROUND(Source!AP1282,O1291)</f>
        <v>0</v>
      </c>
      <c r="G1291" s="292" t="s">
        <v>916</v>
      </c>
      <c r="H1291" s="292" t="s">
        <v>917</v>
      </c>
      <c r="I1291" s="292"/>
      <c r="J1291" s="292"/>
      <c r="K1291" s="292">
        <v>216</v>
      </c>
      <c r="L1291" s="292">
        <v>8</v>
      </c>
      <c r="M1291" s="292">
        <v>3</v>
      </c>
      <c r="N1291" s="292" t="s">
        <v>871</v>
      </c>
      <c r="O1291" s="292">
        <v>2</v>
      </c>
      <c r="P1291" s="292"/>
      <c r="Q1291" s="292"/>
      <c r="R1291" s="292"/>
      <c r="S1291" s="292"/>
      <c r="T1291" s="292"/>
      <c r="U1291" s="292"/>
      <c r="V1291" s="292"/>
      <c r="W1291" s="292">
        <v>0</v>
      </c>
      <c r="X1291" s="292">
        <v>1</v>
      </c>
      <c r="Y1291" s="292">
        <v>0</v>
      </c>
      <c r="Z1291" s="292"/>
      <c r="AA1291" s="292"/>
      <c r="AB1291" s="292"/>
    </row>
    <row r="1292">
      <c r="A1292" s="292">
        <v>50</v>
      </c>
      <c r="B1292" s="292">
        <v>0</v>
      </c>
      <c r="C1292" s="292">
        <v>0</v>
      </c>
      <c r="D1292" s="292">
        <v>1</v>
      </c>
      <c r="E1292" s="292">
        <v>223</v>
      </c>
      <c r="F1292" s="292">
        <f>ROUND(Source!AQ1282,O1292)</f>
        <v>0</v>
      </c>
      <c r="G1292" s="292" t="s">
        <v>918</v>
      </c>
      <c r="H1292" s="292" t="s">
        <v>919</v>
      </c>
      <c r="I1292" s="292"/>
      <c r="J1292" s="292"/>
      <c r="K1292" s="292">
        <v>223</v>
      </c>
      <c r="L1292" s="292">
        <v>9</v>
      </c>
      <c r="M1292" s="292">
        <v>3</v>
      </c>
      <c r="N1292" s="292" t="s">
        <v>871</v>
      </c>
      <c r="O1292" s="292">
        <v>2</v>
      </c>
      <c r="P1292" s="292"/>
      <c r="Q1292" s="292"/>
      <c r="R1292" s="292"/>
      <c r="S1292" s="292"/>
      <c r="T1292" s="292"/>
      <c r="U1292" s="292"/>
      <c r="V1292" s="292"/>
      <c r="W1292" s="292">
        <v>0</v>
      </c>
      <c r="X1292" s="292">
        <v>1</v>
      </c>
      <c r="Y1292" s="292">
        <v>0</v>
      </c>
      <c r="Z1292" s="292"/>
      <c r="AA1292" s="292"/>
      <c r="AB1292" s="292"/>
    </row>
    <row r="1293">
      <c r="A1293" s="292">
        <v>50</v>
      </c>
      <c r="B1293" s="292">
        <v>0</v>
      </c>
      <c r="C1293" s="292">
        <v>0</v>
      </c>
      <c r="D1293" s="292">
        <v>1</v>
      </c>
      <c r="E1293" s="292">
        <v>229</v>
      </c>
      <c r="F1293" s="292">
        <f>ROUND(Source!AZ1282,O1293)</f>
        <v>0</v>
      </c>
      <c r="G1293" s="292" t="s">
        <v>920</v>
      </c>
      <c r="H1293" s="292" t="s">
        <v>921</v>
      </c>
      <c r="I1293" s="292"/>
      <c r="J1293" s="292"/>
      <c r="K1293" s="292">
        <v>229</v>
      </c>
      <c r="L1293" s="292">
        <v>10</v>
      </c>
      <c r="M1293" s="292">
        <v>3</v>
      </c>
      <c r="N1293" s="292" t="s">
        <v>871</v>
      </c>
      <c r="O1293" s="292">
        <v>2</v>
      </c>
      <c r="P1293" s="292"/>
      <c r="Q1293" s="292"/>
      <c r="R1293" s="292"/>
      <c r="S1293" s="292"/>
      <c r="T1293" s="292"/>
      <c r="U1293" s="292"/>
      <c r="V1293" s="292"/>
      <c r="W1293" s="292">
        <v>0</v>
      </c>
      <c r="X1293" s="292">
        <v>1</v>
      </c>
      <c r="Y1293" s="292">
        <v>0</v>
      </c>
      <c r="Z1293" s="292"/>
      <c r="AA1293" s="292"/>
      <c r="AB1293" s="292"/>
    </row>
    <row r="1294">
      <c r="A1294" s="292">
        <v>50</v>
      </c>
      <c r="B1294" s="292">
        <v>0</v>
      </c>
      <c r="C1294" s="292">
        <v>0</v>
      </c>
      <c r="D1294" s="292">
        <v>1</v>
      </c>
      <c r="E1294" s="292">
        <v>203</v>
      </c>
      <c r="F1294" s="292">
        <f>ROUND(Source!Q1282,O1294)</f>
        <v>0</v>
      </c>
      <c r="G1294" s="292" t="s">
        <v>922</v>
      </c>
      <c r="H1294" s="292" t="s">
        <v>923</v>
      </c>
      <c r="I1294" s="292"/>
      <c r="J1294" s="292"/>
      <c r="K1294" s="292">
        <v>203</v>
      </c>
      <c r="L1294" s="292">
        <v>11</v>
      </c>
      <c r="M1294" s="292">
        <v>3</v>
      </c>
      <c r="N1294" s="292" t="s">
        <v>871</v>
      </c>
      <c r="O1294" s="292">
        <v>2</v>
      </c>
      <c r="P1294" s="292"/>
      <c r="Q1294" s="292"/>
      <c r="R1294" s="292"/>
      <c r="S1294" s="292"/>
      <c r="T1294" s="292"/>
      <c r="U1294" s="292"/>
      <c r="V1294" s="292"/>
      <c r="W1294" s="292">
        <v>0</v>
      </c>
      <c r="X1294" s="292">
        <v>1</v>
      </c>
      <c r="Y1294" s="292">
        <v>0</v>
      </c>
      <c r="Z1294" s="292"/>
      <c r="AA1294" s="292"/>
      <c r="AB1294" s="292"/>
    </row>
    <row r="1295">
      <c r="A1295" s="292">
        <v>50</v>
      </c>
      <c r="B1295" s="292">
        <v>0</v>
      </c>
      <c r="C1295" s="292">
        <v>0</v>
      </c>
      <c r="D1295" s="292">
        <v>1</v>
      </c>
      <c r="E1295" s="292">
        <v>231</v>
      </c>
      <c r="F1295" s="292">
        <f>ROUND(Source!BB1282,O1295)</f>
        <v>0</v>
      </c>
      <c r="G1295" s="292" t="s">
        <v>924</v>
      </c>
      <c r="H1295" s="292" t="s">
        <v>925</v>
      </c>
      <c r="I1295" s="292"/>
      <c r="J1295" s="292"/>
      <c r="K1295" s="292">
        <v>231</v>
      </c>
      <c r="L1295" s="292">
        <v>12</v>
      </c>
      <c r="M1295" s="292">
        <v>3</v>
      </c>
      <c r="N1295" s="292" t="s">
        <v>871</v>
      </c>
      <c r="O1295" s="292">
        <v>2</v>
      </c>
      <c r="P1295" s="292"/>
      <c r="Q1295" s="292"/>
      <c r="R1295" s="292"/>
      <c r="S1295" s="292"/>
      <c r="T1295" s="292"/>
      <c r="U1295" s="292"/>
      <c r="V1295" s="292"/>
      <c r="W1295" s="292">
        <v>0</v>
      </c>
      <c r="X1295" s="292">
        <v>1</v>
      </c>
      <c r="Y1295" s="292">
        <v>0</v>
      </c>
      <c r="Z1295" s="292"/>
      <c r="AA1295" s="292"/>
      <c r="AB1295" s="292"/>
    </row>
    <row r="1296">
      <c r="A1296" s="292">
        <v>50</v>
      </c>
      <c r="B1296" s="292">
        <v>0</v>
      </c>
      <c r="C1296" s="292">
        <v>0</v>
      </c>
      <c r="D1296" s="292">
        <v>1</v>
      </c>
      <c r="E1296" s="292">
        <v>204</v>
      </c>
      <c r="F1296" s="292">
        <f>ROUND(Source!R1282,O1296)</f>
        <v>0</v>
      </c>
      <c r="G1296" s="292" t="s">
        <v>926</v>
      </c>
      <c r="H1296" s="292" t="s">
        <v>927</v>
      </c>
      <c r="I1296" s="292"/>
      <c r="J1296" s="292"/>
      <c r="K1296" s="292">
        <v>204</v>
      </c>
      <c r="L1296" s="292">
        <v>13</v>
      </c>
      <c r="M1296" s="292">
        <v>3</v>
      </c>
      <c r="N1296" s="292" t="s">
        <v>871</v>
      </c>
      <c r="O1296" s="292">
        <v>2</v>
      </c>
      <c r="P1296" s="292"/>
      <c r="Q1296" s="292"/>
      <c r="R1296" s="292"/>
      <c r="S1296" s="292"/>
      <c r="T1296" s="292"/>
      <c r="U1296" s="292"/>
      <c r="V1296" s="292"/>
      <c r="W1296" s="292">
        <v>0</v>
      </c>
      <c r="X1296" s="292">
        <v>1</v>
      </c>
      <c r="Y1296" s="292">
        <v>0</v>
      </c>
      <c r="Z1296" s="292"/>
      <c r="AA1296" s="292"/>
      <c r="AB1296" s="292"/>
    </row>
    <row r="1297">
      <c r="A1297" s="292">
        <v>50</v>
      </c>
      <c r="B1297" s="292">
        <v>0</v>
      </c>
      <c r="C1297" s="292">
        <v>0</v>
      </c>
      <c r="D1297" s="292">
        <v>1</v>
      </c>
      <c r="E1297" s="292">
        <v>205</v>
      </c>
      <c r="F1297" s="292">
        <f>ROUND(Source!S1282,O1297)</f>
        <v>35748.099999999999</v>
      </c>
      <c r="G1297" s="292" t="s">
        <v>928</v>
      </c>
      <c r="H1297" s="292" t="s">
        <v>929</v>
      </c>
      <c r="I1297" s="292"/>
      <c r="J1297" s="292"/>
      <c r="K1297" s="292">
        <v>205</v>
      </c>
      <c r="L1297" s="292">
        <v>14</v>
      </c>
      <c r="M1297" s="292">
        <v>3</v>
      </c>
      <c r="N1297" s="292" t="s">
        <v>871</v>
      </c>
      <c r="O1297" s="292">
        <v>2</v>
      </c>
      <c r="P1297" s="292"/>
      <c r="Q1297" s="292"/>
      <c r="R1297" s="292"/>
      <c r="S1297" s="292"/>
      <c r="T1297" s="292"/>
      <c r="U1297" s="292"/>
      <c r="V1297" s="292"/>
      <c r="W1297" s="292">
        <v>35748.099999999999</v>
      </c>
      <c r="X1297" s="292">
        <v>1</v>
      </c>
      <c r="Y1297" s="292">
        <v>35748.099999999999</v>
      </c>
      <c r="Z1297" s="292"/>
      <c r="AA1297" s="292"/>
      <c r="AB1297" s="292"/>
    </row>
    <row r="1298">
      <c r="A1298" s="292">
        <v>50</v>
      </c>
      <c r="B1298" s="292">
        <v>0</v>
      </c>
      <c r="C1298" s="292">
        <v>0</v>
      </c>
      <c r="D1298" s="292">
        <v>1</v>
      </c>
      <c r="E1298" s="292">
        <v>232</v>
      </c>
      <c r="F1298" s="292">
        <f>ROUND(Source!BC1282,O1298)</f>
        <v>0</v>
      </c>
      <c r="G1298" s="292" t="s">
        <v>930</v>
      </c>
      <c r="H1298" s="292" t="s">
        <v>931</v>
      </c>
      <c r="I1298" s="292"/>
      <c r="J1298" s="292"/>
      <c r="K1298" s="292">
        <v>232</v>
      </c>
      <c r="L1298" s="292">
        <v>15</v>
      </c>
      <c r="M1298" s="292">
        <v>3</v>
      </c>
      <c r="N1298" s="292" t="s">
        <v>871</v>
      </c>
      <c r="O1298" s="292">
        <v>2</v>
      </c>
      <c r="P1298" s="292"/>
      <c r="Q1298" s="292"/>
      <c r="R1298" s="292"/>
      <c r="S1298" s="292"/>
      <c r="T1298" s="292"/>
      <c r="U1298" s="292"/>
      <c r="V1298" s="292"/>
      <c r="W1298" s="292">
        <v>0</v>
      </c>
      <c r="X1298" s="292">
        <v>1</v>
      </c>
      <c r="Y1298" s="292">
        <v>0</v>
      </c>
      <c r="Z1298" s="292"/>
      <c r="AA1298" s="292"/>
      <c r="AB1298" s="292"/>
    </row>
    <row r="1299">
      <c r="A1299" s="292">
        <v>50</v>
      </c>
      <c r="B1299" s="292">
        <v>0</v>
      </c>
      <c r="C1299" s="292">
        <v>0</v>
      </c>
      <c r="D1299" s="292">
        <v>1</v>
      </c>
      <c r="E1299" s="292">
        <v>214</v>
      </c>
      <c r="F1299" s="292">
        <f>ROUND(Source!AS1282,O1299)</f>
        <v>0</v>
      </c>
      <c r="G1299" s="292" t="s">
        <v>932</v>
      </c>
      <c r="H1299" s="292" t="s">
        <v>933</v>
      </c>
      <c r="I1299" s="292"/>
      <c r="J1299" s="292"/>
      <c r="K1299" s="292">
        <v>214</v>
      </c>
      <c r="L1299" s="292">
        <v>16</v>
      </c>
      <c r="M1299" s="292">
        <v>3</v>
      </c>
      <c r="N1299" s="292" t="s">
        <v>871</v>
      </c>
      <c r="O1299" s="292">
        <v>2</v>
      </c>
      <c r="P1299" s="292"/>
      <c r="Q1299" s="292"/>
      <c r="R1299" s="292"/>
      <c r="S1299" s="292"/>
      <c r="T1299" s="292"/>
      <c r="U1299" s="292"/>
      <c r="V1299" s="292"/>
      <c r="W1299" s="292">
        <v>0</v>
      </c>
      <c r="X1299" s="292">
        <v>1</v>
      </c>
      <c r="Y1299" s="292">
        <v>0</v>
      </c>
      <c r="Z1299" s="292"/>
      <c r="AA1299" s="292"/>
      <c r="AB1299" s="292"/>
    </row>
    <row r="1300">
      <c r="A1300" s="292">
        <v>50</v>
      </c>
      <c r="B1300" s="292">
        <v>0</v>
      </c>
      <c r="C1300" s="292">
        <v>0</v>
      </c>
      <c r="D1300" s="292">
        <v>1</v>
      </c>
      <c r="E1300" s="292">
        <v>215</v>
      </c>
      <c r="F1300" s="292">
        <f>ROUND(Source!AT1282,O1300)</f>
        <v>0</v>
      </c>
      <c r="G1300" s="292" t="s">
        <v>934</v>
      </c>
      <c r="H1300" s="292" t="s">
        <v>935</v>
      </c>
      <c r="I1300" s="292"/>
      <c r="J1300" s="292"/>
      <c r="K1300" s="292">
        <v>215</v>
      </c>
      <c r="L1300" s="292">
        <v>17</v>
      </c>
      <c r="M1300" s="292">
        <v>3</v>
      </c>
      <c r="N1300" s="292" t="s">
        <v>871</v>
      </c>
      <c r="O1300" s="292">
        <v>2</v>
      </c>
      <c r="P1300" s="292"/>
      <c r="Q1300" s="292"/>
      <c r="R1300" s="292"/>
      <c r="S1300" s="292"/>
      <c r="T1300" s="292"/>
      <c r="U1300" s="292"/>
      <c r="V1300" s="292"/>
      <c r="W1300" s="292">
        <v>0</v>
      </c>
      <c r="X1300" s="292">
        <v>1</v>
      </c>
      <c r="Y1300" s="292">
        <v>0</v>
      </c>
      <c r="Z1300" s="292"/>
      <c r="AA1300" s="292"/>
      <c r="AB1300" s="292"/>
    </row>
    <row r="1301">
      <c r="A1301" s="292">
        <v>50</v>
      </c>
      <c r="B1301" s="292">
        <v>0</v>
      </c>
      <c r="C1301" s="292">
        <v>0</v>
      </c>
      <c r="D1301" s="292">
        <v>1</v>
      </c>
      <c r="E1301" s="292">
        <v>217</v>
      </c>
      <c r="F1301" s="292">
        <f>ROUND(Source!AU1282,O1301)</f>
        <v>75071.009999999995</v>
      </c>
      <c r="G1301" s="292" t="s">
        <v>936</v>
      </c>
      <c r="H1301" s="292" t="s">
        <v>937</v>
      </c>
      <c r="I1301" s="292"/>
      <c r="J1301" s="292"/>
      <c r="K1301" s="292">
        <v>217</v>
      </c>
      <c r="L1301" s="292">
        <v>18</v>
      </c>
      <c r="M1301" s="292">
        <v>3</v>
      </c>
      <c r="N1301" s="292" t="s">
        <v>871</v>
      </c>
      <c r="O1301" s="292">
        <v>2</v>
      </c>
      <c r="P1301" s="292"/>
      <c r="Q1301" s="292"/>
      <c r="R1301" s="292"/>
      <c r="S1301" s="292"/>
      <c r="T1301" s="292"/>
      <c r="U1301" s="292"/>
      <c r="V1301" s="292"/>
      <c r="W1301" s="292">
        <v>75071.009999999995</v>
      </c>
      <c r="X1301" s="292">
        <v>1</v>
      </c>
      <c r="Y1301" s="292">
        <v>75071.009999999995</v>
      </c>
      <c r="Z1301" s="292"/>
      <c r="AA1301" s="292"/>
      <c r="AB1301" s="292"/>
    </row>
    <row r="1302">
      <c r="A1302" s="292">
        <v>50</v>
      </c>
      <c r="B1302" s="292">
        <v>0</v>
      </c>
      <c r="C1302" s="292">
        <v>0</v>
      </c>
      <c r="D1302" s="292">
        <v>1</v>
      </c>
      <c r="E1302" s="292">
        <v>230</v>
      </c>
      <c r="F1302" s="292">
        <f>ROUND(Source!BA1282,O1302)</f>
        <v>0</v>
      </c>
      <c r="G1302" s="292" t="s">
        <v>938</v>
      </c>
      <c r="H1302" s="292" t="s">
        <v>939</v>
      </c>
      <c r="I1302" s="292"/>
      <c r="J1302" s="292"/>
      <c r="K1302" s="292">
        <v>230</v>
      </c>
      <c r="L1302" s="292">
        <v>19</v>
      </c>
      <c r="M1302" s="292">
        <v>3</v>
      </c>
      <c r="N1302" s="292" t="s">
        <v>871</v>
      </c>
      <c r="O1302" s="292">
        <v>2</v>
      </c>
      <c r="P1302" s="292"/>
      <c r="Q1302" s="292"/>
      <c r="R1302" s="292"/>
      <c r="S1302" s="292"/>
      <c r="T1302" s="292"/>
      <c r="U1302" s="292"/>
      <c r="V1302" s="292"/>
      <c r="W1302" s="292">
        <v>0</v>
      </c>
      <c r="X1302" s="292">
        <v>1</v>
      </c>
      <c r="Y1302" s="292">
        <v>0</v>
      </c>
      <c r="Z1302" s="292"/>
      <c r="AA1302" s="292"/>
      <c r="AB1302" s="292"/>
    </row>
    <row r="1303">
      <c r="A1303" s="292">
        <v>50</v>
      </c>
      <c r="B1303" s="292">
        <v>0</v>
      </c>
      <c r="C1303" s="292">
        <v>0</v>
      </c>
      <c r="D1303" s="292">
        <v>1</v>
      </c>
      <c r="E1303" s="292">
        <v>206</v>
      </c>
      <c r="F1303" s="292">
        <f>ROUND(Source!T1282,O1303)</f>
        <v>0</v>
      </c>
      <c r="G1303" s="292" t="s">
        <v>940</v>
      </c>
      <c r="H1303" s="292" t="s">
        <v>941</v>
      </c>
      <c r="I1303" s="292"/>
      <c r="J1303" s="292"/>
      <c r="K1303" s="292">
        <v>206</v>
      </c>
      <c r="L1303" s="292">
        <v>20</v>
      </c>
      <c r="M1303" s="292">
        <v>3</v>
      </c>
      <c r="N1303" s="292" t="s">
        <v>871</v>
      </c>
      <c r="O1303" s="292">
        <v>2</v>
      </c>
      <c r="P1303" s="292"/>
      <c r="Q1303" s="292"/>
      <c r="R1303" s="292"/>
      <c r="S1303" s="292"/>
      <c r="T1303" s="292"/>
      <c r="U1303" s="292"/>
      <c r="V1303" s="292"/>
      <c r="W1303" s="292">
        <v>0</v>
      </c>
      <c r="X1303" s="292">
        <v>1</v>
      </c>
      <c r="Y1303" s="292">
        <v>0</v>
      </c>
      <c r="Z1303" s="292"/>
      <c r="AA1303" s="292"/>
      <c r="AB1303" s="292"/>
    </row>
    <row r="1304">
      <c r="A1304" s="292">
        <v>50</v>
      </c>
      <c r="B1304" s="292">
        <v>0</v>
      </c>
      <c r="C1304" s="292">
        <v>0</v>
      </c>
      <c r="D1304" s="292">
        <v>1</v>
      </c>
      <c r="E1304" s="292">
        <v>207</v>
      </c>
      <c r="F1304" s="292">
        <f>ROUND(Source!U1282,O1304)</f>
        <v>54</v>
      </c>
      <c r="G1304" s="292" t="s">
        <v>942</v>
      </c>
      <c r="H1304" s="292" t="s">
        <v>943</v>
      </c>
      <c r="I1304" s="292"/>
      <c r="J1304" s="292"/>
      <c r="K1304" s="292">
        <v>207</v>
      </c>
      <c r="L1304" s="292">
        <v>21</v>
      </c>
      <c r="M1304" s="292">
        <v>3</v>
      </c>
      <c r="N1304" s="292" t="s">
        <v>871</v>
      </c>
      <c r="O1304" s="292">
        <v>7</v>
      </c>
      <c r="P1304" s="292"/>
      <c r="Q1304" s="292"/>
      <c r="R1304" s="292"/>
      <c r="S1304" s="292"/>
      <c r="T1304" s="292"/>
      <c r="U1304" s="292"/>
      <c r="V1304" s="292"/>
      <c r="W1304" s="292">
        <v>54</v>
      </c>
      <c r="X1304" s="292">
        <v>1</v>
      </c>
      <c r="Y1304" s="292">
        <v>54</v>
      </c>
      <c r="Z1304" s="292"/>
      <c r="AA1304" s="292"/>
      <c r="AB1304" s="292"/>
    </row>
    <row r="1305">
      <c r="A1305" s="292">
        <v>50</v>
      </c>
      <c r="B1305" s="292">
        <v>0</v>
      </c>
      <c r="C1305" s="292">
        <v>0</v>
      </c>
      <c r="D1305" s="292">
        <v>1</v>
      </c>
      <c r="E1305" s="292">
        <v>208</v>
      </c>
      <c r="F1305" s="292">
        <f>ROUND(Source!V1282,O1305)</f>
        <v>0</v>
      </c>
      <c r="G1305" s="292" t="s">
        <v>944</v>
      </c>
      <c r="H1305" s="292" t="s">
        <v>945</v>
      </c>
      <c r="I1305" s="292"/>
      <c r="J1305" s="292"/>
      <c r="K1305" s="292">
        <v>208</v>
      </c>
      <c r="L1305" s="292">
        <v>22</v>
      </c>
      <c r="M1305" s="292">
        <v>3</v>
      </c>
      <c r="N1305" s="292" t="s">
        <v>871</v>
      </c>
      <c r="O1305" s="292">
        <v>7</v>
      </c>
      <c r="P1305" s="292"/>
      <c r="Q1305" s="292"/>
      <c r="R1305" s="292"/>
      <c r="S1305" s="292"/>
      <c r="T1305" s="292"/>
      <c r="U1305" s="292"/>
      <c r="V1305" s="292"/>
      <c r="W1305" s="292">
        <v>0</v>
      </c>
      <c r="X1305" s="292">
        <v>1</v>
      </c>
      <c r="Y1305" s="292">
        <v>0</v>
      </c>
      <c r="Z1305" s="292"/>
      <c r="AA1305" s="292"/>
      <c r="AB1305" s="292"/>
    </row>
    <row r="1306">
      <c r="A1306" s="292">
        <v>50</v>
      </c>
      <c r="B1306" s="292">
        <v>0</v>
      </c>
      <c r="C1306" s="292">
        <v>0</v>
      </c>
      <c r="D1306" s="292">
        <v>1</v>
      </c>
      <c r="E1306" s="292">
        <v>209</v>
      </c>
      <c r="F1306" s="292">
        <f>ROUND(Source!W1282,O1306)</f>
        <v>0</v>
      </c>
      <c r="G1306" s="292" t="s">
        <v>946</v>
      </c>
      <c r="H1306" s="292" t="s">
        <v>947</v>
      </c>
      <c r="I1306" s="292"/>
      <c r="J1306" s="292"/>
      <c r="K1306" s="292">
        <v>209</v>
      </c>
      <c r="L1306" s="292">
        <v>23</v>
      </c>
      <c r="M1306" s="292">
        <v>3</v>
      </c>
      <c r="N1306" s="292" t="s">
        <v>871</v>
      </c>
      <c r="O1306" s="292">
        <v>2</v>
      </c>
      <c r="P1306" s="292"/>
      <c r="Q1306" s="292"/>
      <c r="R1306" s="292"/>
      <c r="S1306" s="292"/>
      <c r="T1306" s="292"/>
      <c r="U1306" s="292"/>
      <c r="V1306" s="292"/>
      <c r="W1306" s="292">
        <v>0</v>
      </c>
      <c r="X1306" s="292">
        <v>1</v>
      </c>
      <c r="Y1306" s="292">
        <v>0</v>
      </c>
      <c r="Z1306" s="292"/>
      <c r="AA1306" s="292"/>
      <c r="AB1306" s="292"/>
    </row>
    <row r="1307">
      <c r="A1307" s="292">
        <v>50</v>
      </c>
      <c r="B1307" s="292">
        <v>0</v>
      </c>
      <c r="C1307" s="292">
        <v>0</v>
      </c>
      <c r="D1307" s="292">
        <v>1</v>
      </c>
      <c r="E1307" s="292">
        <v>233</v>
      </c>
      <c r="F1307" s="292">
        <f>ROUND(Source!BD1282,O1307)</f>
        <v>0</v>
      </c>
      <c r="G1307" s="292" t="s">
        <v>948</v>
      </c>
      <c r="H1307" s="292" t="s">
        <v>949</v>
      </c>
      <c r="I1307" s="292"/>
      <c r="J1307" s="292"/>
      <c r="K1307" s="292">
        <v>233</v>
      </c>
      <c r="L1307" s="292">
        <v>24</v>
      </c>
      <c r="M1307" s="292">
        <v>3</v>
      </c>
      <c r="N1307" s="292" t="s">
        <v>871</v>
      </c>
      <c r="O1307" s="292">
        <v>2</v>
      </c>
      <c r="P1307" s="292"/>
      <c r="Q1307" s="292"/>
      <c r="R1307" s="292"/>
      <c r="S1307" s="292"/>
      <c r="T1307" s="292"/>
      <c r="U1307" s="292"/>
      <c r="V1307" s="292"/>
      <c r="W1307" s="292">
        <v>0</v>
      </c>
      <c r="X1307" s="292">
        <v>1</v>
      </c>
      <c r="Y1307" s="292">
        <v>0</v>
      </c>
      <c r="Z1307" s="292"/>
      <c r="AA1307" s="292"/>
      <c r="AB1307" s="292"/>
    </row>
    <row r="1308">
      <c r="A1308" s="292">
        <v>50</v>
      </c>
      <c r="B1308" s="292">
        <v>0</v>
      </c>
      <c r="C1308" s="292">
        <v>0</v>
      </c>
      <c r="D1308" s="292">
        <v>1</v>
      </c>
      <c r="E1308" s="292">
        <v>210</v>
      </c>
      <c r="F1308" s="292">
        <f>ROUND(Source!X1282,O1308)</f>
        <v>26453.59</v>
      </c>
      <c r="G1308" s="292" t="s">
        <v>950</v>
      </c>
      <c r="H1308" s="292" t="s">
        <v>951</v>
      </c>
      <c r="I1308" s="292"/>
      <c r="J1308" s="292"/>
      <c r="K1308" s="292">
        <v>210</v>
      </c>
      <c r="L1308" s="292">
        <v>25</v>
      </c>
      <c r="M1308" s="292">
        <v>3</v>
      </c>
      <c r="N1308" s="292" t="s">
        <v>871</v>
      </c>
      <c r="O1308" s="292">
        <v>2</v>
      </c>
      <c r="P1308" s="292"/>
      <c r="Q1308" s="292"/>
      <c r="R1308" s="292"/>
      <c r="S1308" s="292"/>
      <c r="T1308" s="292"/>
      <c r="U1308" s="292"/>
      <c r="V1308" s="292"/>
      <c r="W1308" s="292">
        <v>26453.59</v>
      </c>
      <c r="X1308" s="292">
        <v>1</v>
      </c>
      <c r="Y1308" s="292">
        <v>26453.59</v>
      </c>
      <c r="Z1308" s="292"/>
      <c r="AA1308" s="292"/>
      <c r="AB1308" s="292"/>
    </row>
    <row r="1309">
      <c r="A1309" s="292">
        <v>50</v>
      </c>
      <c r="B1309" s="292">
        <v>0</v>
      </c>
      <c r="C1309" s="292">
        <v>0</v>
      </c>
      <c r="D1309" s="292">
        <v>1</v>
      </c>
      <c r="E1309" s="292">
        <v>211</v>
      </c>
      <c r="F1309" s="292">
        <f>ROUND(Source!Y1282,O1309)</f>
        <v>12869.32</v>
      </c>
      <c r="G1309" s="292" t="s">
        <v>952</v>
      </c>
      <c r="H1309" s="292" t="s">
        <v>953</v>
      </c>
      <c r="I1309" s="292"/>
      <c r="J1309" s="292"/>
      <c r="K1309" s="292">
        <v>211</v>
      </c>
      <c r="L1309" s="292">
        <v>26</v>
      </c>
      <c r="M1309" s="292">
        <v>3</v>
      </c>
      <c r="N1309" s="292" t="s">
        <v>871</v>
      </c>
      <c r="O1309" s="292">
        <v>2</v>
      </c>
      <c r="P1309" s="292"/>
      <c r="Q1309" s="292"/>
      <c r="R1309" s="292"/>
      <c r="S1309" s="292"/>
      <c r="T1309" s="292"/>
      <c r="U1309" s="292"/>
      <c r="V1309" s="292"/>
      <c r="W1309" s="292">
        <v>12869.32</v>
      </c>
      <c r="X1309" s="292">
        <v>1</v>
      </c>
      <c r="Y1309" s="292">
        <v>12869.32</v>
      </c>
      <c r="Z1309" s="292"/>
      <c r="AA1309" s="292"/>
      <c r="AB1309" s="292"/>
    </row>
    <row r="1310">
      <c r="A1310" s="292">
        <v>50</v>
      </c>
      <c r="B1310" s="292">
        <v>0</v>
      </c>
      <c r="C1310" s="292">
        <v>0</v>
      </c>
      <c r="D1310" s="292">
        <v>1</v>
      </c>
      <c r="E1310" s="292">
        <v>224</v>
      </c>
      <c r="F1310" s="292">
        <f>ROUND(Source!AR1282,O1310)</f>
        <v>75071.009999999995</v>
      </c>
      <c r="G1310" s="292" t="s">
        <v>859</v>
      </c>
      <c r="H1310" s="292" t="s">
        <v>954</v>
      </c>
      <c r="I1310" s="292"/>
      <c r="J1310" s="292"/>
      <c r="K1310" s="292">
        <v>224</v>
      </c>
      <c r="L1310" s="292">
        <v>27</v>
      </c>
      <c r="M1310" s="292">
        <v>3</v>
      </c>
      <c r="N1310" s="292" t="s">
        <v>871</v>
      </c>
      <c r="O1310" s="292">
        <v>2</v>
      </c>
      <c r="P1310" s="292"/>
      <c r="Q1310" s="292"/>
      <c r="R1310" s="292"/>
      <c r="S1310" s="292"/>
      <c r="T1310" s="292"/>
      <c r="U1310" s="292"/>
      <c r="V1310" s="292"/>
      <c r="W1310" s="292">
        <v>75071.009999999995</v>
      </c>
      <c r="X1310" s="292">
        <v>1</v>
      </c>
      <c r="Y1310" s="292">
        <v>75071.009999999995</v>
      </c>
      <c r="Z1310" s="292"/>
      <c r="AA1310" s="292"/>
      <c r="AB1310" s="292"/>
    </row>
    <row r="1312">
      <c r="A1312" s="289">
        <v>4</v>
      </c>
      <c r="B1312" s="289">
        <v>1</v>
      </c>
      <c r="C1312" s="289"/>
      <c r="D1312" s="289">
        <f>ROW(A1319)</f>
        <v>1319</v>
      </c>
      <c r="E1312" s="289"/>
      <c r="F1312" s="289" t="s">
        <v>871</v>
      </c>
      <c r="G1312" s="289" t="s">
        <v>1331</v>
      </c>
      <c r="H1312" s="289" t="s">
        <v>871</v>
      </c>
      <c r="I1312" s="289">
        <v>0</v>
      </c>
      <c r="J1312" s="289"/>
      <c r="K1312" s="289">
        <v>-1</v>
      </c>
      <c r="L1312" s="289"/>
      <c r="M1312" s="289" t="s">
        <v>871</v>
      </c>
      <c r="N1312" s="289"/>
      <c r="O1312" s="289"/>
      <c r="P1312" s="289"/>
      <c r="Q1312" s="289"/>
      <c r="R1312" s="289"/>
      <c r="S1312" s="289">
        <v>0</v>
      </c>
      <c r="T1312" s="289"/>
      <c r="U1312" s="289" t="s">
        <v>871</v>
      </c>
      <c r="V1312" s="289">
        <v>0</v>
      </c>
      <c r="W1312" s="289"/>
      <c r="X1312" s="289"/>
      <c r="Y1312" s="289"/>
      <c r="Z1312" s="289"/>
      <c r="AA1312" s="289"/>
      <c r="AB1312" s="289" t="s">
        <v>871</v>
      </c>
      <c r="AC1312" s="289" t="s">
        <v>871</v>
      </c>
      <c r="AD1312" s="289" t="s">
        <v>871</v>
      </c>
      <c r="AE1312" s="289" t="s">
        <v>871</v>
      </c>
      <c r="AF1312" s="289" t="s">
        <v>871</v>
      </c>
      <c r="AG1312" s="289" t="s">
        <v>871</v>
      </c>
      <c r="AH1312" s="289"/>
      <c r="AI1312" s="289"/>
      <c r="AJ1312" s="289"/>
      <c r="AK1312" s="289"/>
      <c r="AL1312" s="289"/>
      <c r="AM1312" s="289"/>
      <c r="AN1312" s="289"/>
      <c r="AO1312" s="289"/>
      <c r="AP1312" s="289" t="s">
        <v>871</v>
      </c>
      <c r="AQ1312" s="289" t="s">
        <v>871</v>
      </c>
      <c r="AR1312" s="289" t="s">
        <v>871</v>
      </c>
      <c r="AS1312" s="289"/>
      <c r="AT1312" s="289"/>
      <c r="AU1312" s="289"/>
      <c r="AV1312" s="289"/>
      <c r="AW1312" s="289"/>
      <c r="AX1312" s="289"/>
      <c r="AY1312" s="289"/>
      <c r="AZ1312" s="289" t="s">
        <v>871</v>
      </c>
      <c r="BA1312" s="289"/>
      <c r="BB1312" s="289" t="s">
        <v>871</v>
      </c>
      <c r="BC1312" s="289" t="s">
        <v>871</v>
      </c>
      <c r="BD1312" s="289" t="s">
        <v>871</v>
      </c>
      <c r="BE1312" s="289" t="s">
        <v>871</v>
      </c>
      <c r="BF1312" s="289" t="s">
        <v>871</v>
      </c>
      <c r="BG1312" s="289" t="s">
        <v>871</v>
      </c>
      <c r="BH1312" s="289" t="s">
        <v>871</v>
      </c>
      <c r="BI1312" s="289" t="s">
        <v>871</v>
      </c>
      <c r="BJ1312" s="289" t="s">
        <v>871</v>
      </c>
      <c r="BK1312" s="289" t="s">
        <v>871</v>
      </c>
      <c r="BL1312" s="289" t="s">
        <v>871</v>
      </c>
      <c r="BM1312" s="289" t="s">
        <v>871</v>
      </c>
      <c r="BN1312" s="289" t="s">
        <v>871</v>
      </c>
      <c r="BO1312" s="289" t="s">
        <v>871</v>
      </c>
      <c r="BP1312" s="289" t="s">
        <v>871</v>
      </c>
      <c r="BQ1312" s="289"/>
      <c r="BR1312" s="289"/>
      <c r="BS1312" s="289"/>
      <c r="BT1312" s="289"/>
      <c r="BU1312" s="289"/>
      <c r="BV1312" s="289"/>
      <c r="BW1312" s="289"/>
      <c r="BX1312" s="289">
        <v>0</v>
      </c>
      <c r="BY1312" s="289"/>
      <c r="BZ1312" s="289"/>
      <c r="CA1312" s="289"/>
      <c r="CB1312" s="289"/>
      <c r="CC1312" s="289"/>
      <c r="CD1312" s="289"/>
      <c r="CE1312" s="289"/>
      <c r="CF1312" s="289"/>
      <c r="CG1312" s="289"/>
      <c r="CH1312" s="289"/>
      <c r="CI1312" s="289"/>
      <c r="CJ1312" s="289">
        <v>0</v>
      </c>
    </row>
    <row r="1314">
      <c r="A1314" s="290">
        <v>52</v>
      </c>
      <c r="B1314" s="290">
        <f t="shared" ref="B1314:G1314" si="1881">B1319</f>
        <v>1</v>
      </c>
      <c r="C1314" s="290">
        <f t="shared" si="1881"/>
        <v>4</v>
      </c>
      <c r="D1314" s="290">
        <f t="shared" si="1881"/>
        <v>1312</v>
      </c>
      <c r="E1314" s="290">
        <f t="shared" si="1881"/>
        <v>0</v>
      </c>
      <c r="F1314" s="290" t="str">
        <f t="shared" si="1881"/>
        <v/>
      </c>
      <c r="G1314" s="290" t="str">
        <f t="shared" si="1881"/>
        <v xml:space="preserve">Разъединитель трехполюсный (РВЗ-10/400УХЛ)</v>
      </c>
      <c r="H1314" s="290"/>
      <c r="I1314" s="290"/>
      <c r="J1314" s="290"/>
      <c r="K1314" s="290"/>
      <c r="L1314" s="290"/>
      <c r="M1314" s="290"/>
      <c r="N1314" s="290"/>
      <c r="O1314" s="290">
        <f t="shared" ref="O1314:AT1314" si="1882">O1319</f>
        <v>5359.0600000000004</v>
      </c>
      <c r="P1314" s="290">
        <f t="shared" si="1882"/>
        <v>0</v>
      </c>
      <c r="Q1314" s="290">
        <f t="shared" si="1882"/>
        <v>0</v>
      </c>
      <c r="R1314" s="290">
        <f t="shared" si="1882"/>
        <v>0</v>
      </c>
      <c r="S1314" s="290">
        <f t="shared" si="1882"/>
        <v>5359.0600000000004</v>
      </c>
      <c r="T1314" s="290">
        <f t="shared" si="1882"/>
        <v>0</v>
      </c>
      <c r="U1314" s="290">
        <f t="shared" si="1882"/>
        <v>8.0999999999999996</v>
      </c>
      <c r="V1314" s="290">
        <f t="shared" si="1882"/>
        <v>0</v>
      </c>
      <c r="W1314" s="290">
        <f t="shared" si="1882"/>
        <v>0</v>
      </c>
      <c r="X1314" s="290">
        <f t="shared" si="1882"/>
        <v>3965.71</v>
      </c>
      <c r="Y1314" s="290">
        <f t="shared" si="1882"/>
        <v>1929.26</v>
      </c>
      <c r="Z1314" s="290">
        <f t="shared" si="1882"/>
        <v>0</v>
      </c>
      <c r="AA1314" s="290">
        <f t="shared" si="1882"/>
        <v>0</v>
      </c>
      <c r="AB1314" s="290">
        <f t="shared" si="1882"/>
        <v>5359.0600000000004</v>
      </c>
      <c r="AC1314" s="290">
        <f t="shared" si="1882"/>
        <v>0</v>
      </c>
      <c r="AD1314" s="290">
        <f t="shared" si="1882"/>
        <v>0</v>
      </c>
      <c r="AE1314" s="290">
        <f t="shared" si="1882"/>
        <v>0</v>
      </c>
      <c r="AF1314" s="290">
        <f t="shared" si="1882"/>
        <v>5359.0600000000004</v>
      </c>
      <c r="AG1314" s="290">
        <f t="shared" si="1882"/>
        <v>0</v>
      </c>
      <c r="AH1314" s="290">
        <f t="shared" si="1882"/>
        <v>8.0999999999999996</v>
      </c>
      <c r="AI1314" s="290">
        <f t="shared" si="1882"/>
        <v>0</v>
      </c>
      <c r="AJ1314" s="290">
        <f t="shared" si="1882"/>
        <v>0</v>
      </c>
      <c r="AK1314" s="290">
        <f t="shared" si="1882"/>
        <v>3965.71</v>
      </c>
      <c r="AL1314" s="290">
        <f t="shared" si="1882"/>
        <v>1929.26</v>
      </c>
      <c r="AM1314" s="290">
        <f t="shared" si="1882"/>
        <v>0</v>
      </c>
      <c r="AN1314" s="290">
        <f t="shared" si="1882"/>
        <v>0</v>
      </c>
      <c r="AO1314" s="290">
        <f t="shared" si="1882"/>
        <v>0</v>
      </c>
      <c r="AP1314" s="290">
        <f t="shared" si="1882"/>
        <v>0</v>
      </c>
      <c r="AQ1314" s="290">
        <f t="shared" si="1882"/>
        <v>0</v>
      </c>
      <c r="AR1314" s="290">
        <f t="shared" si="1882"/>
        <v>11254.030000000001</v>
      </c>
      <c r="AS1314" s="290">
        <f t="shared" si="1882"/>
        <v>0</v>
      </c>
      <c r="AT1314" s="290">
        <f t="shared" si="1882"/>
        <v>0</v>
      </c>
      <c r="AU1314" s="290">
        <f t="shared" ref="AU1314:BZ1314" si="1883">AU1319</f>
        <v>11254.030000000001</v>
      </c>
      <c r="AV1314" s="290">
        <f t="shared" si="1883"/>
        <v>0</v>
      </c>
      <c r="AW1314" s="290">
        <f t="shared" si="1883"/>
        <v>0</v>
      </c>
      <c r="AX1314" s="290">
        <f t="shared" si="1883"/>
        <v>0</v>
      </c>
      <c r="AY1314" s="290">
        <f t="shared" si="1883"/>
        <v>0</v>
      </c>
      <c r="AZ1314" s="290">
        <f t="shared" si="1883"/>
        <v>0</v>
      </c>
      <c r="BA1314" s="290">
        <f t="shared" si="1883"/>
        <v>0</v>
      </c>
      <c r="BB1314" s="290">
        <f t="shared" si="1883"/>
        <v>0</v>
      </c>
      <c r="BC1314" s="290">
        <f t="shared" si="1883"/>
        <v>0</v>
      </c>
      <c r="BD1314" s="290">
        <f t="shared" si="1883"/>
        <v>0</v>
      </c>
      <c r="BE1314" s="290">
        <f t="shared" si="1883"/>
        <v>0</v>
      </c>
      <c r="BF1314" s="290">
        <f t="shared" si="1883"/>
        <v>0</v>
      </c>
      <c r="BG1314" s="290">
        <f t="shared" si="1883"/>
        <v>0</v>
      </c>
      <c r="BH1314" s="290">
        <f t="shared" si="1883"/>
        <v>0</v>
      </c>
      <c r="BI1314" s="290">
        <f t="shared" si="1883"/>
        <v>0</v>
      </c>
      <c r="BJ1314" s="290">
        <f t="shared" si="1883"/>
        <v>0</v>
      </c>
      <c r="BK1314" s="290">
        <f t="shared" si="1883"/>
        <v>0</v>
      </c>
      <c r="BL1314" s="290">
        <f t="shared" si="1883"/>
        <v>0</v>
      </c>
      <c r="BM1314" s="290">
        <f t="shared" si="1883"/>
        <v>0</v>
      </c>
      <c r="BN1314" s="290">
        <f t="shared" si="1883"/>
        <v>0</v>
      </c>
      <c r="BO1314" s="290">
        <f t="shared" si="1883"/>
        <v>0</v>
      </c>
      <c r="BP1314" s="290">
        <f t="shared" si="1883"/>
        <v>0</v>
      </c>
      <c r="BQ1314" s="290">
        <f t="shared" si="1883"/>
        <v>0</v>
      </c>
      <c r="BR1314" s="290">
        <f t="shared" si="1883"/>
        <v>0</v>
      </c>
      <c r="BS1314" s="290">
        <f t="shared" si="1883"/>
        <v>0</v>
      </c>
      <c r="BT1314" s="290">
        <f t="shared" si="1883"/>
        <v>0</v>
      </c>
      <c r="BU1314" s="290">
        <f t="shared" si="1883"/>
        <v>0</v>
      </c>
      <c r="BV1314" s="290">
        <f t="shared" si="1883"/>
        <v>0</v>
      </c>
      <c r="BW1314" s="290">
        <f t="shared" si="1883"/>
        <v>0</v>
      </c>
      <c r="BX1314" s="290">
        <f t="shared" si="1883"/>
        <v>0</v>
      </c>
      <c r="BY1314" s="290">
        <f t="shared" si="1883"/>
        <v>0</v>
      </c>
      <c r="BZ1314" s="290">
        <f t="shared" si="1883"/>
        <v>0</v>
      </c>
      <c r="CA1314" s="290">
        <f t="shared" ref="CA1314:DF1314" si="1884">CA1319</f>
        <v>11254.030000000001</v>
      </c>
      <c r="CB1314" s="290">
        <f t="shared" si="1884"/>
        <v>0</v>
      </c>
      <c r="CC1314" s="290">
        <f t="shared" si="1884"/>
        <v>0</v>
      </c>
      <c r="CD1314" s="290">
        <f t="shared" si="1884"/>
        <v>11254.030000000001</v>
      </c>
      <c r="CE1314" s="290">
        <f t="shared" si="1884"/>
        <v>0</v>
      </c>
      <c r="CF1314" s="290">
        <f t="shared" si="1884"/>
        <v>0</v>
      </c>
      <c r="CG1314" s="290">
        <f t="shared" si="1884"/>
        <v>0</v>
      </c>
      <c r="CH1314" s="290">
        <f t="shared" si="1884"/>
        <v>0</v>
      </c>
      <c r="CI1314" s="290">
        <f t="shared" si="1884"/>
        <v>0</v>
      </c>
      <c r="CJ1314" s="290">
        <f t="shared" si="1884"/>
        <v>0</v>
      </c>
      <c r="CK1314" s="290">
        <f t="shared" si="1884"/>
        <v>0</v>
      </c>
      <c r="CL1314" s="290">
        <f t="shared" si="1884"/>
        <v>0</v>
      </c>
      <c r="CM1314" s="290">
        <f t="shared" si="1884"/>
        <v>0</v>
      </c>
      <c r="CN1314" s="290">
        <f t="shared" si="1884"/>
        <v>0</v>
      </c>
      <c r="CO1314" s="290">
        <f t="shared" si="1884"/>
        <v>0</v>
      </c>
      <c r="CP1314" s="290">
        <f t="shared" si="1884"/>
        <v>0</v>
      </c>
      <c r="CQ1314" s="290">
        <f t="shared" si="1884"/>
        <v>0</v>
      </c>
      <c r="CR1314" s="290">
        <f t="shared" si="1884"/>
        <v>0</v>
      </c>
      <c r="CS1314" s="290">
        <f t="shared" si="1884"/>
        <v>0</v>
      </c>
      <c r="CT1314" s="290">
        <f t="shared" si="1884"/>
        <v>0</v>
      </c>
      <c r="CU1314" s="290">
        <f t="shared" si="1884"/>
        <v>0</v>
      </c>
      <c r="CV1314" s="290">
        <f t="shared" si="1884"/>
        <v>0</v>
      </c>
      <c r="CW1314" s="290">
        <f t="shared" si="1884"/>
        <v>0</v>
      </c>
      <c r="CX1314" s="290">
        <f t="shared" si="1884"/>
        <v>0</v>
      </c>
      <c r="CY1314" s="290">
        <f t="shared" si="1884"/>
        <v>0</v>
      </c>
      <c r="CZ1314" s="290">
        <f t="shared" si="1884"/>
        <v>0</v>
      </c>
      <c r="DA1314" s="290">
        <f t="shared" si="1884"/>
        <v>0</v>
      </c>
      <c r="DB1314" s="290">
        <f t="shared" si="1884"/>
        <v>0</v>
      </c>
      <c r="DC1314" s="290">
        <f t="shared" si="1884"/>
        <v>0</v>
      </c>
      <c r="DD1314" s="290">
        <f t="shared" si="1884"/>
        <v>0</v>
      </c>
      <c r="DE1314" s="290">
        <f t="shared" si="1884"/>
        <v>0</v>
      </c>
      <c r="DF1314" s="290">
        <f t="shared" si="1884"/>
        <v>0</v>
      </c>
      <c r="DG1314" s="291">
        <f t="shared" si="1851"/>
        <v>0</v>
      </c>
      <c r="DH1314" s="291">
        <f t="shared" si="1851"/>
        <v>0</v>
      </c>
      <c r="DI1314" s="291">
        <f t="shared" si="1851"/>
        <v>0</v>
      </c>
      <c r="DJ1314" s="291">
        <f t="shared" si="1851"/>
        <v>0</v>
      </c>
      <c r="DK1314" s="291">
        <f t="shared" si="1851"/>
        <v>0</v>
      </c>
      <c r="DL1314" s="291">
        <f t="shared" si="1851"/>
        <v>0</v>
      </c>
      <c r="DM1314" s="291">
        <f t="shared" si="1851"/>
        <v>0</v>
      </c>
      <c r="DN1314" s="291">
        <f t="shared" si="1851"/>
        <v>0</v>
      </c>
      <c r="DO1314" s="291">
        <f t="shared" si="1851"/>
        <v>0</v>
      </c>
      <c r="DP1314" s="291">
        <f t="shared" si="1851"/>
        <v>0</v>
      </c>
      <c r="DQ1314" s="291">
        <f t="shared" si="1851"/>
        <v>0</v>
      </c>
      <c r="DR1314" s="291">
        <f t="shared" si="1851"/>
        <v>0</v>
      </c>
      <c r="DS1314" s="291">
        <f t="shared" si="1851"/>
        <v>0</v>
      </c>
      <c r="DT1314" s="291">
        <f t="shared" si="1851"/>
        <v>0</v>
      </c>
      <c r="DU1314" s="291">
        <f t="shared" si="1851"/>
        <v>0</v>
      </c>
      <c r="DV1314" s="291">
        <f t="shared" si="1851"/>
        <v>0</v>
      </c>
      <c r="DW1314" s="291">
        <f t="shared" si="1851"/>
        <v>0</v>
      </c>
      <c r="DX1314" s="291">
        <f t="shared" si="1851"/>
        <v>0</v>
      </c>
      <c r="DY1314" s="291">
        <f t="shared" si="1851"/>
        <v>0</v>
      </c>
      <c r="DZ1314" s="291">
        <f t="shared" si="1851"/>
        <v>0</v>
      </c>
      <c r="EA1314" s="291">
        <f t="shared" si="1851"/>
        <v>0</v>
      </c>
      <c r="EB1314" s="291">
        <f t="shared" si="1851"/>
        <v>0</v>
      </c>
      <c r="EC1314" s="291">
        <f t="shared" si="1851"/>
        <v>0</v>
      </c>
      <c r="ED1314" s="291">
        <f t="shared" si="1851"/>
        <v>0</v>
      </c>
      <c r="EE1314" s="291">
        <f t="shared" si="1851"/>
        <v>0</v>
      </c>
      <c r="EF1314" s="291">
        <f t="shared" si="1851"/>
        <v>0</v>
      </c>
      <c r="EG1314" s="291">
        <f t="shared" si="1851"/>
        <v>0</v>
      </c>
      <c r="EH1314" s="291">
        <f t="shared" si="1851"/>
        <v>0</v>
      </c>
      <c r="EI1314" s="291">
        <f t="shared" si="1851"/>
        <v>0</v>
      </c>
      <c r="EJ1314" s="291">
        <f t="shared" si="1851"/>
        <v>0</v>
      </c>
      <c r="EK1314" s="291">
        <f t="shared" si="1851"/>
        <v>0</v>
      </c>
      <c r="EL1314" s="291">
        <f t="shared" si="1851"/>
        <v>0</v>
      </c>
      <c r="EM1314" s="291">
        <f t="shared" si="1852"/>
        <v>0</v>
      </c>
      <c r="EN1314" s="291">
        <f t="shared" si="1852"/>
        <v>0</v>
      </c>
      <c r="EO1314" s="291">
        <f t="shared" si="1852"/>
        <v>0</v>
      </c>
      <c r="EP1314" s="291">
        <f t="shared" si="1852"/>
        <v>0</v>
      </c>
      <c r="EQ1314" s="291">
        <f t="shared" si="1852"/>
        <v>0</v>
      </c>
      <c r="ER1314" s="291">
        <f t="shared" si="1852"/>
        <v>0</v>
      </c>
      <c r="ES1314" s="291">
        <f t="shared" si="1852"/>
        <v>0</v>
      </c>
      <c r="ET1314" s="291">
        <f t="shared" si="1852"/>
        <v>0</v>
      </c>
      <c r="EU1314" s="291">
        <f t="shared" si="1852"/>
        <v>0</v>
      </c>
      <c r="EV1314" s="291">
        <f t="shared" si="1852"/>
        <v>0</v>
      </c>
      <c r="EW1314" s="291">
        <f t="shared" si="1852"/>
        <v>0</v>
      </c>
      <c r="EX1314" s="291">
        <f t="shared" si="1852"/>
        <v>0</v>
      </c>
      <c r="EY1314" s="291">
        <f t="shared" si="1852"/>
        <v>0</v>
      </c>
      <c r="EZ1314" s="291">
        <f t="shared" si="1852"/>
        <v>0</v>
      </c>
      <c r="FA1314" s="291">
        <f t="shared" si="1852"/>
        <v>0</v>
      </c>
      <c r="FB1314" s="291">
        <f t="shared" si="1852"/>
        <v>0</v>
      </c>
      <c r="FC1314" s="291">
        <f t="shared" si="1852"/>
        <v>0</v>
      </c>
      <c r="FD1314" s="291">
        <f t="shared" si="1852"/>
        <v>0</v>
      </c>
      <c r="FE1314" s="291">
        <f t="shared" si="1852"/>
        <v>0</v>
      </c>
      <c r="FF1314" s="291">
        <f t="shared" si="1852"/>
        <v>0</v>
      </c>
      <c r="FG1314" s="291">
        <f t="shared" si="1852"/>
        <v>0</v>
      </c>
      <c r="FH1314" s="291">
        <f t="shared" si="1852"/>
        <v>0</v>
      </c>
      <c r="FI1314" s="291">
        <f t="shared" si="1852"/>
        <v>0</v>
      </c>
      <c r="FJ1314" s="291">
        <f t="shared" si="1852"/>
        <v>0</v>
      </c>
      <c r="FK1314" s="291">
        <f t="shared" si="1852"/>
        <v>0</v>
      </c>
      <c r="FL1314" s="291">
        <f t="shared" si="1852"/>
        <v>0</v>
      </c>
      <c r="FM1314" s="291">
        <f t="shared" si="1852"/>
        <v>0</v>
      </c>
      <c r="FN1314" s="291">
        <f t="shared" si="1852"/>
        <v>0</v>
      </c>
      <c r="FO1314" s="291">
        <f t="shared" si="1852"/>
        <v>0</v>
      </c>
      <c r="FP1314" s="291">
        <f t="shared" si="1852"/>
        <v>0</v>
      </c>
      <c r="FQ1314" s="291">
        <f t="shared" si="1852"/>
        <v>0</v>
      </c>
      <c r="FR1314" s="291">
        <f t="shared" si="1852"/>
        <v>0</v>
      </c>
      <c r="FS1314" s="291">
        <f t="shared" si="1853"/>
        <v>0</v>
      </c>
      <c r="FT1314" s="291">
        <f t="shared" si="1853"/>
        <v>0</v>
      </c>
      <c r="FU1314" s="291">
        <f t="shared" si="1853"/>
        <v>0</v>
      </c>
      <c r="FV1314" s="291">
        <f t="shared" si="1853"/>
        <v>0</v>
      </c>
      <c r="FW1314" s="291">
        <f t="shared" si="1853"/>
        <v>0</v>
      </c>
      <c r="FX1314" s="291">
        <f t="shared" si="1853"/>
        <v>0</v>
      </c>
      <c r="FY1314" s="291">
        <f t="shared" si="1853"/>
        <v>0</v>
      </c>
      <c r="FZ1314" s="291">
        <f t="shared" si="1853"/>
        <v>0</v>
      </c>
      <c r="GA1314" s="291">
        <f t="shared" si="1853"/>
        <v>0</v>
      </c>
      <c r="GB1314" s="291">
        <f t="shared" si="1853"/>
        <v>0</v>
      </c>
      <c r="GC1314" s="291">
        <f t="shared" si="1853"/>
        <v>0</v>
      </c>
      <c r="GD1314" s="291">
        <f t="shared" si="1853"/>
        <v>0</v>
      </c>
      <c r="GE1314" s="291">
        <f t="shared" si="1853"/>
        <v>0</v>
      </c>
      <c r="GF1314" s="291">
        <f t="shared" si="1853"/>
        <v>0</v>
      </c>
      <c r="GG1314" s="291">
        <f t="shared" si="1853"/>
        <v>0</v>
      </c>
      <c r="GH1314" s="291">
        <f t="shared" si="1853"/>
        <v>0</v>
      </c>
      <c r="GI1314" s="291">
        <f t="shared" si="1853"/>
        <v>0</v>
      </c>
      <c r="GJ1314" s="291">
        <f t="shared" si="1853"/>
        <v>0</v>
      </c>
      <c r="GK1314" s="291">
        <f t="shared" si="1853"/>
        <v>0</v>
      </c>
      <c r="GL1314" s="291">
        <f t="shared" si="1853"/>
        <v>0</v>
      </c>
      <c r="GM1314" s="291">
        <f t="shared" si="1853"/>
        <v>0</v>
      </c>
      <c r="GN1314" s="291">
        <f t="shared" si="1853"/>
        <v>0</v>
      </c>
      <c r="GO1314" s="291">
        <f t="shared" si="1853"/>
        <v>0</v>
      </c>
      <c r="GP1314" s="291">
        <f t="shared" si="1853"/>
        <v>0</v>
      </c>
      <c r="GQ1314" s="291">
        <f t="shared" si="1853"/>
        <v>0</v>
      </c>
      <c r="GR1314" s="291">
        <f t="shared" si="1853"/>
        <v>0</v>
      </c>
      <c r="GS1314" s="291">
        <f t="shared" si="1853"/>
        <v>0</v>
      </c>
      <c r="GT1314" s="291">
        <f t="shared" si="1853"/>
        <v>0</v>
      </c>
      <c r="GU1314" s="291">
        <f t="shared" si="1853"/>
        <v>0</v>
      </c>
      <c r="GV1314" s="291">
        <f t="shared" si="1853"/>
        <v>0</v>
      </c>
      <c r="GW1314" s="291">
        <f t="shared" si="1853"/>
        <v>0</v>
      </c>
      <c r="GX1314" s="291">
        <f t="shared" si="1853"/>
        <v>0</v>
      </c>
    </row>
    <row r="1316">
      <c r="A1316">
        <v>17</v>
      </c>
      <c r="B1316">
        <v>1</v>
      </c>
      <c r="C1316">
        <f>ROW(SmtRes!A577)</f>
        <v>577</v>
      </c>
      <c r="D1316">
        <f>ROW(EtalonRes!A574)</f>
        <v>574</v>
      </c>
      <c r="E1316" t="s">
        <v>288</v>
      </c>
      <c r="F1316" t="s">
        <v>1332</v>
      </c>
      <c r="G1316" t="s">
        <v>1333</v>
      </c>
      <c r="H1316" t="s">
        <v>890</v>
      </c>
      <c r="I1316">
        <v>1</v>
      </c>
      <c r="J1316">
        <v>0</v>
      </c>
      <c r="K1316">
        <v>1</v>
      </c>
      <c r="O1316">
        <f t="shared" ref="O1316:O1317" si="1885">ROUND(CP1316,2)</f>
        <v>3581.1300000000001</v>
      </c>
      <c r="P1316">
        <f>SUMIF(SmtRes!AQ575:'SmtRes'!AQ577,"=1",SmtRes!DF575:'SmtRes'!DF577)</f>
        <v>0</v>
      </c>
      <c r="Q1316">
        <f>SUMIF(SmtRes!AQ575:'SmtRes'!AQ577,"=1",SmtRes!DG575:'SmtRes'!DG577)</f>
        <v>0</v>
      </c>
      <c r="R1316">
        <f>SUMIF(SmtRes!AQ575:'SmtRes'!AQ577,"=1",SmtRes!DH575:'SmtRes'!DH577)</f>
        <v>0</v>
      </c>
      <c r="S1316">
        <f>SUMIF(SmtRes!AQ575:'SmtRes'!AQ577,"=1",SmtRes!DI575:'SmtRes'!DI577)</f>
        <v>3581.1300000000001</v>
      </c>
      <c r="T1316">
        <f t="shared" ref="T1316:T1317" si="1886">ROUND(CU1316*I1316,2)</f>
        <v>0</v>
      </c>
      <c r="U1316">
        <f>SUMIF(SmtRes!AQ575:'SmtRes'!AQ577,"=1",SmtRes!CV575:'SmtRes'!CV577)</f>
        <v>5.3999999999999995</v>
      </c>
      <c r="V1316">
        <f>SUMIF(SmtRes!AQ575:'SmtRes'!AQ577,"=1",SmtRes!CW575:'SmtRes'!CW577)</f>
        <v>0</v>
      </c>
      <c r="W1316">
        <f t="shared" ref="W1316:W1317" si="1887">ROUND(CX1316*I1316,2)</f>
        <v>0</v>
      </c>
      <c r="X1316">
        <f t="shared" ref="X1316:X1317" si="1888">ROUND(CY1316,2)</f>
        <v>2650.04</v>
      </c>
      <c r="Y1316">
        <f t="shared" ref="Y1316:Y1317" si="1889">ROUND(CZ1316,2)</f>
        <v>1289.21</v>
      </c>
      <c r="AA1316">
        <v>70177108</v>
      </c>
      <c r="AB1316">
        <f t="shared" ref="AB1316:AB1317" si="1890">ROUND((AC1316+AD1316+AF1316),6)</f>
        <v>3581.1288</v>
      </c>
      <c r="AC1316">
        <f t="shared" ref="AC1316:AC1317" si="1891">ROUND((0),6)</f>
        <v>0</v>
      </c>
      <c r="AD1316">
        <f t="shared" ref="AD1316:AD1317" si="1892">ROUND((((0)-(0))+AE1316),6)</f>
        <v>0</v>
      </c>
      <c r="AE1316">
        <f t="shared" ref="AE1316:AE1317" si="1893">ROUND((0),6)</f>
        <v>0</v>
      </c>
      <c r="AF1316">
        <f>ROUND((SUM(SmtRes!BT575:'SmtRes'!BT577)),6)</f>
        <v>3581.1288</v>
      </c>
      <c r="AG1316">
        <f t="shared" ref="AG1316:AG1317" si="1894">ROUND((AP1316),6)</f>
        <v>0</v>
      </c>
      <c r="AH1316">
        <f>(SUM(SmtRes!BU575:'SmtRes'!BU577))</f>
        <v>5.4000000000000004</v>
      </c>
      <c r="AI1316">
        <f t="shared" ref="AI1316:AI1317" si="1895">(0)</f>
        <v>0</v>
      </c>
      <c r="AJ1316">
        <f t="shared" ref="AJ1316:AJ1317" si="1896">(AS1316)</f>
        <v>0</v>
      </c>
      <c r="AK1316">
        <v>3581.1288</v>
      </c>
      <c r="AL1316">
        <v>0</v>
      </c>
      <c r="AM1316">
        <v>0</v>
      </c>
      <c r="AN1316">
        <v>0</v>
      </c>
      <c r="AO1316">
        <v>3581.1288</v>
      </c>
      <c r="AP1316">
        <v>0</v>
      </c>
      <c r="AQ1316">
        <v>5.4000000000000004</v>
      </c>
      <c r="AR1316">
        <v>0</v>
      </c>
      <c r="AS1316">
        <v>0</v>
      </c>
      <c r="AT1316">
        <v>74</v>
      </c>
      <c r="AU1316">
        <v>36</v>
      </c>
      <c r="AV1316">
        <v>1</v>
      </c>
      <c r="AW1316">
        <v>1</v>
      </c>
      <c r="AZ1316">
        <v>1</v>
      </c>
      <c r="BA1316">
        <v>1</v>
      </c>
      <c r="BB1316">
        <v>1</v>
      </c>
      <c r="BC1316">
        <v>1</v>
      </c>
      <c r="BD1316" t="s">
        <v>871</v>
      </c>
      <c r="BE1316" t="s">
        <v>871</v>
      </c>
      <c r="BF1316" t="s">
        <v>871</v>
      </c>
      <c r="BG1316" t="s">
        <v>871</v>
      </c>
      <c r="BH1316">
        <v>0</v>
      </c>
      <c r="BI1316">
        <v>4</v>
      </c>
      <c r="BJ1316" t="s">
        <v>1334</v>
      </c>
      <c r="BM1316">
        <v>200001</v>
      </c>
      <c r="BN1316">
        <v>0</v>
      </c>
      <c r="BO1316" t="s">
        <v>871</v>
      </c>
      <c r="BP1316">
        <v>0</v>
      </c>
      <c r="BQ1316">
        <v>4</v>
      </c>
      <c r="BR1316">
        <v>0</v>
      </c>
      <c r="BS1316">
        <v>1</v>
      </c>
      <c r="BT1316">
        <v>1</v>
      </c>
      <c r="BU1316">
        <v>1</v>
      </c>
      <c r="BV1316">
        <v>1</v>
      </c>
      <c r="BW1316">
        <v>1</v>
      </c>
      <c r="BX1316">
        <v>1</v>
      </c>
      <c r="BY1316" t="s">
        <v>871</v>
      </c>
      <c r="BZ1316">
        <v>74</v>
      </c>
      <c r="CA1316">
        <v>36</v>
      </c>
      <c r="CB1316" t="s">
        <v>871</v>
      </c>
      <c r="CE1316">
        <v>0</v>
      </c>
      <c r="CF1316">
        <v>0</v>
      </c>
      <c r="CG1316">
        <v>0</v>
      </c>
      <c r="CM1316">
        <v>0</v>
      </c>
      <c r="CN1316" t="s">
        <v>871</v>
      </c>
      <c r="CO1316">
        <v>0</v>
      </c>
      <c r="CP1316">
        <f t="shared" ref="CP1316:CP1317" si="1897">(P1316+Q1316+S1316+R1316)</f>
        <v>3581.1300000000001</v>
      </c>
      <c r="CQ1316">
        <f>SUMIF(SmtRes!AQ575:'SmtRes'!AQ577,"=1",SmtRes!AA575:'SmtRes'!AA577)</f>
        <v>0</v>
      </c>
      <c r="CR1316">
        <f>SUMIF(SmtRes!AQ575:'SmtRes'!AQ577,"=1",SmtRes!AB575:'SmtRes'!AB577)</f>
        <v>0</v>
      </c>
      <c r="CS1316">
        <f>SUMIF(SmtRes!AQ575:'SmtRes'!AQ577,"=1",SmtRes!AC575:'SmtRes'!AC577)</f>
        <v>0</v>
      </c>
      <c r="CT1316">
        <f>SUMIF(SmtRes!AQ575:'SmtRes'!AQ577,"=1",SmtRes!AD575:'SmtRes'!AD577)</f>
        <v>1786.6599999999999</v>
      </c>
      <c r="CU1316">
        <f t="shared" ref="CU1316:CU1317" si="1898">AG1316</f>
        <v>0</v>
      </c>
      <c r="CV1316">
        <f>SUMIF(SmtRes!AQ575:'SmtRes'!AQ577,"=1",SmtRes!BU575:'SmtRes'!BU577)</f>
        <v>5.4000000000000004</v>
      </c>
      <c r="CW1316">
        <f>SUMIF(SmtRes!AQ575:'SmtRes'!AQ577,"=1",SmtRes!BV575:'SmtRes'!BV577)</f>
        <v>0</v>
      </c>
      <c r="CX1316">
        <f t="shared" ref="CX1316:CX1317" si="1899">AJ1316</f>
        <v>0</v>
      </c>
      <c r="CY1316">
        <f t="shared" ref="CY1316:CY1317" si="1900">(((S1316+R1316)*AT1316)/100)</f>
        <v>2650.0362</v>
      </c>
      <c r="CZ1316">
        <f t="shared" ref="CZ1316:CZ1317" si="1901">(((S1316+R1316)*AU1316)/100)</f>
        <v>1289.2068000000002</v>
      </c>
      <c r="DC1316" t="s">
        <v>871</v>
      </c>
      <c r="DD1316" t="s">
        <v>871</v>
      </c>
      <c r="DE1316" t="s">
        <v>871</v>
      </c>
      <c r="DF1316" t="s">
        <v>871</v>
      </c>
      <c r="DG1316" t="s">
        <v>871</v>
      </c>
      <c r="DH1316" t="s">
        <v>871</v>
      </c>
      <c r="DI1316" t="s">
        <v>871</v>
      </c>
      <c r="DJ1316" t="s">
        <v>871</v>
      </c>
      <c r="DK1316" t="s">
        <v>871</v>
      </c>
      <c r="DL1316" t="s">
        <v>871</v>
      </c>
      <c r="DM1316" t="s">
        <v>871</v>
      </c>
      <c r="DN1316">
        <v>0</v>
      </c>
      <c r="DO1316">
        <v>0</v>
      </c>
      <c r="DP1316">
        <v>1</v>
      </c>
      <c r="DQ1316">
        <v>1</v>
      </c>
      <c r="DU1316">
        <v>1013</v>
      </c>
      <c r="DV1316" t="s">
        <v>890</v>
      </c>
      <c r="DW1316" t="s">
        <v>890</v>
      </c>
      <c r="DX1316">
        <v>1</v>
      </c>
      <c r="DZ1316" t="s">
        <v>871</v>
      </c>
      <c r="EA1316" t="s">
        <v>871</v>
      </c>
      <c r="EB1316" t="s">
        <v>871</v>
      </c>
      <c r="EC1316" t="s">
        <v>871</v>
      </c>
      <c r="EE1316">
        <v>62027815</v>
      </c>
      <c r="EF1316">
        <v>4</v>
      </c>
      <c r="EG1316" t="s">
        <v>264</v>
      </c>
      <c r="EH1316">
        <v>83</v>
      </c>
      <c r="EI1316" t="s">
        <v>264</v>
      </c>
      <c r="EJ1316">
        <v>4</v>
      </c>
      <c r="EK1316">
        <v>200001</v>
      </c>
      <c r="EL1316" t="s">
        <v>1325</v>
      </c>
      <c r="EM1316" t="s">
        <v>1326</v>
      </c>
      <c r="EO1316" t="s">
        <v>871</v>
      </c>
      <c r="EQ1316">
        <v>0</v>
      </c>
      <c r="ER1316">
        <v>0</v>
      </c>
      <c r="ES1316">
        <v>0</v>
      </c>
      <c r="ET1316">
        <v>0</v>
      </c>
      <c r="EU1316">
        <v>0</v>
      </c>
      <c r="EV1316">
        <v>0</v>
      </c>
      <c r="EW1316">
        <v>5.4000000000000004</v>
      </c>
      <c r="EX1316">
        <v>0</v>
      </c>
      <c r="EY1316">
        <v>0</v>
      </c>
      <c r="FQ1316">
        <v>0</v>
      </c>
      <c r="FR1316">
        <v>0</v>
      </c>
      <c r="FS1316">
        <v>0</v>
      </c>
      <c r="FX1316">
        <v>74</v>
      </c>
      <c r="FY1316">
        <v>36</v>
      </c>
      <c r="GA1316" t="s">
        <v>871</v>
      </c>
      <c r="GD1316">
        <v>1</v>
      </c>
      <c r="GF1316">
        <v>496423606</v>
      </c>
      <c r="GG1316">
        <v>2</v>
      </c>
      <c r="GH1316">
        <v>1</v>
      </c>
      <c r="GI1316">
        <v>-2</v>
      </c>
      <c r="GJ1316">
        <v>0</v>
      </c>
      <c r="GK1316">
        <v>0</v>
      </c>
      <c r="GL1316">
        <f t="shared" ref="GL1316:GL1317" si="1902">ROUND(IF(AND(BH1316=3,BI1316=3,FS1316&lt;&gt;0),P1316,0),2)</f>
        <v>0</v>
      </c>
      <c r="GM1316">
        <f t="shared" ref="GM1316:GM1317" si="1903">ROUND(O1316+X1316+Y1316,2)+GX1316</f>
        <v>7520.3800000000001</v>
      </c>
      <c r="GN1316">
        <f t="shared" ref="GN1316:GN1317" si="1904">IF(OR(BI1316=0,BI1316=1),GM1316-GX1316,0)</f>
        <v>0</v>
      </c>
      <c r="GO1316">
        <f t="shared" ref="GO1316:GO1317" si="1905">IF(BI1316=2,GM1316-GX1316,0)</f>
        <v>0</v>
      </c>
      <c r="GP1316">
        <f t="shared" ref="GP1316:GP1317" si="1906">IF(BI1316=4,GM1316-GX1316,0)</f>
        <v>7520.3800000000001</v>
      </c>
      <c r="GR1316">
        <v>0</v>
      </c>
      <c r="GS1316">
        <v>3</v>
      </c>
      <c r="GT1316">
        <v>0</v>
      </c>
      <c r="GU1316" t="s">
        <v>871</v>
      </c>
      <c r="GV1316">
        <f t="shared" ref="GV1316:GV1317" si="1907">ROUND((GT1316),6)</f>
        <v>0</v>
      </c>
      <c r="GW1316">
        <v>1</v>
      </c>
      <c r="GX1316">
        <f t="shared" ref="GX1316:GX1317" si="1908">ROUND(HC1316*I1316,2)</f>
        <v>0</v>
      </c>
      <c r="HA1316">
        <v>0</v>
      </c>
      <c r="HB1316">
        <v>0</v>
      </c>
      <c r="HC1316">
        <f t="shared" ref="HC1300:HC1363" si="1909">GV1316*GW1316</f>
        <v>0</v>
      </c>
      <c r="HE1316" t="s">
        <v>871</v>
      </c>
      <c r="HF1316" t="s">
        <v>871</v>
      </c>
      <c r="HM1316" t="s">
        <v>871</v>
      </c>
      <c r="HN1316" t="s">
        <v>714</v>
      </c>
      <c r="HO1316" t="s">
        <v>716</v>
      </c>
      <c r="HP1316" t="s">
        <v>264</v>
      </c>
      <c r="HQ1316" t="s">
        <v>264</v>
      </c>
      <c r="HS1316">
        <v>0</v>
      </c>
      <c r="IK1316">
        <v>0</v>
      </c>
    </row>
    <row r="1317">
      <c r="A1317">
        <v>17</v>
      </c>
      <c r="B1317">
        <v>1</v>
      </c>
      <c r="C1317">
        <f>ROW(SmtRes!A579)</f>
        <v>579</v>
      </c>
      <c r="D1317">
        <f>ROW(EtalonRes!A576)</f>
        <v>576</v>
      </c>
      <c r="E1317" t="s">
        <v>302</v>
      </c>
      <c r="F1317" t="s">
        <v>1327</v>
      </c>
      <c r="G1317" t="s">
        <v>1328</v>
      </c>
      <c r="H1317" t="s">
        <v>1329</v>
      </c>
      <c r="I1317">
        <v>1</v>
      </c>
      <c r="J1317">
        <v>0</v>
      </c>
      <c r="K1317">
        <v>1</v>
      </c>
      <c r="O1317">
        <f t="shared" si="1885"/>
        <v>1777.9300000000001</v>
      </c>
      <c r="P1317">
        <f>SUMIF(SmtRes!AQ578:'SmtRes'!AQ579,"=1",SmtRes!DF578:'SmtRes'!DF579)</f>
        <v>0</v>
      </c>
      <c r="Q1317">
        <f>SUMIF(SmtRes!AQ578:'SmtRes'!AQ579,"=1",SmtRes!DG578:'SmtRes'!DG579)</f>
        <v>0</v>
      </c>
      <c r="R1317">
        <f>SUMIF(SmtRes!AQ578:'SmtRes'!AQ579,"=1",SmtRes!DH578:'SmtRes'!DH579)</f>
        <v>0</v>
      </c>
      <c r="S1317">
        <f>SUMIF(SmtRes!AQ578:'SmtRes'!AQ579,"=1",SmtRes!DI578:'SmtRes'!DI579)</f>
        <v>1777.9300000000001</v>
      </c>
      <c r="T1317">
        <f t="shared" si="1886"/>
        <v>0</v>
      </c>
      <c r="U1317">
        <f>SUMIF(SmtRes!AQ578:'SmtRes'!AQ579,"=1",SmtRes!CV578:'SmtRes'!CV579)</f>
        <v>2.6999999999999997</v>
      </c>
      <c r="V1317">
        <f>SUMIF(SmtRes!AQ578:'SmtRes'!AQ579,"=1",SmtRes!CW578:'SmtRes'!CW579)</f>
        <v>0</v>
      </c>
      <c r="W1317">
        <f t="shared" si="1887"/>
        <v>0</v>
      </c>
      <c r="X1317">
        <f t="shared" si="1888"/>
        <v>1315.6700000000001</v>
      </c>
      <c r="Y1317">
        <f t="shared" si="1889"/>
        <v>640.05000000000007</v>
      </c>
      <c r="AA1317">
        <v>70177108</v>
      </c>
      <c r="AB1317">
        <f t="shared" si="1890"/>
        <v>1777.9284</v>
      </c>
      <c r="AC1317">
        <f t="shared" si="1891"/>
        <v>0</v>
      </c>
      <c r="AD1317">
        <f t="shared" si="1892"/>
        <v>0</v>
      </c>
      <c r="AE1317">
        <f t="shared" si="1893"/>
        <v>0</v>
      </c>
      <c r="AF1317">
        <f>ROUND((SUM(SmtRes!BT578:'SmtRes'!BT579)),6)</f>
        <v>1777.9284</v>
      </c>
      <c r="AG1317">
        <f t="shared" si="1894"/>
        <v>0</v>
      </c>
      <c r="AH1317">
        <f>(SUM(SmtRes!BU578:'SmtRes'!BU579))</f>
        <v>2.7000000000000002</v>
      </c>
      <c r="AI1317">
        <f t="shared" si="1895"/>
        <v>0</v>
      </c>
      <c r="AJ1317">
        <f t="shared" si="1896"/>
        <v>0</v>
      </c>
      <c r="AK1317">
        <v>1777.9284</v>
      </c>
      <c r="AL1317">
        <v>0</v>
      </c>
      <c r="AM1317">
        <v>0</v>
      </c>
      <c r="AN1317">
        <v>0</v>
      </c>
      <c r="AO1317">
        <v>1777.9284</v>
      </c>
      <c r="AP1317">
        <v>0</v>
      </c>
      <c r="AQ1317">
        <v>2.7000000000000002</v>
      </c>
      <c r="AR1317">
        <v>0</v>
      </c>
      <c r="AS1317">
        <v>0</v>
      </c>
      <c r="AT1317">
        <v>74</v>
      </c>
      <c r="AU1317">
        <v>36</v>
      </c>
      <c r="AV1317">
        <v>1</v>
      </c>
      <c r="AW1317">
        <v>1</v>
      </c>
      <c r="AZ1317">
        <v>1</v>
      </c>
      <c r="BA1317">
        <v>1</v>
      </c>
      <c r="BB1317">
        <v>1</v>
      </c>
      <c r="BC1317">
        <v>1</v>
      </c>
      <c r="BD1317" t="s">
        <v>871</v>
      </c>
      <c r="BE1317" t="s">
        <v>871</v>
      </c>
      <c r="BF1317" t="s">
        <v>871</v>
      </c>
      <c r="BG1317" t="s">
        <v>871</v>
      </c>
      <c r="BH1317">
        <v>0</v>
      </c>
      <c r="BI1317">
        <v>4</v>
      </c>
      <c r="BJ1317" t="s">
        <v>1330</v>
      </c>
      <c r="BM1317">
        <v>200001</v>
      </c>
      <c r="BN1317">
        <v>0</v>
      </c>
      <c r="BO1317" t="s">
        <v>871</v>
      </c>
      <c r="BP1317">
        <v>0</v>
      </c>
      <c r="BQ1317">
        <v>4</v>
      </c>
      <c r="BR1317">
        <v>0</v>
      </c>
      <c r="BS1317">
        <v>1</v>
      </c>
      <c r="BT1317">
        <v>1</v>
      </c>
      <c r="BU1317">
        <v>1</v>
      </c>
      <c r="BV1317">
        <v>1</v>
      </c>
      <c r="BW1317">
        <v>1</v>
      </c>
      <c r="BX1317">
        <v>1</v>
      </c>
      <c r="BY1317" t="s">
        <v>871</v>
      </c>
      <c r="BZ1317">
        <v>74</v>
      </c>
      <c r="CA1317">
        <v>36</v>
      </c>
      <c r="CB1317" t="s">
        <v>871</v>
      </c>
      <c r="CE1317">
        <v>0</v>
      </c>
      <c r="CF1317">
        <v>0</v>
      </c>
      <c r="CG1317">
        <v>0</v>
      </c>
      <c r="CM1317">
        <v>0</v>
      </c>
      <c r="CN1317" t="s">
        <v>871</v>
      </c>
      <c r="CO1317">
        <v>0</v>
      </c>
      <c r="CP1317">
        <f t="shared" si="1897"/>
        <v>1777.9300000000001</v>
      </c>
      <c r="CQ1317">
        <f>SUMIF(SmtRes!AQ578:'SmtRes'!AQ579,"=1",SmtRes!AA578:'SmtRes'!AA579)</f>
        <v>0</v>
      </c>
      <c r="CR1317">
        <f>SUMIF(SmtRes!AQ578:'SmtRes'!AQ579,"=1",SmtRes!AB578:'SmtRes'!AB579)</f>
        <v>0</v>
      </c>
      <c r="CS1317">
        <f>SUMIF(SmtRes!AQ578:'SmtRes'!AQ579,"=1",SmtRes!AC578:'SmtRes'!AC579)</f>
        <v>0</v>
      </c>
      <c r="CT1317">
        <f>SUMIF(SmtRes!AQ578:'SmtRes'!AQ579,"=1",SmtRes!AD578:'SmtRes'!AD579)</f>
        <v>1263.9300000000001</v>
      </c>
      <c r="CU1317">
        <f t="shared" si="1898"/>
        <v>0</v>
      </c>
      <c r="CV1317">
        <f>SUMIF(SmtRes!AQ578:'SmtRes'!AQ579,"=1",SmtRes!BU578:'SmtRes'!BU579)</f>
        <v>2.7000000000000002</v>
      </c>
      <c r="CW1317">
        <f>SUMIF(SmtRes!AQ578:'SmtRes'!AQ579,"=1",SmtRes!BV578:'SmtRes'!BV579)</f>
        <v>0</v>
      </c>
      <c r="CX1317">
        <f t="shared" si="1899"/>
        <v>0</v>
      </c>
      <c r="CY1317">
        <f t="shared" si="1900"/>
        <v>1315.6682000000001</v>
      </c>
      <c r="CZ1317">
        <f t="shared" si="1901"/>
        <v>640.0548</v>
      </c>
      <c r="DC1317" t="s">
        <v>871</v>
      </c>
      <c r="DD1317" t="s">
        <v>871</v>
      </c>
      <c r="DE1317" t="s">
        <v>871</v>
      </c>
      <c r="DF1317" t="s">
        <v>871</v>
      </c>
      <c r="DG1317" t="s">
        <v>871</v>
      </c>
      <c r="DH1317" t="s">
        <v>871</v>
      </c>
      <c r="DI1317" t="s">
        <v>871</v>
      </c>
      <c r="DJ1317" t="s">
        <v>871</v>
      </c>
      <c r="DK1317" t="s">
        <v>871</v>
      </c>
      <c r="DL1317" t="s">
        <v>871</v>
      </c>
      <c r="DM1317" t="s">
        <v>871</v>
      </c>
      <c r="DN1317">
        <v>0</v>
      </c>
      <c r="DO1317">
        <v>0</v>
      </c>
      <c r="DP1317">
        <v>1</v>
      </c>
      <c r="DQ1317">
        <v>1</v>
      </c>
      <c r="DU1317">
        <v>1013</v>
      </c>
      <c r="DV1317" t="s">
        <v>1329</v>
      </c>
      <c r="DW1317" t="s">
        <v>1329</v>
      </c>
      <c r="DX1317">
        <v>1</v>
      </c>
      <c r="DZ1317" t="s">
        <v>871</v>
      </c>
      <c r="EA1317" t="s">
        <v>871</v>
      </c>
      <c r="EB1317" t="s">
        <v>871</v>
      </c>
      <c r="EC1317" t="s">
        <v>871</v>
      </c>
      <c r="EE1317">
        <v>62027815</v>
      </c>
      <c r="EF1317">
        <v>4</v>
      </c>
      <c r="EG1317" t="s">
        <v>264</v>
      </c>
      <c r="EH1317">
        <v>83</v>
      </c>
      <c r="EI1317" t="s">
        <v>264</v>
      </c>
      <c r="EJ1317">
        <v>4</v>
      </c>
      <c r="EK1317">
        <v>200001</v>
      </c>
      <c r="EL1317" t="s">
        <v>1325</v>
      </c>
      <c r="EM1317" t="s">
        <v>1326</v>
      </c>
      <c r="EO1317" t="s">
        <v>871</v>
      </c>
      <c r="EQ1317">
        <v>0</v>
      </c>
      <c r="ER1317">
        <v>0</v>
      </c>
      <c r="ES1317">
        <v>0</v>
      </c>
      <c r="ET1317">
        <v>0</v>
      </c>
      <c r="EU1317">
        <v>0</v>
      </c>
      <c r="EV1317">
        <v>0</v>
      </c>
      <c r="EW1317">
        <v>2.7000000000000002</v>
      </c>
      <c r="EX1317">
        <v>0</v>
      </c>
      <c r="EY1317">
        <v>0</v>
      </c>
      <c r="FQ1317">
        <v>0</v>
      </c>
      <c r="FR1317">
        <v>0</v>
      </c>
      <c r="FS1317">
        <v>0</v>
      </c>
      <c r="FX1317">
        <v>74</v>
      </c>
      <c r="FY1317">
        <v>36</v>
      </c>
      <c r="GA1317" t="s">
        <v>871</v>
      </c>
      <c r="GD1317">
        <v>1</v>
      </c>
      <c r="GF1317">
        <v>-1285396477</v>
      </c>
      <c r="GG1317">
        <v>2</v>
      </c>
      <c r="GH1317">
        <v>1</v>
      </c>
      <c r="GI1317">
        <v>-2</v>
      </c>
      <c r="GJ1317">
        <v>0</v>
      </c>
      <c r="GK1317">
        <v>0</v>
      </c>
      <c r="GL1317">
        <f t="shared" si="1902"/>
        <v>0</v>
      </c>
      <c r="GM1317">
        <f t="shared" si="1903"/>
        <v>3733.6500000000001</v>
      </c>
      <c r="GN1317">
        <f t="shared" si="1904"/>
        <v>0</v>
      </c>
      <c r="GO1317">
        <f t="shared" si="1905"/>
        <v>0</v>
      </c>
      <c r="GP1317">
        <f t="shared" si="1906"/>
        <v>3733.6500000000001</v>
      </c>
      <c r="GR1317">
        <v>0</v>
      </c>
      <c r="GS1317">
        <v>3</v>
      </c>
      <c r="GT1317">
        <v>0</v>
      </c>
      <c r="GU1317" t="s">
        <v>871</v>
      </c>
      <c r="GV1317">
        <f t="shared" si="1907"/>
        <v>0</v>
      </c>
      <c r="GW1317">
        <v>1</v>
      </c>
      <c r="GX1317">
        <f t="shared" si="1908"/>
        <v>0</v>
      </c>
      <c r="HA1317">
        <v>0</v>
      </c>
      <c r="HB1317">
        <v>0</v>
      </c>
      <c r="HC1317">
        <f t="shared" si="1909"/>
        <v>0</v>
      </c>
      <c r="HE1317" t="s">
        <v>871</v>
      </c>
      <c r="HF1317" t="s">
        <v>871</v>
      </c>
      <c r="HM1317" t="s">
        <v>871</v>
      </c>
      <c r="HN1317" t="s">
        <v>714</v>
      </c>
      <c r="HO1317" t="s">
        <v>716</v>
      </c>
      <c r="HP1317" t="s">
        <v>264</v>
      </c>
      <c r="HQ1317" t="s">
        <v>264</v>
      </c>
      <c r="HS1317">
        <v>0</v>
      </c>
      <c r="IK1317">
        <v>0</v>
      </c>
    </row>
    <row r="1319">
      <c r="A1319" s="290">
        <v>51</v>
      </c>
      <c r="B1319" s="290">
        <f>B1312</f>
        <v>1</v>
      </c>
      <c r="C1319" s="290">
        <f>A1312</f>
        <v>4</v>
      </c>
      <c r="D1319" s="290">
        <f>ROW(A1312)</f>
        <v>1312</v>
      </c>
      <c r="E1319" s="290"/>
      <c r="F1319" s="290" t="str">
        <f>IF(F1312&lt;&gt;"",F1312,"")</f>
        <v/>
      </c>
      <c r="G1319" s="290" t="str">
        <f>IF(G1312&lt;&gt;"",G1312,"")</f>
        <v xml:space="preserve">Разъединитель трехполюсный (РВЗ-10/400УХЛ)</v>
      </c>
      <c r="H1319" s="290">
        <v>0</v>
      </c>
      <c r="I1319" s="290"/>
      <c r="J1319" s="290"/>
      <c r="K1319" s="290"/>
      <c r="L1319" s="290"/>
      <c r="M1319" s="290"/>
      <c r="N1319" s="290"/>
      <c r="O1319" s="290">
        <f t="shared" ref="O1319:T1319" si="1910">ROUND(AB1319,2)</f>
        <v>5359.0600000000004</v>
      </c>
      <c r="P1319" s="290">
        <f t="shared" si="1910"/>
        <v>0</v>
      </c>
      <c r="Q1319" s="290">
        <f t="shared" si="1910"/>
        <v>0</v>
      </c>
      <c r="R1319" s="290">
        <f t="shared" si="1910"/>
        <v>0</v>
      </c>
      <c r="S1319" s="290">
        <f t="shared" si="1910"/>
        <v>5359.0600000000004</v>
      </c>
      <c r="T1319" s="290">
        <f t="shared" si="1910"/>
        <v>0</v>
      </c>
      <c r="U1319" s="290">
        <f>AH1319</f>
        <v>8.0999999999999996</v>
      </c>
      <c r="V1319" s="290">
        <f>AI1319</f>
        <v>0</v>
      </c>
      <c r="W1319" s="290">
        <f>ROUND(AJ1319,2)</f>
        <v>0</v>
      </c>
      <c r="X1319" s="290">
        <f>ROUND(AK1319,2)</f>
        <v>3965.71</v>
      </c>
      <c r="Y1319" s="290">
        <f>ROUND(AL1319,2)</f>
        <v>1929.26</v>
      </c>
      <c r="Z1319" s="290"/>
      <c r="AA1319" s="290"/>
      <c r="AB1319" s="290">
        <f>ROUND(SUMIF(AA1316:AA1317,"=70177108",O1316:O1317),2)</f>
        <v>5359.0600000000004</v>
      </c>
      <c r="AC1319" s="290">
        <f>ROUND(SUMIF(AA1316:AA1317,"=70177108",P1316:P1317),2)</f>
        <v>0</v>
      </c>
      <c r="AD1319" s="290">
        <f>ROUND(SUMIF(AA1316:AA1317,"=70177108",Q1316:Q1317),2)</f>
        <v>0</v>
      </c>
      <c r="AE1319" s="290">
        <f>ROUND(SUMIF(AA1316:AA1317,"=70177108",R1316:R1317),2)</f>
        <v>0</v>
      </c>
      <c r="AF1319" s="290">
        <f>ROUND(SUMIF(AA1316:AA1317,"=70177108",S1316:S1317),2)</f>
        <v>5359.0600000000004</v>
      </c>
      <c r="AG1319" s="290">
        <f>ROUND(SUMIF(AA1316:AA1317,"=70177108",T1316:T1317),2)</f>
        <v>0</v>
      </c>
      <c r="AH1319" s="290">
        <f>SUMIF(AA1316:AA1317,"=70177108",U1316:U1317)</f>
        <v>8.0999999999999996</v>
      </c>
      <c r="AI1319" s="290">
        <f>SUMIF(AA1316:AA1317,"=70177108",V1316:V1317)</f>
        <v>0</v>
      </c>
      <c r="AJ1319" s="290">
        <f>ROUND(SUMIF(AA1316:AA1317,"=70177108",W1316:W1317),2)</f>
        <v>0</v>
      </c>
      <c r="AK1319" s="290">
        <f>ROUND(SUMIF(AA1316:AA1317,"=70177108",X1316:X1317),2)</f>
        <v>3965.71</v>
      </c>
      <c r="AL1319" s="290">
        <f>ROUND(SUMIF(AA1316:AA1317,"=70177108",Y1316:Y1317),2)</f>
        <v>1929.26</v>
      </c>
      <c r="AM1319" s="290"/>
      <c r="AN1319" s="290"/>
      <c r="AO1319" s="290">
        <f t="shared" ref="AO1319:BD1319" si="1911">ROUND(BX1319,2)</f>
        <v>0</v>
      </c>
      <c r="AP1319" s="290">
        <f t="shared" si="1911"/>
        <v>0</v>
      </c>
      <c r="AQ1319" s="290">
        <f t="shared" si="1911"/>
        <v>0</v>
      </c>
      <c r="AR1319" s="290">
        <f t="shared" si="1911"/>
        <v>11254.030000000001</v>
      </c>
      <c r="AS1319" s="290">
        <f t="shared" si="1911"/>
        <v>0</v>
      </c>
      <c r="AT1319" s="290">
        <f t="shared" si="1911"/>
        <v>0</v>
      </c>
      <c r="AU1319" s="290">
        <f t="shared" si="1911"/>
        <v>11254.030000000001</v>
      </c>
      <c r="AV1319" s="290">
        <f t="shared" si="1911"/>
        <v>0</v>
      </c>
      <c r="AW1319" s="290">
        <f t="shared" si="1911"/>
        <v>0</v>
      </c>
      <c r="AX1319" s="290">
        <f t="shared" si="1911"/>
        <v>0</v>
      </c>
      <c r="AY1319" s="290">
        <f t="shared" si="1911"/>
        <v>0</v>
      </c>
      <c r="AZ1319" s="290">
        <f t="shared" si="1911"/>
        <v>0</v>
      </c>
      <c r="BA1319" s="290">
        <f t="shared" si="1911"/>
        <v>0</v>
      </c>
      <c r="BB1319" s="290">
        <f t="shared" si="1911"/>
        <v>0</v>
      </c>
      <c r="BC1319" s="290">
        <f t="shared" si="1911"/>
        <v>0</v>
      </c>
      <c r="BD1319" s="290">
        <f t="shared" si="1911"/>
        <v>0</v>
      </c>
      <c r="BE1319" s="290"/>
      <c r="BF1319" s="290"/>
      <c r="BG1319" s="290"/>
      <c r="BH1319" s="290"/>
      <c r="BI1319" s="290"/>
      <c r="BJ1319" s="290"/>
      <c r="BK1319" s="290"/>
      <c r="BL1319" s="290"/>
      <c r="BM1319" s="290"/>
      <c r="BN1319" s="290"/>
      <c r="BO1319" s="290"/>
      <c r="BP1319" s="290"/>
      <c r="BQ1319" s="290"/>
      <c r="BR1319" s="290"/>
      <c r="BS1319" s="290"/>
      <c r="BT1319" s="290"/>
      <c r="BU1319" s="290"/>
      <c r="BV1319" s="290"/>
      <c r="BW1319" s="290"/>
      <c r="BX1319" s="290">
        <f>ROUND(SUMIF(AA1316:AA1317,"=70177108",FQ1316:FQ1317),2)</f>
        <v>0</v>
      </c>
      <c r="BY1319" s="290">
        <f>ROUND(SUMIF(AA1316:AA1317,"=70177108",FR1316:FR1317),2)</f>
        <v>0</v>
      </c>
      <c r="BZ1319" s="290">
        <f>ROUND(SUMIF(AA1316:AA1317,"=70177108",GL1316:GL1317),2)</f>
        <v>0</v>
      </c>
      <c r="CA1319" s="290">
        <f>ROUND(SUMIF(AA1316:AA1317,"=70177108",GM1316:GM1317),2)</f>
        <v>11254.030000000001</v>
      </c>
      <c r="CB1319" s="290">
        <f>ROUND(SUMIF(AA1316:AA1317,"=70177108",GN1316:GN1317),2)</f>
        <v>0</v>
      </c>
      <c r="CC1319" s="290">
        <f>ROUND(SUMIF(AA1316:AA1317,"=70177108",GO1316:GO1317),2)</f>
        <v>0</v>
      </c>
      <c r="CD1319" s="290">
        <f>ROUND(SUMIF(AA1316:AA1317,"=70177108",GP1316:GP1317),2)</f>
        <v>11254.030000000001</v>
      </c>
      <c r="CE1319" s="290">
        <f>AC1319-BX1319</f>
        <v>0</v>
      </c>
      <c r="CF1319" s="290">
        <f>AC1319-BY1319</f>
        <v>0</v>
      </c>
      <c r="CG1319" s="290">
        <f>BX1319-BZ1319</f>
        <v>0</v>
      </c>
      <c r="CH1319" s="290">
        <f>AC1319-BX1319-BY1319+BZ1319</f>
        <v>0</v>
      </c>
      <c r="CI1319" s="290">
        <f>BY1319-BZ1319</f>
        <v>0</v>
      </c>
      <c r="CJ1319" s="290">
        <f>ROUND(SUMIF(AA1316:AA1317,"=70177108",GX1316:GX1317),2)</f>
        <v>0</v>
      </c>
      <c r="CK1319" s="290">
        <f>ROUND(SUMIF(AA1316:AA1317,"=70177108",GY1316:GY1317),2)</f>
        <v>0</v>
      </c>
      <c r="CL1319" s="290">
        <f>ROUND(SUMIF(AA1316:AA1317,"=70177108",GZ1316:GZ1317),2)</f>
        <v>0</v>
      </c>
      <c r="CM1319" s="290">
        <f>ROUND(SUMIF(AA1316:AA1317,"=70177108",HD1316:HD1317),2)</f>
        <v>0</v>
      </c>
      <c r="CN1319" s="290"/>
      <c r="CO1319" s="290"/>
      <c r="CP1319" s="290"/>
      <c r="CQ1319" s="290"/>
      <c r="CR1319" s="290"/>
      <c r="CS1319" s="290"/>
      <c r="CT1319" s="290"/>
      <c r="CU1319" s="290"/>
      <c r="CV1319" s="290"/>
      <c r="CW1319" s="290"/>
      <c r="CX1319" s="290"/>
      <c r="CY1319" s="290"/>
      <c r="CZ1319" s="290"/>
      <c r="DA1319" s="290"/>
      <c r="DB1319" s="290"/>
      <c r="DC1319" s="290"/>
      <c r="DD1319" s="290"/>
      <c r="DE1319" s="290"/>
      <c r="DF1319" s="290"/>
      <c r="DG1319" s="291"/>
      <c r="DH1319" s="291"/>
      <c r="DI1319" s="291"/>
      <c r="DJ1319" s="291"/>
      <c r="DK1319" s="291"/>
      <c r="DL1319" s="291"/>
      <c r="DM1319" s="291"/>
      <c r="DN1319" s="291"/>
      <c r="DO1319" s="291"/>
      <c r="DP1319" s="291"/>
      <c r="DQ1319" s="291"/>
      <c r="DR1319" s="291"/>
      <c r="DS1319" s="291"/>
      <c r="DT1319" s="291"/>
      <c r="DU1319" s="291"/>
      <c r="DV1319" s="291"/>
      <c r="DW1319" s="291"/>
      <c r="DX1319" s="291"/>
      <c r="DY1319" s="291"/>
      <c r="DZ1319" s="291"/>
      <c r="EA1319" s="291"/>
      <c r="EB1319" s="291"/>
      <c r="EC1319" s="291"/>
      <c r="ED1319" s="291"/>
      <c r="EE1319" s="291"/>
      <c r="EF1319" s="291"/>
      <c r="EG1319" s="291"/>
      <c r="EH1319" s="291"/>
      <c r="EI1319" s="291"/>
      <c r="EJ1319" s="291"/>
      <c r="EK1319" s="291"/>
      <c r="EL1319" s="291"/>
      <c r="EM1319" s="291"/>
      <c r="EN1319" s="291"/>
      <c r="EO1319" s="291"/>
      <c r="EP1319" s="291"/>
      <c r="EQ1319" s="291"/>
      <c r="ER1319" s="291"/>
      <c r="ES1319" s="291"/>
      <c r="ET1319" s="291"/>
      <c r="EU1319" s="291"/>
      <c r="EV1319" s="291"/>
      <c r="EW1319" s="291"/>
      <c r="EX1319" s="291"/>
      <c r="EY1319" s="291"/>
      <c r="EZ1319" s="291"/>
      <c r="FA1319" s="291"/>
      <c r="FB1319" s="291"/>
      <c r="FC1319" s="291"/>
      <c r="FD1319" s="291"/>
      <c r="FE1319" s="291"/>
      <c r="FF1319" s="291"/>
      <c r="FG1319" s="291"/>
      <c r="FH1319" s="291"/>
      <c r="FI1319" s="291"/>
      <c r="FJ1319" s="291"/>
      <c r="FK1319" s="291"/>
      <c r="FL1319" s="291"/>
      <c r="FM1319" s="291"/>
      <c r="FN1319" s="291"/>
      <c r="FO1319" s="291"/>
      <c r="FP1319" s="291"/>
      <c r="FQ1319" s="291"/>
      <c r="FR1319" s="291"/>
      <c r="FS1319" s="291"/>
      <c r="FT1319" s="291"/>
      <c r="FU1319" s="291"/>
      <c r="FV1319" s="291"/>
      <c r="FW1319" s="291"/>
      <c r="FX1319" s="291"/>
      <c r="FY1319" s="291"/>
      <c r="FZ1319" s="291"/>
      <c r="GA1319" s="291"/>
      <c r="GB1319" s="291"/>
      <c r="GC1319" s="291"/>
      <c r="GD1319" s="291"/>
      <c r="GE1319" s="291"/>
      <c r="GF1319" s="291"/>
      <c r="GG1319" s="291"/>
      <c r="GH1319" s="291"/>
      <c r="GI1319" s="291"/>
      <c r="GJ1319" s="291"/>
      <c r="GK1319" s="291"/>
      <c r="GL1319" s="291"/>
      <c r="GM1319" s="291"/>
      <c r="GN1319" s="291"/>
      <c r="GO1319" s="291"/>
      <c r="GP1319" s="291"/>
      <c r="GQ1319" s="291"/>
      <c r="GR1319" s="291"/>
      <c r="GS1319" s="291"/>
      <c r="GT1319" s="291"/>
      <c r="GU1319" s="291"/>
      <c r="GV1319" s="291"/>
      <c r="GW1319" s="291"/>
      <c r="GX1319" s="291">
        <v>0</v>
      </c>
    </row>
    <row r="1321">
      <c r="A1321" s="292">
        <v>50</v>
      </c>
      <c r="B1321" s="292">
        <v>0</v>
      </c>
      <c r="C1321" s="292">
        <v>0</v>
      </c>
      <c r="D1321" s="292">
        <v>1</v>
      </c>
      <c r="E1321" s="292">
        <v>201</v>
      </c>
      <c r="F1321" s="292">
        <f>ROUND(Source!O1319,O1321)</f>
        <v>5359.0600000000004</v>
      </c>
      <c r="G1321" s="292" t="s">
        <v>902</v>
      </c>
      <c r="H1321" s="292" t="s">
        <v>903</v>
      </c>
      <c r="I1321" s="292"/>
      <c r="J1321" s="292"/>
      <c r="K1321" s="292">
        <v>201</v>
      </c>
      <c r="L1321" s="292">
        <v>1</v>
      </c>
      <c r="M1321" s="292">
        <v>3</v>
      </c>
      <c r="N1321" s="292" t="s">
        <v>871</v>
      </c>
      <c r="O1321" s="292">
        <v>2</v>
      </c>
      <c r="P1321" s="292"/>
      <c r="Q1321" s="292"/>
      <c r="R1321" s="292"/>
      <c r="S1321" s="292"/>
      <c r="T1321" s="292"/>
      <c r="U1321" s="292"/>
      <c r="V1321" s="292"/>
      <c r="W1321" s="292">
        <v>5359.0600000000004</v>
      </c>
      <c r="X1321" s="292">
        <v>1</v>
      </c>
      <c r="Y1321" s="292">
        <v>5359.0600000000004</v>
      </c>
      <c r="Z1321" s="292"/>
      <c r="AA1321" s="292"/>
      <c r="AB1321" s="292"/>
    </row>
    <row r="1322">
      <c r="A1322" s="292">
        <v>50</v>
      </c>
      <c r="B1322" s="292">
        <v>0</v>
      </c>
      <c r="C1322" s="292">
        <v>0</v>
      </c>
      <c r="D1322" s="292">
        <v>1</v>
      </c>
      <c r="E1322" s="292">
        <v>202</v>
      </c>
      <c r="F1322" s="292">
        <f>ROUND(Source!P1319,O1322)</f>
        <v>0</v>
      </c>
      <c r="G1322" s="292" t="s">
        <v>904</v>
      </c>
      <c r="H1322" s="292" t="s">
        <v>905</v>
      </c>
      <c r="I1322" s="292"/>
      <c r="J1322" s="292"/>
      <c r="K1322" s="292">
        <v>202</v>
      </c>
      <c r="L1322" s="292">
        <v>2</v>
      </c>
      <c r="M1322" s="292">
        <v>3</v>
      </c>
      <c r="N1322" s="292" t="s">
        <v>871</v>
      </c>
      <c r="O1322" s="292">
        <v>2</v>
      </c>
      <c r="P1322" s="292"/>
      <c r="Q1322" s="292"/>
      <c r="R1322" s="292"/>
      <c r="S1322" s="292"/>
      <c r="T1322" s="292"/>
      <c r="U1322" s="292"/>
      <c r="V1322" s="292"/>
      <c r="W1322" s="292">
        <v>0</v>
      </c>
      <c r="X1322" s="292">
        <v>1</v>
      </c>
      <c r="Y1322" s="292">
        <v>0</v>
      </c>
      <c r="Z1322" s="292"/>
      <c r="AA1322" s="292"/>
      <c r="AB1322" s="292"/>
    </row>
    <row r="1323">
      <c r="A1323" s="292">
        <v>50</v>
      </c>
      <c r="B1323" s="292">
        <v>0</v>
      </c>
      <c r="C1323" s="292">
        <v>0</v>
      </c>
      <c r="D1323" s="292">
        <v>1</v>
      </c>
      <c r="E1323" s="292">
        <v>222</v>
      </c>
      <c r="F1323" s="292">
        <f>ROUND(Source!AO1319,O1323)</f>
        <v>0</v>
      </c>
      <c r="G1323" s="292" t="s">
        <v>906</v>
      </c>
      <c r="H1323" s="292" t="s">
        <v>907</v>
      </c>
      <c r="I1323" s="292"/>
      <c r="J1323" s="292"/>
      <c r="K1323" s="292">
        <v>222</v>
      </c>
      <c r="L1323" s="292">
        <v>3</v>
      </c>
      <c r="M1323" s="292">
        <v>3</v>
      </c>
      <c r="N1323" s="292" t="s">
        <v>871</v>
      </c>
      <c r="O1323" s="292">
        <v>2</v>
      </c>
      <c r="P1323" s="292"/>
      <c r="Q1323" s="292"/>
      <c r="R1323" s="292"/>
      <c r="S1323" s="292"/>
      <c r="T1323" s="292"/>
      <c r="U1323" s="292"/>
      <c r="V1323" s="292"/>
      <c r="W1323" s="292">
        <v>0</v>
      </c>
      <c r="X1323" s="292">
        <v>1</v>
      </c>
      <c r="Y1323" s="292">
        <v>0</v>
      </c>
      <c r="Z1323" s="292"/>
      <c r="AA1323" s="292"/>
      <c r="AB1323" s="292"/>
    </row>
    <row r="1324">
      <c r="A1324" s="292">
        <v>50</v>
      </c>
      <c r="B1324" s="292">
        <v>0</v>
      </c>
      <c r="C1324" s="292">
        <v>0</v>
      </c>
      <c r="D1324" s="292">
        <v>1</v>
      </c>
      <c r="E1324" s="292">
        <v>225</v>
      </c>
      <c r="F1324" s="292">
        <f>ROUND(Source!AV1319,O1324)</f>
        <v>0</v>
      </c>
      <c r="G1324" s="292" t="s">
        <v>908</v>
      </c>
      <c r="H1324" s="292" t="s">
        <v>909</v>
      </c>
      <c r="I1324" s="292"/>
      <c r="J1324" s="292"/>
      <c r="K1324" s="292">
        <v>225</v>
      </c>
      <c r="L1324" s="292">
        <v>4</v>
      </c>
      <c r="M1324" s="292">
        <v>3</v>
      </c>
      <c r="N1324" s="292" t="s">
        <v>871</v>
      </c>
      <c r="O1324" s="292">
        <v>2</v>
      </c>
      <c r="P1324" s="292"/>
      <c r="Q1324" s="292"/>
      <c r="R1324" s="292"/>
      <c r="S1324" s="292"/>
      <c r="T1324" s="292"/>
      <c r="U1324" s="292"/>
      <c r="V1324" s="292"/>
      <c r="W1324" s="292">
        <v>0</v>
      </c>
      <c r="X1324" s="292">
        <v>1</v>
      </c>
      <c r="Y1324" s="292">
        <v>0</v>
      </c>
      <c r="Z1324" s="292"/>
      <c r="AA1324" s="292"/>
      <c r="AB1324" s="292"/>
    </row>
    <row r="1325">
      <c r="A1325" s="292">
        <v>50</v>
      </c>
      <c r="B1325" s="292">
        <v>0</v>
      </c>
      <c r="C1325" s="292">
        <v>0</v>
      </c>
      <c r="D1325" s="292">
        <v>1</v>
      </c>
      <c r="E1325" s="292">
        <v>226</v>
      </c>
      <c r="F1325" s="292">
        <f>ROUND(Source!AW1319,O1325)</f>
        <v>0</v>
      </c>
      <c r="G1325" s="292" t="s">
        <v>910</v>
      </c>
      <c r="H1325" s="292" t="s">
        <v>911</v>
      </c>
      <c r="I1325" s="292"/>
      <c r="J1325" s="292"/>
      <c r="K1325" s="292">
        <v>226</v>
      </c>
      <c r="L1325" s="292">
        <v>5</v>
      </c>
      <c r="M1325" s="292">
        <v>3</v>
      </c>
      <c r="N1325" s="292" t="s">
        <v>871</v>
      </c>
      <c r="O1325" s="292">
        <v>2</v>
      </c>
      <c r="P1325" s="292"/>
      <c r="Q1325" s="292"/>
      <c r="R1325" s="292"/>
      <c r="S1325" s="292"/>
      <c r="T1325" s="292"/>
      <c r="U1325" s="292"/>
      <c r="V1325" s="292"/>
      <c r="W1325" s="292">
        <v>0</v>
      </c>
      <c r="X1325" s="292">
        <v>1</v>
      </c>
      <c r="Y1325" s="292">
        <v>0</v>
      </c>
      <c r="Z1325" s="292"/>
      <c r="AA1325" s="292"/>
      <c r="AB1325" s="292"/>
    </row>
    <row r="1326">
      <c r="A1326" s="292">
        <v>50</v>
      </c>
      <c r="B1326" s="292">
        <v>0</v>
      </c>
      <c r="C1326" s="292">
        <v>0</v>
      </c>
      <c r="D1326" s="292">
        <v>1</v>
      </c>
      <c r="E1326" s="292">
        <v>227</v>
      </c>
      <c r="F1326" s="292">
        <f>ROUND(Source!AX1319,O1326)</f>
        <v>0</v>
      </c>
      <c r="G1326" s="292" t="s">
        <v>912</v>
      </c>
      <c r="H1326" s="292" t="s">
        <v>913</v>
      </c>
      <c r="I1326" s="292"/>
      <c r="J1326" s="292"/>
      <c r="K1326" s="292">
        <v>227</v>
      </c>
      <c r="L1326" s="292">
        <v>6</v>
      </c>
      <c r="M1326" s="292">
        <v>3</v>
      </c>
      <c r="N1326" s="292" t="s">
        <v>871</v>
      </c>
      <c r="O1326" s="292">
        <v>2</v>
      </c>
      <c r="P1326" s="292"/>
      <c r="Q1326" s="292"/>
      <c r="R1326" s="292"/>
      <c r="S1326" s="292"/>
      <c r="T1326" s="292"/>
      <c r="U1326" s="292"/>
      <c r="V1326" s="292"/>
      <c r="W1326" s="292">
        <v>0</v>
      </c>
      <c r="X1326" s="292">
        <v>1</v>
      </c>
      <c r="Y1326" s="292">
        <v>0</v>
      </c>
      <c r="Z1326" s="292"/>
      <c r="AA1326" s="292"/>
      <c r="AB1326" s="292"/>
    </row>
    <row r="1327">
      <c r="A1327" s="292">
        <v>50</v>
      </c>
      <c r="B1327" s="292">
        <v>0</v>
      </c>
      <c r="C1327" s="292">
        <v>0</v>
      </c>
      <c r="D1327" s="292">
        <v>1</v>
      </c>
      <c r="E1327" s="292">
        <v>228</v>
      </c>
      <c r="F1327" s="292">
        <f>ROUND(Source!AY1319,O1327)</f>
        <v>0</v>
      </c>
      <c r="G1327" s="292" t="s">
        <v>914</v>
      </c>
      <c r="H1327" s="292" t="s">
        <v>915</v>
      </c>
      <c r="I1327" s="292"/>
      <c r="J1327" s="292"/>
      <c r="K1327" s="292">
        <v>228</v>
      </c>
      <c r="L1327" s="292">
        <v>7</v>
      </c>
      <c r="M1327" s="292">
        <v>3</v>
      </c>
      <c r="N1327" s="292" t="s">
        <v>871</v>
      </c>
      <c r="O1327" s="292">
        <v>2</v>
      </c>
      <c r="P1327" s="292"/>
      <c r="Q1327" s="292"/>
      <c r="R1327" s="292"/>
      <c r="S1327" s="292"/>
      <c r="T1327" s="292"/>
      <c r="U1327" s="292"/>
      <c r="V1327" s="292"/>
      <c r="W1327" s="292">
        <v>0</v>
      </c>
      <c r="X1327" s="292">
        <v>1</v>
      </c>
      <c r="Y1327" s="292">
        <v>0</v>
      </c>
      <c r="Z1327" s="292"/>
      <c r="AA1327" s="292"/>
      <c r="AB1327" s="292"/>
    </row>
    <row r="1328">
      <c r="A1328" s="292">
        <v>50</v>
      </c>
      <c r="B1328" s="292">
        <v>0</v>
      </c>
      <c r="C1328" s="292">
        <v>0</v>
      </c>
      <c r="D1328" s="292">
        <v>1</v>
      </c>
      <c r="E1328" s="292">
        <v>216</v>
      </c>
      <c r="F1328" s="292">
        <f>ROUND(Source!AP1319,O1328)</f>
        <v>0</v>
      </c>
      <c r="G1328" s="292" t="s">
        <v>916</v>
      </c>
      <c r="H1328" s="292" t="s">
        <v>917</v>
      </c>
      <c r="I1328" s="292"/>
      <c r="J1328" s="292"/>
      <c r="K1328" s="292">
        <v>216</v>
      </c>
      <c r="L1328" s="292">
        <v>8</v>
      </c>
      <c r="M1328" s="292">
        <v>3</v>
      </c>
      <c r="N1328" s="292" t="s">
        <v>871</v>
      </c>
      <c r="O1328" s="292">
        <v>2</v>
      </c>
      <c r="P1328" s="292"/>
      <c r="Q1328" s="292"/>
      <c r="R1328" s="292"/>
      <c r="S1328" s="292"/>
      <c r="T1328" s="292"/>
      <c r="U1328" s="292"/>
      <c r="V1328" s="292"/>
      <c r="W1328" s="292">
        <v>0</v>
      </c>
      <c r="X1328" s="292">
        <v>1</v>
      </c>
      <c r="Y1328" s="292">
        <v>0</v>
      </c>
      <c r="Z1328" s="292"/>
      <c r="AA1328" s="292"/>
      <c r="AB1328" s="292"/>
    </row>
    <row r="1329">
      <c r="A1329" s="292">
        <v>50</v>
      </c>
      <c r="B1329" s="292">
        <v>0</v>
      </c>
      <c r="C1329" s="292">
        <v>0</v>
      </c>
      <c r="D1329" s="292">
        <v>1</v>
      </c>
      <c r="E1329" s="292">
        <v>223</v>
      </c>
      <c r="F1329" s="292">
        <f>ROUND(Source!AQ1319,O1329)</f>
        <v>0</v>
      </c>
      <c r="G1329" s="292" t="s">
        <v>918</v>
      </c>
      <c r="H1329" s="292" t="s">
        <v>919</v>
      </c>
      <c r="I1329" s="292"/>
      <c r="J1329" s="292"/>
      <c r="K1329" s="292">
        <v>223</v>
      </c>
      <c r="L1329" s="292">
        <v>9</v>
      </c>
      <c r="M1329" s="292">
        <v>3</v>
      </c>
      <c r="N1329" s="292" t="s">
        <v>871</v>
      </c>
      <c r="O1329" s="292">
        <v>2</v>
      </c>
      <c r="P1329" s="292"/>
      <c r="Q1329" s="292"/>
      <c r="R1329" s="292"/>
      <c r="S1329" s="292"/>
      <c r="T1329" s="292"/>
      <c r="U1329" s="292"/>
      <c r="V1329" s="292"/>
      <c r="W1329" s="292">
        <v>0</v>
      </c>
      <c r="X1329" s="292">
        <v>1</v>
      </c>
      <c r="Y1329" s="292">
        <v>0</v>
      </c>
      <c r="Z1329" s="292"/>
      <c r="AA1329" s="292"/>
      <c r="AB1329" s="292"/>
    </row>
    <row r="1330">
      <c r="A1330" s="292">
        <v>50</v>
      </c>
      <c r="B1330" s="292">
        <v>0</v>
      </c>
      <c r="C1330" s="292">
        <v>0</v>
      </c>
      <c r="D1330" s="292">
        <v>1</v>
      </c>
      <c r="E1330" s="292">
        <v>229</v>
      </c>
      <c r="F1330" s="292">
        <f>ROUND(Source!AZ1319,O1330)</f>
        <v>0</v>
      </c>
      <c r="G1330" s="292" t="s">
        <v>920</v>
      </c>
      <c r="H1330" s="292" t="s">
        <v>921</v>
      </c>
      <c r="I1330" s="292"/>
      <c r="J1330" s="292"/>
      <c r="K1330" s="292">
        <v>229</v>
      </c>
      <c r="L1330" s="292">
        <v>10</v>
      </c>
      <c r="M1330" s="292">
        <v>3</v>
      </c>
      <c r="N1330" s="292" t="s">
        <v>871</v>
      </c>
      <c r="O1330" s="292">
        <v>2</v>
      </c>
      <c r="P1330" s="292"/>
      <c r="Q1330" s="292"/>
      <c r="R1330" s="292"/>
      <c r="S1330" s="292"/>
      <c r="T1330" s="292"/>
      <c r="U1330" s="292"/>
      <c r="V1330" s="292"/>
      <c r="W1330" s="292">
        <v>0</v>
      </c>
      <c r="X1330" s="292">
        <v>1</v>
      </c>
      <c r="Y1330" s="292">
        <v>0</v>
      </c>
      <c r="Z1330" s="292"/>
      <c r="AA1330" s="292"/>
      <c r="AB1330" s="292"/>
    </row>
    <row r="1331">
      <c r="A1331" s="292">
        <v>50</v>
      </c>
      <c r="B1331" s="292">
        <v>0</v>
      </c>
      <c r="C1331" s="292">
        <v>0</v>
      </c>
      <c r="D1331" s="292">
        <v>1</v>
      </c>
      <c r="E1331" s="292">
        <v>203</v>
      </c>
      <c r="F1331" s="292">
        <f>ROUND(Source!Q1319,O1331)</f>
        <v>0</v>
      </c>
      <c r="G1331" s="292" t="s">
        <v>922</v>
      </c>
      <c r="H1331" s="292" t="s">
        <v>923</v>
      </c>
      <c r="I1331" s="292"/>
      <c r="J1331" s="292"/>
      <c r="K1331" s="292">
        <v>203</v>
      </c>
      <c r="L1331" s="292">
        <v>11</v>
      </c>
      <c r="M1331" s="292">
        <v>3</v>
      </c>
      <c r="N1331" s="292" t="s">
        <v>871</v>
      </c>
      <c r="O1331" s="292">
        <v>2</v>
      </c>
      <c r="P1331" s="292"/>
      <c r="Q1331" s="292"/>
      <c r="R1331" s="292"/>
      <c r="S1331" s="292"/>
      <c r="T1331" s="292"/>
      <c r="U1331" s="292"/>
      <c r="V1331" s="292"/>
      <c r="W1331" s="292">
        <v>0</v>
      </c>
      <c r="X1331" s="292">
        <v>1</v>
      </c>
      <c r="Y1331" s="292">
        <v>0</v>
      </c>
      <c r="Z1331" s="292"/>
      <c r="AA1331" s="292"/>
      <c r="AB1331" s="292"/>
    </row>
    <row r="1332">
      <c r="A1332" s="292">
        <v>50</v>
      </c>
      <c r="B1332" s="292">
        <v>0</v>
      </c>
      <c r="C1332" s="292">
        <v>0</v>
      </c>
      <c r="D1332" s="292">
        <v>1</v>
      </c>
      <c r="E1332" s="292">
        <v>231</v>
      </c>
      <c r="F1332" s="292">
        <f>ROUND(Source!BB1319,O1332)</f>
        <v>0</v>
      </c>
      <c r="G1332" s="292" t="s">
        <v>924</v>
      </c>
      <c r="H1332" s="292" t="s">
        <v>925</v>
      </c>
      <c r="I1332" s="292"/>
      <c r="J1332" s="292"/>
      <c r="K1332" s="292">
        <v>231</v>
      </c>
      <c r="L1332" s="292">
        <v>12</v>
      </c>
      <c r="M1332" s="292">
        <v>3</v>
      </c>
      <c r="N1332" s="292" t="s">
        <v>871</v>
      </c>
      <c r="O1332" s="292">
        <v>2</v>
      </c>
      <c r="P1332" s="292"/>
      <c r="Q1332" s="292"/>
      <c r="R1332" s="292"/>
      <c r="S1332" s="292"/>
      <c r="T1332" s="292"/>
      <c r="U1332" s="292"/>
      <c r="V1332" s="292"/>
      <c r="W1332" s="292">
        <v>0</v>
      </c>
      <c r="X1332" s="292">
        <v>1</v>
      </c>
      <c r="Y1332" s="292">
        <v>0</v>
      </c>
      <c r="Z1332" s="292"/>
      <c r="AA1332" s="292"/>
      <c r="AB1332" s="292"/>
    </row>
    <row r="1333">
      <c r="A1333" s="292">
        <v>50</v>
      </c>
      <c r="B1333" s="292">
        <v>0</v>
      </c>
      <c r="C1333" s="292">
        <v>0</v>
      </c>
      <c r="D1333" s="292">
        <v>1</v>
      </c>
      <c r="E1333" s="292">
        <v>204</v>
      </c>
      <c r="F1333" s="292">
        <f>ROUND(Source!R1319,O1333)</f>
        <v>0</v>
      </c>
      <c r="G1333" s="292" t="s">
        <v>926</v>
      </c>
      <c r="H1333" s="292" t="s">
        <v>927</v>
      </c>
      <c r="I1333" s="292"/>
      <c r="J1333" s="292"/>
      <c r="K1333" s="292">
        <v>204</v>
      </c>
      <c r="L1333" s="292">
        <v>13</v>
      </c>
      <c r="M1333" s="292">
        <v>3</v>
      </c>
      <c r="N1333" s="292" t="s">
        <v>871</v>
      </c>
      <c r="O1333" s="292">
        <v>2</v>
      </c>
      <c r="P1333" s="292"/>
      <c r="Q1333" s="292"/>
      <c r="R1333" s="292"/>
      <c r="S1333" s="292"/>
      <c r="T1333" s="292"/>
      <c r="U1333" s="292"/>
      <c r="V1333" s="292"/>
      <c r="W1333" s="292">
        <v>0</v>
      </c>
      <c r="X1333" s="292">
        <v>1</v>
      </c>
      <c r="Y1333" s="292">
        <v>0</v>
      </c>
      <c r="Z1333" s="292"/>
      <c r="AA1333" s="292"/>
      <c r="AB1333" s="292"/>
    </row>
    <row r="1334">
      <c r="A1334" s="292">
        <v>50</v>
      </c>
      <c r="B1334" s="292">
        <v>0</v>
      </c>
      <c r="C1334" s="292">
        <v>0</v>
      </c>
      <c r="D1334" s="292">
        <v>1</v>
      </c>
      <c r="E1334" s="292">
        <v>205</v>
      </c>
      <c r="F1334" s="292">
        <f>ROUND(Source!S1319,O1334)</f>
        <v>5359.0600000000004</v>
      </c>
      <c r="G1334" s="292" t="s">
        <v>928</v>
      </c>
      <c r="H1334" s="292" t="s">
        <v>929</v>
      </c>
      <c r="I1334" s="292"/>
      <c r="J1334" s="292"/>
      <c r="K1334" s="292">
        <v>205</v>
      </c>
      <c r="L1334" s="292">
        <v>14</v>
      </c>
      <c r="M1334" s="292">
        <v>3</v>
      </c>
      <c r="N1334" s="292" t="s">
        <v>871</v>
      </c>
      <c r="O1334" s="292">
        <v>2</v>
      </c>
      <c r="P1334" s="292"/>
      <c r="Q1334" s="292"/>
      <c r="R1334" s="292"/>
      <c r="S1334" s="292"/>
      <c r="T1334" s="292"/>
      <c r="U1334" s="292"/>
      <c r="V1334" s="292"/>
      <c r="W1334" s="292">
        <v>5359.0600000000004</v>
      </c>
      <c r="X1334" s="292">
        <v>1</v>
      </c>
      <c r="Y1334" s="292">
        <v>5359.0600000000004</v>
      </c>
      <c r="Z1334" s="292"/>
      <c r="AA1334" s="292"/>
      <c r="AB1334" s="292"/>
    </row>
    <row r="1335">
      <c r="A1335" s="292">
        <v>50</v>
      </c>
      <c r="B1335" s="292">
        <v>0</v>
      </c>
      <c r="C1335" s="292">
        <v>0</v>
      </c>
      <c r="D1335" s="292">
        <v>1</v>
      </c>
      <c r="E1335" s="292">
        <v>232</v>
      </c>
      <c r="F1335" s="292">
        <f>ROUND(Source!BC1319,O1335)</f>
        <v>0</v>
      </c>
      <c r="G1335" s="292" t="s">
        <v>930</v>
      </c>
      <c r="H1335" s="292" t="s">
        <v>931</v>
      </c>
      <c r="I1335" s="292"/>
      <c r="J1335" s="292"/>
      <c r="K1335" s="292">
        <v>232</v>
      </c>
      <c r="L1335" s="292">
        <v>15</v>
      </c>
      <c r="M1335" s="292">
        <v>3</v>
      </c>
      <c r="N1335" s="292" t="s">
        <v>871</v>
      </c>
      <c r="O1335" s="292">
        <v>2</v>
      </c>
      <c r="P1335" s="292"/>
      <c r="Q1335" s="292"/>
      <c r="R1335" s="292"/>
      <c r="S1335" s="292"/>
      <c r="T1335" s="292"/>
      <c r="U1335" s="292"/>
      <c r="V1335" s="292"/>
      <c r="W1335" s="292">
        <v>0</v>
      </c>
      <c r="X1335" s="292">
        <v>1</v>
      </c>
      <c r="Y1335" s="292">
        <v>0</v>
      </c>
      <c r="Z1335" s="292"/>
      <c r="AA1335" s="292"/>
      <c r="AB1335" s="292"/>
    </row>
    <row r="1336">
      <c r="A1336" s="292">
        <v>50</v>
      </c>
      <c r="B1336" s="292">
        <v>0</v>
      </c>
      <c r="C1336" s="292">
        <v>0</v>
      </c>
      <c r="D1336" s="292">
        <v>1</v>
      </c>
      <c r="E1336" s="292">
        <v>214</v>
      </c>
      <c r="F1336" s="292">
        <f>ROUND(Source!AS1319,O1336)</f>
        <v>0</v>
      </c>
      <c r="G1336" s="292" t="s">
        <v>932</v>
      </c>
      <c r="H1336" s="292" t="s">
        <v>933</v>
      </c>
      <c r="I1336" s="292"/>
      <c r="J1336" s="292"/>
      <c r="K1336" s="292">
        <v>214</v>
      </c>
      <c r="L1336" s="292">
        <v>16</v>
      </c>
      <c r="M1336" s="292">
        <v>3</v>
      </c>
      <c r="N1336" s="292" t="s">
        <v>871</v>
      </c>
      <c r="O1336" s="292">
        <v>2</v>
      </c>
      <c r="P1336" s="292"/>
      <c r="Q1336" s="292"/>
      <c r="R1336" s="292"/>
      <c r="S1336" s="292"/>
      <c r="T1336" s="292"/>
      <c r="U1336" s="292"/>
      <c r="V1336" s="292"/>
      <c r="W1336" s="292">
        <v>0</v>
      </c>
      <c r="X1336" s="292">
        <v>1</v>
      </c>
      <c r="Y1336" s="292">
        <v>0</v>
      </c>
      <c r="Z1336" s="292"/>
      <c r="AA1336" s="292"/>
      <c r="AB1336" s="292"/>
    </row>
    <row r="1337">
      <c r="A1337" s="292">
        <v>50</v>
      </c>
      <c r="B1337" s="292">
        <v>0</v>
      </c>
      <c r="C1337" s="292">
        <v>0</v>
      </c>
      <c r="D1337" s="292">
        <v>1</v>
      </c>
      <c r="E1337" s="292">
        <v>215</v>
      </c>
      <c r="F1337" s="292">
        <f>ROUND(Source!AT1319,O1337)</f>
        <v>0</v>
      </c>
      <c r="G1337" s="292" t="s">
        <v>934</v>
      </c>
      <c r="H1337" s="292" t="s">
        <v>935</v>
      </c>
      <c r="I1337" s="292"/>
      <c r="J1337" s="292"/>
      <c r="K1337" s="292">
        <v>215</v>
      </c>
      <c r="L1337" s="292">
        <v>17</v>
      </c>
      <c r="M1337" s="292">
        <v>3</v>
      </c>
      <c r="N1337" s="292" t="s">
        <v>871</v>
      </c>
      <c r="O1337" s="292">
        <v>2</v>
      </c>
      <c r="P1337" s="292"/>
      <c r="Q1337" s="292"/>
      <c r="R1337" s="292"/>
      <c r="S1337" s="292"/>
      <c r="T1337" s="292"/>
      <c r="U1337" s="292"/>
      <c r="V1337" s="292"/>
      <c r="W1337" s="292">
        <v>0</v>
      </c>
      <c r="X1337" s="292">
        <v>1</v>
      </c>
      <c r="Y1337" s="292">
        <v>0</v>
      </c>
      <c r="Z1337" s="292"/>
      <c r="AA1337" s="292"/>
      <c r="AB1337" s="292"/>
    </row>
    <row r="1338">
      <c r="A1338" s="292">
        <v>50</v>
      </c>
      <c r="B1338" s="292">
        <v>0</v>
      </c>
      <c r="C1338" s="292">
        <v>0</v>
      </c>
      <c r="D1338" s="292">
        <v>1</v>
      </c>
      <c r="E1338" s="292">
        <v>217</v>
      </c>
      <c r="F1338" s="292">
        <f>ROUND(Source!AU1319,O1338)</f>
        <v>11254.030000000001</v>
      </c>
      <c r="G1338" s="292" t="s">
        <v>936</v>
      </c>
      <c r="H1338" s="292" t="s">
        <v>937</v>
      </c>
      <c r="I1338" s="292"/>
      <c r="J1338" s="292"/>
      <c r="K1338" s="292">
        <v>217</v>
      </c>
      <c r="L1338" s="292">
        <v>18</v>
      </c>
      <c r="M1338" s="292">
        <v>3</v>
      </c>
      <c r="N1338" s="292" t="s">
        <v>871</v>
      </c>
      <c r="O1338" s="292">
        <v>2</v>
      </c>
      <c r="P1338" s="292"/>
      <c r="Q1338" s="292"/>
      <c r="R1338" s="292"/>
      <c r="S1338" s="292"/>
      <c r="T1338" s="292"/>
      <c r="U1338" s="292"/>
      <c r="V1338" s="292"/>
      <c r="W1338" s="292">
        <v>11254.030000000001</v>
      </c>
      <c r="X1338" s="292">
        <v>1</v>
      </c>
      <c r="Y1338" s="292">
        <v>11254.030000000001</v>
      </c>
      <c r="Z1338" s="292"/>
      <c r="AA1338" s="292"/>
      <c r="AB1338" s="292"/>
    </row>
    <row r="1339">
      <c r="A1339" s="292">
        <v>50</v>
      </c>
      <c r="B1339" s="292">
        <v>0</v>
      </c>
      <c r="C1339" s="292">
        <v>0</v>
      </c>
      <c r="D1339" s="292">
        <v>1</v>
      </c>
      <c r="E1339" s="292">
        <v>230</v>
      </c>
      <c r="F1339" s="292">
        <f>ROUND(Source!BA1319,O1339)</f>
        <v>0</v>
      </c>
      <c r="G1339" s="292" t="s">
        <v>938</v>
      </c>
      <c r="H1339" s="292" t="s">
        <v>939</v>
      </c>
      <c r="I1339" s="292"/>
      <c r="J1339" s="292"/>
      <c r="K1339" s="292">
        <v>230</v>
      </c>
      <c r="L1339" s="292">
        <v>19</v>
      </c>
      <c r="M1339" s="292">
        <v>3</v>
      </c>
      <c r="N1339" s="292" t="s">
        <v>871</v>
      </c>
      <c r="O1339" s="292">
        <v>2</v>
      </c>
      <c r="P1339" s="292"/>
      <c r="Q1339" s="292"/>
      <c r="R1339" s="292"/>
      <c r="S1339" s="292"/>
      <c r="T1339" s="292"/>
      <c r="U1339" s="292"/>
      <c r="V1339" s="292"/>
      <c r="W1339" s="292">
        <v>0</v>
      </c>
      <c r="X1339" s="292">
        <v>1</v>
      </c>
      <c r="Y1339" s="292">
        <v>0</v>
      </c>
      <c r="Z1339" s="292"/>
      <c r="AA1339" s="292"/>
      <c r="AB1339" s="292"/>
    </row>
    <row r="1340">
      <c r="A1340" s="292">
        <v>50</v>
      </c>
      <c r="B1340" s="292">
        <v>0</v>
      </c>
      <c r="C1340" s="292">
        <v>0</v>
      </c>
      <c r="D1340" s="292">
        <v>1</v>
      </c>
      <c r="E1340" s="292">
        <v>206</v>
      </c>
      <c r="F1340" s="292">
        <f>ROUND(Source!T1319,O1340)</f>
        <v>0</v>
      </c>
      <c r="G1340" s="292" t="s">
        <v>940</v>
      </c>
      <c r="H1340" s="292" t="s">
        <v>941</v>
      </c>
      <c r="I1340" s="292"/>
      <c r="J1340" s="292"/>
      <c r="K1340" s="292">
        <v>206</v>
      </c>
      <c r="L1340" s="292">
        <v>20</v>
      </c>
      <c r="M1340" s="292">
        <v>3</v>
      </c>
      <c r="N1340" s="292" t="s">
        <v>871</v>
      </c>
      <c r="O1340" s="292">
        <v>2</v>
      </c>
      <c r="P1340" s="292"/>
      <c r="Q1340" s="292"/>
      <c r="R1340" s="292"/>
      <c r="S1340" s="292"/>
      <c r="T1340" s="292"/>
      <c r="U1340" s="292"/>
      <c r="V1340" s="292"/>
      <c r="W1340" s="292">
        <v>0</v>
      </c>
      <c r="X1340" s="292">
        <v>1</v>
      </c>
      <c r="Y1340" s="292">
        <v>0</v>
      </c>
      <c r="Z1340" s="292"/>
      <c r="AA1340" s="292"/>
      <c r="AB1340" s="292"/>
    </row>
    <row r="1341">
      <c r="A1341" s="292">
        <v>50</v>
      </c>
      <c r="B1341" s="292">
        <v>0</v>
      </c>
      <c r="C1341" s="292">
        <v>0</v>
      </c>
      <c r="D1341" s="292">
        <v>1</v>
      </c>
      <c r="E1341" s="292">
        <v>207</v>
      </c>
      <c r="F1341" s="292">
        <f>ROUND(Source!U1319,O1341)</f>
        <v>8.0999999999999996</v>
      </c>
      <c r="G1341" s="292" t="s">
        <v>942</v>
      </c>
      <c r="H1341" s="292" t="s">
        <v>943</v>
      </c>
      <c r="I1341" s="292"/>
      <c r="J1341" s="292"/>
      <c r="K1341" s="292">
        <v>207</v>
      </c>
      <c r="L1341" s="292">
        <v>21</v>
      </c>
      <c r="M1341" s="292">
        <v>3</v>
      </c>
      <c r="N1341" s="292" t="s">
        <v>871</v>
      </c>
      <c r="O1341" s="292">
        <v>7</v>
      </c>
      <c r="P1341" s="292"/>
      <c r="Q1341" s="292"/>
      <c r="R1341" s="292"/>
      <c r="S1341" s="292"/>
      <c r="T1341" s="292"/>
      <c r="U1341" s="292"/>
      <c r="V1341" s="292"/>
      <c r="W1341" s="292">
        <v>8.0999999999999996</v>
      </c>
      <c r="X1341" s="292">
        <v>1</v>
      </c>
      <c r="Y1341" s="292">
        <v>8.0999999999999996</v>
      </c>
      <c r="Z1341" s="292"/>
      <c r="AA1341" s="292"/>
      <c r="AB1341" s="292"/>
    </row>
    <row r="1342">
      <c r="A1342" s="292">
        <v>50</v>
      </c>
      <c r="B1342" s="292">
        <v>0</v>
      </c>
      <c r="C1342" s="292">
        <v>0</v>
      </c>
      <c r="D1342" s="292">
        <v>1</v>
      </c>
      <c r="E1342" s="292">
        <v>208</v>
      </c>
      <c r="F1342" s="292">
        <f>ROUND(Source!V1319,O1342)</f>
        <v>0</v>
      </c>
      <c r="G1342" s="292" t="s">
        <v>944</v>
      </c>
      <c r="H1342" s="292" t="s">
        <v>945</v>
      </c>
      <c r="I1342" s="292"/>
      <c r="J1342" s="292"/>
      <c r="K1342" s="292">
        <v>208</v>
      </c>
      <c r="L1342" s="292">
        <v>22</v>
      </c>
      <c r="M1342" s="292">
        <v>3</v>
      </c>
      <c r="N1342" s="292" t="s">
        <v>871</v>
      </c>
      <c r="O1342" s="292">
        <v>7</v>
      </c>
      <c r="P1342" s="292"/>
      <c r="Q1342" s="292"/>
      <c r="R1342" s="292"/>
      <c r="S1342" s="292"/>
      <c r="T1342" s="292"/>
      <c r="U1342" s="292"/>
      <c r="V1342" s="292"/>
      <c r="W1342" s="292">
        <v>0</v>
      </c>
      <c r="X1342" s="292">
        <v>1</v>
      </c>
      <c r="Y1342" s="292">
        <v>0</v>
      </c>
      <c r="Z1342" s="292"/>
      <c r="AA1342" s="292"/>
      <c r="AB1342" s="292"/>
    </row>
    <row r="1343">
      <c r="A1343" s="292">
        <v>50</v>
      </c>
      <c r="B1343" s="292">
        <v>0</v>
      </c>
      <c r="C1343" s="292">
        <v>0</v>
      </c>
      <c r="D1343" s="292">
        <v>1</v>
      </c>
      <c r="E1343" s="292">
        <v>209</v>
      </c>
      <c r="F1343" s="292">
        <f>ROUND(Source!W1319,O1343)</f>
        <v>0</v>
      </c>
      <c r="G1343" s="292" t="s">
        <v>946</v>
      </c>
      <c r="H1343" s="292" t="s">
        <v>947</v>
      </c>
      <c r="I1343" s="292"/>
      <c r="J1343" s="292"/>
      <c r="K1343" s="292">
        <v>209</v>
      </c>
      <c r="L1343" s="292">
        <v>23</v>
      </c>
      <c r="M1343" s="292">
        <v>3</v>
      </c>
      <c r="N1343" s="292" t="s">
        <v>871</v>
      </c>
      <c r="O1343" s="292">
        <v>2</v>
      </c>
      <c r="P1343" s="292"/>
      <c r="Q1343" s="292"/>
      <c r="R1343" s="292"/>
      <c r="S1343" s="292"/>
      <c r="T1343" s="292"/>
      <c r="U1343" s="292"/>
      <c r="V1343" s="292"/>
      <c r="W1343" s="292">
        <v>0</v>
      </c>
      <c r="X1343" s="292">
        <v>1</v>
      </c>
      <c r="Y1343" s="292">
        <v>0</v>
      </c>
      <c r="Z1343" s="292"/>
      <c r="AA1343" s="292"/>
      <c r="AB1343" s="292"/>
    </row>
    <row r="1344">
      <c r="A1344" s="292">
        <v>50</v>
      </c>
      <c r="B1344" s="292">
        <v>0</v>
      </c>
      <c r="C1344" s="292">
        <v>0</v>
      </c>
      <c r="D1344" s="292">
        <v>1</v>
      </c>
      <c r="E1344" s="292">
        <v>233</v>
      </c>
      <c r="F1344" s="292">
        <f>ROUND(Source!BD1319,O1344)</f>
        <v>0</v>
      </c>
      <c r="G1344" s="292" t="s">
        <v>948</v>
      </c>
      <c r="H1344" s="292" t="s">
        <v>949</v>
      </c>
      <c r="I1344" s="292"/>
      <c r="J1344" s="292"/>
      <c r="K1344" s="292">
        <v>233</v>
      </c>
      <c r="L1344" s="292">
        <v>24</v>
      </c>
      <c r="M1344" s="292">
        <v>3</v>
      </c>
      <c r="N1344" s="292" t="s">
        <v>871</v>
      </c>
      <c r="O1344" s="292">
        <v>2</v>
      </c>
      <c r="P1344" s="292"/>
      <c r="Q1344" s="292"/>
      <c r="R1344" s="292"/>
      <c r="S1344" s="292"/>
      <c r="T1344" s="292"/>
      <c r="U1344" s="292"/>
      <c r="V1344" s="292"/>
      <c r="W1344" s="292">
        <v>0</v>
      </c>
      <c r="X1344" s="292">
        <v>1</v>
      </c>
      <c r="Y1344" s="292">
        <v>0</v>
      </c>
      <c r="Z1344" s="292"/>
      <c r="AA1344" s="292"/>
      <c r="AB1344" s="292"/>
    </row>
    <row r="1345">
      <c r="A1345" s="292">
        <v>50</v>
      </c>
      <c r="B1345" s="292">
        <v>0</v>
      </c>
      <c r="C1345" s="292">
        <v>0</v>
      </c>
      <c r="D1345" s="292">
        <v>1</v>
      </c>
      <c r="E1345" s="292">
        <v>210</v>
      </c>
      <c r="F1345" s="292">
        <f>ROUND(Source!X1319,O1345)</f>
        <v>3965.71</v>
      </c>
      <c r="G1345" s="292" t="s">
        <v>950</v>
      </c>
      <c r="H1345" s="292" t="s">
        <v>951</v>
      </c>
      <c r="I1345" s="292"/>
      <c r="J1345" s="292"/>
      <c r="K1345" s="292">
        <v>210</v>
      </c>
      <c r="L1345" s="292">
        <v>25</v>
      </c>
      <c r="M1345" s="292">
        <v>3</v>
      </c>
      <c r="N1345" s="292" t="s">
        <v>871</v>
      </c>
      <c r="O1345" s="292">
        <v>2</v>
      </c>
      <c r="P1345" s="292"/>
      <c r="Q1345" s="292"/>
      <c r="R1345" s="292"/>
      <c r="S1345" s="292"/>
      <c r="T1345" s="292"/>
      <c r="U1345" s="292"/>
      <c r="V1345" s="292"/>
      <c r="W1345" s="292">
        <v>3965.71</v>
      </c>
      <c r="X1345" s="292">
        <v>1</v>
      </c>
      <c r="Y1345" s="292">
        <v>3965.71</v>
      </c>
      <c r="Z1345" s="292"/>
      <c r="AA1345" s="292"/>
      <c r="AB1345" s="292"/>
    </row>
    <row r="1346">
      <c r="A1346" s="292">
        <v>50</v>
      </c>
      <c r="B1346" s="292">
        <v>0</v>
      </c>
      <c r="C1346" s="292">
        <v>0</v>
      </c>
      <c r="D1346" s="292">
        <v>1</v>
      </c>
      <c r="E1346" s="292">
        <v>211</v>
      </c>
      <c r="F1346" s="292">
        <f>ROUND(Source!Y1319,O1346)</f>
        <v>1929.26</v>
      </c>
      <c r="G1346" s="292" t="s">
        <v>952</v>
      </c>
      <c r="H1346" s="292" t="s">
        <v>953</v>
      </c>
      <c r="I1346" s="292"/>
      <c r="J1346" s="292"/>
      <c r="K1346" s="292">
        <v>211</v>
      </c>
      <c r="L1346" s="292">
        <v>26</v>
      </c>
      <c r="M1346" s="292">
        <v>3</v>
      </c>
      <c r="N1346" s="292" t="s">
        <v>871</v>
      </c>
      <c r="O1346" s="292">
        <v>2</v>
      </c>
      <c r="P1346" s="292"/>
      <c r="Q1346" s="292"/>
      <c r="R1346" s="292"/>
      <c r="S1346" s="292"/>
      <c r="T1346" s="292"/>
      <c r="U1346" s="292"/>
      <c r="V1346" s="292"/>
      <c r="W1346" s="292">
        <v>1929.26</v>
      </c>
      <c r="X1346" s="292">
        <v>1</v>
      </c>
      <c r="Y1346" s="292">
        <v>1929.26</v>
      </c>
      <c r="Z1346" s="292"/>
      <c r="AA1346" s="292"/>
      <c r="AB1346" s="292"/>
    </row>
    <row r="1347">
      <c r="A1347" s="292">
        <v>50</v>
      </c>
      <c r="B1347" s="292">
        <v>0</v>
      </c>
      <c r="C1347" s="292">
        <v>0</v>
      </c>
      <c r="D1347" s="292">
        <v>1</v>
      </c>
      <c r="E1347" s="292">
        <v>224</v>
      </c>
      <c r="F1347" s="292">
        <f>ROUND(Source!AR1319,O1347)</f>
        <v>11254.030000000001</v>
      </c>
      <c r="G1347" s="292" t="s">
        <v>859</v>
      </c>
      <c r="H1347" s="292" t="s">
        <v>954</v>
      </c>
      <c r="I1347" s="292"/>
      <c r="J1347" s="292"/>
      <c r="K1347" s="292">
        <v>224</v>
      </c>
      <c r="L1347" s="292">
        <v>27</v>
      </c>
      <c r="M1347" s="292">
        <v>3</v>
      </c>
      <c r="N1347" s="292" t="s">
        <v>871</v>
      </c>
      <c r="O1347" s="292">
        <v>2</v>
      </c>
      <c r="P1347" s="292"/>
      <c r="Q1347" s="292"/>
      <c r="R1347" s="292"/>
      <c r="S1347" s="292"/>
      <c r="T1347" s="292"/>
      <c r="U1347" s="292"/>
      <c r="V1347" s="292"/>
      <c r="W1347" s="292">
        <v>11254.030000000001</v>
      </c>
      <c r="X1347" s="292">
        <v>1</v>
      </c>
      <c r="Y1347" s="292">
        <v>11254.030000000001</v>
      </c>
      <c r="Z1347" s="292"/>
      <c r="AA1347" s="292"/>
      <c r="AB1347" s="292"/>
    </row>
    <row r="1349">
      <c r="A1349" s="289">
        <v>4</v>
      </c>
      <c r="B1349" s="289">
        <v>1</v>
      </c>
      <c r="C1349" s="289"/>
      <c r="D1349" s="289">
        <f>ROW(A1356)</f>
        <v>1356</v>
      </c>
      <c r="E1349" s="289"/>
      <c r="F1349" s="289" t="s">
        <v>871</v>
      </c>
      <c r="G1349" s="289" t="s">
        <v>1335</v>
      </c>
      <c r="H1349" s="289" t="s">
        <v>871</v>
      </c>
      <c r="I1349" s="289">
        <v>0</v>
      </c>
      <c r="J1349" s="289"/>
      <c r="K1349" s="289">
        <v>-1</v>
      </c>
      <c r="L1349" s="289"/>
      <c r="M1349" s="289" t="s">
        <v>871</v>
      </c>
      <c r="N1349" s="289"/>
      <c r="O1349" s="289"/>
      <c r="P1349" s="289"/>
      <c r="Q1349" s="289"/>
      <c r="R1349" s="289"/>
      <c r="S1349" s="289">
        <v>0</v>
      </c>
      <c r="T1349" s="289"/>
      <c r="U1349" s="289" t="s">
        <v>871</v>
      </c>
      <c r="V1349" s="289">
        <v>0</v>
      </c>
      <c r="W1349" s="289"/>
      <c r="X1349" s="289"/>
      <c r="Y1349" s="289"/>
      <c r="Z1349" s="289"/>
      <c r="AA1349" s="289"/>
      <c r="AB1349" s="289" t="s">
        <v>871</v>
      </c>
      <c r="AC1349" s="289" t="s">
        <v>871</v>
      </c>
      <c r="AD1349" s="289" t="s">
        <v>871</v>
      </c>
      <c r="AE1349" s="289" t="s">
        <v>871</v>
      </c>
      <c r="AF1349" s="289" t="s">
        <v>871</v>
      </c>
      <c r="AG1349" s="289" t="s">
        <v>871</v>
      </c>
      <c r="AH1349" s="289"/>
      <c r="AI1349" s="289"/>
      <c r="AJ1349" s="289"/>
      <c r="AK1349" s="289"/>
      <c r="AL1349" s="289"/>
      <c r="AM1349" s="289"/>
      <c r="AN1349" s="289"/>
      <c r="AO1349" s="289"/>
      <c r="AP1349" s="289" t="s">
        <v>871</v>
      </c>
      <c r="AQ1349" s="289" t="s">
        <v>871</v>
      </c>
      <c r="AR1349" s="289" t="s">
        <v>871</v>
      </c>
      <c r="AS1349" s="289"/>
      <c r="AT1349" s="289"/>
      <c r="AU1349" s="289"/>
      <c r="AV1349" s="289"/>
      <c r="AW1349" s="289"/>
      <c r="AX1349" s="289"/>
      <c r="AY1349" s="289"/>
      <c r="AZ1349" s="289" t="s">
        <v>871</v>
      </c>
      <c r="BA1349" s="289"/>
      <c r="BB1349" s="289" t="s">
        <v>871</v>
      </c>
      <c r="BC1349" s="289" t="s">
        <v>871</v>
      </c>
      <c r="BD1349" s="289" t="s">
        <v>871</v>
      </c>
      <c r="BE1349" s="289" t="s">
        <v>871</v>
      </c>
      <c r="BF1349" s="289" t="s">
        <v>871</v>
      </c>
      <c r="BG1349" s="289" t="s">
        <v>871</v>
      </c>
      <c r="BH1349" s="289" t="s">
        <v>871</v>
      </c>
      <c r="BI1349" s="289" t="s">
        <v>871</v>
      </c>
      <c r="BJ1349" s="289" t="s">
        <v>871</v>
      </c>
      <c r="BK1349" s="289" t="s">
        <v>871</v>
      </c>
      <c r="BL1349" s="289" t="s">
        <v>871</v>
      </c>
      <c r="BM1349" s="289" t="s">
        <v>871</v>
      </c>
      <c r="BN1349" s="289" t="s">
        <v>871</v>
      </c>
      <c r="BO1349" s="289" t="s">
        <v>871</v>
      </c>
      <c r="BP1349" s="289" t="s">
        <v>871</v>
      </c>
      <c r="BQ1349" s="289"/>
      <c r="BR1349" s="289"/>
      <c r="BS1349" s="289"/>
      <c r="BT1349" s="289"/>
      <c r="BU1349" s="289"/>
      <c r="BV1349" s="289"/>
      <c r="BW1349" s="289"/>
      <c r="BX1349" s="289">
        <v>0</v>
      </c>
      <c r="BY1349" s="289"/>
      <c r="BZ1349" s="289"/>
      <c r="CA1349" s="289"/>
      <c r="CB1349" s="289"/>
      <c r="CC1349" s="289"/>
      <c r="CD1349" s="289"/>
      <c r="CE1349" s="289"/>
      <c r="CF1349" s="289"/>
      <c r="CG1349" s="289"/>
      <c r="CH1349" s="289"/>
      <c r="CI1349" s="289"/>
      <c r="CJ1349" s="289">
        <v>0</v>
      </c>
    </row>
    <row r="1351">
      <c r="A1351" s="290">
        <v>52</v>
      </c>
      <c r="B1351" s="290">
        <f t="shared" ref="B1351:G1351" si="1912">B1356</f>
        <v>1</v>
      </c>
      <c r="C1351" s="290">
        <f t="shared" si="1912"/>
        <v>4</v>
      </c>
      <c r="D1351" s="290">
        <f t="shared" si="1912"/>
        <v>1349</v>
      </c>
      <c r="E1351" s="290">
        <f t="shared" si="1912"/>
        <v>0</v>
      </c>
      <c r="F1351" s="290" t="str">
        <f t="shared" si="1912"/>
        <v/>
      </c>
      <c r="G1351" s="290" t="str">
        <f t="shared" si="1912"/>
        <v xml:space="preserve">Шины + Предохранители (ПКТ-101-10-80-31,5)</v>
      </c>
      <c r="H1351" s="290"/>
      <c r="I1351" s="290"/>
      <c r="J1351" s="290"/>
      <c r="K1351" s="290"/>
      <c r="L1351" s="290"/>
      <c r="M1351" s="290"/>
      <c r="N1351" s="290"/>
      <c r="O1351" s="290">
        <f t="shared" ref="O1351:AT1351" si="1913">O1356</f>
        <v>30576.709999999999</v>
      </c>
      <c r="P1351" s="290">
        <f t="shared" si="1913"/>
        <v>0</v>
      </c>
      <c r="Q1351" s="290">
        <f t="shared" si="1913"/>
        <v>0</v>
      </c>
      <c r="R1351" s="290">
        <f t="shared" si="1913"/>
        <v>0</v>
      </c>
      <c r="S1351" s="290">
        <f t="shared" si="1913"/>
        <v>30576.709999999999</v>
      </c>
      <c r="T1351" s="290">
        <f t="shared" si="1913"/>
        <v>0</v>
      </c>
      <c r="U1351" s="290">
        <f t="shared" si="1913"/>
        <v>48.659999999999997</v>
      </c>
      <c r="V1351" s="290">
        <f t="shared" si="1913"/>
        <v>0</v>
      </c>
      <c r="W1351" s="290">
        <f t="shared" si="1913"/>
        <v>0</v>
      </c>
      <c r="X1351" s="290">
        <f t="shared" si="1913"/>
        <v>22626.77</v>
      </c>
      <c r="Y1351" s="290">
        <f t="shared" si="1913"/>
        <v>11007.620000000001</v>
      </c>
      <c r="Z1351" s="290">
        <f t="shared" si="1913"/>
        <v>0</v>
      </c>
      <c r="AA1351" s="290">
        <f t="shared" si="1913"/>
        <v>0</v>
      </c>
      <c r="AB1351" s="290">
        <f t="shared" si="1913"/>
        <v>30576.709999999999</v>
      </c>
      <c r="AC1351" s="290">
        <f t="shared" si="1913"/>
        <v>0</v>
      </c>
      <c r="AD1351" s="290">
        <f t="shared" si="1913"/>
        <v>0</v>
      </c>
      <c r="AE1351" s="290">
        <f t="shared" si="1913"/>
        <v>0</v>
      </c>
      <c r="AF1351" s="290">
        <f t="shared" si="1913"/>
        <v>30576.709999999999</v>
      </c>
      <c r="AG1351" s="290">
        <f t="shared" si="1913"/>
        <v>0</v>
      </c>
      <c r="AH1351" s="290">
        <f t="shared" si="1913"/>
        <v>48.659999999999997</v>
      </c>
      <c r="AI1351" s="290">
        <f t="shared" si="1913"/>
        <v>0</v>
      </c>
      <c r="AJ1351" s="290">
        <f t="shared" si="1913"/>
        <v>0</v>
      </c>
      <c r="AK1351" s="290">
        <f t="shared" si="1913"/>
        <v>22626.77</v>
      </c>
      <c r="AL1351" s="290">
        <f t="shared" si="1913"/>
        <v>11007.620000000001</v>
      </c>
      <c r="AM1351" s="290">
        <f t="shared" si="1913"/>
        <v>0</v>
      </c>
      <c r="AN1351" s="290">
        <f t="shared" si="1913"/>
        <v>0</v>
      </c>
      <c r="AO1351" s="290">
        <f t="shared" si="1913"/>
        <v>0</v>
      </c>
      <c r="AP1351" s="290">
        <f t="shared" si="1913"/>
        <v>0</v>
      </c>
      <c r="AQ1351" s="290">
        <f t="shared" si="1913"/>
        <v>0</v>
      </c>
      <c r="AR1351" s="290">
        <f t="shared" si="1913"/>
        <v>64211.099999999999</v>
      </c>
      <c r="AS1351" s="290">
        <f t="shared" si="1913"/>
        <v>0</v>
      </c>
      <c r="AT1351" s="290">
        <f t="shared" si="1913"/>
        <v>0</v>
      </c>
      <c r="AU1351" s="290">
        <f t="shared" ref="AU1351:BZ1351" si="1914">AU1356</f>
        <v>64211.099999999999</v>
      </c>
      <c r="AV1351" s="290">
        <f t="shared" si="1914"/>
        <v>0</v>
      </c>
      <c r="AW1351" s="290">
        <f t="shared" si="1914"/>
        <v>0</v>
      </c>
      <c r="AX1351" s="290">
        <f t="shared" si="1914"/>
        <v>0</v>
      </c>
      <c r="AY1351" s="290">
        <f t="shared" si="1914"/>
        <v>0</v>
      </c>
      <c r="AZ1351" s="290">
        <f t="shared" si="1914"/>
        <v>0</v>
      </c>
      <c r="BA1351" s="290">
        <f t="shared" si="1914"/>
        <v>0</v>
      </c>
      <c r="BB1351" s="290">
        <f t="shared" si="1914"/>
        <v>0</v>
      </c>
      <c r="BC1351" s="290">
        <f t="shared" si="1914"/>
        <v>0</v>
      </c>
      <c r="BD1351" s="290">
        <f t="shared" si="1914"/>
        <v>0</v>
      </c>
      <c r="BE1351" s="290">
        <f t="shared" si="1914"/>
        <v>0</v>
      </c>
      <c r="BF1351" s="290">
        <f t="shared" si="1914"/>
        <v>0</v>
      </c>
      <c r="BG1351" s="290">
        <f t="shared" si="1914"/>
        <v>0</v>
      </c>
      <c r="BH1351" s="290">
        <f t="shared" si="1914"/>
        <v>0</v>
      </c>
      <c r="BI1351" s="290">
        <f t="shared" si="1914"/>
        <v>0</v>
      </c>
      <c r="BJ1351" s="290">
        <f t="shared" si="1914"/>
        <v>0</v>
      </c>
      <c r="BK1351" s="290">
        <f t="shared" si="1914"/>
        <v>0</v>
      </c>
      <c r="BL1351" s="290">
        <f t="shared" si="1914"/>
        <v>0</v>
      </c>
      <c r="BM1351" s="290">
        <f t="shared" si="1914"/>
        <v>0</v>
      </c>
      <c r="BN1351" s="290">
        <f t="shared" si="1914"/>
        <v>0</v>
      </c>
      <c r="BO1351" s="290">
        <f t="shared" si="1914"/>
        <v>0</v>
      </c>
      <c r="BP1351" s="290">
        <f t="shared" si="1914"/>
        <v>0</v>
      </c>
      <c r="BQ1351" s="290">
        <f t="shared" si="1914"/>
        <v>0</v>
      </c>
      <c r="BR1351" s="290">
        <f t="shared" si="1914"/>
        <v>0</v>
      </c>
      <c r="BS1351" s="290">
        <f t="shared" si="1914"/>
        <v>0</v>
      </c>
      <c r="BT1351" s="290">
        <f t="shared" si="1914"/>
        <v>0</v>
      </c>
      <c r="BU1351" s="290">
        <f t="shared" si="1914"/>
        <v>0</v>
      </c>
      <c r="BV1351" s="290">
        <f t="shared" si="1914"/>
        <v>0</v>
      </c>
      <c r="BW1351" s="290">
        <f t="shared" si="1914"/>
        <v>0</v>
      </c>
      <c r="BX1351" s="290">
        <f t="shared" si="1914"/>
        <v>0</v>
      </c>
      <c r="BY1351" s="290">
        <f t="shared" si="1914"/>
        <v>0</v>
      </c>
      <c r="BZ1351" s="290">
        <f t="shared" si="1914"/>
        <v>0</v>
      </c>
      <c r="CA1351" s="290">
        <f t="shared" ref="CA1351:DF1351" si="1915">CA1356</f>
        <v>64211.099999999999</v>
      </c>
      <c r="CB1351" s="290">
        <f t="shared" si="1915"/>
        <v>0</v>
      </c>
      <c r="CC1351" s="290">
        <f t="shared" si="1915"/>
        <v>0</v>
      </c>
      <c r="CD1351" s="290">
        <f t="shared" si="1915"/>
        <v>64211.099999999999</v>
      </c>
      <c r="CE1351" s="290">
        <f t="shared" si="1915"/>
        <v>0</v>
      </c>
      <c r="CF1351" s="290">
        <f t="shared" si="1915"/>
        <v>0</v>
      </c>
      <c r="CG1351" s="290">
        <f t="shared" si="1915"/>
        <v>0</v>
      </c>
      <c r="CH1351" s="290">
        <f t="shared" si="1915"/>
        <v>0</v>
      </c>
      <c r="CI1351" s="290">
        <f t="shared" si="1915"/>
        <v>0</v>
      </c>
      <c r="CJ1351" s="290">
        <f t="shared" si="1915"/>
        <v>0</v>
      </c>
      <c r="CK1351" s="290">
        <f t="shared" si="1915"/>
        <v>0</v>
      </c>
      <c r="CL1351" s="290">
        <f t="shared" si="1915"/>
        <v>0</v>
      </c>
      <c r="CM1351" s="290">
        <f t="shared" si="1915"/>
        <v>0</v>
      </c>
      <c r="CN1351" s="290">
        <f t="shared" si="1915"/>
        <v>0</v>
      </c>
      <c r="CO1351" s="290">
        <f t="shared" si="1915"/>
        <v>0</v>
      </c>
      <c r="CP1351" s="290">
        <f t="shared" si="1915"/>
        <v>0</v>
      </c>
      <c r="CQ1351" s="290">
        <f t="shared" si="1915"/>
        <v>0</v>
      </c>
      <c r="CR1351" s="290">
        <f t="shared" si="1915"/>
        <v>0</v>
      </c>
      <c r="CS1351" s="290">
        <f t="shared" si="1915"/>
        <v>0</v>
      </c>
      <c r="CT1351" s="290">
        <f t="shared" si="1915"/>
        <v>0</v>
      </c>
      <c r="CU1351" s="290">
        <f t="shared" si="1915"/>
        <v>0</v>
      </c>
      <c r="CV1351" s="290">
        <f t="shared" si="1915"/>
        <v>0</v>
      </c>
      <c r="CW1351" s="290">
        <f t="shared" si="1915"/>
        <v>0</v>
      </c>
      <c r="CX1351" s="290">
        <f t="shared" si="1915"/>
        <v>0</v>
      </c>
      <c r="CY1351" s="290">
        <f t="shared" si="1915"/>
        <v>0</v>
      </c>
      <c r="CZ1351" s="290">
        <f t="shared" si="1915"/>
        <v>0</v>
      </c>
      <c r="DA1351" s="290">
        <f t="shared" si="1915"/>
        <v>0</v>
      </c>
      <c r="DB1351" s="290">
        <f t="shared" si="1915"/>
        <v>0</v>
      </c>
      <c r="DC1351" s="290">
        <f t="shared" si="1915"/>
        <v>0</v>
      </c>
      <c r="DD1351" s="290">
        <f t="shared" si="1915"/>
        <v>0</v>
      </c>
      <c r="DE1351" s="290">
        <f t="shared" si="1915"/>
        <v>0</v>
      </c>
      <c r="DF1351" s="290">
        <f t="shared" si="1915"/>
        <v>0</v>
      </c>
      <c r="DG1351" s="291">
        <f t="shared" ref="DG1341:EL1351" si="1916">DG1356</f>
        <v>0</v>
      </c>
      <c r="DH1351" s="291">
        <f t="shared" si="1916"/>
        <v>0</v>
      </c>
      <c r="DI1351" s="291">
        <f t="shared" si="1916"/>
        <v>0</v>
      </c>
      <c r="DJ1351" s="291">
        <f t="shared" si="1916"/>
        <v>0</v>
      </c>
      <c r="DK1351" s="291">
        <f t="shared" si="1916"/>
        <v>0</v>
      </c>
      <c r="DL1351" s="291">
        <f t="shared" si="1916"/>
        <v>0</v>
      </c>
      <c r="DM1351" s="291">
        <f t="shared" si="1916"/>
        <v>0</v>
      </c>
      <c r="DN1351" s="291">
        <f t="shared" si="1916"/>
        <v>0</v>
      </c>
      <c r="DO1351" s="291">
        <f t="shared" si="1916"/>
        <v>0</v>
      </c>
      <c r="DP1351" s="291">
        <f t="shared" si="1916"/>
        <v>0</v>
      </c>
      <c r="DQ1351" s="291">
        <f t="shared" si="1916"/>
        <v>0</v>
      </c>
      <c r="DR1351" s="291">
        <f t="shared" si="1916"/>
        <v>0</v>
      </c>
      <c r="DS1351" s="291">
        <f t="shared" si="1916"/>
        <v>0</v>
      </c>
      <c r="DT1351" s="291">
        <f t="shared" si="1916"/>
        <v>0</v>
      </c>
      <c r="DU1351" s="291">
        <f t="shared" si="1916"/>
        <v>0</v>
      </c>
      <c r="DV1351" s="291">
        <f t="shared" si="1916"/>
        <v>0</v>
      </c>
      <c r="DW1351" s="291">
        <f t="shared" si="1916"/>
        <v>0</v>
      </c>
      <c r="DX1351" s="291">
        <f t="shared" si="1916"/>
        <v>0</v>
      </c>
      <c r="DY1351" s="291">
        <f t="shared" si="1916"/>
        <v>0</v>
      </c>
      <c r="DZ1351" s="291">
        <f t="shared" si="1916"/>
        <v>0</v>
      </c>
      <c r="EA1351" s="291">
        <f t="shared" si="1916"/>
        <v>0</v>
      </c>
      <c r="EB1351" s="291">
        <f t="shared" si="1916"/>
        <v>0</v>
      </c>
      <c r="EC1351" s="291">
        <f t="shared" si="1916"/>
        <v>0</v>
      </c>
      <c r="ED1351" s="291">
        <f t="shared" si="1916"/>
        <v>0</v>
      </c>
      <c r="EE1351" s="291">
        <f t="shared" si="1916"/>
        <v>0</v>
      </c>
      <c r="EF1351" s="291">
        <f t="shared" si="1916"/>
        <v>0</v>
      </c>
      <c r="EG1351" s="291">
        <f t="shared" si="1916"/>
        <v>0</v>
      </c>
      <c r="EH1351" s="291">
        <f t="shared" si="1916"/>
        <v>0</v>
      </c>
      <c r="EI1351" s="291">
        <f t="shared" si="1916"/>
        <v>0</v>
      </c>
      <c r="EJ1351" s="291">
        <f t="shared" si="1916"/>
        <v>0</v>
      </c>
      <c r="EK1351" s="291">
        <f t="shared" si="1916"/>
        <v>0</v>
      </c>
      <c r="EL1351" s="291">
        <f t="shared" si="1916"/>
        <v>0</v>
      </c>
      <c r="EM1351" s="291">
        <f t="shared" ref="EM1341:FR1351" si="1917">EM1356</f>
        <v>0</v>
      </c>
      <c r="EN1351" s="291">
        <f t="shared" si="1917"/>
        <v>0</v>
      </c>
      <c r="EO1351" s="291">
        <f t="shared" si="1917"/>
        <v>0</v>
      </c>
      <c r="EP1351" s="291">
        <f t="shared" si="1917"/>
        <v>0</v>
      </c>
      <c r="EQ1351" s="291">
        <f t="shared" si="1917"/>
        <v>0</v>
      </c>
      <c r="ER1351" s="291">
        <f t="shared" si="1917"/>
        <v>0</v>
      </c>
      <c r="ES1351" s="291">
        <f t="shared" si="1917"/>
        <v>0</v>
      </c>
      <c r="ET1351" s="291">
        <f t="shared" si="1917"/>
        <v>0</v>
      </c>
      <c r="EU1351" s="291">
        <f t="shared" si="1917"/>
        <v>0</v>
      </c>
      <c r="EV1351" s="291">
        <f t="shared" si="1917"/>
        <v>0</v>
      </c>
      <c r="EW1351" s="291">
        <f t="shared" si="1917"/>
        <v>0</v>
      </c>
      <c r="EX1351" s="291">
        <f t="shared" si="1917"/>
        <v>0</v>
      </c>
      <c r="EY1351" s="291">
        <f t="shared" si="1917"/>
        <v>0</v>
      </c>
      <c r="EZ1351" s="291">
        <f t="shared" si="1917"/>
        <v>0</v>
      </c>
      <c r="FA1351" s="291">
        <f t="shared" si="1917"/>
        <v>0</v>
      </c>
      <c r="FB1351" s="291">
        <f t="shared" si="1917"/>
        <v>0</v>
      </c>
      <c r="FC1351" s="291">
        <f t="shared" si="1917"/>
        <v>0</v>
      </c>
      <c r="FD1351" s="291">
        <f t="shared" si="1917"/>
        <v>0</v>
      </c>
      <c r="FE1351" s="291">
        <f t="shared" si="1917"/>
        <v>0</v>
      </c>
      <c r="FF1351" s="291">
        <f t="shared" si="1917"/>
        <v>0</v>
      </c>
      <c r="FG1351" s="291">
        <f t="shared" si="1917"/>
        <v>0</v>
      </c>
      <c r="FH1351" s="291">
        <f t="shared" si="1917"/>
        <v>0</v>
      </c>
      <c r="FI1351" s="291">
        <f t="shared" si="1917"/>
        <v>0</v>
      </c>
      <c r="FJ1351" s="291">
        <f t="shared" si="1917"/>
        <v>0</v>
      </c>
      <c r="FK1351" s="291">
        <f t="shared" si="1917"/>
        <v>0</v>
      </c>
      <c r="FL1351" s="291">
        <f t="shared" si="1917"/>
        <v>0</v>
      </c>
      <c r="FM1351" s="291">
        <f t="shared" si="1917"/>
        <v>0</v>
      </c>
      <c r="FN1351" s="291">
        <f t="shared" si="1917"/>
        <v>0</v>
      </c>
      <c r="FO1351" s="291">
        <f t="shared" si="1917"/>
        <v>0</v>
      </c>
      <c r="FP1351" s="291">
        <f t="shared" si="1917"/>
        <v>0</v>
      </c>
      <c r="FQ1351" s="291">
        <f t="shared" si="1917"/>
        <v>0</v>
      </c>
      <c r="FR1351" s="291">
        <f t="shared" si="1917"/>
        <v>0</v>
      </c>
      <c r="FS1351" s="291">
        <f t="shared" ref="FS1341:GX1351" si="1918">FS1356</f>
        <v>0</v>
      </c>
      <c r="FT1351" s="291">
        <f t="shared" si="1918"/>
        <v>0</v>
      </c>
      <c r="FU1351" s="291">
        <f t="shared" si="1918"/>
        <v>0</v>
      </c>
      <c r="FV1351" s="291">
        <f t="shared" si="1918"/>
        <v>0</v>
      </c>
      <c r="FW1351" s="291">
        <f t="shared" si="1918"/>
        <v>0</v>
      </c>
      <c r="FX1351" s="291">
        <f t="shared" si="1918"/>
        <v>0</v>
      </c>
      <c r="FY1351" s="291">
        <f t="shared" si="1918"/>
        <v>0</v>
      </c>
      <c r="FZ1351" s="291">
        <f t="shared" si="1918"/>
        <v>0</v>
      </c>
      <c r="GA1351" s="291">
        <f t="shared" si="1918"/>
        <v>0</v>
      </c>
      <c r="GB1351" s="291">
        <f t="shared" si="1918"/>
        <v>0</v>
      </c>
      <c r="GC1351" s="291">
        <f t="shared" si="1918"/>
        <v>0</v>
      </c>
      <c r="GD1351" s="291">
        <f t="shared" si="1918"/>
        <v>0</v>
      </c>
      <c r="GE1351" s="291">
        <f t="shared" si="1918"/>
        <v>0</v>
      </c>
      <c r="GF1351" s="291">
        <f t="shared" si="1918"/>
        <v>0</v>
      </c>
      <c r="GG1351" s="291">
        <f t="shared" si="1918"/>
        <v>0</v>
      </c>
      <c r="GH1351" s="291">
        <f t="shared" si="1918"/>
        <v>0</v>
      </c>
      <c r="GI1351" s="291">
        <f t="shared" si="1918"/>
        <v>0</v>
      </c>
      <c r="GJ1351" s="291">
        <f t="shared" si="1918"/>
        <v>0</v>
      </c>
      <c r="GK1351" s="291">
        <f t="shared" si="1918"/>
        <v>0</v>
      </c>
      <c r="GL1351" s="291">
        <f t="shared" si="1918"/>
        <v>0</v>
      </c>
      <c r="GM1351" s="291">
        <f t="shared" si="1918"/>
        <v>0</v>
      </c>
      <c r="GN1351" s="291">
        <f t="shared" si="1918"/>
        <v>0</v>
      </c>
      <c r="GO1351" s="291">
        <f t="shared" si="1918"/>
        <v>0</v>
      </c>
      <c r="GP1351" s="291">
        <f t="shared" si="1918"/>
        <v>0</v>
      </c>
      <c r="GQ1351" s="291">
        <f t="shared" si="1918"/>
        <v>0</v>
      </c>
      <c r="GR1351" s="291">
        <f t="shared" si="1918"/>
        <v>0</v>
      </c>
      <c r="GS1351" s="291">
        <f t="shared" si="1918"/>
        <v>0</v>
      </c>
      <c r="GT1351" s="291">
        <f t="shared" si="1918"/>
        <v>0</v>
      </c>
      <c r="GU1351" s="291">
        <f t="shared" si="1918"/>
        <v>0</v>
      </c>
      <c r="GV1351" s="291">
        <f t="shared" si="1918"/>
        <v>0</v>
      </c>
      <c r="GW1351" s="291">
        <f t="shared" si="1918"/>
        <v>0</v>
      </c>
      <c r="GX1351" s="291">
        <f t="shared" si="1918"/>
        <v>0</v>
      </c>
    </row>
    <row r="1353">
      <c r="A1353">
        <v>17</v>
      </c>
      <c r="B1353">
        <v>1</v>
      </c>
      <c r="C1353">
        <f>ROW(SmtRes!A581)</f>
        <v>581</v>
      </c>
      <c r="D1353">
        <f>ROW(EtalonRes!A578)</f>
        <v>578</v>
      </c>
      <c r="E1353" t="s">
        <v>303</v>
      </c>
      <c r="F1353" t="s">
        <v>1336</v>
      </c>
      <c r="G1353" t="s">
        <v>1337</v>
      </c>
      <c r="H1353" t="s">
        <v>1338</v>
      </c>
      <c r="I1353">
        <v>6</v>
      </c>
      <c r="J1353">
        <v>0</v>
      </c>
      <c r="K1353">
        <v>6</v>
      </c>
      <c r="O1353">
        <f t="shared" ref="O1353:O1354" si="1919">ROUND(CP1353,2)</f>
        <v>3416.3499999999999</v>
      </c>
      <c r="P1353">
        <f>SUMIF(SmtRes!AQ580:'SmtRes'!AQ581,"=1",SmtRes!DF580:'SmtRes'!DF581)</f>
        <v>0</v>
      </c>
      <c r="Q1353">
        <f>SUMIF(SmtRes!AQ580:'SmtRes'!AQ581,"=1",SmtRes!DG580:'SmtRes'!DG581)</f>
        <v>0</v>
      </c>
      <c r="R1353">
        <f>SUMIF(SmtRes!AQ580:'SmtRes'!AQ581,"=1",SmtRes!DH580:'SmtRes'!DH581)</f>
        <v>0</v>
      </c>
      <c r="S1353">
        <f>SUMIF(SmtRes!AQ580:'SmtRes'!AQ581,"=1",SmtRes!DI580:'SmtRes'!DI581)</f>
        <v>3416.3500000000004</v>
      </c>
      <c r="T1353">
        <f t="shared" ref="T1353:T1354" si="1920">ROUND(CU1353*I1353,2)</f>
        <v>0</v>
      </c>
      <c r="U1353">
        <f>SUMIF(SmtRes!AQ580:'SmtRes'!AQ581,"=1",SmtRes!CV580:'SmtRes'!CV581)</f>
        <v>4.9199999999999999</v>
      </c>
      <c r="V1353">
        <f>SUMIF(SmtRes!AQ580:'SmtRes'!AQ581,"=1",SmtRes!CW580:'SmtRes'!CW581)</f>
        <v>0</v>
      </c>
      <c r="W1353">
        <f t="shared" ref="W1353:W1354" si="1921">ROUND(CX1353*I1353,2)</f>
        <v>0</v>
      </c>
      <c r="X1353">
        <f t="shared" ref="X1353:X1354" si="1922">ROUND(CY1353,2)</f>
        <v>2528.0999999999999</v>
      </c>
      <c r="Y1353">
        <f t="shared" ref="Y1353:Y1354" si="1923">ROUND(CZ1353,2)</f>
        <v>1229.8900000000001</v>
      </c>
      <c r="AA1353">
        <v>70177108</v>
      </c>
      <c r="AB1353">
        <f t="shared" ref="AB1353:AB1354" si="1924">ROUND((AC1353+AD1353+AF1353),6)</f>
        <v>569.39159999999993</v>
      </c>
      <c r="AC1353">
        <f t="shared" ref="AC1353:AC1354" si="1925">ROUND((0),6)</f>
        <v>0</v>
      </c>
      <c r="AD1353">
        <f t="shared" ref="AD1353:AD1354" si="1926">ROUND((((0)-(0))+AE1353),6)</f>
        <v>0</v>
      </c>
      <c r="AE1353">
        <f t="shared" ref="AE1353:AE1354" si="1927">ROUND((0),6)</f>
        <v>0</v>
      </c>
      <c r="AF1353">
        <f>ROUND((SUM(SmtRes!BT580:'SmtRes'!BT581)),6)</f>
        <v>569.39159999999993</v>
      </c>
      <c r="AG1353">
        <f t="shared" ref="AG1353:AG1354" si="1928">ROUND((AP1353),6)</f>
        <v>0</v>
      </c>
      <c r="AH1353">
        <f>(SUM(SmtRes!BU580:'SmtRes'!BU581))</f>
        <v>0.81999999999999995</v>
      </c>
      <c r="AI1353">
        <f t="shared" ref="AI1353:AI1354" si="1929">(0)</f>
        <v>0</v>
      </c>
      <c r="AJ1353">
        <f t="shared" ref="AJ1353:AJ1354" si="1930">(AS1353)</f>
        <v>0</v>
      </c>
      <c r="AK1353">
        <v>569.39159999999993</v>
      </c>
      <c r="AL1353">
        <v>0</v>
      </c>
      <c r="AM1353">
        <v>0</v>
      </c>
      <c r="AN1353">
        <v>0</v>
      </c>
      <c r="AO1353">
        <v>569.39159999999993</v>
      </c>
      <c r="AP1353">
        <v>0</v>
      </c>
      <c r="AQ1353">
        <v>0.81999999999999995</v>
      </c>
      <c r="AR1353">
        <v>0</v>
      </c>
      <c r="AS1353">
        <v>0</v>
      </c>
      <c r="AT1353">
        <v>74</v>
      </c>
      <c r="AU1353">
        <v>36</v>
      </c>
      <c r="AV1353">
        <v>1</v>
      </c>
      <c r="AW1353">
        <v>1</v>
      </c>
      <c r="AZ1353">
        <v>1</v>
      </c>
      <c r="BA1353">
        <v>1</v>
      </c>
      <c r="BB1353">
        <v>1</v>
      </c>
      <c r="BC1353">
        <v>1</v>
      </c>
      <c r="BD1353" t="s">
        <v>871</v>
      </c>
      <c r="BE1353" t="s">
        <v>871</v>
      </c>
      <c r="BF1353" t="s">
        <v>871</v>
      </c>
      <c r="BG1353" t="s">
        <v>871</v>
      </c>
      <c r="BH1353">
        <v>0</v>
      </c>
      <c r="BI1353">
        <v>4</v>
      </c>
      <c r="BJ1353" t="s">
        <v>1339</v>
      </c>
      <c r="BM1353">
        <v>200001</v>
      </c>
      <c r="BN1353">
        <v>0</v>
      </c>
      <c r="BO1353" t="s">
        <v>871</v>
      </c>
      <c r="BP1353">
        <v>0</v>
      </c>
      <c r="BQ1353">
        <v>4</v>
      </c>
      <c r="BR1353">
        <v>0</v>
      </c>
      <c r="BS1353">
        <v>1</v>
      </c>
      <c r="BT1353">
        <v>1</v>
      </c>
      <c r="BU1353">
        <v>1</v>
      </c>
      <c r="BV1353">
        <v>1</v>
      </c>
      <c r="BW1353">
        <v>1</v>
      </c>
      <c r="BX1353">
        <v>1</v>
      </c>
      <c r="BY1353" t="s">
        <v>871</v>
      </c>
      <c r="BZ1353">
        <v>74</v>
      </c>
      <c r="CA1353">
        <v>36</v>
      </c>
      <c r="CB1353" t="s">
        <v>871</v>
      </c>
      <c r="CE1353">
        <v>0</v>
      </c>
      <c r="CF1353">
        <v>0</v>
      </c>
      <c r="CG1353">
        <v>0</v>
      </c>
      <c r="CM1353">
        <v>0</v>
      </c>
      <c r="CN1353" t="s">
        <v>871</v>
      </c>
      <c r="CO1353">
        <v>0</v>
      </c>
      <c r="CP1353">
        <f t="shared" ref="CP1353:CP1354" si="1931">(P1353+Q1353+S1353+R1353)</f>
        <v>3416.3500000000004</v>
      </c>
      <c r="CQ1353">
        <f>SUMIF(SmtRes!AQ580:'SmtRes'!AQ581,"=1",SmtRes!AA580:'SmtRes'!AA581)</f>
        <v>0</v>
      </c>
      <c r="CR1353">
        <f>SUMIF(SmtRes!AQ580:'SmtRes'!AQ581,"=1",SmtRes!AB580:'SmtRes'!AB581)</f>
        <v>0</v>
      </c>
      <c r="CS1353">
        <f>SUMIF(SmtRes!AQ580:'SmtRes'!AQ581,"=1",SmtRes!AC580:'SmtRes'!AC581)</f>
        <v>0</v>
      </c>
      <c r="CT1353">
        <f>SUMIF(SmtRes!AQ580:'SmtRes'!AQ581,"=1",SmtRes!AD580:'SmtRes'!AD581)</f>
        <v>1388.76</v>
      </c>
      <c r="CU1353">
        <f t="shared" ref="CU1353:CU1354" si="1932">AG1353</f>
        <v>0</v>
      </c>
      <c r="CV1353">
        <f>SUMIF(SmtRes!AQ580:'SmtRes'!AQ581,"=1",SmtRes!BU580:'SmtRes'!BU581)</f>
        <v>0.81999999999999995</v>
      </c>
      <c r="CW1353">
        <f>SUMIF(SmtRes!AQ580:'SmtRes'!AQ581,"=1",SmtRes!BV580:'SmtRes'!BV581)</f>
        <v>0</v>
      </c>
      <c r="CX1353">
        <f t="shared" ref="CX1353:CX1354" si="1933">AJ1353</f>
        <v>0</v>
      </c>
      <c r="CY1353">
        <f t="shared" ref="CY1353:CY1354" si="1934">(((S1353+R1353)*AT1353)/100)</f>
        <v>2528.0990000000002</v>
      </c>
      <c r="CZ1353">
        <f t="shared" ref="CZ1353:CZ1354" si="1935">(((S1353+R1353)*AU1353)/100)</f>
        <v>1229.886</v>
      </c>
      <c r="DC1353" t="s">
        <v>871</v>
      </c>
      <c r="DD1353" t="s">
        <v>871</v>
      </c>
      <c r="DE1353" t="s">
        <v>871</v>
      </c>
      <c r="DF1353" t="s">
        <v>871</v>
      </c>
      <c r="DG1353" t="s">
        <v>871</v>
      </c>
      <c r="DH1353" t="s">
        <v>871</v>
      </c>
      <c r="DI1353" t="s">
        <v>871</v>
      </c>
      <c r="DJ1353" t="s">
        <v>871</v>
      </c>
      <c r="DK1353" t="s">
        <v>871</v>
      </c>
      <c r="DL1353" t="s">
        <v>871</v>
      </c>
      <c r="DM1353" t="s">
        <v>871</v>
      </c>
      <c r="DN1353">
        <v>0</v>
      </c>
      <c r="DO1353">
        <v>0</v>
      </c>
      <c r="DP1353">
        <v>1</v>
      </c>
      <c r="DQ1353">
        <v>1</v>
      </c>
      <c r="DU1353">
        <v>1013</v>
      </c>
      <c r="DV1353" t="s">
        <v>1338</v>
      </c>
      <c r="DW1353" t="s">
        <v>1338</v>
      </c>
      <c r="DX1353">
        <v>1</v>
      </c>
      <c r="DZ1353" t="s">
        <v>871</v>
      </c>
      <c r="EA1353" t="s">
        <v>871</v>
      </c>
      <c r="EB1353" t="s">
        <v>871</v>
      </c>
      <c r="EC1353" t="s">
        <v>871</v>
      </c>
      <c r="EE1353">
        <v>62027815</v>
      </c>
      <c r="EF1353">
        <v>4</v>
      </c>
      <c r="EG1353" t="s">
        <v>264</v>
      </c>
      <c r="EH1353">
        <v>83</v>
      </c>
      <c r="EI1353" t="s">
        <v>264</v>
      </c>
      <c r="EJ1353">
        <v>4</v>
      </c>
      <c r="EK1353">
        <v>200001</v>
      </c>
      <c r="EL1353" t="s">
        <v>1325</v>
      </c>
      <c r="EM1353" t="s">
        <v>1326</v>
      </c>
      <c r="EO1353" t="s">
        <v>871</v>
      </c>
      <c r="EQ1353">
        <v>0</v>
      </c>
      <c r="ER1353">
        <v>0</v>
      </c>
      <c r="ES1353">
        <v>0</v>
      </c>
      <c r="ET1353">
        <v>0</v>
      </c>
      <c r="EU1353">
        <v>0</v>
      </c>
      <c r="EV1353">
        <v>0</v>
      </c>
      <c r="EW1353">
        <v>0.81999999999999995</v>
      </c>
      <c r="EX1353">
        <v>0</v>
      </c>
      <c r="EY1353">
        <v>0</v>
      </c>
      <c r="FQ1353">
        <v>0</v>
      </c>
      <c r="FR1353">
        <v>0</v>
      </c>
      <c r="FS1353">
        <v>0</v>
      </c>
      <c r="FX1353">
        <v>74</v>
      </c>
      <c r="FY1353">
        <v>36</v>
      </c>
      <c r="GA1353" t="s">
        <v>871</v>
      </c>
      <c r="GD1353">
        <v>1</v>
      </c>
      <c r="GF1353">
        <v>-1206326505</v>
      </c>
      <c r="GG1353">
        <v>2</v>
      </c>
      <c r="GH1353">
        <v>1</v>
      </c>
      <c r="GI1353">
        <v>-2</v>
      </c>
      <c r="GJ1353">
        <v>0</v>
      </c>
      <c r="GK1353">
        <v>0</v>
      </c>
      <c r="GL1353">
        <f t="shared" ref="GL1353:GL1354" si="1936">ROUND(IF(AND(BH1353=3,BI1353=3,FS1353&lt;&gt;0),P1353,0),2)</f>
        <v>0</v>
      </c>
      <c r="GM1353">
        <f t="shared" ref="GM1353:GM1354" si="1937">ROUND(O1353+X1353+Y1353,2)+GX1353</f>
        <v>7174.3400000000001</v>
      </c>
      <c r="GN1353">
        <f t="shared" ref="GN1353:GN1354" si="1938">IF(OR(BI1353=0,BI1353=1),GM1353-GX1353,0)</f>
        <v>0</v>
      </c>
      <c r="GO1353">
        <f t="shared" ref="GO1353:GO1354" si="1939">IF(BI1353=2,GM1353-GX1353,0)</f>
        <v>0</v>
      </c>
      <c r="GP1353">
        <f t="shared" ref="GP1353:GP1354" si="1940">IF(BI1353=4,GM1353-GX1353,0)</f>
        <v>7174.3400000000001</v>
      </c>
      <c r="GR1353">
        <v>0</v>
      </c>
      <c r="GS1353">
        <v>0</v>
      </c>
      <c r="GT1353">
        <v>0</v>
      </c>
      <c r="GU1353" t="s">
        <v>871</v>
      </c>
      <c r="GV1353">
        <f t="shared" ref="GV1353:GV1354" si="1941">ROUND((GT1353),6)</f>
        <v>0</v>
      </c>
      <c r="GW1353">
        <v>1</v>
      </c>
      <c r="GX1353">
        <f t="shared" ref="GX1353:GX1354" si="1942">ROUND(HC1353*I1353,2)</f>
        <v>0</v>
      </c>
      <c r="HA1353">
        <v>0</v>
      </c>
      <c r="HB1353">
        <v>0</v>
      </c>
      <c r="HC1353">
        <f t="shared" si="1909"/>
        <v>0</v>
      </c>
      <c r="HE1353" t="s">
        <v>871</v>
      </c>
      <c r="HF1353" t="s">
        <v>871</v>
      </c>
      <c r="HM1353" t="s">
        <v>871</v>
      </c>
      <c r="HN1353" t="s">
        <v>714</v>
      </c>
      <c r="HO1353" t="s">
        <v>716</v>
      </c>
      <c r="HP1353" t="s">
        <v>264</v>
      </c>
      <c r="HQ1353" t="s">
        <v>264</v>
      </c>
      <c r="HS1353">
        <v>0</v>
      </c>
      <c r="IK1353">
        <v>0</v>
      </c>
    </row>
    <row r="1354">
      <c r="A1354">
        <v>17</v>
      </c>
      <c r="B1354">
        <v>1</v>
      </c>
      <c r="C1354">
        <f>ROW(SmtRes!A583)</f>
        <v>583</v>
      </c>
      <c r="D1354">
        <f>ROW(EtalonRes!A580)</f>
        <v>580</v>
      </c>
      <c r="E1354" t="s">
        <v>304</v>
      </c>
      <c r="F1354" t="s">
        <v>1340</v>
      </c>
      <c r="G1354" t="s">
        <v>1341</v>
      </c>
      <c r="H1354" t="s">
        <v>1329</v>
      </c>
      <c r="I1354">
        <v>6</v>
      </c>
      <c r="J1354">
        <v>0</v>
      </c>
      <c r="K1354">
        <v>6</v>
      </c>
      <c r="O1354">
        <f t="shared" si="1919"/>
        <v>27160.360000000001</v>
      </c>
      <c r="P1354">
        <f>SUMIF(SmtRes!AQ582:'SmtRes'!AQ583,"=1",SmtRes!DF582:'SmtRes'!DF583)</f>
        <v>0</v>
      </c>
      <c r="Q1354">
        <f>SUMIF(SmtRes!AQ582:'SmtRes'!AQ583,"=1",SmtRes!DG582:'SmtRes'!DG583)</f>
        <v>0</v>
      </c>
      <c r="R1354">
        <f>SUMIF(SmtRes!AQ582:'SmtRes'!AQ583,"=1",SmtRes!DH582:'SmtRes'!DH583)</f>
        <v>0</v>
      </c>
      <c r="S1354">
        <f>SUMIF(SmtRes!AQ582:'SmtRes'!AQ583,"=1",SmtRes!DI582:'SmtRes'!DI583)</f>
        <v>27160.360000000001</v>
      </c>
      <c r="T1354">
        <f t="shared" si="1920"/>
        <v>0</v>
      </c>
      <c r="U1354">
        <f>SUMIF(SmtRes!AQ582:'SmtRes'!AQ583,"=1",SmtRes!CV582:'SmtRes'!CV583)</f>
        <v>43.739999999999995</v>
      </c>
      <c r="V1354">
        <f>SUMIF(SmtRes!AQ582:'SmtRes'!AQ583,"=1",SmtRes!CW582:'SmtRes'!CW583)</f>
        <v>0</v>
      </c>
      <c r="W1354">
        <f t="shared" si="1921"/>
        <v>0</v>
      </c>
      <c r="X1354">
        <f t="shared" si="1922"/>
        <v>20098.670000000002</v>
      </c>
      <c r="Y1354">
        <f t="shared" si="1923"/>
        <v>9777.7299999999996</v>
      </c>
      <c r="AA1354">
        <v>70177108</v>
      </c>
      <c r="AB1354">
        <f t="shared" si="1924"/>
        <v>4526.7262000000001</v>
      </c>
      <c r="AC1354">
        <f t="shared" si="1925"/>
        <v>0</v>
      </c>
      <c r="AD1354">
        <f t="shared" si="1926"/>
        <v>0</v>
      </c>
      <c r="AE1354">
        <f t="shared" si="1927"/>
        <v>0</v>
      </c>
      <c r="AF1354">
        <f>ROUND((SUM(SmtRes!BT582:'SmtRes'!BT583)),6)</f>
        <v>4526.7262000000001</v>
      </c>
      <c r="AG1354">
        <f t="shared" si="1928"/>
        <v>0</v>
      </c>
      <c r="AH1354">
        <f>(SUM(SmtRes!BU582:'SmtRes'!BU583))</f>
        <v>7.29</v>
      </c>
      <c r="AI1354">
        <f t="shared" si="1929"/>
        <v>0</v>
      </c>
      <c r="AJ1354">
        <f t="shared" si="1930"/>
        <v>0</v>
      </c>
      <c r="AK1354">
        <v>4526.7262000000001</v>
      </c>
      <c r="AL1354">
        <v>0</v>
      </c>
      <c r="AM1354">
        <v>0</v>
      </c>
      <c r="AN1354">
        <v>0</v>
      </c>
      <c r="AO1354">
        <v>4526.7262000000001</v>
      </c>
      <c r="AP1354">
        <v>0</v>
      </c>
      <c r="AQ1354">
        <v>7.29</v>
      </c>
      <c r="AR1354">
        <v>0</v>
      </c>
      <c r="AS1354">
        <v>0</v>
      </c>
      <c r="AT1354">
        <v>74</v>
      </c>
      <c r="AU1354">
        <v>36</v>
      </c>
      <c r="AV1354">
        <v>1</v>
      </c>
      <c r="AW1354">
        <v>1</v>
      </c>
      <c r="AZ1354">
        <v>1</v>
      </c>
      <c r="BA1354">
        <v>1</v>
      </c>
      <c r="BB1354">
        <v>1</v>
      </c>
      <c r="BC1354">
        <v>1</v>
      </c>
      <c r="BD1354" t="s">
        <v>871</v>
      </c>
      <c r="BE1354" t="s">
        <v>871</v>
      </c>
      <c r="BF1354" t="s">
        <v>871</v>
      </c>
      <c r="BG1354" t="s">
        <v>871</v>
      </c>
      <c r="BH1354">
        <v>0</v>
      </c>
      <c r="BI1354">
        <v>4</v>
      </c>
      <c r="BJ1354" t="s">
        <v>1342</v>
      </c>
      <c r="BM1354">
        <v>200001</v>
      </c>
      <c r="BN1354">
        <v>0</v>
      </c>
      <c r="BO1354" t="s">
        <v>871</v>
      </c>
      <c r="BP1354">
        <v>0</v>
      </c>
      <c r="BQ1354">
        <v>4</v>
      </c>
      <c r="BR1354">
        <v>0</v>
      </c>
      <c r="BS1354">
        <v>1</v>
      </c>
      <c r="BT1354">
        <v>1</v>
      </c>
      <c r="BU1354">
        <v>1</v>
      </c>
      <c r="BV1354">
        <v>1</v>
      </c>
      <c r="BW1354">
        <v>1</v>
      </c>
      <c r="BX1354">
        <v>1</v>
      </c>
      <c r="BY1354" t="s">
        <v>871</v>
      </c>
      <c r="BZ1354">
        <v>74</v>
      </c>
      <c r="CA1354">
        <v>36</v>
      </c>
      <c r="CB1354" t="s">
        <v>871</v>
      </c>
      <c r="CE1354">
        <v>0</v>
      </c>
      <c r="CF1354">
        <v>0</v>
      </c>
      <c r="CG1354">
        <v>0</v>
      </c>
      <c r="CM1354">
        <v>0</v>
      </c>
      <c r="CN1354" t="s">
        <v>871</v>
      </c>
      <c r="CO1354">
        <v>0</v>
      </c>
      <c r="CP1354">
        <f t="shared" si="1931"/>
        <v>27160.360000000001</v>
      </c>
      <c r="CQ1354">
        <f>SUMIF(SmtRes!AQ582:'SmtRes'!AQ583,"=1",SmtRes!AA582:'SmtRes'!AA583)</f>
        <v>0</v>
      </c>
      <c r="CR1354">
        <f>SUMIF(SmtRes!AQ582:'SmtRes'!AQ583,"=1",SmtRes!AB582:'SmtRes'!AB583)</f>
        <v>0</v>
      </c>
      <c r="CS1354">
        <f>SUMIF(SmtRes!AQ582:'SmtRes'!AQ583,"=1",SmtRes!AC582:'SmtRes'!AC583)</f>
        <v>0</v>
      </c>
      <c r="CT1354">
        <f>SUMIF(SmtRes!AQ582:'SmtRes'!AQ583,"=1",SmtRes!AD582:'SmtRes'!AD583)</f>
        <v>1209.3099999999999</v>
      </c>
      <c r="CU1354">
        <f t="shared" si="1932"/>
        <v>0</v>
      </c>
      <c r="CV1354">
        <f>SUMIF(SmtRes!AQ582:'SmtRes'!AQ583,"=1",SmtRes!BU582:'SmtRes'!BU583)</f>
        <v>7.29</v>
      </c>
      <c r="CW1354">
        <f>SUMIF(SmtRes!AQ582:'SmtRes'!AQ583,"=1",SmtRes!BV582:'SmtRes'!BV583)</f>
        <v>0</v>
      </c>
      <c r="CX1354">
        <f t="shared" si="1933"/>
        <v>0</v>
      </c>
      <c r="CY1354">
        <f t="shared" si="1934"/>
        <v>20098.666400000002</v>
      </c>
      <c r="CZ1354">
        <f t="shared" si="1935"/>
        <v>9777.7295999999988</v>
      </c>
      <c r="DC1354" t="s">
        <v>871</v>
      </c>
      <c r="DD1354" t="s">
        <v>871</v>
      </c>
      <c r="DE1354" t="s">
        <v>871</v>
      </c>
      <c r="DF1354" t="s">
        <v>871</v>
      </c>
      <c r="DG1354" t="s">
        <v>871</v>
      </c>
      <c r="DH1354" t="s">
        <v>871</v>
      </c>
      <c r="DI1354" t="s">
        <v>871</v>
      </c>
      <c r="DJ1354" t="s">
        <v>871</v>
      </c>
      <c r="DK1354" t="s">
        <v>871</v>
      </c>
      <c r="DL1354" t="s">
        <v>871</v>
      </c>
      <c r="DM1354" t="s">
        <v>871</v>
      </c>
      <c r="DN1354">
        <v>0</v>
      </c>
      <c r="DO1354">
        <v>0</v>
      </c>
      <c r="DP1354">
        <v>1</v>
      </c>
      <c r="DQ1354">
        <v>1</v>
      </c>
      <c r="DU1354">
        <v>1013</v>
      </c>
      <c r="DV1354" t="s">
        <v>1329</v>
      </c>
      <c r="DW1354" t="s">
        <v>1329</v>
      </c>
      <c r="DX1354">
        <v>1</v>
      </c>
      <c r="DZ1354" t="s">
        <v>871</v>
      </c>
      <c r="EA1354" t="s">
        <v>871</v>
      </c>
      <c r="EB1354" t="s">
        <v>871</v>
      </c>
      <c r="EC1354" t="s">
        <v>871</v>
      </c>
      <c r="EE1354">
        <v>62027815</v>
      </c>
      <c r="EF1354">
        <v>4</v>
      </c>
      <c r="EG1354" t="s">
        <v>264</v>
      </c>
      <c r="EH1354">
        <v>83</v>
      </c>
      <c r="EI1354" t="s">
        <v>264</v>
      </c>
      <c r="EJ1354">
        <v>4</v>
      </c>
      <c r="EK1354">
        <v>200001</v>
      </c>
      <c r="EL1354" t="s">
        <v>1325</v>
      </c>
      <c r="EM1354" t="s">
        <v>1326</v>
      </c>
      <c r="EO1354" t="s">
        <v>871</v>
      </c>
      <c r="EQ1354">
        <v>0</v>
      </c>
      <c r="ER1354">
        <v>0</v>
      </c>
      <c r="ES1354">
        <v>0</v>
      </c>
      <c r="ET1354">
        <v>0</v>
      </c>
      <c r="EU1354">
        <v>0</v>
      </c>
      <c r="EV1354">
        <v>0</v>
      </c>
      <c r="EW1354">
        <v>7.29</v>
      </c>
      <c r="EX1354">
        <v>0</v>
      </c>
      <c r="EY1354">
        <v>0</v>
      </c>
      <c r="FQ1354">
        <v>0</v>
      </c>
      <c r="FR1354">
        <v>0</v>
      </c>
      <c r="FS1354">
        <v>0</v>
      </c>
      <c r="FX1354">
        <v>74</v>
      </c>
      <c r="FY1354">
        <v>36</v>
      </c>
      <c r="GA1354" t="s">
        <v>871</v>
      </c>
      <c r="GD1354">
        <v>1</v>
      </c>
      <c r="GF1354">
        <v>450747270</v>
      </c>
      <c r="GG1354">
        <v>2</v>
      </c>
      <c r="GH1354">
        <v>1</v>
      </c>
      <c r="GI1354">
        <v>-2</v>
      </c>
      <c r="GJ1354">
        <v>0</v>
      </c>
      <c r="GK1354">
        <v>0</v>
      </c>
      <c r="GL1354">
        <f t="shared" si="1936"/>
        <v>0</v>
      </c>
      <c r="GM1354">
        <f t="shared" si="1937"/>
        <v>57036.760000000002</v>
      </c>
      <c r="GN1354">
        <f t="shared" si="1938"/>
        <v>0</v>
      </c>
      <c r="GO1354">
        <f t="shared" si="1939"/>
        <v>0</v>
      </c>
      <c r="GP1354">
        <f t="shared" si="1940"/>
        <v>57036.760000000002</v>
      </c>
      <c r="GR1354">
        <v>0</v>
      </c>
      <c r="GS1354">
        <v>0</v>
      </c>
      <c r="GT1354">
        <v>0</v>
      </c>
      <c r="GU1354" t="s">
        <v>871</v>
      </c>
      <c r="GV1354">
        <f t="shared" si="1941"/>
        <v>0</v>
      </c>
      <c r="GW1354">
        <v>1</v>
      </c>
      <c r="GX1354">
        <f t="shared" si="1942"/>
        <v>0</v>
      </c>
      <c r="HA1354">
        <v>0</v>
      </c>
      <c r="HB1354">
        <v>0</v>
      </c>
      <c r="HC1354">
        <f t="shared" si="1909"/>
        <v>0</v>
      </c>
      <c r="HE1354" t="s">
        <v>871</v>
      </c>
      <c r="HF1354" t="s">
        <v>871</v>
      </c>
      <c r="HM1354" t="s">
        <v>871</v>
      </c>
      <c r="HN1354" t="s">
        <v>714</v>
      </c>
      <c r="HO1354" t="s">
        <v>716</v>
      </c>
      <c r="HP1354" t="s">
        <v>264</v>
      </c>
      <c r="HQ1354" t="s">
        <v>264</v>
      </c>
      <c r="HS1354">
        <v>0</v>
      </c>
      <c r="IK1354">
        <v>0</v>
      </c>
    </row>
    <row r="1356">
      <c r="A1356" s="290">
        <v>51</v>
      </c>
      <c r="B1356" s="290">
        <f>B1349</f>
        <v>1</v>
      </c>
      <c r="C1356" s="290">
        <f>A1349</f>
        <v>4</v>
      </c>
      <c r="D1356" s="290">
        <f>ROW(A1349)</f>
        <v>1349</v>
      </c>
      <c r="E1356" s="290"/>
      <c r="F1356" s="290" t="str">
        <f>IF(F1349&lt;&gt;"",F1349,"")</f>
        <v/>
      </c>
      <c r="G1356" s="290" t="str">
        <f>IF(G1349&lt;&gt;"",G1349,"")</f>
        <v xml:space="preserve">Шины + Предохранители (ПКТ-101-10-80-31,5)</v>
      </c>
      <c r="H1356" s="290">
        <v>0</v>
      </c>
      <c r="I1356" s="290"/>
      <c r="J1356" s="290"/>
      <c r="K1356" s="290"/>
      <c r="L1356" s="290"/>
      <c r="M1356" s="290"/>
      <c r="N1356" s="290"/>
      <c r="O1356" s="290">
        <f t="shared" ref="O1356:T1356" si="1943">ROUND(AB1356,2)</f>
        <v>30576.709999999999</v>
      </c>
      <c r="P1356" s="290">
        <f t="shared" si="1943"/>
        <v>0</v>
      </c>
      <c r="Q1356" s="290">
        <f t="shared" si="1943"/>
        <v>0</v>
      </c>
      <c r="R1356" s="290">
        <f t="shared" si="1943"/>
        <v>0</v>
      </c>
      <c r="S1356" s="290">
        <f t="shared" si="1943"/>
        <v>30576.709999999999</v>
      </c>
      <c r="T1356" s="290">
        <f t="shared" si="1943"/>
        <v>0</v>
      </c>
      <c r="U1356" s="290">
        <f>AH1356</f>
        <v>48.659999999999997</v>
      </c>
      <c r="V1356" s="290">
        <f>AI1356</f>
        <v>0</v>
      </c>
      <c r="W1356" s="290">
        <f>ROUND(AJ1356,2)</f>
        <v>0</v>
      </c>
      <c r="X1356" s="290">
        <f>ROUND(AK1356,2)</f>
        <v>22626.77</v>
      </c>
      <c r="Y1356" s="290">
        <f>ROUND(AL1356,2)</f>
        <v>11007.620000000001</v>
      </c>
      <c r="Z1356" s="290"/>
      <c r="AA1356" s="290"/>
      <c r="AB1356" s="290">
        <f>ROUND(SUMIF(AA1353:AA1354,"=70177108",O1353:O1354),2)</f>
        <v>30576.709999999999</v>
      </c>
      <c r="AC1356" s="290">
        <f>ROUND(SUMIF(AA1353:AA1354,"=70177108",P1353:P1354),2)</f>
        <v>0</v>
      </c>
      <c r="AD1356" s="290">
        <f>ROUND(SUMIF(AA1353:AA1354,"=70177108",Q1353:Q1354),2)</f>
        <v>0</v>
      </c>
      <c r="AE1356" s="290">
        <f>ROUND(SUMIF(AA1353:AA1354,"=70177108",R1353:R1354),2)</f>
        <v>0</v>
      </c>
      <c r="AF1356" s="290">
        <f>ROUND(SUMIF(AA1353:AA1354,"=70177108",S1353:S1354),2)</f>
        <v>30576.709999999999</v>
      </c>
      <c r="AG1356" s="290">
        <f>ROUND(SUMIF(AA1353:AA1354,"=70177108",T1353:T1354),2)</f>
        <v>0</v>
      </c>
      <c r="AH1356" s="290">
        <f>SUMIF(AA1353:AA1354,"=70177108",U1353:U1354)</f>
        <v>48.659999999999997</v>
      </c>
      <c r="AI1356" s="290">
        <f>SUMIF(AA1353:AA1354,"=70177108",V1353:V1354)</f>
        <v>0</v>
      </c>
      <c r="AJ1356" s="290">
        <f>ROUND(SUMIF(AA1353:AA1354,"=70177108",W1353:W1354),2)</f>
        <v>0</v>
      </c>
      <c r="AK1356" s="290">
        <f>ROUND(SUMIF(AA1353:AA1354,"=70177108",X1353:X1354),2)</f>
        <v>22626.77</v>
      </c>
      <c r="AL1356" s="290">
        <f>ROUND(SUMIF(AA1353:AA1354,"=70177108",Y1353:Y1354),2)</f>
        <v>11007.620000000001</v>
      </c>
      <c r="AM1356" s="290"/>
      <c r="AN1356" s="290"/>
      <c r="AO1356" s="290">
        <f t="shared" ref="AO1356:BD1356" si="1944">ROUND(BX1356,2)</f>
        <v>0</v>
      </c>
      <c r="AP1356" s="290">
        <f t="shared" si="1944"/>
        <v>0</v>
      </c>
      <c r="AQ1356" s="290">
        <f t="shared" si="1944"/>
        <v>0</v>
      </c>
      <c r="AR1356" s="290">
        <f t="shared" si="1944"/>
        <v>64211.099999999999</v>
      </c>
      <c r="AS1356" s="290">
        <f t="shared" si="1944"/>
        <v>0</v>
      </c>
      <c r="AT1356" s="290">
        <f t="shared" si="1944"/>
        <v>0</v>
      </c>
      <c r="AU1356" s="290">
        <f t="shared" si="1944"/>
        <v>64211.099999999999</v>
      </c>
      <c r="AV1356" s="290">
        <f t="shared" si="1944"/>
        <v>0</v>
      </c>
      <c r="AW1356" s="290">
        <f t="shared" si="1944"/>
        <v>0</v>
      </c>
      <c r="AX1356" s="290">
        <f t="shared" si="1944"/>
        <v>0</v>
      </c>
      <c r="AY1356" s="290">
        <f t="shared" si="1944"/>
        <v>0</v>
      </c>
      <c r="AZ1356" s="290">
        <f t="shared" si="1944"/>
        <v>0</v>
      </c>
      <c r="BA1356" s="290">
        <f t="shared" si="1944"/>
        <v>0</v>
      </c>
      <c r="BB1356" s="290">
        <f t="shared" si="1944"/>
        <v>0</v>
      </c>
      <c r="BC1356" s="290">
        <f t="shared" si="1944"/>
        <v>0</v>
      </c>
      <c r="BD1356" s="290">
        <f t="shared" si="1944"/>
        <v>0</v>
      </c>
      <c r="BE1356" s="290"/>
      <c r="BF1356" s="290"/>
      <c r="BG1356" s="290"/>
      <c r="BH1356" s="290"/>
      <c r="BI1356" s="290"/>
      <c r="BJ1356" s="290"/>
      <c r="BK1356" s="290"/>
      <c r="BL1356" s="290"/>
      <c r="BM1356" s="290"/>
      <c r="BN1356" s="290"/>
      <c r="BO1356" s="290"/>
      <c r="BP1356" s="290"/>
      <c r="BQ1356" s="290"/>
      <c r="BR1356" s="290"/>
      <c r="BS1356" s="290"/>
      <c r="BT1356" s="290"/>
      <c r="BU1356" s="290"/>
      <c r="BV1356" s="290"/>
      <c r="BW1356" s="290"/>
      <c r="BX1356" s="290">
        <f>ROUND(SUMIF(AA1353:AA1354,"=70177108",FQ1353:FQ1354),2)</f>
        <v>0</v>
      </c>
      <c r="BY1356" s="290">
        <f>ROUND(SUMIF(AA1353:AA1354,"=70177108",FR1353:FR1354),2)</f>
        <v>0</v>
      </c>
      <c r="BZ1356" s="290">
        <f>ROUND(SUMIF(AA1353:AA1354,"=70177108",GL1353:GL1354),2)</f>
        <v>0</v>
      </c>
      <c r="CA1356" s="290">
        <f>ROUND(SUMIF(AA1353:AA1354,"=70177108",GM1353:GM1354),2)</f>
        <v>64211.099999999999</v>
      </c>
      <c r="CB1356" s="290">
        <f>ROUND(SUMIF(AA1353:AA1354,"=70177108",GN1353:GN1354),2)</f>
        <v>0</v>
      </c>
      <c r="CC1356" s="290">
        <f>ROUND(SUMIF(AA1353:AA1354,"=70177108",GO1353:GO1354),2)</f>
        <v>0</v>
      </c>
      <c r="CD1356" s="290">
        <f>ROUND(SUMIF(AA1353:AA1354,"=70177108",GP1353:GP1354),2)</f>
        <v>64211.099999999999</v>
      </c>
      <c r="CE1356" s="290">
        <f>AC1356-BX1356</f>
        <v>0</v>
      </c>
      <c r="CF1356" s="290">
        <f>AC1356-BY1356</f>
        <v>0</v>
      </c>
      <c r="CG1356" s="290">
        <f>BX1356-BZ1356</f>
        <v>0</v>
      </c>
      <c r="CH1356" s="290">
        <f>AC1356-BX1356-BY1356+BZ1356</f>
        <v>0</v>
      </c>
      <c r="CI1356" s="290">
        <f>BY1356-BZ1356</f>
        <v>0</v>
      </c>
      <c r="CJ1356" s="290">
        <f>ROUND(SUMIF(AA1353:AA1354,"=70177108",GX1353:GX1354),2)</f>
        <v>0</v>
      </c>
      <c r="CK1356" s="290">
        <f>ROUND(SUMIF(AA1353:AA1354,"=70177108",GY1353:GY1354),2)</f>
        <v>0</v>
      </c>
      <c r="CL1356" s="290">
        <f>ROUND(SUMIF(AA1353:AA1354,"=70177108",GZ1353:GZ1354),2)</f>
        <v>0</v>
      </c>
      <c r="CM1356" s="290">
        <f>ROUND(SUMIF(AA1353:AA1354,"=70177108",HD1353:HD1354),2)</f>
        <v>0</v>
      </c>
      <c r="CN1356" s="290"/>
      <c r="CO1356" s="290"/>
      <c r="CP1356" s="290"/>
      <c r="CQ1356" s="290"/>
      <c r="CR1356" s="290"/>
      <c r="CS1356" s="290"/>
      <c r="CT1356" s="290"/>
      <c r="CU1356" s="290"/>
      <c r="CV1356" s="290"/>
      <c r="CW1356" s="290"/>
      <c r="CX1356" s="290"/>
      <c r="CY1356" s="290"/>
      <c r="CZ1356" s="290"/>
      <c r="DA1356" s="290"/>
      <c r="DB1356" s="290"/>
      <c r="DC1356" s="290"/>
      <c r="DD1356" s="290"/>
      <c r="DE1356" s="290"/>
      <c r="DF1356" s="290"/>
      <c r="DG1356" s="291"/>
      <c r="DH1356" s="291"/>
      <c r="DI1356" s="291"/>
      <c r="DJ1356" s="291"/>
      <c r="DK1356" s="291"/>
      <c r="DL1356" s="291"/>
      <c r="DM1356" s="291"/>
      <c r="DN1356" s="291"/>
      <c r="DO1356" s="291"/>
      <c r="DP1356" s="291"/>
      <c r="DQ1356" s="291"/>
      <c r="DR1356" s="291"/>
      <c r="DS1356" s="291"/>
      <c r="DT1356" s="291"/>
      <c r="DU1356" s="291"/>
      <c r="DV1356" s="291"/>
      <c r="DW1356" s="291"/>
      <c r="DX1356" s="291"/>
      <c r="DY1356" s="291"/>
      <c r="DZ1356" s="291"/>
      <c r="EA1356" s="291"/>
      <c r="EB1356" s="291"/>
      <c r="EC1356" s="291"/>
      <c r="ED1356" s="291"/>
      <c r="EE1356" s="291"/>
      <c r="EF1356" s="291"/>
      <c r="EG1356" s="291"/>
      <c r="EH1356" s="291"/>
      <c r="EI1356" s="291"/>
      <c r="EJ1356" s="291"/>
      <c r="EK1356" s="291"/>
      <c r="EL1356" s="291"/>
      <c r="EM1356" s="291"/>
      <c r="EN1356" s="291"/>
      <c r="EO1356" s="291"/>
      <c r="EP1356" s="291"/>
      <c r="EQ1356" s="291"/>
      <c r="ER1356" s="291"/>
      <c r="ES1356" s="291"/>
      <c r="ET1356" s="291"/>
      <c r="EU1356" s="291"/>
      <c r="EV1356" s="291"/>
      <c r="EW1356" s="291"/>
      <c r="EX1356" s="291"/>
      <c r="EY1356" s="291"/>
      <c r="EZ1356" s="291"/>
      <c r="FA1356" s="291"/>
      <c r="FB1356" s="291"/>
      <c r="FC1356" s="291"/>
      <c r="FD1356" s="291"/>
      <c r="FE1356" s="291"/>
      <c r="FF1356" s="291"/>
      <c r="FG1356" s="291"/>
      <c r="FH1356" s="291"/>
      <c r="FI1356" s="291"/>
      <c r="FJ1356" s="291"/>
      <c r="FK1356" s="291"/>
      <c r="FL1356" s="291"/>
      <c r="FM1356" s="291"/>
      <c r="FN1356" s="291"/>
      <c r="FO1356" s="291"/>
      <c r="FP1356" s="291"/>
      <c r="FQ1356" s="291"/>
      <c r="FR1356" s="291"/>
      <c r="FS1356" s="291"/>
      <c r="FT1356" s="291"/>
      <c r="FU1356" s="291"/>
      <c r="FV1356" s="291"/>
      <c r="FW1356" s="291"/>
      <c r="FX1356" s="291"/>
      <c r="FY1356" s="291"/>
      <c r="FZ1356" s="291"/>
      <c r="GA1356" s="291"/>
      <c r="GB1356" s="291"/>
      <c r="GC1356" s="291"/>
      <c r="GD1356" s="291"/>
      <c r="GE1356" s="291"/>
      <c r="GF1356" s="291"/>
      <c r="GG1356" s="291"/>
      <c r="GH1356" s="291"/>
      <c r="GI1356" s="291"/>
      <c r="GJ1356" s="291"/>
      <c r="GK1356" s="291"/>
      <c r="GL1356" s="291"/>
      <c r="GM1356" s="291"/>
      <c r="GN1356" s="291"/>
      <c r="GO1356" s="291"/>
      <c r="GP1356" s="291"/>
      <c r="GQ1356" s="291"/>
      <c r="GR1356" s="291"/>
      <c r="GS1356" s="291"/>
      <c r="GT1356" s="291"/>
      <c r="GU1356" s="291"/>
      <c r="GV1356" s="291"/>
      <c r="GW1356" s="291"/>
      <c r="GX1356" s="291">
        <v>0</v>
      </c>
    </row>
    <row r="1358">
      <c r="A1358" s="292">
        <v>50</v>
      </c>
      <c r="B1358" s="292">
        <v>0</v>
      </c>
      <c r="C1358" s="292">
        <v>0</v>
      </c>
      <c r="D1358" s="292">
        <v>1</v>
      </c>
      <c r="E1358" s="292">
        <v>201</v>
      </c>
      <c r="F1358" s="292">
        <f>ROUND(Source!O1356,O1358)</f>
        <v>30576.709999999999</v>
      </c>
      <c r="G1358" s="292" t="s">
        <v>902</v>
      </c>
      <c r="H1358" s="292" t="s">
        <v>903</v>
      </c>
      <c r="I1358" s="292"/>
      <c r="J1358" s="292"/>
      <c r="K1358" s="292">
        <v>201</v>
      </c>
      <c r="L1358" s="292">
        <v>1</v>
      </c>
      <c r="M1358" s="292">
        <v>3</v>
      </c>
      <c r="N1358" s="292" t="s">
        <v>871</v>
      </c>
      <c r="O1358" s="292">
        <v>2</v>
      </c>
      <c r="P1358" s="292"/>
      <c r="Q1358" s="292"/>
      <c r="R1358" s="292"/>
      <c r="S1358" s="292"/>
      <c r="T1358" s="292"/>
      <c r="U1358" s="292"/>
      <c r="V1358" s="292"/>
      <c r="W1358" s="292">
        <v>30576.709999999999</v>
      </c>
      <c r="X1358" s="292">
        <v>1</v>
      </c>
      <c r="Y1358" s="292">
        <v>30576.709999999999</v>
      </c>
      <c r="Z1358" s="292"/>
      <c r="AA1358" s="292"/>
      <c r="AB1358" s="292"/>
    </row>
    <row r="1359">
      <c r="A1359" s="292">
        <v>50</v>
      </c>
      <c r="B1359" s="292">
        <v>0</v>
      </c>
      <c r="C1359" s="292">
        <v>0</v>
      </c>
      <c r="D1359" s="292">
        <v>1</v>
      </c>
      <c r="E1359" s="292">
        <v>202</v>
      </c>
      <c r="F1359" s="292">
        <f>ROUND(Source!P1356,O1359)</f>
        <v>0</v>
      </c>
      <c r="G1359" s="292" t="s">
        <v>904</v>
      </c>
      <c r="H1359" s="292" t="s">
        <v>905</v>
      </c>
      <c r="I1359" s="292"/>
      <c r="J1359" s="292"/>
      <c r="K1359" s="292">
        <v>202</v>
      </c>
      <c r="L1359" s="292">
        <v>2</v>
      </c>
      <c r="M1359" s="292">
        <v>3</v>
      </c>
      <c r="N1359" s="292" t="s">
        <v>871</v>
      </c>
      <c r="O1359" s="292">
        <v>2</v>
      </c>
      <c r="P1359" s="292"/>
      <c r="Q1359" s="292"/>
      <c r="R1359" s="292"/>
      <c r="S1359" s="292"/>
      <c r="T1359" s="292"/>
      <c r="U1359" s="292"/>
      <c r="V1359" s="292"/>
      <c r="W1359" s="292">
        <v>0</v>
      </c>
      <c r="X1359" s="292">
        <v>1</v>
      </c>
      <c r="Y1359" s="292">
        <v>0</v>
      </c>
      <c r="Z1359" s="292"/>
      <c r="AA1359" s="292"/>
      <c r="AB1359" s="292"/>
    </row>
    <row r="1360">
      <c r="A1360" s="292">
        <v>50</v>
      </c>
      <c r="B1360" s="292">
        <v>0</v>
      </c>
      <c r="C1360" s="292">
        <v>0</v>
      </c>
      <c r="D1360" s="292">
        <v>1</v>
      </c>
      <c r="E1360" s="292">
        <v>222</v>
      </c>
      <c r="F1360" s="292">
        <f>ROUND(Source!AO1356,O1360)</f>
        <v>0</v>
      </c>
      <c r="G1360" s="292" t="s">
        <v>906</v>
      </c>
      <c r="H1360" s="292" t="s">
        <v>907</v>
      </c>
      <c r="I1360" s="292"/>
      <c r="J1360" s="292"/>
      <c r="K1360" s="292">
        <v>222</v>
      </c>
      <c r="L1360" s="292">
        <v>3</v>
      </c>
      <c r="M1360" s="292">
        <v>3</v>
      </c>
      <c r="N1360" s="292" t="s">
        <v>871</v>
      </c>
      <c r="O1360" s="292">
        <v>2</v>
      </c>
      <c r="P1360" s="292"/>
      <c r="Q1360" s="292"/>
      <c r="R1360" s="292"/>
      <c r="S1360" s="292"/>
      <c r="T1360" s="292"/>
      <c r="U1360" s="292"/>
      <c r="V1360" s="292"/>
      <c r="W1360" s="292">
        <v>0</v>
      </c>
      <c r="X1360" s="292">
        <v>1</v>
      </c>
      <c r="Y1360" s="292">
        <v>0</v>
      </c>
      <c r="Z1360" s="292"/>
      <c r="AA1360" s="292"/>
      <c r="AB1360" s="292"/>
    </row>
    <row r="1361">
      <c r="A1361" s="292">
        <v>50</v>
      </c>
      <c r="B1361" s="292">
        <v>0</v>
      </c>
      <c r="C1361" s="292">
        <v>0</v>
      </c>
      <c r="D1361" s="292">
        <v>1</v>
      </c>
      <c r="E1361" s="292">
        <v>225</v>
      </c>
      <c r="F1361" s="292">
        <f>ROUND(Source!AV1356,O1361)</f>
        <v>0</v>
      </c>
      <c r="G1361" s="292" t="s">
        <v>908</v>
      </c>
      <c r="H1361" s="292" t="s">
        <v>909</v>
      </c>
      <c r="I1361" s="292"/>
      <c r="J1361" s="292"/>
      <c r="K1361" s="292">
        <v>225</v>
      </c>
      <c r="L1361" s="292">
        <v>4</v>
      </c>
      <c r="M1361" s="292">
        <v>3</v>
      </c>
      <c r="N1361" s="292" t="s">
        <v>871</v>
      </c>
      <c r="O1361" s="292">
        <v>2</v>
      </c>
      <c r="P1361" s="292"/>
      <c r="Q1361" s="292"/>
      <c r="R1361" s="292"/>
      <c r="S1361" s="292"/>
      <c r="T1361" s="292"/>
      <c r="U1361" s="292"/>
      <c r="V1361" s="292"/>
      <c r="W1361" s="292">
        <v>0</v>
      </c>
      <c r="X1361" s="292">
        <v>1</v>
      </c>
      <c r="Y1361" s="292">
        <v>0</v>
      </c>
      <c r="Z1361" s="292"/>
      <c r="AA1361" s="292"/>
      <c r="AB1361" s="292"/>
    </row>
    <row r="1362">
      <c r="A1362" s="292">
        <v>50</v>
      </c>
      <c r="B1362" s="292">
        <v>0</v>
      </c>
      <c r="C1362" s="292">
        <v>0</v>
      </c>
      <c r="D1362" s="292">
        <v>1</v>
      </c>
      <c r="E1362" s="292">
        <v>226</v>
      </c>
      <c r="F1362" s="292">
        <f>ROUND(Source!AW1356,O1362)</f>
        <v>0</v>
      </c>
      <c r="G1362" s="292" t="s">
        <v>910</v>
      </c>
      <c r="H1362" s="292" t="s">
        <v>911</v>
      </c>
      <c r="I1362" s="292"/>
      <c r="J1362" s="292"/>
      <c r="K1362" s="292">
        <v>226</v>
      </c>
      <c r="L1362" s="292">
        <v>5</v>
      </c>
      <c r="M1362" s="292">
        <v>3</v>
      </c>
      <c r="N1362" s="292" t="s">
        <v>871</v>
      </c>
      <c r="O1362" s="292">
        <v>2</v>
      </c>
      <c r="P1362" s="292"/>
      <c r="Q1362" s="292"/>
      <c r="R1362" s="292"/>
      <c r="S1362" s="292"/>
      <c r="T1362" s="292"/>
      <c r="U1362" s="292"/>
      <c r="V1362" s="292"/>
      <c r="W1362" s="292">
        <v>0</v>
      </c>
      <c r="X1362" s="292">
        <v>1</v>
      </c>
      <c r="Y1362" s="292">
        <v>0</v>
      </c>
      <c r="Z1362" s="292"/>
      <c r="AA1362" s="292"/>
      <c r="AB1362" s="292"/>
    </row>
    <row r="1363">
      <c r="A1363" s="292">
        <v>50</v>
      </c>
      <c r="B1363" s="292">
        <v>0</v>
      </c>
      <c r="C1363" s="292">
        <v>0</v>
      </c>
      <c r="D1363" s="292">
        <v>1</v>
      </c>
      <c r="E1363" s="292">
        <v>227</v>
      </c>
      <c r="F1363" s="292">
        <f>ROUND(Source!AX1356,O1363)</f>
        <v>0</v>
      </c>
      <c r="G1363" s="292" t="s">
        <v>912</v>
      </c>
      <c r="H1363" s="292" t="s">
        <v>913</v>
      </c>
      <c r="I1363" s="292"/>
      <c r="J1363" s="292"/>
      <c r="K1363" s="292">
        <v>227</v>
      </c>
      <c r="L1363" s="292">
        <v>6</v>
      </c>
      <c r="M1363" s="292">
        <v>3</v>
      </c>
      <c r="N1363" s="292" t="s">
        <v>871</v>
      </c>
      <c r="O1363" s="292">
        <v>2</v>
      </c>
      <c r="P1363" s="292"/>
      <c r="Q1363" s="292"/>
      <c r="R1363" s="292"/>
      <c r="S1363" s="292"/>
      <c r="T1363" s="292"/>
      <c r="U1363" s="292"/>
      <c r="V1363" s="292"/>
      <c r="W1363" s="292">
        <v>0</v>
      </c>
      <c r="X1363" s="292">
        <v>1</v>
      </c>
      <c r="Y1363" s="292">
        <v>0</v>
      </c>
      <c r="Z1363" s="292"/>
      <c r="AA1363" s="292"/>
      <c r="AB1363" s="292"/>
    </row>
    <row r="1364">
      <c r="A1364" s="292">
        <v>50</v>
      </c>
      <c r="B1364" s="292">
        <v>0</v>
      </c>
      <c r="C1364" s="292">
        <v>0</v>
      </c>
      <c r="D1364" s="292">
        <v>1</v>
      </c>
      <c r="E1364" s="292">
        <v>228</v>
      </c>
      <c r="F1364" s="292">
        <f>ROUND(Source!AY1356,O1364)</f>
        <v>0</v>
      </c>
      <c r="G1364" s="292" t="s">
        <v>914</v>
      </c>
      <c r="H1364" s="292" t="s">
        <v>915</v>
      </c>
      <c r="I1364" s="292"/>
      <c r="J1364" s="292"/>
      <c r="K1364" s="292">
        <v>228</v>
      </c>
      <c r="L1364" s="292">
        <v>7</v>
      </c>
      <c r="M1364" s="292">
        <v>3</v>
      </c>
      <c r="N1364" s="292" t="s">
        <v>871</v>
      </c>
      <c r="O1364" s="292">
        <v>2</v>
      </c>
      <c r="P1364" s="292"/>
      <c r="Q1364" s="292"/>
      <c r="R1364" s="292"/>
      <c r="S1364" s="292"/>
      <c r="T1364" s="292"/>
      <c r="U1364" s="292"/>
      <c r="V1364" s="292"/>
      <c r="W1364" s="292">
        <v>0</v>
      </c>
      <c r="X1364" s="292">
        <v>1</v>
      </c>
      <c r="Y1364" s="292">
        <v>0</v>
      </c>
      <c r="Z1364" s="292"/>
      <c r="AA1364" s="292"/>
      <c r="AB1364" s="292"/>
    </row>
    <row r="1365">
      <c r="A1365" s="292">
        <v>50</v>
      </c>
      <c r="B1365" s="292">
        <v>0</v>
      </c>
      <c r="C1365" s="292">
        <v>0</v>
      </c>
      <c r="D1365" s="292">
        <v>1</v>
      </c>
      <c r="E1365" s="292">
        <v>216</v>
      </c>
      <c r="F1365" s="292">
        <f>ROUND(Source!AP1356,O1365)</f>
        <v>0</v>
      </c>
      <c r="G1365" s="292" t="s">
        <v>916</v>
      </c>
      <c r="H1365" s="292" t="s">
        <v>917</v>
      </c>
      <c r="I1365" s="292"/>
      <c r="J1365" s="292"/>
      <c r="K1365" s="292">
        <v>216</v>
      </c>
      <c r="L1365" s="292">
        <v>8</v>
      </c>
      <c r="M1365" s="292">
        <v>3</v>
      </c>
      <c r="N1365" s="292" t="s">
        <v>871</v>
      </c>
      <c r="O1365" s="292">
        <v>2</v>
      </c>
      <c r="P1365" s="292"/>
      <c r="Q1365" s="292"/>
      <c r="R1365" s="292"/>
      <c r="S1365" s="292"/>
      <c r="T1365" s="292"/>
      <c r="U1365" s="292"/>
      <c r="V1365" s="292"/>
      <c r="W1365" s="292">
        <v>0</v>
      </c>
      <c r="X1365" s="292">
        <v>1</v>
      </c>
      <c r="Y1365" s="292">
        <v>0</v>
      </c>
      <c r="Z1365" s="292"/>
      <c r="AA1365" s="292"/>
      <c r="AB1365" s="292"/>
    </row>
    <row r="1366">
      <c r="A1366" s="292">
        <v>50</v>
      </c>
      <c r="B1366" s="292">
        <v>0</v>
      </c>
      <c r="C1366" s="292">
        <v>0</v>
      </c>
      <c r="D1366" s="292">
        <v>1</v>
      </c>
      <c r="E1366" s="292">
        <v>223</v>
      </c>
      <c r="F1366" s="292">
        <f>ROUND(Source!AQ1356,O1366)</f>
        <v>0</v>
      </c>
      <c r="G1366" s="292" t="s">
        <v>918</v>
      </c>
      <c r="H1366" s="292" t="s">
        <v>919</v>
      </c>
      <c r="I1366" s="292"/>
      <c r="J1366" s="292"/>
      <c r="K1366" s="292">
        <v>223</v>
      </c>
      <c r="L1366" s="292">
        <v>9</v>
      </c>
      <c r="M1366" s="292">
        <v>3</v>
      </c>
      <c r="N1366" s="292" t="s">
        <v>871</v>
      </c>
      <c r="O1366" s="292">
        <v>2</v>
      </c>
      <c r="P1366" s="292"/>
      <c r="Q1366" s="292"/>
      <c r="R1366" s="292"/>
      <c r="S1366" s="292"/>
      <c r="T1366" s="292"/>
      <c r="U1366" s="292"/>
      <c r="V1366" s="292"/>
      <c r="W1366" s="292">
        <v>0</v>
      </c>
      <c r="X1366" s="292">
        <v>1</v>
      </c>
      <c r="Y1366" s="292">
        <v>0</v>
      </c>
      <c r="Z1366" s="292"/>
      <c r="AA1366" s="292"/>
      <c r="AB1366" s="292"/>
    </row>
    <row r="1367">
      <c r="A1367" s="292">
        <v>50</v>
      </c>
      <c r="B1367" s="292">
        <v>0</v>
      </c>
      <c r="C1367" s="292">
        <v>0</v>
      </c>
      <c r="D1367" s="292">
        <v>1</v>
      </c>
      <c r="E1367" s="292">
        <v>229</v>
      </c>
      <c r="F1367" s="292">
        <f>ROUND(Source!AZ1356,O1367)</f>
        <v>0</v>
      </c>
      <c r="G1367" s="292" t="s">
        <v>920</v>
      </c>
      <c r="H1367" s="292" t="s">
        <v>921</v>
      </c>
      <c r="I1367" s="292"/>
      <c r="J1367" s="292"/>
      <c r="K1367" s="292">
        <v>229</v>
      </c>
      <c r="L1367" s="292">
        <v>10</v>
      </c>
      <c r="M1367" s="292">
        <v>3</v>
      </c>
      <c r="N1367" s="292" t="s">
        <v>871</v>
      </c>
      <c r="O1367" s="292">
        <v>2</v>
      </c>
      <c r="P1367" s="292"/>
      <c r="Q1367" s="292"/>
      <c r="R1367" s="292"/>
      <c r="S1367" s="292"/>
      <c r="T1367" s="292"/>
      <c r="U1367" s="292"/>
      <c r="V1367" s="292"/>
      <c r="W1367" s="292">
        <v>0</v>
      </c>
      <c r="X1367" s="292">
        <v>1</v>
      </c>
      <c r="Y1367" s="292">
        <v>0</v>
      </c>
      <c r="Z1367" s="292"/>
      <c r="AA1367" s="292"/>
      <c r="AB1367" s="292"/>
    </row>
    <row r="1368">
      <c r="A1368" s="292">
        <v>50</v>
      </c>
      <c r="B1368" s="292">
        <v>0</v>
      </c>
      <c r="C1368" s="292">
        <v>0</v>
      </c>
      <c r="D1368" s="292">
        <v>1</v>
      </c>
      <c r="E1368" s="292">
        <v>203</v>
      </c>
      <c r="F1368" s="292">
        <f>ROUND(Source!Q1356,O1368)</f>
        <v>0</v>
      </c>
      <c r="G1368" s="292" t="s">
        <v>922</v>
      </c>
      <c r="H1368" s="292" t="s">
        <v>923</v>
      </c>
      <c r="I1368" s="292"/>
      <c r="J1368" s="292"/>
      <c r="K1368" s="292">
        <v>203</v>
      </c>
      <c r="L1368" s="292">
        <v>11</v>
      </c>
      <c r="M1368" s="292">
        <v>3</v>
      </c>
      <c r="N1368" s="292" t="s">
        <v>871</v>
      </c>
      <c r="O1368" s="292">
        <v>2</v>
      </c>
      <c r="P1368" s="292"/>
      <c r="Q1368" s="292"/>
      <c r="R1368" s="292"/>
      <c r="S1368" s="292"/>
      <c r="T1368" s="292"/>
      <c r="U1368" s="292"/>
      <c r="V1368" s="292"/>
      <c r="W1368" s="292">
        <v>0</v>
      </c>
      <c r="X1368" s="292">
        <v>1</v>
      </c>
      <c r="Y1368" s="292">
        <v>0</v>
      </c>
      <c r="Z1368" s="292"/>
      <c r="AA1368" s="292"/>
      <c r="AB1368" s="292"/>
    </row>
    <row r="1369">
      <c r="A1369" s="292">
        <v>50</v>
      </c>
      <c r="B1369" s="292">
        <v>0</v>
      </c>
      <c r="C1369" s="292">
        <v>0</v>
      </c>
      <c r="D1369" s="292">
        <v>1</v>
      </c>
      <c r="E1369" s="292">
        <v>231</v>
      </c>
      <c r="F1369" s="292">
        <f>ROUND(Source!BB1356,O1369)</f>
        <v>0</v>
      </c>
      <c r="G1369" s="292" t="s">
        <v>924</v>
      </c>
      <c r="H1369" s="292" t="s">
        <v>925</v>
      </c>
      <c r="I1369" s="292"/>
      <c r="J1369" s="292"/>
      <c r="K1369" s="292">
        <v>231</v>
      </c>
      <c r="L1369" s="292">
        <v>12</v>
      </c>
      <c r="M1369" s="292">
        <v>3</v>
      </c>
      <c r="N1369" s="292" t="s">
        <v>871</v>
      </c>
      <c r="O1369" s="292">
        <v>2</v>
      </c>
      <c r="P1369" s="292"/>
      <c r="Q1369" s="292"/>
      <c r="R1369" s="292"/>
      <c r="S1369" s="292"/>
      <c r="T1369" s="292"/>
      <c r="U1369" s="292"/>
      <c r="V1369" s="292"/>
      <c r="W1369" s="292">
        <v>0</v>
      </c>
      <c r="X1369" s="292">
        <v>1</v>
      </c>
      <c r="Y1369" s="292">
        <v>0</v>
      </c>
      <c r="Z1369" s="292"/>
      <c r="AA1369" s="292"/>
      <c r="AB1369" s="292"/>
    </row>
    <row r="1370">
      <c r="A1370" s="292">
        <v>50</v>
      </c>
      <c r="B1370" s="292">
        <v>0</v>
      </c>
      <c r="C1370" s="292">
        <v>0</v>
      </c>
      <c r="D1370" s="292">
        <v>1</v>
      </c>
      <c r="E1370" s="292">
        <v>204</v>
      </c>
      <c r="F1370" s="292">
        <f>ROUND(Source!R1356,O1370)</f>
        <v>0</v>
      </c>
      <c r="G1370" s="292" t="s">
        <v>926</v>
      </c>
      <c r="H1370" s="292" t="s">
        <v>927</v>
      </c>
      <c r="I1370" s="292"/>
      <c r="J1370" s="292"/>
      <c r="K1370" s="292">
        <v>204</v>
      </c>
      <c r="L1370" s="292">
        <v>13</v>
      </c>
      <c r="M1370" s="292">
        <v>3</v>
      </c>
      <c r="N1370" s="292" t="s">
        <v>871</v>
      </c>
      <c r="O1370" s="292">
        <v>2</v>
      </c>
      <c r="P1370" s="292"/>
      <c r="Q1370" s="292"/>
      <c r="R1370" s="292"/>
      <c r="S1370" s="292"/>
      <c r="T1370" s="292"/>
      <c r="U1370" s="292"/>
      <c r="V1370" s="292"/>
      <c r="W1370" s="292">
        <v>0</v>
      </c>
      <c r="X1370" s="292">
        <v>1</v>
      </c>
      <c r="Y1370" s="292">
        <v>0</v>
      </c>
      <c r="Z1370" s="292"/>
      <c r="AA1370" s="292"/>
      <c r="AB1370" s="292"/>
    </row>
    <row r="1371">
      <c r="A1371" s="292">
        <v>50</v>
      </c>
      <c r="B1371" s="292">
        <v>0</v>
      </c>
      <c r="C1371" s="292">
        <v>0</v>
      </c>
      <c r="D1371" s="292">
        <v>1</v>
      </c>
      <c r="E1371" s="292">
        <v>205</v>
      </c>
      <c r="F1371" s="292">
        <f>ROUND(Source!S1356,O1371)</f>
        <v>30576.709999999999</v>
      </c>
      <c r="G1371" s="292" t="s">
        <v>928</v>
      </c>
      <c r="H1371" s="292" t="s">
        <v>929</v>
      </c>
      <c r="I1371" s="292"/>
      <c r="J1371" s="292"/>
      <c r="K1371" s="292">
        <v>205</v>
      </c>
      <c r="L1371" s="292">
        <v>14</v>
      </c>
      <c r="M1371" s="292">
        <v>3</v>
      </c>
      <c r="N1371" s="292" t="s">
        <v>871</v>
      </c>
      <c r="O1371" s="292">
        <v>2</v>
      </c>
      <c r="P1371" s="292"/>
      <c r="Q1371" s="292"/>
      <c r="R1371" s="292"/>
      <c r="S1371" s="292"/>
      <c r="T1371" s="292"/>
      <c r="U1371" s="292"/>
      <c r="V1371" s="292"/>
      <c r="W1371" s="292">
        <v>30576.709999999999</v>
      </c>
      <c r="X1371" s="292">
        <v>1</v>
      </c>
      <c r="Y1371" s="292">
        <v>30576.709999999999</v>
      </c>
      <c r="Z1371" s="292"/>
      <c r="AA1371" s="292"/>
      <c r="AB1371" s="292"/>
    </row>
    <row r="1372">
      <c r="A1372" s="292">
        <v>50</v>
      </c>
      <c r="B1372" s="292">
        <v>0</v>
      </c>
      <c r="C1372" s="292">
        <v>0</v>
      </c>
      <c r="D1372" s="292">
        <v>1</v>
      </c>
      <c r="E1372" s="292">
        <v>232</v>
      </c>
      <c r="F1372" s="292">
        <f>ROUND(Source!BC1356,O1372)</f>
        <v>0</v>
      </c>
      <c r="G1372" s="292" t="s">
        <v>930</v>
      </c>
      <c r="H1372" s="292" t="s">
        <v>931</v>
      </c>
      <c r="I1372" s="292"/>
      <c r="J1372" s="292"/>
      <c r="K1372" s="292">
        <v>232</v>
      </c>
      <c r="L1372" s="292">
        <v>15</v>
      </c>
      <c r="M1372" s="292">
        <v>3</v>
      </c>
      <c r="N1372" s="292" t="s">
        <v>871</v>
      </c>
      <c r="O1372" s="292">
        <v>2</v>
      </c>
      <c r="P1372" s="292"/>
      <c r="Q1372" s="292"/>
      <c r="R1372" s="292"/>
      <c r="S1372" s="292"/>
      <c r="T1372" s="292"/>
      <c r="U1372" s="292"/>
      <c r="V1372" s="292"/>
      <c r="W1372" s="292">
        <v>0</v>
      </c>
      <c r="X1372" s="292">
        <v>1</v>
      </c>
      <c r="Y1372" s="292">
        <v>0</v>
      </c>
      <c r="Z1372" s="292"/>
      <c r="AA1372" s="292"/>
      <c r="AB1372" s="292"/>
    </row>
    <row r="1373">
      <c r="A1373" s="292">
        <v>50</v>
      </c>
      <c r="B1373" s="292">
        <v>0</v>
      </c>
      <c r="C1373" s="292">
        <v>0</v>
      </c>
      <c r="D1373" s="292">
        <v>1</v>
      </c>
      <c r="E1373" s="292">
        <v>214</v>
      </c>
      <c r="F1373" s="292">
        <f>ROUND(Source!AS1356,O1373)</f>
        <v>0</v>
      </c>
      <c r="G1373" s="292" t="s">
        <v>932</v>
      </c>
      <c r="H1373" s="292" t="s">
        <v>933</v>
      </c>
      <c r="I1373" s="292"/>
      <c r="J1373" s="292"/>
      <c r="K1373" s="292">
        <v>214</v>
      </c>
      <c r="L1373" s="292">
        <v>16</v>
      </c>
      <c r="M1373" s="292">
        <v>3</v>
      </c>
      <c r="N1373" s="292" t="s">
        <v>871</v>
      </c>
      <c r="O1373" s="292">
        <v>2</v>
      </c>
      <c r="P1373" s="292"/>
      <c r="Q1373" s="292"/>
      <c r="R1373" s="292"/>
      <c r="S1373" s="292"/>
      <c r="T1373" s="292"/>
      <c r="U1373" s="292"/>
      <c r="V1373" s="292"/>
      <c r="W1373" s="292">
        <v>0</v>
      </c>
      <c r="X1373" s="292">
        <v>1</v>
      </c>
      <c r="Y1373" s="292">
        <v>0</v>
      </c>
      <c r="Z1373" s="292"/>
      <c r="AA1373" s="292"/>
      <c r="AB1373" s="292"/>
    </row>
    <row r="1374">
      <c r="A1374" s="292">
        <v>50</v>
      </c>
      <c r="B1374" s="292">
        <v>0</v>
      </c>
      <c r="C1374" s="292">
        <v>0</v>
      </c>
      <c r="D1374" s="292">
        <v>1</v>
      </c>
      <c r="E1374" s="292">
        <v>215</v>
      </c>
      <c r="F1374" s="292">
        <f>ROUND(Source!AT1356,O1374)</f>
        <v>0</v>
      </c>
      <c r="G1374" s="292" t="s">
        <v>934</v>
      </c>
      <c r="H1374" s="292" t="s">
        <v>935</v>
      </c>
      <c r="I1374" s="292"/>
      <c r="J1374" s="292"/>
      <c r="K1374" s="292">
        <v>215</v>
      </c>
      <c r="L1374" s="292">
        <v>17</v>
      </c>
      <c r="M1374" s="292">
        <v>3</v>
      </c>
      <c r="N1374" s="292" t="s">
        <v>871</v>
      </c>
      <c r="O1374" s="292">
        <v>2</v>
      </c>
      <c r="P1374" s="292"/>
      <c r="Q1374" s="292"/>
      <c r="R1374" s="292"/>
      <c r="S1374" s="292"/>
      <c r="T1374" s="292"/>
      <c r="U1374" s="292"/>
      <c r="V1374" s="292"/>
      <c r="W1374" s="292">
        <v>0</v>
      </c>
      <c r="X1374" s="292">
        <v>1</v>
      </c>
      <c r="Y1374" s="292">
        <v>0</v>
      </c>
      <c r="Z1374" s="292"/>
      <c r="AA1374" s="292"/>
      <c r="AB1374" s="292"/>
    </row>
    <row r="1375">
      <c r="A1375" s="292">
        <v>50</v>
      </c>
      <c r="B1375" s="292">
        <v>0</v>
      </c>
      <c r="C1375" s="292">
        <v>0</v>
      </c>
      <c r="D1375" s="292">
        <v>1</v>
      </c>
      <c r="E1375" s="292">
        <v>217</v>
      </c>
      <c r="F1375" s="292">
        <f>ROUND(Source!AU1356,O1375)</f>
        <v>64211.099999999999</v>
      </c>
      <c r="G1375" s="292" t="s">
        <v>936</v>
      </c>
      <c r="H1375" s="292" t="s">
        <v>937</v>
      </c>
      <c r="I1375" s="292"/>
      <c r="J1375" s="292"/>
      <c r="K1375" s="292">
        <v>217</v>
      </c>
      <c r="L1375" s="292">
        <v>18</v>
      </c>
      <c r="M1375" s="292">
        <v>3</v>
      </c>
      <c r="N1375" s="292" t="s">
        <v>871</v>
      </c>
      <c r="O1375" s="292">
        <v>2</v>
      </c>
      <c r="P1375" s="292"/>
      <c r="Q1375" s="292"/>
      <c r="R1375" s="292"/>
      <c r="S1375" s="292"/>
      <c r="T1375" s="292"/>
      <c r="U1375" s="292"/>
      <c r="V1375" s="292"/>
      <c r="W1375" s="292">
        <v>64211.099999999999</v>
      </c>
      <c r="X1375" s="292">
        <v>1</v>
      </c>
      <c r="Y1375" s="292">
        <v>64211.099999999999</v>
      </c>
      <c r="Z1375" s="292"/>
      <c r="AA1375" s="292"/>
      <c r="AB1375" s="292"/>
    </row>
    <row r="1376">
      <c r="A1376" s="292">
        <v>50</v>
      </c>
      <c r="B1376" s="292">
        <v>0</v>
      </c>
      <c r="C1376" s="292">
        <v>0</v>
      </c>
      <c r="D1376" s="292">
        <v>1</v>
      </c>
      <c r="E1376" s="292">
        <v>230</v>
      </c>
      <c r="F1376" s="292">
        <f>ROUND(Source!BA1356,O1376)</f>
        <v>0</v>
      </c>
      <c r="G1376" s="292" t="s">
        <v>938</v>
      </c>
      <c r="H1376" s="292" t="s">
        <v>939</v>
      </c>
      <c r="I1376" s="292"/>
      <c r="J1376" s="292"/>
      <c r="K1376" s="292">
        <v>230</v>
      </c>
      <c r="L1376" s="292">
        <v>19</v>
      </c>
      <c r="M1376" s="292">
        <v>3</v>
      </c>
      <c r="N1376" s="292" t="s">
        <v>871</v>
      </c>
      <c r="O1376" s="292">
        <v>2</v>
      </c>
      <c r="P1376" s="292"/>
      <c r="Q1376" s="292"/>
      <c r="R1376" s="292"/>
      <c r="S1376" s="292"/>
      <c r="T1376" s="292"/>
      <c r="U1376" s="292"/>
      <c r="V1376" s="292"/>
      <c r="W1376" s="292">
        <v>0</v>
      </c>
      <c r="X1376" s="292">
        <v>1</v>
      </c>
      <c r="Y1376" s="292">
        <v>0</v>
      </c>
      <c r="Z1376" s="292"/>
      <c r="AA1376" s="292"/>
      <c r="AB1376" s="292"/>
    </row>
    <row r="1377">
      <c r="A1377" s="292">
        <v>50</v>
      </c>
      <c r="B1377" s="292">
        <v>0</v>
      </c>
      <c r="C1377" s="292">
        <v>0</v>
      </c>
      <c r="D1377" s="292">
        <v>1</v>
      </c>
      <c r="E1377" s="292">
        <v>206</v>
      </c>
      <c r="F1377" s="292">
        <f>ROUND(Source!T1356,O1377)</f>
        <v>0</v>
      </c>
      <c r="G1377" s="292" t="s">
        <v>940</v>
      </c>
      <c r="H1377" s="292" t="s">
        <v>941</v>
      </c>
      <c r="I1377" s="292"/>
      <c r="J1377" s="292"/>
      <c r="K1377" s="292">
        <v>206</v>
      </c>
      <c r="L1377" s="292">
        <v>20</v>
      </c>
      <c r="M1377" s="292">
        <v>3</v>
      </c>
      <c r="N1377" s="292" t="s">
        <v>871</v>
      </c>
      <c r="O1377" s="292">
        <v>2</v>
      </c>
      <c r="P1377" s="292"/>
      <c r="Q1377" s="292"/>
      <c r="R1377" s="292"/>
      <c r="S1377" s="292"/>
      <c r="T1377" s="292"/>
      <c r="U1377" s="292"/>
      <c r="V1377" s="292"/>
      <c r="W1377" s="292">
        <v>0</v>
      </c>
      <c r="X1377" s="292">
        <v>1</v>
      </c>
      <c r="Y1377" s="292">
        <v>0</v>
      </c>
      <c r="Z1377" s="292"/>
      <c r="AA1377" s="292"/>
      <c r="AB1377" s="292"/>
    </row>
    <row r="1378">
      <c r="A1378" s="292">
        <v>50</v>
      </c>
      <c r="B1378" s="292">
        <v>0</v>
      </c>
      <c r="C1378" s="292">
        <v>0</v>
      </c>
      <c r="D1378" s="292">
        <v>1</v>
      </c>
      <c r="E1378" s="292">
        <v>207</v>
      </c>
      <c r="F1378" s="292">
        <f>ROUND(Source!U1356,O1378)</f>
        <v>48.659999999999997</v>
      </c>
      <c r="G1378" s="292" t="s">
        <v>942</v>
      </c>
      <c r="H1378" s="292" t="s">
        <v>943</v>
      </c>
      <c r="I1378" s="292"/>
      <c r="J1378" s="292"/>
      <c r="K1378" s="292">
        <v>207</v>
      </c>
      <c r="L1378" s="292">
        <v>21</v>
      </c>
      <c r="M1378" s="292">
        <v>3</v>
      </c>
      <c r="N1378" s="292" t="s">
        <v>871</v>
      </c>
      <c r="O1378" s="292">
        <v>7</v>
      </c>
      <c r="P1378" s="292"/>
      <c r="Q1378" s="292"/>
      <c r="R1378" s="292"/>
      <c r="S1378" s="292"/>
      <c r="T1378" s="292"/>
      <c r="U1378" s="292"/>
      <c r="V1378" s="292"/>
      <c r="W1378" s="292">
        <v>48.659999999999997</v>
      </c>
      <c r="X1378" s="292">
        <v>1</v>
      </c>
      <c r="Y1378" s="292">
        <v>48.659999999999997</v>
      </c>
      <c r="Z1378" s="292"/>
      <c r="AA1378" s="292"/>
      <c r="AB1378" s="292"/>
    </row>
    <row r="1379">
      <c r="A1379" s="292">
        <v>50</v>
      </c>
      <c r="B1379" s="292">
        <v>0</v>
      </c>
      <c r="C1379" s="292">
        <v>0</v>
      </c>
      <c r="D1379" s="292">
        <v>1</v>
      </c>
      <c r="E1379" s="292">
        <v>208</v>
      </c>
      <c r="F1379" s="292">
        <f>ROUND(Source!V1356,O1379)</f>
        <v>0</v>
      </c>
      <c r="G1379" s="292" t="s">
        <v>944</v>
      </c>
      <c r="H1379" s="292" t="s">
        <v>945</v>
      </c>
      <c r="I1379" s="292"/>
      <c r="J1379" s="292"/>
      <c r="K1379" s="292">
        <v>208</v>
      </c>
      <c r="L1379" s="292">
        <v>22</v>
      </c>
      <c r="M1379" s="292">
        <v>3</v>
      </c>
      <c r="N1379" s="292" t="s">
        <v>871</v>
      </c>
      <c r="O1379" s="292">
        <v>7</v>
      </c>
      <c r="P1379" s="292"/>
      <c r="Q1379" s="292"/>
      <c r="R1379" s="292"/>
      <c r="S1379" s="292"/>
      <c r="T1379" s="292"/>
      <c r="U1379" s="292"/>
      <c r="V1379" s="292"/>
      <c r="W1379" s="292">
        <v>0</v>
      </c>
      <c r="X1379" s="292">
        <v>1</v>
      </c>
      <c r="Y1379" s="292">
        <v>0</v>
      </c>
      <c r="Z1379" s="292"/>
      <c r="AA1379" s="292"/>
      <c r="AB1379" s="292"/>
    </row>
    <row r="1380">
      <c r="A1380" s="292">
        <v>50</v>
      </c>
      <c r="B1380" s="292">
        <v>0</v>
      </c>
      <c r="C1380" s="292">
        <v>0</v>
      </c>
      <c r="D1380" s="292">
        <v>1</v>
      </c>
      <c r="E1380" s="292">
        <v>209</v>
      </c>
      <c r="F1380" s="292">
        <f>ROUND(Source!W1356,O1380)</f>
        <v>0</v>
      </c>
      <c r="G1380" s="292" t="s">
        <v>946</v>
      </c>
      <c r="H1380" s="292" t="s">
        <v>947</v>
      </c>
      <c r="I1380" s="292"/>
      <c r="J1380" s="292"/>
      <c r="K1380" s="292">
        <v>209</v>
      </c>
      <c r="L1380" s="292">
        <v>23</v>
      </c>
      <c r="M1380" s="292">
        <v>3</v>
      </c>
      <c r="N1380" s="292" t="s">
        <v>871</v>
      </c>
      <c r="O1380" s="292">
        <v>2</v>
      </c>
      <c r="P1380" s="292"/>
      <c r="Q1380" s="292"/>
      <c r="R1380" s="292"/>
      <c r="S1380" s="292"/>
      <c r="T1380" s="292"/>
      <c r="U1380" s="292"/>
      <c r="V1380" s="292"/>
      <c r="W1380" s="292">
        <v>0</v>
      </c>
      <c r="X1380" s="292">
        <v>1</v>
      </c>
      <c r="Y1380" s="292">
        <v>0</v>
      </c>
      <c r="Z1380" s="292"/>
      <c r="AA1380" s="292"/>
      <c r="AB1380" s="292"/>
    </row>
    <row r="1381">
      <c r="A1381" s="292">
        <v>50</v>
      </c>
      <c r="B1381" s="292">
        <v>0</v>
      </c>
      <c r="C1381" s="292">
        <v>0</v>
      </c>
      <c r="D1381" s="292">
        <v>1</v>
      </c>
      <c r="E1381" s="292">
        <v>233</v>
      </c>
      <c r="F1381" s="292">
        <f>ROUND(Source!BD1356,O1381)</f>
        <v>0</v>
      </c>
      <c r="G1381" s="292" t="s">
        <v>948</v>
      </c>
      <c r="H1381" s="292" t="s">
        <v>949</v>
      </c>
      <c r="I1381" s="292"/>
      <c r="J1381" s="292"/>
      <c r="K1381" s="292">
        <v>233</v>
      </c>
      <c r="L1381" s="292">
        <v>24</v>
      </c>
      <c r="M1381" s="292">
        <v>3</v>
      </c>
      <c r="N1381" s="292" t="s">
        <v>871</v>
      </c>
      <c r="O1381" s="292">
        <v>2</v>
      </c>
      <c r="P1381" s="292"/>
      <c r="Q1381" s="292"/>
      <c r="R1381" s="292"/>
      <c r="S1381" s="292"/>
      <c r="T1381" s="292"/>
      <c r="U1381" s="292"/>
      <c r="V1381" s="292"/>
      <c r="W1381" s="292">
        <v>0</v>
      </c>
      <c r="X1381" s="292">
        <v>1</v>
      </c>
      <c r="Y1381" s="292">
        <v>0</v>
      </c>
      <c r="Z1381" s="292"/>
      <c r="AA1381" s="292"/>
      <c r="AB1381" s="292"/>
    </row>
    <row r="1382">
      <c r="A1382" s="292">
        <v>50</v>
      </c>
      <c r="B1382" s="292">
        <v>0</v>
      </c>
      <c r="C1382" s="292">
        <v>0</v>
      </c>
      <c r="D1382" s="292">
        <v>1</v>
      </c>
      <c r="E1382" s="292">
        <v>210</v>
      </c>
      <c r="F1382" s="292">
        <f>ROUND(Source!X1356,O1382)</f>
        <v>22626.77</v>
      </c>
      <c r="G1382" s="292" t="s">
        <v>950</v>
      </c>
      <c r="H1382" s="292" t="s">
        <v>951</v>
      </c>
      <c r="I1382" s="292"/>
      <c r="J1382" s="292"/>
      <c r="K1382" s="292">
        <v>210</v>
      </c>
      <c r="L1382" s="292">
        <v>25</v>
      </c>
      <c r="M1382" s="292">
        <v>3</v>
      </c>
      <c r="N1382" s="292" t="s">
        <v>871</v>
      </c>
      <c r="O1382" s="292">
        <v>2</v>
      </c>
      <c r="P1382" s="292"/>
      <c r="Q1382" s="292"/>
      <c r="R1382" s="292"/>
      <c r="S1382" s="292"/>
      <c r="T1382" s="292"/>
      <c r="U1382" s="292"/>
      <c r="V1382" s="292"/>
      <c r="W1382" s="292">
        <v>22626.77</v>
      </c>
      <c r="X1382" s="292">
        <v>1</v>
      </c>
      <c r="Y1382" s="292">
        <v>22626.77</v>
      </c>
      <c r="Z1382" s="292"/>
      <c r="AA1382" s="292"/>
      <c r="AB1382" s="292"/>
    </row>
    <row r="1383">
      <c r="A1383" s="292">
        <v>50</v>
      </c>
      <c r="B1383" s="292">
        <v>0</v>
      </c>
      <c r="C1383" s="292">
        <v>0</v>
      </c>
      <c r="D1383" s="292">
        <v>1</v>
      </c>
      <c r="E1383" s="292">
        <v>211</v>
      </c>
      <c r="F1383" s="292">
        <f>ROUND(Source!Y1356,O1383)</f>
        <v>11007.620000000001</v>
      </c>
      <c r="G1383" s="292" t="s">
        <v>952</v>
      </c>
      <c r="H1383" s="292" t="s">
        <v>953</v>
      </c>
      <c r="I1383" s="292"/>
      <c r="J1383" s="292"/>
      <c r="K1383" s="292">
        <v>211</v>
      </c>
      <c r="L1383" s="292">
        <v>26</v>
      </c>
      <c r="M1383" s="292">
        <v>3</v>
      </c>
      <c r="N1383" s="292" t="s">
        <v>871</v>
      </c>
      <c r="O1383" s="292">
        <v>2</v>
      </c>
      <c r="P1383" s="292"/>
      <c r="Q1383" s="292"/>
      <c r="R1383" s="292"/>
      <c r="S1383" s="292"/>
      <c r="T1383" s="292"/>
      <c r="U1383" s="292"/>
      <c r="V1383" s="292"/>
      <c r="W1383" s="292">
        <v>11007.620000000001</v>
      </c>
      <c r="X1383" s="292">
        <v>1</v>
      </c>
      <c r="Y1383" s="292">
        <v>11007.620000000001</v>
      </c>
      <c r="Z1383" s="292"/>
      <c r="AA1383" s="292"/>
      <c r="AB1383" s="292"/>
    </row>
    <row r="1384">
      <c r="A1384" s="292">
        <v>50</v>
      </c>
      <c r="B1384" s="292">
        <v>0</v>
      </c>
      <c r="C1384" s="292">
        <v>0</v>
      </c>
      <c r="D1384" s="292">
        <v>1</v>
      </c>
      <c r="E1384" s="292">
        <v>224</v>
      </c>
      <c r="F1384" s="292">
        <f>ROUND(Source!AR1356,O1384)</f>
        <v>64211.099999999999</v>
      </c>
      <c r="G1384" s="292" t="s">
        <v>859</v>
      </c>
      <c r="H1384" s="292" t="s">
        <v>954</v>
      </c>
      <c r="I1384" s="292"/>
      <c r="J1384" s="292"/>
      <c r="K1384" s="292">
        <v>224</v>
      </c>
      <c r="L1384" s="292">
        <v>27</v>
      </c>
      <c r="M1384" s="292">
        <v>3</v>
      </c>
      <c r="N1384" s="292" t="s">
        <v>871</v>
      </c>
      <c r="O1384" s="292">
        <v>2</v>
      </c>
      <c r="P1384" s="292"/>
      <c r="Q1384" s="292"/>
      <c r="R1384" s="292"/>
      <c r="S1384" s="292"/>
      <c r="T1384" s="292"/>
      <c r="U1384" s="292"/>
      <c r="V1384" s="292"/>
      <c r="W1384" s="292">
        <v>64211.099999999999</v>
      </c>
      <c r="X1384" s="292">
        <v>1</v>
      </c>
      <c r="Y1384" s="292">
        <v>64211.099999999999</v>
      </c>
      <c r="Z1384" s="292"/>
      <c r="AA1384" s="292"/>
      <c r="AB1384" s="292"/>
    </row>
    <row r="1386">
      <c r="A1386" s="289">
        <v>4</v>
      </c>
      <c r="B1386" s="289">
        <v>1</v>
      </c>
      <c r="C1386" s="289"/>
      <c r="D1386" s="289">
        <f>ROW(A1392)</f>
        <v>1392</v>
      </c>
      <c r="E1386" s="289"/>
      <c r="F1386" s="289" t="s">
        <v>871</v>
      </c>
      <c r="G1386" s="289" t="s">
        <v>1343</v>
      </c>
      <c r="H1386" s="289" t="s">
        <v>871</v>
      </c>
      <c r="I1386" s="289">
        <v>0</v>
      </c>
      <c r="J1386" s="289"/>
      <c r="K1386" s="289">
        <v>-1</v>
      </c>
      <c r="L1386" s="289"/>
      <c r="M1386" s="289" t="s">
        <v>871</v>
      </c>
      <c r="N1386" s="289"/>
      <c r="O1386" s="289"/>
      <c r="P1386" s="289"/>
      <c r="Q1386" s="289"/>
      <c r="R1386" s="289"/>
      <c r="S1386" s="289">
        <v>0</v>
      </c>
      <c r="T1386" s="289"/>
      <c r="U1386" s="289" t="s">
        <v>871</v>
      </c>
      <c r="V1386" s="289">
        <v>0</v>
      </c>
      <c r="W1386" s="289"/>
      <c r="X1386" s="289"/>
      <c r="Y1386" s="289"/>
      <c r="Z1386" s="289"/>
      <c r="AA1386" s="289"/>
      <c r="AB1386" s="289" t="s">
        <v>871</v>
      </c>
      <c r="AC1386" s="289" t="s">
        <v>871</v>
      </c>
      <c r="AD1386" s="289" t="s">
        <v>871</v>
      </c>
      <c r="AE1386" s="289" t="s">
        <v>871</v>
      </c>
      <c r="AF1386" s="289" t="s">
        <v>871</v>
      </c>
      <c r="AG1386" s="289" t="s">
        <v>871</v>
      </c>
      <c r="AH1386" s="289"/>
      <c r="AI1386" s="289"/>
      <c r="AJ1386" s="289"/>
      <c r="AK1386" s="289"/>
      <c r="AL1386" s="289"/>
      <c r="AM1386" s="289"/>
      <c r="AN1386" s="289"/>
      <c r="AO1386" s="289"/>
      <c r="AP1386" s="289" t="s">
        <v>871</v>
      </c>
      <c r="AQ1386" s="289" t="s">
        <v>871</v>
      </c>
      <c r="AR1386" s="289" t="s">
        <v>871</v>
      </c>
      <c r="AS1386" s="289"/>
      <c r="AT1386" s="289"/>
      <c r="AU1386" s="289"/>
      <c r="AV1386" s="289"/>
      <c r="AW1386" s="289"/>
      <c r="AX1386" s="289"/>
      <c r="AY1386" s="289"/>
      <c r="AZ1386" s="289" t="s">
        <v>871</v>
      </c>
      <c r="BA1386" s="289"/>
      <c r="BB1386" s="289" t="s">
        <v>871</v>
      </c>
      <c r="BC1386" s="289" t="s">
        <v>871</v>
      </c>
      <c r="BD1386" s="289" t="s">
        <v>871</v>
      </c>
      <c r="BE1386" s="289" t="s">
        <v>871</v>
      </c>
      <c r="BF1386" s="289" t="s">
        <v>871</v>
      </c>
      <c r="BG1386" s="289" t="s">
        <v>871</v>
      </c>
      <c r="BH1386" s="289" t="s">
        <v>871</v>
      </c>
      <c r="BI1386" s="289" t="s">
        <v>871</v>
      </c>
      <c r="BJ1386" s="289" t="s">
        <v>871</v>
      </c>
      <c r="BK1386" s="289" t="s">
        <v>871</v>
      </c>
      <c r="BL1386" s="289" t="s">
        <v>871</v>
      </c>
      <c r="BM1386" s="289" t="s">
        <v>871</v>
      </c>
      <c r="BN1386" s="289" t="s">
        <v>871</v>
      </c>
      <c r="BO1386" s="289" t="s">
        <v>871</v>
      </c>
      <c r="BP1386" s="289" t="s">
        <v>871</v>
      </c>
      <c r="BQ1386" s="289"/>
      <c r="BR1386" s="289"/>
      <c r="BS1386" s="289"/>
      <c r="BT1386" s="289"/>
      <c r="BU1386" s="289"/>
      <c r="BV1386" s="289"/>
      <c r="BW1386" s="289"/>
      <c r="BX1386" s="289">
        <v>0</v>
      </c>
      <c r="BY1386" s="289"/>
      <c r="BZ1386" s="289"/>
      <c r="CA1386" s="289"/>
      <c r="CB1386" s="289"/>
      <c r="CC1386" s="289"/>
      <c r="CD1386" s="289"/>
      <c r="CE1386" s="289"/>
      <c r="CF1386" s="289"/>
      <c r="CG1386" s="289"/>
      <c r="CH1386" s="289"/>
      <c r="CI1386" s="289"/>
      <c r="CJ1386" s="289">
        <v>0</v>
      </c>
    </row>
    <row r="1388">
      <c r="A1388" s="290">
        <v>52</v>
      </c>
      <c r="B1388" s="290">
        <f t="shared" ref="B1388:G1388" si="1945">B1392</f>
        <v>1</v>
      </c>
      <c r="C1388" s="290">
        <f t="shared" si="1945"/>
        <v>4</v>
      </c>
      <c r="D1388" s="290">
        <f t="shared" si="1945"/>
        <v>1386</v>
      </c>
      <c r="E1388" s="290">
        <f t="shared" si="1945"/>
        <v>0</v>
      </c>
      <c r="F1388" s="290" t="str">
        <f t="shared" si="1945"/>
        <v/>
      </c>
      <c r="G1388" s="290" t="str">
        <f t="shared" si="1945"/>
        <v xml:space="preserve">Ограничитель перенапряжения (ОПН 10 кВ)</v>
      </c>
      <c r="H1388" s="290"/>
      <c r="I1388" s="290"/>
      <c r="J1388" s="290"/>
      <c r="K1388" s="290"/>
      <c r="L1388" s="290"/>
      <c r="M1388" s="290"/>
      <c r="N1388" s="290"/>
      <c r="O1388" s="290">
        <f t="shared" ref="O1388:AT1388" si="1946">O1392</f>
        <v>7499.3000000000002</v>
      </c>
      <c r="P1388" s="290">
        <f t="shared" si="1946"/>
        <v>0</v>
      </c>
      <c r="Q1388" s="290">
        <f t="shared" si="1946"/>
        <v>0</v>
      </c>
      <c r="R1388" s="290">
        <f t="shared" si="1946"/>
        <v>0</v>
      </c>
      <c r="S1388" s="290">
        <f t="shared" si="1946"/>
        <v>7499.3000000000002</v>
      </c>
      <c r="T1388" s="290">
        <f t="shared" si="1946"/>
        <v>0</v>
      </c>
      <c r="U1388" s="290">
        <f t="shared" si="1946"/>
        <v>10.799999999999999</v>
      </c>
      <c r="V1388" s="290">
        <f t="shared" si="1946"/>
        <v>0</v>
      </c>
      <c r="W1388" s="290">
        <f t="shared" si="1946"/>
        <v>0</v>
      </c>
      <c r="X1388" s="290">
        <f t="shared" si="1946"/>
        <v>5549.4800000000005</v>
      </c>
      <c r="Y1388" s="290">
        <f t="shared" si="1946"/>
        <v>2699.75</v>
      </c>
      <c r="Z1388" s="290">
        <f t="shared" si="1946"/>
        <v>0</v>
      </c>
      <c r="AA1388" s="290">
        <f t="shared" si="1946"/>
        <v>0</v>
      </c>
      <c r="AB1388" s="290">
        <f t="shared" si="1946"/>
        <v>7499.3000000000002</v>
      </c>
      <c r="AC1388" s="290">
        <f t="shared" si="1946"/>
        <v>0</v>
      </c>
      <c r="AD1388" s="290">
        <f t="shared" si="1946"/>
        <v>0</v>
      </c>
      <c r="AE1388" s="290">
        <f t="shared" si="1946"/>
        <v>0</v>
      </c>
      <c r="AF1388" s="290">
        <f t="shared" si="1946"/>
        <v>7499.3000000000002</v>
      </c>
      <c r="AG1388" s="290">
        <f t="shared" si="1946"/>
        <v>0</v>
      </c>
      <c r="AH1388" s="290">
        <f t="shared" si="1946"/>
        <v>10.799999999999999</v>
      </c>
      <c r="AI1388" s="290">
        <f t="shared" si="1946"/>
        <v>0</v>
      </c>
      <c r="AJ1388" s="290">
        <f t="shared" si="1946"/>
        <v>0</v>
      </c>
      <c r="AK1388" s="290">
        <f t="shared" si="1946"/>
        <v>5549.4800000000005</v>
      </c>
      <c r="AL1388" s="290">
        <f t="shared" si="1946"/>
        <v>2699.75</v>
      </c>
      <c r="AM1388" s="290">
        <f t="shared" si="1946"/>
        <v>0</v>
      </c>
      <c r="AN1388" s="290">
        <f t="shared" si="1946"/>
        <v>0</v>
      </c>
      <c r="AO1388" s="290">
        <f t="shared" si="1946"/>
        <v>0</v>
      </c>
      <c r="AP1388" s="290">
        <f t="shared" si="1946"/>
        <v>0</v>
      </c>
      <c r="AQ1388" s="290">
        <f t="shared" si="1946"/>
        <v>0</v>
      </c>
      <c r="AR1388" s="290">
        <f t="shared" si="1946"/>
        <v>15748.530000000001</v>
      </c>
      <c r="AS1388" s="290">
        <f t="shared" si="1946"/>
        <v>0</v>
      </c>
      <c r="AT1388" s="290">
        <f t="shared" si="1946"/>
        <v>0</v>
      </c>
      <c r="AU1388" s="290">
        <f t="shared" ref="AU1388:BZ1388" si="1947">AU1392</f>
        <v>15748.530000000001</v>
      </c>
      <c r="AV1388" s="290">
        <f t="shared" si="1947"/>
        <v>0</v>
      </c>
      <c r="AW1388" s="290">
        <f t="shared" si="1947"/>
        <v>0</v>
      </c>
      <c r="AX1388" s="290">
        <f t="shared" si="1947"/>
        <v>0</v>
      </c>
      <c r="AY1388" s="290">
        <f t="shared" si="1947"/>
        <v>0</v>
      </c>
      <c r="AZ1388" s="290">
        <f t="shared" si="1947"/>
        <v>0</v>
      </c>
      <c r="BA1388" s="290">
        <f t="shared" si="1947"/>
        <v>0</v>
      </c>
      <c r="BB1388" s="290">
        <f t="shared" si="1947"/>
        <v>0</v>
      </c>
      <c r="BC1388" s="290">
        <f t="shared" si="1947"/>
        <v>0</v>
      </c>
      <c r="BD1388" s="290">
        <f t="shared" si="1947"/>
        <v>0</v>
      </c>
      <c r="BE1388" s="290">
        <f t="shared" si="1947"/>
        <v>0</v>
      </c>
      <c r="BF1388" s="290">
        <f t="shared" si="1947"/>
        <v>0</v>
      </c>
      <c r="BG1388" s="290">
        <f t="shared" si="1947"/>
        <v>0</v>
      </c>
      <c r="BH1388" s="290">
        <f t="shared" si="1947"/>
        <v>0</v>
      </c>
      <c r="BI1388" s="290">
        <f t="shared" si="1947"/>
        <v>0</v>
      </c>
      <c r="BJ1388" s="290">
        <f t="shared" si="1947"/>
        <v>0</v>
      </c>
      <c r="BK1388" s="290">
        <f t="shared" si="1947"/>
        <v>0</v>
      </c>
      <c r="BL1388" s="290">
        <f t="shared" si="1947"/>
        <v>0</v>
      </c>
      <c r="BM1388" s="290">
        <f t="shared" si="1947"/>
        <v>0</v>
      </c>
      <c r="BN1388" s="290">
        <f t="shared" si="1947"/>
        <v>0</v>
      </c>
      <c r="BO1388" s="290">
        <f t="shared" si="1947"/>
        <v>0</v>
      </c>
      <c r="BP1388" s="290">
        <f t="shared" si="1947"/>
        <v>0</v>
      </c>
      <c r="BQ1388" s="290">
        <f t="shared" si="1947"/>
        <v>0</v>
      </c>
      <c r="BR1388" s="290">
        <f t="shared" si="1947"/>
        <v>0</v>
      </c>
      <c r="BS1388" s="290">
        <f t="shared" si="1947"/>
        <v>0</v>
      </c>
      <c r="BT1388" s="290">
        <f t="shared" si="1947"/>
        <v>0</v>
      </c>
      <c r="BU1388" s="290">
        <f t="shared" si="1947"/>
        <v>0</v>
      </c>
      <c r="BV1388" s="290">
        <f t="shared" si="1947"/>
        <v>0</v>
      </c>
      <c r="BW1388" s="290">
        <f t="shared" si="1947"/>
        <v>0</v>
      </c>
      <c r="BX1388" s="290">
        <f t="shared" si="1947"/>
        <v>0</v>
      </c>
      <c r="BY1388" s="290">
        <f t="shared" si="1947"/>
        <v>0</v>
      </c>
      <c r="BZ1388" s="290">
        <f t="shared" si="1947"/>
        <v>0</v>
      </c>
      <c r="CA1388" s="290">
        <f t="shared" ref="CA1388:DF1388" si="1948">CA1392</f>
        <v>15748.530000000001</v>
      </c>
      <c r="CB1388" s="290">
        <f t="shared" si="1948"/>
        <v>0</v>
      </c>
      <c r="CC1388" s="290">
        <f t="shared" si="1948"/>
        <v>0</v>
      </c>
      <c r="CD1388" s="290">
        <f t="shared" si="1948"/>
        <v>15748.530000000001</v>
      </c>
      <c r="CE1388" s="290">
        <f t="shared" si="1948"/>
        <v>0</v>
      </c>
      <c r="CF1388" s="290">
        <f t="shared" si="1948"/>
        <v>0</v>
      </c>
      <c r="CG1388" s="290">
        <f t="shared" si="1948"/>
        <v>0</v>
      </c>
      <c r="CH1388" s="290">
        <f t="shared" si="1948"/>
        <v>0</v>
      </c>
      <c r="CI1388" s="290">
        <f t="shared" si="1948"/>
        <v>0</v>
      </c>
      <c r="CJ1388" s="290">
        <f t="shared" si="1948"/>
        <v>0</v>
      </c>
      <c r="CK1388" s="290">
        <f t="shared" si="1948"/>
        <v>0</v>
      </c>
      <c r="CL1388" s="290">
        <f t="shared" si="1948"/>
        <v>0</v>
      </c>
      <c r="CM1388" s="290">
        <f t="shared" si="1948"/>
        <v>0</v>
      </c>
      <c r="CN1388" s="290">
        <f t="shared" si="1948"/>
        <v>0</v>
      </c>
      <c r="CO1388" s="290">
        <f t="shared" si="1948"/>
        <v>0</v>
      </c>
      <c r="CP1388" s="290">
        <f t="shared" si="1948"/>
        <v>0</v>
      </c>
      <c r="CQ1388" s="290">
        <f t="shared" si="1948"/>
        <v>0</v>
      </c>
      <c r="CR1388" s="290">
        <f t="shared" si="1948"/>
        <v>0</v>
      </c>
      <c r="CS1388" s="290">
        <f t="shared" si="1948"/>
        <v>0</v>
      </c>
      <c r="CT1388" s="290">
        <f t="shared" si="1948"/>
        <v>0</v>
      </c>
      <c r="CU1388" s="290">
        <f t="shared" si="1948"/>
        <v>0</v>
      </c>
      <c r="CV1388" s="290">
        <f t="shared" si="1948"/>
        <v>0</v>
      </c>
      <c r="CW1388" s="290">
        <f t="shared" si="1948"/>
        <v>0</v>
      </c>
      <c r="CX1388" s="290">
        <f t="shared" si="1948"/>
        <v>0</v>
      </c>
      <c r="CY1388" s="290">
        <f t="shared" si="1948"/>
        <v>0</v>
      </c>
      <c r="CZ1388" s="290">
        <f t="shared" si="1948"/>
        <v>0</v>
      </c>
      <c r="DA1388" s="290">
        <f t="shared" si="1948"/>
        <v>0</v>
      </c>
      <c r="DB1388" s="290">
        <f t="shared" si="1948"/>
        <v>0</v>
      </c>
      <c r="DC1388" s="290">
        <f t="shared" si="1948"/>
        <v>0</v>
      </c>
      <c r="DD1388" s="290">
        <f t="shared" si="1948"/>
        <v>0</v>
      </c>
      <c r="DE1388" s="290">
        <f t="shared" si="1948"/>
        <v>0</v>
      </c>
      <c r="DF1388" s="290">
        <f t="shared" si="1948"/>
        <v>0</v>
      </c>
      <c r="DG1388" s="291">
        <f t="shared" ref="DG1388:EL1388" si="1949">DG1392</f>
        <v>0</v>
      </c>
      <c r="DH1388" s="291">
        <f t="shared" si="1949"/>
        <v>0</v>
      </c>
      <c r="DI1388" s="291">
        <f t="shared" si="1949"/>
        <v>0</v>
      </c>
      <c r="DJ1388" s="291">
        <f t="shared" si="1949"/>
        <v>0</v>
      </c>
      <c r="DK1388" s="291">
        <f t="shared" si="1949"/>
        <v>0</v>
      </c>
      <c r="DL1388" s="291">
        <f t="shared" si="1949"/>
        <v>0</v>
      </c>
      <c r="DM1388" s="291">
        <f t="shared" si="1949"/>
        <v>0</v>
      </c>
      <c r="DN1388" s="291">
        <f t="shared" si="1949"/>
        <v>0</v>
      </c>
      <c r="DO1388" s="291">
        <f t="shared" si="1949"/>
        <v>0</v>
      </c>
      <c r="DP1388" s="291">
        <f t="shared" si="1949"/>
        <v>0</v>
      </c>
      <c r="DQ1388" s="291">
        <f t="shared" si="1949"/>
        <v>0</v>
      </c>
      <c r="DR1388" s="291">
        <f t="shared" si="1949"/>
        <v>0</v>
      </c>
      <c r="DS1388" s="291">
        <f t="shared" si="1949"/>
        <v>0</v>
      </c>
      <c r="DT1388" s="291">
        <f t="shared" si="1949"/>
        <v>0</v>
      </c>
      <c r="DU1388" s="291">
        <f t="shared" si="1949"/>
        <v>0</v>
      </c>
      <c r="DV1388" s="291">
        <f t="shared" si="1949"/>
        <v>0</v>
      </c>
      <c r="DW1388" s="291">
        <f t="shared" si="1949"/>
        <v>0</v>
      </c>
      <c r="DX1388" s="291">
        <f t="shared" si="1949"/>
        <v>0</v>
      </c>
      <c r="DY1388" s="291">
        <f t="shared" si="1949"/>
        <v>0</v>
      </c>
      <c r="DZ1388" s="291">
        <f t="shared" si="1949"/>
        <v>0</v>
      </c>
      <c r="EA1388" s="291">
        <f t="shared" si="1949"/>
        <v>0</v>
      </c>
      <c r="EB1388" s="291">
        <f t="shared" si="1949"/>
        <v>0</v>
      </c>
      <c r="EC1388" s="291">
        <f t="shared" si="1949"/>
        <v>0</v>
      </c>
      <c r="ED1388" s="291">
        <f t="shared" si="1949"/>
        <v>0</v>
      </c>
      <c r="EE1388" s="291">
        <f t="shared" si="1949"/>
        <v>0</v>
      </c>
      <c r="EF1388" s="291">
        <f t="shared" si="1949"/>
        <v>0</v>
      </c>
      <c r="EG1388" s="291">
        <f t="shared" si="1949"/>
        <v>0</v>
      </c>
      <c r="EH1388" s="291">
        <f t="shared" si="1949"/>
        <v>0</v>
      </c>
      <c r="EI1388" s="291">
        <f t="shared" si="1949"/>
        <v>0</v>
      </c>
      <c r="EJ1388" s="291">
        <f t="shared" si="1949"/>
        <v>0</v>
      </c>
      <c r="EK1388" s="291">
        <f t="shared" si="1949"/>
        <v>0</v>
      </c>
      <c r="EL1388" s="291">
        <f t="shared" si="1949"/>
        <v>0</v>
      </c>
      <c r="EM1388" s="291">
        <f t="shared" ref="EM1388:FR1388" si="1950">EM1392</f>
        <v>0</v>
      </c>
      <c r="EN1388" s="291">
        <f t="shared" si="1950"/>
        <v>0</v>
      </c>
      <c r="EO1388" s="291">
        <f t="shared" si="1950"/>
        <v>0</v>
      </c>
      <c r="EP1388" s="291">
        <f t="shared" si="1950"/>
        <v>0</v>
      </c>
      <c r="EQ1388" s="291">
        <f t="shared" si="1950"/>
        <v>0</v>
      </c>
      <c r="ER1388" s="291">
        <f t="shared" si="1950"/>
        <v>0</v>
      </c>
      <c r="ES1388" s="291">
        <f t="shared" si="1950"/>
        <v>0</v>
      </c>
      <c r="ET1388" s="291">
        <f t="shared" si="1950"/>
        <v>0</v>
      </c>
      <c r="EU1388" s="291">
        <f t="shared" si="1950"/>
        <v>0</v>
      </c>
      <c r="EV1388" s="291">
        <f t="shared" si="1950"/>
        <v>0</v>
      </c>
      <c r="EW1388" s="291">
        <f t="shared" si="1950"/>
        <v>0</v>
      </c>
      <c r="EX1388" s="291">
        <f t="shared" si="1950"/>
        <v>0</v>
      </c>
      <c r="EY1388" s="291">
        <f t="shared" si="1950"/>
        <v>0</v>
      </c>
      <c r="EZ1388" s="291">
        <f t="shared" si="1950"/>
        <v>0</v>
      </c>
      <c r="FA1388" s="291">
        <f t="shared" si="1950"/>
        <v>0</v>
      </c>
      <c r="FB1388" s="291">
        <f t="shared" si="1950"/>
        <v>0</v>
      </c>
      <c r="FC1388" s="291">
        <f t="shared" si="1950"/>
        <v>0</v>
      </c>
      <c r="FD1388" s="291">
        <f t="shared" si="1950"/>
        <v>0</v>
      </c>
      <c r="FE1388" s="291">
        <f t="shared" si="1950"/>
        <v>0</v>
      </c>
      <c r="FF1388" s="291">
        <f t="shared" si="1950"/>
        <v>0</v>
      </c>
      <c r="FG1388" s="291">
        <f t="shared" si="1950"/>
        <v>0</v>
      </c>
      <c r="FH1388" s="291">
        <f t="shared" si="1950"/>
        <v>0</v>
      </c>
      <c r="FI1388" s="291">
        <f t="shared" si="1950"/>
        <v>0</v>
      </c>
      <c r="FJ1388" s="291">
        <f t="shared" si="1950"/>
        <v>0</v>
      </c>
      <c r="FK1388" s="291">
        <f t="shared" si="1950"/>
        <v>0</v>
      </c>
      <c r="FL1388" s="291">
        <f t="shared" si="1950"/>
        <v>0</v>
      </c>
      <c r="FM1388" s="291">
        <f t="shared" si="1950"/>
        <v>0</v>
      </c>
      <c r="FN1388" s="291">
        <f t="shared" si="1950"/>
        <v>0</v>
      </c>
      <c r="FO1388" s="291">
        <f t="shared" si="1950"/>
        <v>0</v>
      </c>
      <c r="FP1388" s="291">
        <f t="shared" si="1950"/>
        <v>0</v>
      </c>
      <c r="FQ1388" s="291">
        <f t="shared" si="1950"/>
        <v>0</v>
      </c>
      <c r="FR1388" s="291">
        <f t="shared" si="1950"/>
        <v>0</v>
      </c>
      <c r="FS1388" s="291">
        <f t="shared" ref="FS1388:GX1388" si="1951">FS1392</f>
        <v>0</v>
      </c>
      <c r="FT1388" s="291">
        <f t="shared" si="1951"/>
        <v>0</v>
      </c>
      <c r="FU1388" s="291">
        <f t="shared" si="1951"/>
        <v>0</v>
      </c>
      <c r="FV1388" s="291">
        <f t="shared" si="1951"/>
        <v>0</v>
      </c>
      <c r="FW1388" s="291">
        <f t="shared" si="1951"/>
        <v>0</v>
      </c>
      <c r="FX1388" s="291">
        <f t="shared" si="1951"/>
        <v>0</v>
      </c>
      <c r="FY1388" s="291">
        <f t="shared" si="1951"/>
        <v>0</v>
      </c>
      <c r="FZ1388" s="291">
        <f t="shared" si="1951"/>
        <v>0</v>
      </c>
      <c r="GA1388" s="291">
        <f t="shared" si="1951"/>
        <v>0</v>
      </c>
      <c r="GB1388" s="291">
        <f t="shared" si="1951"/>
        <v>0</v>
      </c>
      <c r="GC1388" s="291">
        <f t="shared" si="1951"/>
        <v>0</v>
      </c>
      <c r="GD1388" s="291">
        <f t="shared" si="1951"/>
        <v>0</v>
      </c>
      <c r="GE1388" s="291">
        <f t="shared" si="1951"/>
        <v>0</v>
      </c>
      <c r="GF1388" s="291">
        <f t="shared" si="1951"/>
        <v>0</v>
      </c>
      <c r="GG1388" s="291">
        <f t="shared" si="1951"/>
        <v>0</v>
      </c>
      <c r="GH1388" s="291">
        <f t="shared" si="1951"/>
        <v>0</v>
      </c>
      <c r="GI1388" s="291">
        <f t="shared" si="1951"/>
        <v>0</v>
      </c>
      <c r="GJ1388" s="291">
        <f t="shared" si="1951"/>
        <v>0</v>
      </c>
      <c r="GK1388" s="291">
        <f t="shared" si="1951"/>
        <v>0</v>
      </c>
      <c r="GL1388" s="291">
        <f t="shared" si="1951"/>
        <v>0</v>
      </c>
      <c r="GM1388" s="291">
        <f t="shared" si="1951"/>
        <v>0</v>
      </c>
      <c r="GN1388" s="291">
        <f t="shared" si="1951"/>
        <v>0</v>
      </c>
      <c r="GO1388" s="291">
        <f t="shared" si="1951"/>
        <v>0</v>
      </c>
      <c r="GP1388" s="291">
        <f t="shared" si="1951"/>
        <v>0</v>
      </c>
      <c r="GQ1388" s="291">
        <f t="shared" si="1951"/>
        <v>0</v>
      </c>
      <c r="GR1388" s="291">
        <f t="shared" si="1951"/>
        <v>0</v>
      </c>
      <c r="GS1388" s="291">
        <f t="shared" si="1951"/>
        <v>0</v>
      </c>
      <c r="GT1388" s="291">
        <f t="shared" si="1951"/>
        <v>0</v>
      </c>
      <c r="GU1388" s="291">
        <f t="shared" si="1951"/>
        <v>0</v>
      </c>
      <c r="GV1388" s="291">
        <f t="shared" si="1951"/>
        <v>0</v>
      </c>
      <c r="GW1388" s="291">
        <f t="shared" si="1951"/>
        <v>0</v>
      </c>
      <c r="GX1388" s="291">
        <f t="shared" si="1951"/>
        <v>0</v>
      </c>
    </row>
    <row r="1390">
      <c r="A1390">
        <v>17</v>
      </c>
      <c r="B1390">
        <v>1</v>
      </c>
      <c r="C1390">
        <f>ROW(SmtRes!A585)</f>
        <v>585</v>
      </c>
      <c r="D1390">
        <f>ROW(EtalonRes!A582)</f>
        <v>582</v>
      </c>
      <c r="E1390" t="s">
        <v>305</v>
      </c>
      <c r="F1390" t="s">
        <v>1344</v>
      </c>
      <c r="G1390" t="s">
        <v>1345</v>
      </c>
      <c r="H1390" t="s">
        <v>1338</v>
      </c>
      <c r="I1390">
        <v>6</v>
      </c>
      <c r="J1390">
        <v>0</v>
      </c>
      <c r="K1390">
        <v>6</v>
      </c>
      <c r="O1390">
        <f>ROUND(CP1390,2)</f>
        <v>7499.3000000000002</v>
      </c>
      <c r="P1390">
        <f>SUMIF(SmtRes!AQ584:'SmtRes'!AQ585,"=1",SmtRes!DF584:'SmtRes'!DF585)</f>
        <v>0</v>
      </c>
      <c r="Q1390">
        <f>SUMIF(SmtRes!AQ584:'SmtRes'!AQ585,"=1",SmtRes!DG584:'SmtRes'!DG585)</f>
        <v>0</v>
      </c>
      <c r="R1390">
        <f>SUMIF(SmtRes!AQ584:'SmtRes'!AQ585,"=1",SmtRes!DH584:'SmtRes'!DH585)</f>
        <v>0</v>
      </c>
      <c r="S1390">
        <f>SUMIF(SmtRes!AQ584:'SmtRes'!AQ585,"=1",SmtRes!DI584:'SmtRes'!DI585)</f>
        <v>7499.3000000000002</v>
      </c>
      <c r="T1390">
        <f>ROUND(CU1390*I1390,2)</f>
        <v>0</v>
      </c>
      <c r="U1390">
        <f>SUMIF(SmtRes!AQ584:'SmtRes'!AQ585,"=1",SmtRes!CV584:'SmtRes'!CV585)</f>
        <v>10.799999999999999</v>
      </c>
      <c r="V1390">
        <f>SUMIF(SmtRes!AQ584:'SmtRes'!AQ585,"=1",SmtRes!CW584:'SmtRes'!CW585)</f>
        <v>0</v>
      </c>
      <c r="W1390">
        <f>ROUND(CX1390*I1390,2)</f>
        <v>0</v>
      </c>
      <c r="X1390">
        <f>ROUND(CY1390,2)</f>
        <v>5549.4800000000005</v>
      </c>
      <c r="Y1390">
        <f>ROUND(CZ1390,2)</f>
        <v>2699.75</v>
      </c>
      <c r="AA1390">
        <v>70177108</v>
      </c>
      <c r="AB1390">
        <f>ROUND((AC1390+AD1390+AF1390),6)</f>
        <v>1249.884</v>
      </c>
      <c r="AC1390">
        <f>ROUND((0),6)</f>
        <v>0</v>
      </c>
      <c r="AD1390">
        <f>ROUND((((0)-(0))+AE1390),6)</f>
        <v>0</v>
      </c>
      <c r="AE1390">
        <f>ROUND((0),6)</f>
        <v>0</v>
      </c>
      <c r="AF1390">
        <f>ROUND((SUM(SmtRes!BT584:'SmtRes'!BT585)),6)</f>
        <v>1249.884</v>
      </c>
      <c r="AG1390">
        <f>ROUND((AP1390),6)</f>
        <v>0</v>
      </c>
      <c r="AH1390">
        <f>(SUM(SmtRes!BU584:'SmtRes'!BU585))</f>
        <v>1.8</v>
      </c>
      <c r="AI1390">
        <f>(0)</f>
        <v>0</v>
      </c>
      <c r="AJ1390">
        <f>(AS1390)</f>
        <v>0</v>
      </c>
      <c r="AK1390">
        <v>1249.884</v>
      </c>
      <c r="AL1390">
        <v>0</v>
      </c>
      <c r="AM1390">
        <v>0</v>
      </c>
      <c r="AN1390">
        <v>0</v>
      </c>
      <c r="AO1390">
        <v>1249.884</v>
      </c>
      <c r="AP1390">
        <v>0</v>
      </c>
      <c r="AQ1390">
        <v>1.8</v>
      </c>
      <c r="AR1390">
        <v>0</v>
      </c>
      <c r="AS1390">
        <v>0</v>
      </c>
      <c r="AT1390">
        <v>74</v>
      </c>
      <c r="AU1390">
        <v>36</v>
      </c>
      <c r="AV1390">
        <v>1</v>
      </c>
      <c r="AW1390">
        <v>1</v>
      </c>
      <c r="AZ1390">
        <v>1</v>
      </c>
      <c r="BA1390">
        <v>1</v>
      </c>
      <c r="BB1390">
        <v>1</v>
      </c>
      <c r="BC1390">
        <v>1</v>
      </c>
      <c r="BD1390" t="s">
        <v>871</v>
      </c>
      <c r="BE1390" t="s">
        <v>871</v>
      </c>
      <c r="BF1390" t="s">
        <v>871</v>
      </c>
      <c r="BG1390" t="s">
        <v>871</v>
      </c>
      <c r="BH1390">
        <v>0</v>
      </c>
      <c r="BI1390">
        <v>4</v>
      </c>
      <c r="BJ1390" t="s">
        <v>1346</v>
      </c>
      <c r="BM1390">
        <v>200001</v>
      </c>
      <c r="BN1390">
        <v>0</v>
      </c>
      <c r="BO1390" t="s">
        <v>871</v>
      </c>
      <c r="BP1390">
        <v>0</v>
      </c>
      <c r="BQ1390">
        <v>4</v>
      </c>
      <c r="BR1390">
        <v>0</v>
      </c>
      <c r="BS1390">
        <v>1</v>
      </c>
      <c r="BT1390">
        <v>1</v>
      </c>
      <c r="BU1390">
        <v>1</v>
      </c>
      <c r="BV1390">
        <v>1</v>
      </c>
      <c r="BW1390">
        <v>1</v>
      </c>
      <c r="BX1390">
        <v>1</v>
      </c>
      <c r="BY1390" t="s">
        <v>871</v>
      </c>
      <c r="BZ1390">
        <v>74</v>
      </c>
      <c r="CA1390">
        <v>36</v>
      </c>
      <c r="CB1390" t="s">
        <v>871</v>
      </c>
      <c r="CE1390">
        <v>0</v>
      </c>
      <c r="CF1390">
        <v>0</v>
      </c>
      <c r="CG1390">
        <v>0</v>
      </c>
      <c r="CM1390">
        <v>0</v>
      </c>
      <c r="CN1390" t="s">
        <v>871</v>
      </c>
      <c r="CO1390">
        <v>0</v>
      </c>
      <c r="CP1390">
        <f>(P1390+Q1390+S1390+R1390)</f>
        <v>7499.3000000000002</v>
      </c>
      <c r="CQ1390">
        <f>SUMIF(SmtRes!AQ584:'SmtRes'!AQ585,"=1",SmtRes!AA584:'SmtRes'!AA585)</f>
        <v>0</v>
      </c>
      <c r="CR1390">
        <f>SUMIF(SmtRes!AQ584:'SmtRes'!AQ585,"=1",SmtRes!AB584:'SmtRes'!AB585)</f>
        <v>0</v>
      </c>
      <c r="CS1390">
        <f>SUMIF(SmtRes!AQ584:'SmtRes'!AQ585,"=1",SmtRes!AC584:'SmtRes'!AC585)</f>
        <v>0</v>
      </c>
      <c r="CT1390">
        <f>SUMIF(SmtRes!AQ584:'SmtRes'!AQ585,"=1",SmtRes!AD584:'SmtRes'!AD585)</f>
        <v>1388.76</v>
      </c>
      <c r="CU1390">
        <f>AG1390</f>
        <v>0</v>
      </c>
      <c r="CV1390">
        <f>SUMIF(SmtRes!AQ584:'SmtRes'!AQ585,"=1",SmtRes!BU584:'SmtRes'!BU585)</f>
        <v>1.8</v>
      </c>
      <c r="CW1390">
        <f>SUMIF(SmtRes!AQ584:'SmtRes'!AQ585,"=1",SmtRes!BV584:'SmtRes'!BV585)</f>
        <v>0</v>
      </c>
      <c r="CX1390">
        <f>AJ1390</f>
        <v>0</v>
      </c>
      <c r="CY1390">
        <f>(((S1390+R1390)*AT1390)/100)</f>
        <v>5549.4820000000009</v>
      </c>
      <c r="CZ1390">
        <f>(((S1390+R1390)*AU1390)/100)</f>
        <v>2699.748</v>
      </c>
      <c r="DC1390" t="s">
        <v>871</v>
      </c>
      <c r="DD1390" t="s">
        <v>871</v>
      </c>
      <c r="DE1390" t="s">
        <v>871</v>
      </c>
      <c r="DF1390" t="s">
        <v>871</v>
      </c>
      <c r="DG1390" t="s">
        <v>871</v>
      </c>
      <c r="DH1390" t="s">
        <v>871</v>
      </c>
      <c r="DI1390" t="s">
        <v>871</v>
      </c>
      <c r="DJ1390" t="s">
        <v>871</v>
      </c>
      <c r="DK1390" t="s">
        <v>871</v>
      </c>
      <c r="DL1390" t="s">
        <v>871</v>
      </c>
      <c r="DM1390" t="s">
        <v>871</v>
      </c>
      <c r="DN1390">
        <v>0</v>
      </c>
      <c r="DO1390">
        <v>0</v>
      </c>
      <c r="DP1390">
        <v>1</v>
      </c>
      <c r="DQ1390">
        <v>1</v>
      </c>
      <c r="DU1390">
        <v>1013</v>
      </c>
      <c r="DV1390" t="s">
        <v>1338</v>
      </c>
      <c r="DW1390" t="s">
        <v>1338</v>
      </c>
      <c r="DX1390">
        <v>1</v>
      </c>
      <c r="DZ1390" t="s">
        <v>871</v>
      </c>
      <c r="EA1390" t="s">
        <v>871</v>
      </c>
      <c r="EB1390" t="s">
        <v>871</v>
      </c>
      <c r="EC1390" t="s">
        <v>871</v>
      </c>
      <c r="EE1390">
        <v>62027815</v>
      </c>
      <c r="EF1390">
        <v>4</v>
      </c>
      <c r="EG1390" t="s">
        <v>264</v>
      </c>
      <c r="EH1390">
        <v>83</v>
      </c>
      <c r="EI1390" t="s">
        <v>264</v>
      </c>
      <c r="EJ1390">
        <v>4</v>
      </c>
      <c r="EK1390">
        <v>200001</v>
      </c>
      <c r="EL1390" t="s">
        <v>1325</v>
      </c>
      <c r="EM1390" t="s">
        <v>1326</v>
      </c>
      <c r="EO1390" t="s">
        <v>871</v>
      </c>
      <c r="EQ1390">
        <v>0</v>
      </c>
      <c r="ER1390">
        <v>0</v>
      </c>
      <c r="ES1390">
        <v>0</v>
      </c>
      <c r="ET1390">
        <v>0</v>
      </c>
      <c r="EU1390">
        <v>0</v>
      </c>
      <c r="EV1390">
        <v>0</v>
      </c>
      <c r="EW1390">
        <v>1.8</v>
      </c>
      <c r="EX1390">
        <v>0</v>
      </c>
      <c r="EY1390">
        <v>0</v>
      </c>
      <c r="FQ1390">
        <v>0</v>
      </c>
      <c r="FR1390">
        <v>0</v>
      </c>
      <c r="FS1390">
        <v>0</v>
      </c>
      <c r="FX1390">
        <v>74</v>
      </c>
      <c r="FY1390">
        <v>36</v>
      </c>
      <c r="GA1390" t="s">
        <v>871</v>
      </c>
      <c r="GD1390">
        <v>1</v>
      </c>
      <c r="GF1390">
        <v>-407190445</v>
      </c>
      <c r="GG1390">
        <v>2</v>
      </c>
      <c r="GH1390">
        <v>1</v>
      </c>
      <c r="GI1390">
        <v>-2</v>
      </c>
      <c r="GJ1390">
        <v>0</v>
      </c>
      <c r="GK1390">
        <v>0</v>
      </c>
      <c r="GL1390">
        <f>ROUND(IF(AND(BH1390=3,BI1390=3,FS1390&lt;&gt;0),P1390,0),2)</f>
        <v>0</v>
      </c>
      <c r="GM1390">
        <f>ROUND(O1390+X1390+Y1390,2)+GX1390</f>
        <v>15748.530000000001</v>
      </c>
      <c r="GN1390">
        <f>IF(OR(BI1390=0,BI1390=1),GM1390-GX1390,0)</f>
        <v>0</v>
      </c>
      <c r="GO1390">
        <f>IF(BI1390=2,GM1390-GX1390,0)</f>
        <v>0</v>
      </c>
      <c r="GP1390">
        <f>IF(BI1390=4,GM1390-GX1390,0)</f>
        <v>15748.530000000001</v>
      </c>
      <c r="GR1390">
        <v>0</v>
      </c>
      <c r="GS1390">
        <v>3</v>
      </c>
      <c r="GT1390">
        <v>0</v>
      </c>
      <c r="GU1390" t="s">
        <v>871</v>
      </c>
      <c r="GV1390">
        <f>ROUND((GT1390),6)</f>
        <v>0</v>
      </c>
      <c r="GW1390">
        <v>1</v>
      </c>
      <c r="GX1390">
        <f>ROUND(HC1390*I1390,2)</f>
        <v>0</v>
      </c>
      <c r="HA1390">
        <v>0</v>
      </c>
      <c r="HB1390">
        <v>0</v>
      </c>
      <c r="HC1390">
        <f t="shared" ref="HC1364:HC1427" si="1952">GV1390*GW1390</f>
        <v>0</v>
      </c>
      <c r="HE1390" t="s">
        <v>871</v>
      </c>
      <c r="HF1390" t="s">
        <v>871</v>
      </c>
      <c r="HM1390" t="s">
        <v>871</v>
      </c>
      <c r="HN1390" t="s">
        <v>714</v>
      </c>
      <c r="HO1390" t="s">
        <v>716</v>
      </c>
      <c r="HP1390" t="s">
        <v>264</v>
      </c>
      <c r="HQ1390" t="s">
        <v>264</v>
      </c>
      <c r="HS1390">
        <v>0</v>
      </c>
      <c r="IK1390">
        <v>0</v>
      </c>
    </row>
    <row r="1392">
      <c r="A1392" s="290">
        <v>51</v>
      </c>
      <c r="B1392" s="290">
        <f>B1386</f>
        <v>1</v>
      </c>
      <c r="C1392" s="290">
        <f>A1386</f>
        <v>4</v>
      </c>
      <c r="D1392" s="290">
        <f>ROW(A1386)</f>
        <v>1386</v>
      </c>
      <c r="E1392" s="290"/>
      <c r="F1392" s="290" t="str">
        <f>IF(F1386&lt;&gt;"",F1386,"")</f>
        <v/>
      </c>
      <c r="G1392" s="290" t="str">
        <f>IF(G1386&lt;&gt;"",G1386,"")</f>
        <v xml:space="preserve">Ограничитель перенапряжения (ОПН 10 кВ)</v>
      </c>
      <c r="H1392" s="290">
        <v>0</v>
      </c>
      <c r="I1392" s="290"/>
      <c r="J1392" s="290"/>
      <c r="K1392" s="290"/>
      <c r="L1392" s="290"/>
      <c r="M1392" s="290"/>
      <c r="N1392" s="290"/>
      <c r="O1392" s="290">
        <f t="shared" ref="O1392:T1392" si="1953">ROUND(AB1392,2)</f>
        <v>7499.3000000000002</v>
      </c>
      <c r="P1392" s="290">
        <f t="shared" si="1953"/>
        <v>0</v>
      </c>
      <c r="Q1392" s="290">
        <f t="shared" si="1953"/>
        <v>0</v>
      </c>
      <c r="R1392" s="290">
        <f t="shared" si="1953"/>
        <v>0</v>
      </c>
      <c r="S1392" s="290">
        <f t="shared" si="1953"/>
        <v>7499.3000000000002</v>
      </c>
      <c r="T1392" s="290">
        <f t="shared" si="1953"/>
        <v>0</v>
      </c>
      <c r="U1392" s="290">
        <f>AH1392</f>
        <v>10.799999999999999</v>
      </c>
      <c r="V1392" s="290">
        <f>AI1392</f>
        <v>0</v>
      </c>
      <c r="W1392" s="290">
        <f>ROUND(AJ1392,2)</f>
        <v>0</v>
      </c>
      <c r="X1392" s="290">
        <f>ROUND(AK1392,2)</f>
        <v>5549.4800000000005</v>
      </c>
      <c r="Y1392" s="290">
        <f>ROUND(AL1392,2)</f>
        <v>2699.75</v>
      </c>
      <c r="Z1392" s="290"/>
      <c r="AA1392" s="290"/>
      <c r="AB1392" s="290">
        <f>ROUND(SUMIF(AA1390:AA1390,"=70177108",O1390:O1390),2)</f>
        <v>7499.3000000000002</v>
      </c>
      <c r="AC1392" s="290">
        <f>ROUND(SUMIF(AA1390:AA1390,"=70177108",P1390:P1390),2)</f>
        <v>0</v>
      </c>
      <c r="AD1392" s="290">
        <f>ROUND(SUMIF(AA1390:AA1390,"=70177108",Q1390:Q1390),2)</f>
        <v>0</v>
      </c>
      <c r="AE1392" s="290">
        <f>ROUND(SUMIF(AA1390:AA1390,"=70177108",R1390:R1390),2)</f>
        <v>0</v>
      </c>
      <c r="AF1392" s="290">
        <f>ROUND(SUMIF(AA1390:AA1390,"=70177108",S1390:S1390),2)</f>
        <v>7499.3000000000002</v>
      </c>
      <c r="AG1392" s="290">
        <f>ROUND(SUMIF(AA1390:AA1390,"=70177108",T1390:T1390),2)</f>
        <v>0</v>
      </c>
      <c r="AH1392" s="290">
        <f>SUMIF(AA1390:AA1390,"=70177108",U1390:U1390)</f>
        <v>10.799999999999999</v>
      </c>
      <c r="AI1392" s="290">
        <f>SUMIF(AA1390:AA1390,"=70177108",V1390:V1390)</f>
        <v>0</v>
      </c>
      <c r="AJ1392" s="290">
        <f>ROUND(SUMIF(AA1390:AA1390,"=70177108",W1390:W1390),2)</f>
        <v>0</v>
      </c>
      <c r="AK1392" s="290">
        <f>ROUND(SUMIF(AA1390:AA1390,"=70177108",X1390:X1390),2)</f>
        <v>5549.4800000000005</v>
      </c>
      <c r="AL1392" s="290">
        <f>ROUND(SUMIF(AA1390:AA1390,"=70177108",Y1390:Y1390),2)</f>
        <v>2699.75</v>
      </c>
      <c r="AM1392" s="290"/>
      <c r="AN1392" s="290"/>
      <c r="AO1392" s="290">
        <f t="shared" ref="AO1392:BD1392" si="1954">ROUND(BX1392,2)</f>
        <v>0</v>
      </c>
      <c r="AP1392" s="290">
        <f t="shared" si="1954"/>
        <v>0</v>
      </c>
      <c r="AQ1392" s="290">
        <f t="shared" si="1954"/>
        <v>0</v>
      </c>
      <c r="AR1392" s="290">
        <f t="shared" si="1954"/>
        <v>15748.530000000001</v>
      </c>
      <c r="AS1392" s="290">
        <f t="shared" si="1954"/>
        <v>0</v>
      </c>
      <c r="AT1392" s="290">
        <f t="shared" si="1954"/>
        <v>0</v>
      </c>
      <c r="AU1392" s="290">
        <f t="shared" si="1954"/>
        <v>15748.530000000001</v>
      </c>
      <c r="AV1392" s="290">
        <f t="shared" si="1954"/>
        <v>0</v>
      </c>
      <c r="AW1392" s="290">
        <f t="shared" si="1954"/>
        <v>0</v>
      </c>
      <c r="AX1392" s="290">
        <f t="shared" si="1954"/>
        <v>0</v>
      </c>
      <c r="AY1392" s="290">
        <f t="shared" si="1954"/>
        <v>0</v>
      </c>
      <c r="AZ1392" s="290">
        <f t="shared" si="1954"/>
        <v>0</v>
      </c>
      <c r="BA1392" s="290">
        <f t="shared" si="1954"/>
        <v>0</v>
      </c>
      <c r="BB1392" s="290">
        <f t="shared" si="1954"/>
        <v>0</v>
      </c>
      <c r="BC1392" s="290">
        <f t="shared" si="1954"/>
        <v>0</v>
      </c>
      <c r="BD1392" s="290">
        <f t="shared" si="1954"/>
        <v>0</v>
      </c>
      <c r="BE1392" s="290"/>
      <c r="BF1392" s="290"/>
      <c r="BG1392" s="290"/>
      <c r="BH1392" s="290"/>
      <c r="BI1392" s="290"/>
      <c r="BJ1392" s="290"/>
      <c r="BK1392" s="290"/>
      <c r="BL1392" s="290"/>
      <c r="BM1392" s="290"/>
      <c r="BN1392" s="290"/>
      <c r="BO1392" s="290"/>
      <c r="BP1392" s="290"/>
      <c r="BQ1392" s="290"/>
      <c r="BR1392" s="290"/>
      <c r="BS1392" s="290"/>
      <c r="BT1392" s="290"/>
      <c r="BU1392" s="290"/>
      <c r="BV1392" s="290"/>
      <c r="BW1392" s="290"/>
      <c r="BX1392" s="290">
        <f>ROUND(SUMIF(AA1390:AA1390,"=70177108",FQ1390:FQ1390),2)</f>
        <v>0</v>
      </c>
      <c r="BY1392" s="290">
        <f>ROUND(SUMIF(AA1390:AA1390,"=70177108",FR1390:FR1390),2)</f>
        <v>0</v>
      </c>
      <c r="BZ1392" s="290">
        <f>ROUND(SUMIF(AA1390:AA1390,"=70177108",GL1390:GL1390),2)</f>
        <v>0</v>
      </c>
      <c r="CA1392" s="290">
        <f>ROUND(SUMIF(AA1390:AA1390,"=70177108",GM1390:GM1390),2)</f>
        <v>15748.530000000001</v>
      </c>
      <c r="CB1392" s="290">
        <f>ROUND(SUMIF(AA1390:AA1390,"=70177108",GN1390:GN1390),2)</f>
        <v>0</v>
      </c>
      <c r="CC1392" s="290">
        <f>ROUND(SUMIF(AA1390:AA1390,"=70177108",GO1390:GO1390),2)</f>
        <v>0</v>
      </c>
      <c r="CD1392" s="290">
        <f>ROUND(SUMIF(AA1390:AA1390,"=70177108",GP1390:GP1390),2)</f>
        <v>15748.530000000001</v>
      </c>
      <c r="CE1392" s="290">
        <f>AC1392-BX1392</f>
        <v>0</v>
      </c>
      <c r="CF1392" s="290">
        <f>AC1392-BY1392</f>
        <v>0</v>
      </c>
      <c r="CG1392" s="290">
        <f>BX1392-BZ1392</f>
        <v>0</v>
      </c>
      <c r="CH1392" s="290">
        <f>AC1392-BX1392-BY1392+BZ1392</f>
        <v>0</v>
      </c>
      <c r="CI1392" s="290">
        <f>BY1392-BZ1392</f>
        <v>0</v>
      </c>
      <c r="CJ1392" s="290">
        <f>ROUND(SUMIF(AA1390:AA1390,"=70177108",GX1390:GX1390),2)</f>
        <v>0</v>
      </c>
      <c r="CK1392" s="290">
        <f>ROUND(SUMIF(AA1390:AA1390,"=70177108",GY1390:GY1390),2)</f>
        <v>0</v>
      </c>
      <c r="CL1392" s="290">
        <f>ROUND(SUMIF(AA1390:AA1390,"=70177108",GZ1390:GZ1390),2)</f>
        <v>0</v>
      </c>
      <c r="CM1392" s="290">
        <f>ROUND(SUMIF(AA1390:AA1390,"=70177108",HD1390:HD1390),2)</f>
        <v>0</v>
      </c>
      <c r="CN1392" s="290"/>
      <c r="CO1392" s="290"/>
      <c r="CP1392" s="290"/>
      <c r="CQ1392" s="290"/>
      <c r="CR1392" s="290"/>
      <c r="CS1392" s="290"/>
      <c r="CT1392" s="290"/>
      <c r="CU1392" s="290"/>
      <c r="CV1392" s="290"/>
      <c r="CW1392" s="290"/>
      <c r="CX1392" s="290"/>
      <c r="CY1392" s="290"/>
      <c r="CZ1392" s="290"/>
      <c r="DA1392" s="290"/>
      <c r="DB1392" s="290"/>
      <c r="DC1392" s="290"/>
      <c r="DD1392" s="290"/>
      <c r="DE1392" s="290"/>
      <c r="DF1392" s="290"/>
      <c r="DG1392" s="291"/>
      <c r="DH1392" s="291"/>
      <c r="DI1392" s="291"/>
      <c r="DJ1392" s="291"/>
      <c r="DK1392" s="291"/>
      <c r="DL1392" s="291"/>
      <c r="DM1392" s="291"/>
      <c r="DN1392" s="291"/>
      <c r="DO1392" s="291"/>
      <c r="DP1392" s="291"/>
      <c r="DQ1392" s="291"/>
      <c r="DR1392" s="291"/>
      <c r="DS1392" s="291"/>
      <c r="DT1392" s="291"/>
      <c r="DU1392" s="291"/>
      <c r="DV1392" s="291"/>
      <c r="DW1392" s="291"/>
      <c r="DX1392" s="291"/>
      <c r="DY1392" s="291"/>
      <c r="DZ1392" s="291"/>
      <c r="EA1392" s="291"/>
      <c r="EB1392" s="291"/>
      <c r="EC1392" s="291"/>
      <c r="ED1392" s="291"/>
      <c r="EE1392" s="291"/>
      <c r="EF1392" s="291"/>
      <c r="EG1392" s="291"/>
      <c r="EH1392" s="291"/>
      <c r="EI1392" s="291"/>
      <c r="EJ1392" s="291"/>
      <c r="EK1392" s="291"/>
      <c r="EL1392" s="291"/>
      <c r="EM1392" s="291"/>
      <c r="EN1392" s="291"/>
      <c r="EO1392" s="291"/>
      <c r="EP1392" s="291"/>
      <c r="EQ1392" s="291"/>
      <c r="ER1392" s="291"/>
      <c r="ES1392" s="291"/>
      <c r="ET1392" s="291"/>
      <c r="EU1392" s="291"/>
      <c r="EV1392" s="291"/>
      <c r="EW1392" s="291"/>
      <c r="EX1392" s="291"/>
      <c r="EY1392" s="291"/>
      <c r="EZ1392" s="291"/>
      <c r="FA1392" s="291"/>
      <c r="FB1392" s="291"/>
      <c r="FC1392" s="291"/>
      <c r="FD1392" s="291"/>
      <c r="FE1392" s="291"/>
      <c r="FF1392" s="291"/>
      <c r="FG1392" s="291"/>
      <c r="FH1392" s="291"/>
      <c r="FI1392" s="291"/>
      <c r="FJ1392" s="291"/>
      <c r="FK1392" s="291"/>
      <c r="FL1392" s="291"/>
      <c r="FM1392" s="291"/>
      <c r="FN1392" s="291"/>
      <c r="FO1392" s="291"/>
      <c r="FP1392" s="291"/>
      <c r="FQ1392" s="291"/>
      <c r="FR1392" s="291"/>
      <c r="FS1392" s="291"/>
      <c r="FT1392" s="291"/>
      <c r="FU1392" s="291"/>
      <c r="FV1392" s="291"/>
      <c r="FW1392" s="291"/>
      <c r="FX1392" s="291"/>
      <c r="FY1392" s="291"/>
      <c r="FZ1392" s="291"/>
      <c r="GA1392" s="291"/>
      <c r="GB1392" s="291"/>
      <c r="GC1392" s="291"/>
      <c r="GD1392" s="291"/>
      <c r="GE1392" s="291"/>
      <c r="GF1392" s="291"/>
      <c r="GG1392" s="291"/>
      <c r="GH1392" s="291"/>
      <c r="GI1392" s="291"/>
      <c r="GJ1392" s="291"/>
      <c r="GK1392" s="291"/>
      <c r="GL1392" s="291"/>
      <c r="GM1392" s="291"/>
      <c r="GN1392" s="291"/>
      <c r="GO1392" s="291"/>
      <c r="GP1392" s="291"/>
      <c r="GQ1392" s="291"/>
      <c r="GR1392" s="291"/>
      <c r="GS1392" s="291"/>
      <c r="GT1392" s="291"/>
      <c r="GU1392" s="291"/>
      <c r="GV1392" s="291"/>
      <c r="GW1392" s="291"/>
      <c r="GX1392" s="291">
        <v>0</v>
      </c>
    </row>
    <row r="1394">
      <c r="A1394" s="292">
        <v>50</v>
      </c>
      <c r="B1394" s="292">
        <v>0</v>
      </c>
      <c r="C1394" s="292">
        <v>0</v>
      </c>
      <c r="D1394" s="292">
        <v>1</v>
      </c>
      <c r="E1394" s="292">
        <v>201</v>
      </c>
      <c r="F1394" s="292">
        <f>ROUND(Source!O1392,O1394)</f>
        <v>7499.3000000000002</v>
      </c>
      <c r="G1394" s="292" t="s">
        <v>902</v>
      </c>
      <c r="H1394" s="292" t="s">
        <v>903</v>
      </c>
      <c r="I1394" s="292"/>
      <c r="J1394" s="292"/>
      <c r="K1394" s="292">
        <v>201</v>
      </c>
      <c r="L1394" s="292">
        <v>1</v>
      </c>
      <c r="M1394" s="292">
        <v>3</v>
      </c>
      <c r="N1394" s="292" t="s">
        <v>871</v>
      </c>
      <c r="O1394" s="292">
        <v>2</v>
      </c>
      <c r="P1394" s="292"/>
      <c r="Q1394" s="292"/>
      <c r="R1394" s="292"/>
      <c r="S1394" s="292"/>
      <c r="T1394" s="292"/>
      <c r="U1394" s="292"/>
      <c r="V1394" s="292"/>
      <c r="W1394" s="292">
        <v>7499.3000000000002</v>
      </c>
      <c r="X1394" s="292">
        <v>1</v>
      </c>
      <c r="Y1394" s="292">
        <v>7499.3000000000002</v>
      </c>
      <c r="Z1394" s="292"/>
      <c r="AA1394" s="292"/>
      <c r="AB1394" s="292"/>
    </row>
    <row r="1395">
      <c r="A1395" s="292">
        <v>50</v>
      </c>
      <c r="B1395" s="292">
        <v>0</v>
      </c>
      <c r="C1395" s="292">
        <v>0</v>
      </c>
      <c r="D1395" s="292">
        <v>1</v>
      </c>
      <c r="E1395" s="292">
        <v>202</v>
      </c>
      <c r="F1395" s="292">
        <f>ROUND(Source!P1392,O1395)</f>
        <v>0</v>
      </c>
      <c r="G1395" s="292" t="s">
        <v>904</v>
      </c>
      <c r="H1395" s="292" t="s">
        <v>905</v>
      </c>
      <c r="I1395" s="292"/>
      <c r="J1395" s="292"/>
      <c r="K1395" s="292">
        <v>202</v>
      </c>
      <c r="L1395" s="292">
        <v>2</v>
      </c>
      <c r="M1395" s="292">
        <v>3</v>
      </c>
      <c r="N1395" s="292" t="s">
        <v>871</v>
      </c>
      <c r="O1395" s="292">
        <v>2</v>
      </c>
      <c r="P1395" s="292"/>
      <c r="Q1395" s="292"/>
      <c r="R1395" s="292"/>
      <c r="S1395" s="292"/>
      <c r="T1395" s="292"/>
      <c r="U1395" s="292"/>
      <c r="V1395" s="292"/>
      <c r="W1395" s="292">
        <v>0</v>
      </c>
      <c r="X1395" s="292">
        <v>1</v>
      </c>
      <c r="Y1395" s="292">
        <v>0</v>
      </c>
      <c r="Z1395" s="292"/>
      <c r="AA1395" s="292"/>
      <c r="AB1395" s="292"/>
    </row>
    <row r="1396">
      <c r="A1396" s="292">
        <v>50</v>
      </c>
      <c r="B1396" s="292">
        <v>0</v>
      </c>
      <c r="C1396" s="292">
        <v>0</v>
      </c>
      <c r="D1396" s="292">
        <v>1</v>
      </c>
      <c r="E1396" s="292">
        <v>222</v>
      </c>
      <c r="F1396" s="292">
        <f>ROUND(Source!AO1392,O1396)</f>
        <v>0</v>
      </c>
      <c r="G1396" s="292" t="s">
        <v>906</v>
      </c>
      <c r="H1396" s="292" t="s">
        <v>907</v>
      </c>
      <c r="I1396" s="292"/>
      <c r="J1396" s="292"/>
      <c r="K1396" s="292">
        <v>222</v>
      </c>
      <c r="L1396" s="292">
        <v>3</v>
      </c>
      <c r="M1396" s="292">
        <v>3</v>
      </c>
      <c r="N1396" s="292" t="s">
        <v>871</v>
      </c>
      <c r="O1396" s="292">
        <v>2</v>
      </c>
      <c r="P1396" s="292"/>
      <c r="Q1396" s="292"/>
      <c r="R1396" s="292"/>
      <c r="S1396" s="292"/>
      <c r="T1396" s="292"/>
      <c r="U1396" s="292"/>
      <c r="V1396" s="292"/>
      <c r="W1396" s="292">
        <v>0</v>
      </c>
      <c r="X1396" s="292">
        <v>1</v>
      </c>
      <c r="Y1396" s="292">
        <v>0</v>
      </c>
      <c r="Z1396" s="292"/>
      <c r="AA1396" s="292"/>
      <c r="AB1396" s="292"/>
    </row>
    <row r="1397">
      <c r="A1397" s="292">
        <v>50</v>
      </c>
      <c r="B1397" s="292">
        <v>0</v>
      </c>
      <c r="C1397" s="292">
        <v>0</v>
      </c>
      <c r="D1397" s="292">
        <v>1</v>
      </c>
      <c r="E1397" s="292">
        <v>225</v>
      </c>
      <c r="F1397" s="292">
        <f>ROUND(Source!AV1392,O1397)</f>
        <v>0</v>
      </c>
      <c r="G1397" s="292" t="s">
        <v>908</v>
      </c>
      <c r="H1397" s="292" t="s">
        <v>909</v>
      </c>
      <c r="I1397" s="292"/>
      <c r="J1397" s="292"/>
      <c r="K1397" s="292">
        <v>225</v>
      </c>
      <c r="L1397" s="292">
        <v>4</v>
      </c>
      <c r="M1397" s="292">
        <v>3</v>
      </c>
      <c r="N1397" s="292" t="s">
        <v>871</v>
      </c>
      <c r="O1397" s="292">
        <v>2</v>
      </c>
      <c r="P1397" s="292"/>
      <c r="Q1397" s="292"/>
      <c r="R1397" s="292"/>
      <c r="S1397" s="292"/>
      <c r="T1397" s="292"/>
      <c r="U1397" s="292"/>
      <c r="V1397" s="292"/>
      <c r="W1397" s="292">
        <v>0</v>
      </c>
      <c r="X1397" s="292">
        <v>1</v>
      </c>
      <c r="Y1397" s="292">
        <v>0</v>
      </c>
      <c r="Z1397" s="292"/>
      <c r="AA1397" s="292"/>
      <c r="AB1397" s="292"/>
    </row>
    <row r="1398">
      <c r="A1398" s="292">
        <v>50</v>
      </c>
      <c r="B1398" s="292">
        <v>0</v>
      </c>
      <c r="C1398" s="292">
        <v>0</v>
      </c>
      <c r="D1398" s="292">
        <v>1</v>
      </c>
      <c r="E1398" s="292">
        <v>226</v>
      </c>
      <c r="F1398" s="292">
        <f>ROUND(Source!AW1392,O1398)</f>
        <v>0</v>
      </c>
      <c r="G1398" s="292" t="s">
        <v>910</v>
      </c>
      <c r="H1398" s="292" t="s">
        <v>911</v>
      </c>
      <c r="I1398" s="292"/>
      <c r="J1398" s="292"/>
      <c r="K1398" s="292">
        <v>226</v>
      </c>
      <c r="L1398" s="292">
        <v>5</v>
      </c>
      <c r="M1398" s="292">
        <v>3</v>
      </c>
      <c r="N1398" s="292" t="s">
        <v>871</v>
      </c>
      <c r="O1398" s="292">
        <v>2</v>
      </c>
      <c r="P1398" s="292"/>
      <c r="Q1398" s="292"/>
      <c r="R1398" s="292"/>
      <c r="S1398" s="292"/>
      <c r="T1398" s="292"/>
      <c r="U1398" s="292"/>
      <c r="V1398" s="292"/>
      <c r="W1398" s="292">
        <v>0</v>
      </c>
      <c r="X1398" s="292">
        <v>1</v>
      </c>
      <c r="Y1398" s="292">
        <v>0</v>
      </c>
      <c r="Z1398" s="292"/>
      <c r="AA1398" s="292"/>
      <c r="AB1398" s="292"/>
    </row>
    <row r="1399">
      <c r="A1399" s="292">
        <v>50</v>
      </c>
      <c r="B1399" s="292">
        <v>0</v>
      </c>
      <c r="C1399" s="292">
        <v>0</v>
      </c>
      <c r="D1399" s="292">
        <v>1</v>
      </c>
      <c r="E1399" s="292">
        <v>227</v>
      </c>
      <c r="F1399" s="292">
        <f>ROUND(Source!AX1392,O1399)</f>
        <v>0</v>
      </c>
      <c r="G1399" s="292" t="s">
        <v>912</v>
      </c>
      <c r="H1399" s="292" t="s">
        <v>913</v>
      </c>
      <c r="I1399" s="292"/>
      <c r="J1399" s="292"/>
      <c r="K1399" s="292">
        <v>227</v>
      </c>
      <c r="L1399" s="292">
        <v>6</v>
      </c>
      <c r="M1399" s="292">
        <v>3</v>
      </c>
      <c r="N1399" s="292" t="s">
        <v>871</v>
      </c>
      <c r="O1399" s="292">
        <v>2</v>
      </c>
      <c r="P1399" s="292"/>
      <c r="Q1399" s="292"/>
      <c r="R1399" s="292"/>
      <c r="S1399" s="292"/>
      <c r="T1399" s="292"/>
      <c r="U1399" s="292"/>
      <c r="V1399" s="292"/>
      <c r="W1399" s="292">
        <v>0</v>
      </c>
      <c r="X1399" s="292">
        <v>1</v>
      </c>
      <c r="Y1399" s="292">
        <v>0</v>
      </c>
      <c r="Z1399" s="292"/>
      <c r="AA1399" s="292"/>
      <c r="AB1399" s="292"/>
    </row>
    <row r="1400">
      <c r="A1400" s="292">
        <v>50</v>
      </c>
      <c r="B1400" s="292">
        <v>0</v>
      </c>
      <c r="C1400" s="292">
        <v>0</v>
      </c>
      <c r="D1400" s="292">
        <v>1</v>
      </c>
      <c r="E1400" s="292">
        <v>228</v>
      </c>
      <c r="F1400" s="292">
        <f>ROUND(Source!AY1392,O1400)</f>
        <v>0</v>
      </c>
      <c r="G1400" s="292" t="s">
        <v>914</v>
      </c>
      <c r="H1400" s="292" t="s">
        <v>915</v>
      </c>
      <c r="I1400" s="292"/>
      <c r="J1400" s="292"/>
      <c r="K1400" s="292">
        <v>228</v>
      </c>
      <c r="L1400" s="292">
        <v>7</v>
      </c>
      <c r="M1400" s="292">
        <v>3</v>
      </c>
      <c r="N1400" s="292" t="s">
        <v>871</v>
      </c>
      <c r="O1400" s="292">
        <v>2</v>
      </c>
      <c r="P1400" s="292"/>
      <c r="Q1400" s="292"/>
      <c r="R1400" s="292"/>
      <c r="S1400" s="292"/>
      <c r="T1400" s="292"/>
      <c r="U1400" s="292"/>
      <c r="V1400" s="292"/>
      <c r="W1400" s="292">
        <v>0</v>
      </c>
      <c r="X1400" s="292">
        <v>1</v>
      </c>
      <c r="Y1400" s="292">
        <v>0</v>
      </c>
      <c r="Z1400" s="292"/>
      <c r="AA1400" s="292"/>
      <c r="AB1400" s="292"/>
    </row>
    <row r="1401">
      <c r="A1401" s="292">
        <v>50</v>
      </c>
      <c r="B1401" s="292">
        <v>0</v>
      </c>
      <c r="C1401" s="292">
        <v>0</v>
      </c>
      <c r="D1401" s="292">
        <v>1</v>
      </c>
      <c r="E1401" s="292">
        <v>216</v>
      </c>
      <c r="F1401" s="292">
        <f>ROUND(Source!AP1392,O1401)</f>
        <v>0</v>
      </c>
      <c r="G1401" s="292" t="s">
        <v>916</v>
      </c>
      <c r="H1401" s="292" t="s">
        <v>917</v>
      </c>
      <c r="I1401" s="292"/>
      <c r="J1401" s="292"/>
      <c r="K1401" s="292">
        <v>216</v>
      </c>
      <c r="L1401" s="292">
        <v>8</v>
      </c>
      <c r="M1401" s="292">
        <v>3</v>
      </c>
      <c r="N1401" s="292" t="s">
        <v>871</v>
      </c>
      <c r="O1401" s="292">
        <v>2</v>
      </c>
      <c r="P1401" s="292"/>
      <c r="Q1401" s="292"/>
      <c r="R1401" s="292"/>
      <c r="S1401" s="292"/>
      <c r="T1401" s="292"/>
      <c r="U1401" s="292"/>
      <c r="V1401" s="292"/>
      <c r="W1401" s="292">
        <v>0</v>
      </c>
      <c r="X1401" s="292">
        <v>1</v>
      </c>
      <c r="Y1401" s="292">
        <v>0</v>
      </c>
      <c r="Z1401" s="292"/>
      <c r="AA1401" s="292"/>
      <c r="AB1401" s="292"/>
    </row>
    <row r="1402">
      <c r="A1402" s="292">
        <v>50</v>
      </c>
      <c r="B1402" s="292">
        <v>0</v>
      </c>
      <c r="C1402" s="292">
        <v>0</v>
      </c>
      <c r="D1402" s="292">
        <v>1</v>
      </c>
      <c r="E1402" s="292">
        <v>223</v>
      </c>
      <c r="F1402" s="292">
        <f>ROUND(Source!AQ1392,O1402)</f>
        <v>0</v>
      </c>
      <c r="G1402" s="292" t="s">
        <v>918</v>
      </c>
      <c r="H1402" s="292" t="s">
        <v>919</v>
      </c>
      <c r="I1402" s="292"/>
      <c r="J1402" s="292"/>
      <c r="K1402" s="292">
        <v>223</v>
      </c>
      <c r="L1402" s="292">
        <v>9</v>
      </c>
      <c r="M1402" s="292">
        <v>3</v>
      </c>
      <c r="N1402" s="292" t="s">
        <v>871</v>
      </c>
      <c r="O1402" s="292">
        <v>2</v>
      </c>
      <c r="P1402" s="292"/>
      <c r="Q1402" s="292"/>
      <c r="R1402" s="292"/>
      <c r="S1402" s="292"/>
      <c r="T1402" s="292"/>
      <c r="U1402" s="292"/>
      <c r="V1402" s="292"/>
      <c r="W1402" s="292">
        <v>0</v>
      </c>
      <c r="X1402" s="292">
        <v>1</v>
      </c>
      <c r="Y1402" s="292">
        <v>0</v>
      </c>
      <c r="Z1402" s="292"/>
      <c r="AA1402" s="292"/>
      <c r="AB1402" s="292"/>
    </row>
    <row r="1403">
      <c r="A1403" s="292">
        <v>50</v>
      </c>
      <c r="B1403" s="292">
        <v>0</v>
      </c>
      <c r="C1403" s="292">
        <v>0</v>
      </c>
      <c r="D1403" s="292">
        <v>1</v>
      </c>
      <c r="E1403" s="292">
        <v>229</v>
      </c>
      <c r="F1403" s="292">
        <f>ROUND(Source!AZ1392,O1403)</f>
        <v>0</v>
      </c>
      <c r="G1403" s="292" t="s">
        <v>920</v>
      </c>
      <c r="H1403" s="292" t="s">
        <v>921</v>
      </c>
      <c r="I1403" s="292"/>
      <c r="J1403" s="292"/>
      <c r="K1403" s="292">
        <v>229</v>
      </c>
      <c r="L1403" s="292">
        <v>10</v>
      </c>
      <c r="M1403" s="292">
        <v>3</v>
      </c>
      <c r="N1403" s="292" t="s">
        <v>871</v>
      </c>
      <c r="O1403" s="292">
        <v>2</v>
      </c>
      <c r="P1403" s="292"/>
      <c r="Q1403" s="292"/>
      <c r="R1403" s="292"/>
      <c r="S1403" s="292"/>
      <c r="T1403" s="292"/>
      <c r="U1403" s="292"/>
      <c r="V1403" s="292"/>
      <c r="W1403" s="292">
        <v>0</v>
      </c>
      <c r="X1403" s="292">
        <v>1</v>
      </c>
      <c r="Y1403" s="292">
        <v>0</v>
      </c>
      <c r="Z1403" s="292"/>
      <c r="AA1403" s="292"/>
      <c r="AB1403" s="292"/>
    </row>
    <row r="1404">
      <c r="A1404" s="292">
        <v>50</v>
      </c>
      <c r="B1404" s="292">
        <v>0</v>
      </c>
      <c r="C1404" s="292">
        <v>0</v>
      </c>
      <c r="D1404" s="292">
        <v>1</v>
      </c>
      <c r="E1404" s="292">
        <v>203</v>
      </c>
      <c r="F1404" s="292">
        <f>ROUND(Source!Q1392,O1404)</f>
        <v>0</v>
      </c>
      <c r="G1404" s="292" t="s">
        <v>922</v>
      </c>
      <c r="H1404" s="292" t="s">
        <v>923</v>
      </c>
      <c r="I1404" s="292"/>
      <c r="J1404" s="292"/>
      <c r="K1404" s="292">
        <v>203</v>
      </c>
      <c r="L1404" s="292">
        <v>11</v>
      </c>
      <c r="M1404" s="292">
        <v>3</v>
      </c>
      <c r="N1404" s="292" t="s">
        <v>871</v>
      </c>
      <c r="O1404" s="292">
        <v>2</v>
      </c>
      <c r="P1404" s="292"/>
      <c r="Q1404" s="292"/>
      <c r="R1404" s="292"/>
      <c r="S1404" s="292"/>
      <c r="T1404" s="292"/>
      <c r="U1404" s="292"/>
      <c r="V1404" s="292"/>
      <c r="W1404" s="292">
        <v>0</v>
      </c>
      <c r="X1404" s="292">
        <v>1</v>
      </c>
      <c r="Y1404" s="292">
        <v>0</v>
      </c>
      <c r="Z1404" s="292"/>
      <c r="AA1404" s="292"/>
      <c r="AB1404" s="292"/>
    </row>
    <row r="1405">
      <c r="A1405" s="292">
        <v>50</v>
      </c>
      <c r="B1405" s="292">
        <v>0</v>
      </c>
      <c r="C1405" s="292">
        <v>0</v>
      </c>
      <c r="D1405" s="292">
        <v>1</v>
      </c>
      <c r="E1405" s="292">
        <v>231</v>
      </c>
      <c r="F1405" s="292">
        <f>ROUND(Source!BB1392,O1405)</f>
        <v>0</v>
      </c>
      <c r="G1405" s="292" t="s">
        <v>924</v>
      </c>
      <c r="H1405" s="292" t="s">
        <v>925</v>
      </c>
      <c r="I1405" s="292"/>
      <c r="J1405" s="292"/>
      <c r="K1405" s="292">
        <v>231</v>
      </c>
      <c r="L1405" s="292">
        <v>12</v>
      </c>
      <c r="M1405" s="292">
        <v>3</v>
      </c>
      <c r="N1405" s="292" t="s">
        <v>871</v>
      </c>
      <c r="O1405" s="292">
        <v>2</v>
      </c>
      <c r="P1405" s="292"/>
      <c r="Q1405" s="292"/>
      <c r="R1405" s="292"/>
      <c r="S1405" s="292"/>
      <c r="T1405" s="292"/>
      <c r="U1405" s="292"/>
      <c r="V1405" s="292"/>
      <c r="W1405" s="292">
        <v>0</v>
      </c>
      <c r="X1405" s="292">
        <v>1</v>
      </c>
      <c r="Y1405" s="292">
        <v>0</v>
      </c>
      <c r="Z1405" s="292"/>
      <c r="AA1405" s="292"/>
      <c r="AB1405" s="292"/>
    </row>
    <row r="1406">
      <c r="A1406" s="292">
        <v>50</v>
      </c>
      <c r="B1406" s="292">
        <v>0</v>
      </c>
      <c r="C1406" s="292">
        <v>0</v>
      </c>
      <c r="D1406" s="292">
        <v>1</v>
      </c>
      <c r="E1406" s="292">
        <v>204</v>
      </c>
      <c r="F1406" s="292">
        <f>ROUND(Source!R1392,O1406)</f>
        <v>0</v>
      </c>
      <c r="G1406" s="292" t="s">
        <v>926</v>
      </c>
      <c r="H1406" s="292" t="s">
        <v>927</v>
      </c>
      <c r="I1406" s="292"/>
      <c r="J1406" s="292"/>
      <c r="K1406" s="292">
        <v>204</v>
      </c>
      <c r="L1406" s="292">
        <v>13</v>
      </c>
      <c r="M1406" s="292">
        <v>3</v>
      </c>
      <c r="N1406" s="292" t="s">
        <v>871</v>
      </c>
      <c r="O1406" s="292">
        <v>2</v>
      </c>
      <c r="P1406" s="292"/>
      <c r="Q1406" s="292"/>
      <c r="R1406" s="292"/>
      <c r="S1406" s="292"/>
      <c r="T1406" s="292"/>
      <c r="U1406" s="292"/>
      <c r="V1406" s="292"/>
      <c r="W1406" s="292">
        <v>0</v>
      </c>
      <c r="X1406" s="292">
        <v>1</v>
      </c>
      <c r="Y1406" s="292">
        <v>0</v>
      </c>
      <c r="Z1406" s="292"/>
      <c r="AA1406" s="292"/>
      <c r="AB1406" s="292"/>
    </row>
    <row r="1407">
      <c r="A1407" s="292">
        <v>50</v>
      </c>
      <c r="B1407" s="292">
        <v>0</v>
      </c>
      <c r="C1407" s="292">
        <v>0</v>
      </c>
      <c r="D1407" s="292">
        <v>1</v>
      </c>
      <c r="E1407" s="292">
        <v>205</v>
      </c>
      <c r="F1407" s="292">
        <f>ROUND(Source!S1392,O1407)</f>
        <v>7499.3000000000002</v>
      </c>
      <c r="G1407" s="292" t="s">
        <v>928</v>
      </c>
      <c r="H1407" s="292" t="s">
        <v>929</v>
      </c>
      <c r="I1407" s="292"/>
      <c r="J1407" s="292"/>
      <c r="K1407" s="292">
        <v>205</v>
      </c>
      <c r="L1407" s="292">
        <v>14</v>
      </c>
      <c r="M1407" s="292">
        <v>3</v>
      </c>
      <c r="N1407" s="292" t="s">
        <v>871</v>
      </c>
      <c r="O1407" s="292">
        <v>2</v>
      </c>
      <c r="P1407" s="292"/>
      <c r="Q1407" s="292"/>
      <c r="R1407" s="292"/>
      <c r="S1407" s="292"/>
      <c r="T1407" s="292"/>
      <c r="U1407" s="292"/>
      <c r="V1407" s="292"/>
      <c r="W1407" s="292">
        <v>7499.3000000000002</v>
      </c>
      <c r="X1407" s="292">
        <v>1</v>
      </c>
      <c r="Y1407" s="292">
        <v>7499.3000000000002</v>
      </c>
      <c r="Z1407" s="292"/>
      <c r="AA1407" s="292"/>
      <c r="AB1407" s="292"/>
    </row>
    <row r="1408">
      <c r="A1408" s="292">
        <v>50</v>
      </c>
      <c r="B1408" s="292">
        <v>0</v>
      </c>
      <c r="C1408" s="292">
        <v>0</v>
      </c>
      <c r="D1408" s="292">
        <v>1</v>
      </c>
      <c r="E1408" s="292">
        <v>232</v>
      </c>
      <c r="F1408" s="292">
        <f>ROUND(Source!BC1392,O1408)</f>
        <v>0</v>
      </c>
      <c r="G1408" s="292" t="s">
        <v>930</v>
      </c>
      <c r="H1408" s="292" t="s">
        <v>931</v>
      </c>
      <c r="I1408" s="292"/>
      <c r="J1408" s="292"/>
      <c r="K1408" s="292">
        <v>232</v>
      </c>
      <c r="L1408" s="292">
        <v>15</v>
      </c>
      <c r="M1408" s="292">
        <v>3</v>
      </c>
      <c r="N1408" s="292" t="s">
        <v>871</v>
      </c>
      <c r="O1408" s="292">
        <v>2</v>
      </c>
      <c r="P1408" s="292"/>
      <c r="Q1408" s="292"/>
      <c r="R1408" s="292"/>
      <c r="S1408" s="292"/>
      <c r="T1408" s="292"/>
      <c r="U1408" s="292"/>
      <c r="V1408" s="292"/>
      <c r="W1408" s="292">
        <v>0</v>
      </c>
      <c r="X1408" s="292">
        <v>1</v>
      </c>
      <c r="Y1408" s="292">
        <v>0</v>
      </c>
      <c r="Z1408" s="292"/>
      <c r="AA1408" s="292"/>
      <c r="AB1408" s="292"/>
    </row>
    <row r="1409">
      <c r="A1409" s="292">
        <v>50</v>
      </c>
      <c r="B1409" s="292">
        <v>0</v>
      </c>
      <c r="C1409" s="292">
        <v>0</v>
      </c>
      <c r="D1409" s="292">
        <v>1</v>
      </c>
      <c r="E1409" s="292">
        <v>214</v>
      </c>
      <c r="F1409" s="292">
        <f>ROUND(Source!AS1392,O1409)</f>
        <v>0</v>
      </c>
      <c r="G1409" s="292" t="s">
        <v>932</v>
      </c>
      <c r="H1409" s="292" t="s">
        <v>933</v>
      </c>
      <c r="I1409" s="292"/>
      <c r="J1409" s="292"/>
      <c r="K1409" s="292">
        <v>214</v>
      </c>
      <c r="L1409" s="292">
        <v>16</v>
      </c>
      <c r="M1409" s="292">
        <v>3</v>
      </c>
      <c r="N1409" s="292" t="s">
        <v>871</v>
      </c>
      <c r="O1409" s="292">
        <v>2</v>
      </c>
      <c r="P1409" s="292"/>
      <c r="Q1409" s="292"/>
      <c r="R1409" s="292"/>
      <c r="S1409" s="292"/>
      <c r="T1409" s="292"/>
      <c r="U1409" s="292"/>
      <c r="V1409" s="292"/>
      <c r="W1409" s="292">
        <v>0</v>
      </c>
      <c r="X1409" s="292">
        <v>1</v>
      </c>
      <c r="Y1409" s="292">
        <v>0</v>
      </c>
      <c r="Z1409" s="292"/>
      <c r="AA1409" s="292"/>
      <c r="AB1409" s="292"/>
    </row>
    <row r="1410">
      <c r="A1410" s="292">
        <v>50</v>
      </c>
      <c r="B1410" s="292">
        <v>0</v>
      </c>
      <c r="C1410" s="292">
        <v>0</v>
      </c>
      <c r="D1410" s="292">
        <v>1</v>
      </c>
      <c r="E1410" s="292">
        <v>215</v>
      </c>
      <c r="F1410" s="292">
        <f>ROUND(Source!AT1392,O1410)</f>
        <v>0</v>
      </c>
      <c r="G1410" s="292" t="s">
        <v>934</v>
      </c>
      <c r="H1410" s="292" t="s">
        <v>935</v>
      </c>
      <c r="I1410" s="292"/>
      <c r="J1410" s="292"/>
      <c r="K1410" s="292">
        <v>215</v>
      </c>
      <c r="L1410" s="292">
        <v>17</v>
      </c>
      <c r="M1410" s="292">
        <v>3</v>
      </c>
      <c r="N1410" s="292" t="s">
        <v>871</v>
      </c>
      <c r="O1410" s="292">
        <v>2</v>
      </c>
      <c r="P1410" s="292"/>
      <c r="Q1410" s="292"/>
      <c r="R1410" s="292"/>
      <c r="S1410" s="292"/>
      <c r="T1410" s="292"/>
      <c r="U1410" s="292"/>
      <c r="V1410" s="292"/>
      <c r="W1410" s="292">
        <v>0</v>
      </c>
      <c r="X1410" s="292">
        <v>1</v>
      </c>
      <c r="Y1410" s="292">
        <v>0</v>
      </c>
      <c r="Z1410" s="292"/>
      <c r="AA1410" s="292"/>
      <c r="AB1410" s="292"/>
    </row>
    <row r="1411">
      <c r="A1411" s="292">
        <v>50</v>
      </c>
      <c r="B1411" s="292">
        <v>0</v>
      </c>
      <c r="C1411" s="292">
        <v>0</v>
      </c>
      <c r="D1411" s="292">
        <v>1</v>
      </c>
      <c r="E1411" s="292">
        <v>217</v>
      </c>
      <c r="F1411" s="292">
        <f>ROUND(Source!AU1392,O1411)</f>
        <v>15748.530000000001</v>
      </c>
      <c r="G1411" s="292" t="s">
        <v>936</v>
      </c>
      <c r="H1411" s="292" t="s">
        <v>937</v>
      </c>
      <c r="I1411" s="292"/>
      <c r="J1411" s="292"/>
      <c r="K1411" s="292">
        <v>217</v>
      </c>
      <c r="L1411" s="292">
        <v>18</v>
      </c>
      <c r="M1411" s="292">
        <v>3</v>
      </c>
      <c r="N1411" s="292" t="s">
        <v>871</v>
      </c>
      <c r="O1411" s="292">
        <v>2</v>
      </c>
      <c r="P1411" s="292"/>
      <c r="Q1411" s="292"/>
      <c r="R1411" s="292"/>
      <c r="S1411" s="292"/>
      <c r="T1411" s="292"/>
      <c r="U1411" s="292"/>
      <c r="V1411" s="292"/>
      <c r="W1411" s="292">
        <v>15748.530000000001</v>
      </c>
      <c r="X1411" s="292">
        <v>1</v>
      </c>
      <c r="Y1411" s="292">
        <v>15748.530000000001</v>
      </c>
      <c r="Z1411" s="292"/>
      <c r="AA1411" s="292"/>
      <c r="AB1411" s="292"/>
    </row>
    <row r="1412">
      <c r="A1412" s="292">
        <v>50</v>
      </c>
      <c r="B1412" s="292">
        <v>0</v>
      </c>
      <c r="C1412" s="292">
        <v>0</v>
      </c>
      <c r="D1412" s="292">
        <v>1</v>
      </c>
      <c r="E1412" s="292">
        <v>230</v>
      </c>
      <c r="F1412" s="292">
        <f>ROUND(Source!BA1392,O1412)</f>
        <v>0</v>
      </c>
      <c r="G1412" s="292" t="s">
        <v>938</v>
      </c>
      <c r="H1412" s="292" t="s">
        <v>939</v>
      </c>
      <c r="I1412" s="292"/>
      <c r="J1412" s="292"/>
      <c r="K1412" s="292">
        <v>230</v>
      </c>
      <c r="L1412" s="292">
        <v>19</v>
      </c>
      <c r="M1412" s="292">
        <v>3</v>
      </c>
      <c r="N1412" s="292" t="s">
        <v>871</v>
      </c>
      <c r="O1412" s="292">
        <v>2</v>
      </c>
      <c r="P1412" s="292"/>
      <c r="Q1412" s="292"/>
      <c r="R1412" s="292"/>
      <c r="S1412" s="292"/>
      <c r="T1412" s="292"/>
      <c r="U1412" s="292"/>
      <c r="V1412" s="292"/>
      <c r="W1412" s="292">
        <v>0</v>
      </c>
      <c r="X1412" s="292">
        <v>1</v>
      </c>
      <c r="Y1412" s="292">
        <v>0</v>
      </c>
      <c r="Z1412" s="292"/>
      <c r="AA1412" s="292"/>
      <c r="AB1412" s="292"/>
    </row>
    <row r="1413">
      <c r="A1413" s="292">
        <v>50</v>
      </c>
      <c r="B1413" s="292">
        <v>0</v>
      </c>
      <c r="C1413" s="292">
        <v>0</v>
      </c>
      <c r="D1413" s="292">
        <v>1</v>
      </c>
      <c r="E1413" s="292">
        <v>206</v>
      </c>
      <c r="F1413" s="292">
        <f>ROUND(Source!T1392,O1413)</f>
        <v>0</v>
      </c>
      <c r="G1413" s="292" t="s">
        <v>940</v>
      </c>
      <c r="H1413" s="292" t="s">
        <v>941</v>
      </c>
      <c r="I1413" s="292"/>
      <c r="J1413" s="292"/>
      <c r="K1413" s="292">
        <v>206</v>
      </c>
      <c r="L1413" s="292">
        <v>20</v>
      </c>
      <c r="M1413" s="292">
        <v>3</v>
      </c>
      <c r="N1413" s="292" t="s">
        <v>871</v>
      </c>
      <c r="O1413" s="292">
        <v>2</v>
      </c>
      <c r="P1413" s="292"/>
      <c r="Q1413" s="292"/>
      <c r="R1413" s="292"/>
      <c r="S1413" s="292"/>
      <c r="T1413" s="292"/>
      <c r="U1413" s="292"/>
      <c r="V1413" s="292"/>
      <c r="W1413" s="292">
        <v>0</v>
      </c>
      <c r="X1413" s="292">
        <v>1</v>
      </c>
      <c r="Y1413" s="292">
        <v>0</v>
      </c>
      <c r="Z1413" s="292"/>
      <c r="AA1413" s="292"/>
      <c r="AB1413" s="292"/>
    </row>
    <row r="1414">
      <c r="A1414" s="292">
        <v>50</v>
      </c>
      <c r="B1414" s="292">
        <v>0</v>
      </c>
      <c r="C1414" s="292">
        <v>0</v>
      </c>
      <c r="D1414" s="292">
        <v>1</v>
      </c>
      <c r="E1414" s="292">
        <v>207</v>
      </c>
      <c r="F1414" s="292">
        <f>ROUND(Source!U1392,O1414)</f>
        <v>10.799999999999999</v>
      </c>
      <c r="G1414" s="292" t="s">
        <v>942</v>
      </c>
      <c r="H1414" s="292" t="s">
        <v>943</v>
      </c>
      <c r="I1414" s="292"/>
      <c r="J1414" s="292"/>
      <c r="K1414" s="292">
        <v>207</v>
      </c>
      <c r="L1414" s="292">
        <v>21</v>
      </c>
      <c r="M1414" s="292">
        <v>3</v>
      </c>
      <c r="N1414" s="292" t="s">
        <v>871</v>
      </c>
      <c r="O1414" s="292">
        <v>7</v>
      </c>
      <c r="P1414" s="292"/>
      <c r="Q1414" s="292"/>
      <c r="R1414" s="292"/>
      <c r="S1414" s="292"/>
      <c r="T1414" s="292"/>
      <c r="U1414" s="292"/>
      <c r="V1414" s="292"/>
      <c r="W1414" s="292">
        <v>10.800000000000001</v>
      </c>
      <c r="X1414" s="292">
        <v>1</v>
      </c>
      <c r="Y1414" s="292">
        <v>10.800000000000001</v>
      </c>
      <c r="Z1414" s="292"/>
      <c r="AA1414" s="292"/>
      <c r="AB1414" s="292"/>
    </row>
    <row r="1415">
      <c r="A1415" s="292">
        <v>50</v>
      </c>
      <c r="B1415" s="292">
        <v>0</v>
      </c>
      <c r="C1415" s="292">
        <v>0</v>
      </c>
      <c r="D1415" s="292">
        <v>1</v>
      </c>
      <c r="E1415" s="292">
        <v>208</v>
      </c>
      <c r="F1415" s="292">
        <f>ROUND(Source!V1392,O1415)</f>
        <v>0</v>
      </c>
      <c r="G1415" s="292" t="s">
        <v>944</v>
      </c>
      <c r="H1415" s="292" t="s">
        <v>945</v>
      </c>
      <c r="I1415" s="292"/>
      <c r="J1415" s="292"/>
      <c r="K1415" s="292">
        <v>208</v>
      </c>
      <c r="L1415" s="292">
        <v>22</v>
      </c>
      <c r="M1415" s="292">
        <v>3</v>
      </c>
      <c r="N1415" s="292" t="s">
        <v>871</v>
      </c>
      <c r="O1415" s="292">
        <v>7</v>
      </c>
      <c r="P1415" s="292"/>
      <c r="Q1415" s="292"/>
      <c r="R1415" s="292"/>
      <c r="S1415" s="292"/>
      <c r="T1415" s="292"/>
      <c r="U1415" s="292"/>
      <c r="V1415" s="292"/>
      <c r="W1415" s="292">
        <v>0</v>
      </c>
      <c r="X1415" s="292">
        <v>1</v>
      </c>
      <c r="Y1415" s="292">
        <v>0</v>
      </c>
      <c r="Z1415" s="292"/>
      <c r="AA1415" s="292"/>
      <c r="AB1415" s="292"/>
    </row>
    <row r="1416">
      <c r="A1416" s="292">
        <v>50</v>
      </c>
      <c r="B1416" s="292">
        <v>0</v>
      </c>
      <c r="C1416" s="292">
        <v>0</v>
      </c>
      <c r="D1416" s="292">
        <v>1</v>
      </c>
      <c r="E1416" s="292">
        <v>209</v>
      </c>
      <c r="F1416" s="292">
        <f>ROUND(Source!W1392,O1416)</f>
        <v>0</v>
      </c>
      <c r="G1416" s="292" t="s">
        <v>946</v>
      </c>
      <c r="H1416" s="292" t="s">
        <v>947</v>
      </c>
      <c r="I1416" s="292"/>
      <c r="J1416" s="292"/>
      <c r="K1416" s="292">
        <v>209</v>
      </c>
      <c r="L1416" s="292">
        <v>23</v>
      </c>
      <c r="M1416" s="292">
        <v>3</v>
      </c>
      <c r="N1416" s="292" t="s">
        <v>871</v>
      </c>
      <c r="O1416" s="292">
        <v>2</v>
      </c>
      <c r="P1416" s="292"/>
      <c r="Q1416" s="292"/>
      <c r="R1416" s="292"/>
      <c r="S1416" s="292"/>
      <c r="T1416" s="292"/>
      <c r="U1416" s="292"/>
      <c r="V1416" s="292"/>
      <c r="W1416" s="292">
        <v>0</v>
      </c>
      <c r="X1416" s="292">
        <v>1</v>
      </c>
      <c r="Y1416" s="292">
        <v>0</v>
      </c>
      <c r="Z1416" s="292"/>
      <c r="AA1416" s="292"/>
      <c r="AB1416" s="292"/>
    </row>
    <row r="1417">
      <c r="A1417" s="292">
        <v>50</v>
      </c>
      <c r="B1417" s="292">
        <v>0</v>
      </c>
      <c r="C1417" s="292">
        <v>0</v>
      </c>
      <c r="D1417" s="292">
        <v>1</v>
      </c>
      <c r="E1417" s="292">
        <v>233</v>
      </c>
      <c r="F1417" s="292">
        <f>ROUND(Source!BD1392,O1417)</f>
        <v>0</v>
      </c>
      <c r="G1417" s="292" t="s">
        <v>948</v>
      </c>
      <c r="H1417" s="292" t="s">
        <v>949</v>
      </c>
      <c r="I1417" s="292"/>
      <c r="J1417" s="292"/>
      <c r="K1417" s="292">
        <v>233</v>
      </c>
      <c r="L1417" s="292">
        <v>24</v>
      </c>
      <c r="M1417" s="292">
        <v>3</v>
      </c>
      <c r="N1417" s="292" t="s">
        <v>871</v>
      </c>
      <c r="O1417" s="292">
        <v>2</v>
      </c>
      <c r="P1417" s="292"/>
      <c r="Q1417" s="292"/>
      <c r="R1417" s="292"/>
      <c r="S1417" s="292"/>
      <c r="T1417" s="292"/>
      <c r="U1417" s="292"/>
      <c r="V1417" s="292"/>
      <c r="W1417" s="292">
        <v>0</v>
      </c>
      <c r="X1417" s="292">
        <v>1</v>
      </c>
      <c r="Y1417" s="292">
        <v>0</v>
      </c>
      <c r="Z1417" s="292"/>
      <c r="AA1417" s="292"/>
      <c r="AB1417" s="292"/>
    </row>
    <row r="1418">
      <c r="A1418" s="292">
        <v>50</v>
      </c>
      <c r="B1418" s="292">
        <v>0</v>
      </c>
      <c r="C1418" s="292">
        <v>0</v>
      </c>
      <c r="D1418" s="292">
        <v>1</v>
      </c>
      <c r="E1418" s="292">
        <v>210</v>
      </c>
      <c r="F1418" s="292">
        <f>ROUND(Source!X1392,O1418)</f>
        <v>5549.4800000000005</v>
      </c>
      <c r="G1418" s="292" t="s">
        <v>950</v>
      </c>
      <c r="H1418" s="292" t="s">
        <v>951</v>
      </c>
      <c r="I1418" s="292"/>
      <c r="J1418" s="292"/>
      <c r="K1418" s="292">
        <v>210</v>
      </c>
      <c r="L1418" s="292">
        <v>25</v>
      </c>
      <c r="M1418" s="292">
        <v>3</v>
      </c>
      <c r="N1418" s="292" t="s">
        <v>871</v>
      </c>
      <c r="O1418" s="292">
        <v>2</v>
      </c>
      <c r="P1418" s="292"/>
      <c r="Q1418" s="292"/>
      <c r="R1418" s="292"/>
      <c r="S1418" s="292"/>
      <c r="T1418" s="292"/>
      <c r="U1418" s="292"/>
      <c r="V1418" s="292"/>
      <c r="W1418" s="292">
        <v>5549.4799999999996</v>
      </c>
      <c r="X1418" s="292">
        <v>1</v>
      </c>
      <c r="Y1418" s="292">
        <v>5549.4799999999996</v>
      </c>
      <c r="Z1418" s="292"/>
      <c r="AA1418" s="292"/>
      <c r="AB1418" s="292"/>
    </row>
    <row r="1419">
      <c r="A1419" s="292">
        <v>50</v>
      </c>
      <c r="B1419" s="292">
        <v>0</v>
      </c>
      <c r="C1419" s="292">
        <v>0</v>
      </c>
      <c r="D1419" s="292">
        <v>1</v>
      </c>
      <c r="E1419" s="292">
        <v>211</v>
      </c>
      <c r="F1419" s="292">
        <f>ROUND(Source!Y1392,O1419)</f>
        <v>2699.75</v>
      </c>
      <c r="G1419" s="292" t="s">
        <v>952</v>
      </c>
      <c r="H1419" s="292" t="s">
        <v>953</v>
      </c>
      <c r="I1419" s="292"/>
      <c r="J1419" s="292"/>
      <c r="K1419" s="292">
        <v>211</v>
      </c>
      <c r="L1419" s="292">
        <v>26</v>
      </c>
      <c r="M1419" s="292">
        <v>3</v>
      </c>
      <c r="N1419" s="292" t="s">
        <v>871</v>
      </c>
      <c r="O1419" s="292">
        <v>2</v>
      </c>
      <c r="P1419" s="292"/>
      <c r="Q1419" s="292"/>
      <c r="R1419" s="292"/>
      <c r="S1419" s="292"/>
      <c r="T1419" s="292"/>
      <c r="U1419" s="292"/>
      <c r="V1419" s="292"/>
      <c r="W1419" s="292">
        <v>2699.75</v>
      </c>
      <c r="X1419" s="292">
        <v>1</v>
      </c>
      <c r="Y1419" s="292">
        <v>2699.75</v>
      </c>
      <c r="Z1419" s="292"/>
      <c r="AA1419" s="292"/>
      <c r="AB1419" s="292"/>
    </row>
    <row r="1420">
      <c r="A1420" s="292">
        <v>50</v>
      </c>
      <c r="B1420" s="292">
        <v>0</v>
      </c>
      <c r="C1420" s="292">
        <v>0</v>
      </c>
      <c r="D1420" s="292">
        <v>1</v>
      </c>
      <c r="E1420" s="292">
        <v>224</v>
      </c>
      <c r="F1420" s="292">
        <f>ROUND(Source!AR1392,O1420)</f>
        <v>15748.530000000001</v>
      </c>
      <c r="G1420" s="292" t="s">
        <v>859</v>
      </c>
      <c r="H1420" s="292" t="s">
        <v>954</v>
      </c>
      <c r="I1420" s="292"/>
      <c r="J1420" s="292"/>
      <c r="K1420" s="292">
        <v>224</v>
      </c>
      <c r="L1420" s="292">
        <v>27</v>
      </c>
      <c r="M1420" s="292">
        <v>3</v>
      </c>
      <c r="N1420" s="292" t="s">
        <v>871</v>
      </c>
      <c r="O1420" s="292">
        <v>2</v>
      </c>
      <c r="P1420" s="292"/>
      <c r="Q1420" s="292"/>
      <c r="R1420" s="292"/>
      <c r="S1420" s="292"/>
      <c r="T1420" s="292"/>
      <c r="U1420" s="292"/>
      <c r="V1420" s="292"/>
      <c r="W1420" s="292">
        <v>15748.530000000001</v>
      </c>
      <c r="X1420" s="292">
        <v>1</v>
      </c>
      <c r="Y1420" s="292">
        <v>15748.530000000001</v>
      </c>
      <c r="Z1420" s="292"/>
      <c r="AA1420" s="292"/>
      <c r="AB1420" s="292"/>
    </row>
    <row r="1422">
      <c r="A1422" s="289">
        <v>4</v>
      </c>
      <c r="B1422" s="289">
        <v>1</v>
      </c>
      <c r="C1422" s="289"/>
      <c r="D1422" s="289">
        <f>ROW(A1429)</f>
        <v>1429</v>
      </c>
      <c r="E1422" s="289"/>
      <c r="F1422" s="289" t="s">
        <v>871</v>
      </c>
      <c r="G1422" s="289" t="s">
        <v>1347</v>
      </c>
      <c r="H1422" s="289" t="s">
        <v>871</v>
      </c>
      <c r="I1422" s="289">
        <v>0</v>
      </c>
      <c r="J1422" s="289"/>
      <c r="K1422" s="289">
        <v>-1</v>
      </c>
      <c r="L1422" s="289"/>
      <c r="M1422" s="289" t="s">
        <v>871</v>
      </c>
      <c r="N1422" s="289"/>
      <c r="O1422" s="289"/>
      <c r="P1422" s="289"/>
      <c r="Q1422" s="289"/>
      <c r="R1422" s="289"/>
      <c r="S1422" s="289">
        <v>0</v>
      </c>
      <c r="T1422" s="289"/>
      <c r="U1422" s="289" t="s">
        <v>871</v>
      </c>
      <c r="V1422" s="289">
        <v>0</v>
      </c>
      <c r="W1422" s="289"/>
      <c r="X1422" s="289"/>
      <c r="Y1422" s="289"/>
      <c r="Z1422" s="289"/>
      <c r="AA1422" s="289"/>
      <c r="AB1422" s="289" t="s">
        <v>871</v>
      </c>
      <c r="AC1422" s="289" t="s">
        <v>871</v>
      </c>
      <c r="AD1422" s="289" t="s">
        <v>871</v>
      </c>
      <c r="AE1422" s="289" t="s">
        <v>871</v>
      </c>
      <c r="AF1422" s="289" t="s">
        <v>871</v>
      </c>
      <c r="AG1422" s="289" t="s">
        <v>871</v>
      </c>
      <c r="AH1422" s="289"/>
      <c r="AI1422" s="289"/>
      <c r="AJ1422" s="289"/>
      <c r="AK1422" s="289"/>
      <c r="AL1422" s="289"/>
      <c r="AM1422" s="289"/>
      <c r="AN1422" s="289"/>
      <c r="AO1422" s="289"/>
      <c r="AP1422" s="289" t="s">
        <v>871</v>
      </c>
      <c r="AQ1422" s="289" t="s">
        <v>871</v>
      </c>
      <c r="AR1422" s="289" t="s">
        <v>871</v>
      </c>
      <c r="AS1422" s="289"/>
      <c r="AT1422" s="289"/>
      <c r="AU1422" s="289"/>
      <c r="AV1422" s="289"/>
      <c r="AW1422" s="289"/>
      <c r="AX1422" s="289"/>
      <c r="AY1422" s="289"/>
      <c r="AZ1422" s="289" t="s">
        <v>871</v>
      </c>
      <c r="BA1422" s="289"/>
      <c r="BB1422" s="289" t="s">
        <v>871</v>
      </c>
      <c r="BC1422" s="289" t="s">
        <v>871</v>
      </c>
      <c r="BD1422" s="289" t="s">
        <v>871</v>
      </c>
      <c r="BE1422" s="289" t="s">
        <v>871</v>
      </c>
      <c r="BF1422" s="289" t="s">
        <v>871</v>
      </c>
      <c r="BG1422" s="289" t="s">
        <v>871</v>
      </c>
      <c r="BH1422" s="289" t="s">
        <v>871</v>
      </c>
      <c r="BI1422" s="289" t="s">
        <v>871</v>
      </c>
      <c r="BJ1422" s="289" t="s">
        <v>871</v>
      </c>
      <c r="BK1422" s="289" t="s">
        <v>871</v>
      </c>
      <c r="BL1422" s="289" t="s">
        <v>871</v>
      </c>
      <c r="BM1422" s="289" t="s">
        <v>871</v>
      </c>
      <c r="BN1422" s="289" t="s">
        <v>871</v>
      </c>
      <c r="BO1422" s="289" t="s">
        <v>871</v>
      </c>
      <c r="BP1422" s="289" t="s">
        <v>871</v>
      </c>
      <c r="BQ1422" s="289"/>
      <c r="BR1422" s="289"/>
      <c r="BS1422" s="289"/>
      <c r="BT1422" s="289"/>
      <c r="BU1422" s="289"/>
      <c r="BV1422" s="289"/>
      <c r="BW1422" s="289"/>
      <c r="BX1422" s="289">
        <v>0</v>
      </c>
      <c r="BY1422" s="289"/>
      <c r="BZ1422" s="289"/>
      <c r="CA1422" s="289"/>
      <c r="CB1422" s="289"/>
      <c r="CC1422" s="289"/>
      <c r="CD1422" s="289"/>
      <c r="CE1422" s="289"/>
      <c r="CF1422" s="289"/>
      <c r="CG1422" s="289"/>
      <c r="CH1422" s="289"/>
      <c r="CI1422" s="289"/>
      <c r="CJ1422" s="289">
        <v>0</v>
      </c>
    </row>
    <row r="1424">
      <c r="A1424" s="290">
        <v>52</v>
      </c>
      <c r="B1424" s="290">
        <f t="shared" ref="B1424:G1424" si="1955">B1429</f>
        <v>1</v>
      </c>
      <c r="C1424" s="290">
        <f t="shared" si="1955"/>
        <v>4</v>
      </c>
      <c r="D1424" s="290">
        <f t="shared" si="1955"/>
        <v>1422</v>
      </c>
      <c r="E1424" s="290">
        <f t="shared" si="1955"/>
        <v>0</v>
      </c>
      <c r="F1424" s="290" t="str">
        <f t="shared" si="1955"/>
        <v/>
      </c>
      <c r="G1424" s="290" t="str">
        <f t="shared" si="1955"/>
        <v xml:space="preserve">Силовые трансформаторы (ТМГ-630)</v>
      </c>
      <c r="H1424" s="290"/>
      <c r="I1424" s="290"/>
      <c r="J1424" s="290"/>
      <c r="K1424" s="290"/>
      <c r="L1424" s="290"/>
      <c r="M1424" s="290"/>
      <c r="N1424" s="290"/>
      <c r="O1424" s="290">
        <f t="shared" ref="O1424:AT1424" si="1956">O1429</f>
        <v>21980.189999999999</v>
      </c>
      <c r="P1424" s="290">
        <f t="shared" si="1956"/>
        <v>0</v>
      </c>
      <c r="Q1424" s="290">
        <f t="shared" si="1956"/>
        <v>0</v>
      </c>
      <c r="R1424" s="290">
        <f t="shared" si="1956"/>
        <v>0</v>
      </c>
      <c r="S1424" s="290">
        <f t="shared" si="1956"/>
        <v>21980.189999999999</v>
      </c>
      <c r="T1424" s="290">
        <f t="shared" si="1956"/>
        <v>0</v>
      </c>
      <c r="U1424" s="290">
        <f t="shared" si="1956"/>
        <v>31.319999999999997</v>
      </c>
      <c r="V1424" s="290">
        <f t="shared" si="1956"/>
        <v>0</v>
      </c>
      <c r="W1424" s="290">
        <f t="shared" si="1956"/>
        <v>0</v>
      </c>
      <c r="X1424" s="290">
        <f t="shared" si="1956"/>
        <v>16265.34</v>
      </c>
      <c r="Y1424" s="290">
        <f t="shared" si="1956"/>
        <v>7912.8699999999999</v>
      </c>
      <c r="Z1424" s="290">
        <f t="shared" si="1956"/>
        <v>0</v>
      </c>
      <c r="AA1424" s="290">
        <f t="shared" si="1956"/>
        <v>0</v>
      </c>
      <c r="AB1424" s="290">
        <f t="shared" si="1956"/>
        <v>21980.189999999999</v>
      </c>
      <c r="AC1424" s="290">
        <f t="shared" si="1956"/>
        <v>0</v>
      </c>
      <c r="AD1424" s="290">
        <f t="shared" si="1956"/>
        <v>0</v>
      </c>
      <c r="AE1424" s="290">
        <f t="shared" si="1956"/>
        <v>0</v>
      </c>
      <c r="AF1424" s="290">
        <f t="shared" si="1956"/>
        <v>21980.189999999999</v>
      </c>
      <c r="AG1424" s="290">
        <f t="shared" si="1956"/>
        <v>0</v>
      </c>
      <c r="AH1424" s="290">
        <f t="shared" si="1956"/>
        <v>31.319999999999997</v>
      </c>
      <c r="AI1424" s="290">
        <f t="shared" si="1956"/>
        <v>0</v>
      </c>
      <c r="AJ1424" s="290">
        <f t="shared" si="1956"/>
        <v>0</v>
      </c>
      <c r="AK1424" s="290">
        <f t="shared" si="1956"/>
        <v>16265.34</v>
      </c>
      <c r="AL1424" s="290">
        <f t="shared" si="1956"/>
        <v>7912.8699999999999</v>
      </c>
      <c r="AM1424" s="290">
        <f t="shared" si="1956"/>
        <v>0</v>
      </c>
      <c r="AN1424" s="290">
        <f t="shared" si="1956"/>
        <v>0</v>
      </c>
      <c r="AO1424" s="290">
        <f t="shared" si="1956"/>
        <v>0</v>
      </c>
      <c r="AP1424" s="290">
        <f t="shared" si="1956"/>
        <v>0</v>
      </c>
      <c r="AQ1424" s="290">
        <f t="shared" si="1956"/>
        <v>0</v>
      </c>
      <c r="AR1424" s="290">
        <f t="shared" si="1956"/>
        <v>46158.400000000001</v>
      </c>
      <c r="AS1424" s="290">
        <f t="shared" si="1956"/>
        <v>0</v>
      </c>
      <c r="AT1424" s="290">
        <f t="shared" si="1956"/>
        <v>0</v>
      </c>
      <c r="AU1424" s="290">
        <f t="shared" ref="AU1424:BZ1424" si="1957">AU1429</f>
        <v>46158.400000000001</v>
      </c>
      <c r="AV1424" s="290">
        <f t="shared" si="1957"/>
        <v>0</v>
      </c>
      <c r="AW1424" s="290">
        <f t="shared" si="1957"/>
        <v>0</v>
      </c>
      <c r="AX1424" s="290">
        <f t="shared" si="1957"/>
        <v>0</v>
      </c>
      <c r="AY1424" s="290">
        <f t="shared" si="1957"/>
        <v>0</v>
      </c>
      <c r="AZ1424" s="290">
        <f t="shared" si="1957"/>
        <v>0</v>
      </c>
      <c r="BA1424" s="290">
        <f t="shared" si="1957"/>
        <v>0</v>
      </c>
      <c r="BB1424" s="290">
        <f t="shared" si="1957"/>
        <v>0</v>
      </c>
      <c r="BC1424" s="290">
        <f t="shared" si="1957"/>
        <v>0</v>
      </c>
      <c r="BD1424" s="290">
        <f t="shared" si="1957"/>
        <v>0</v>
      </c>
      <c r="BE1424" s="290">
        <f t="shared" si="1957"/>
        <v>0</v>
      </c>
      <c r="BF1424" s="290">
        <f t="shared" si="1957"/>
        <v>0</v>
      </c>
      <c r="BG1424" s="290">
        <f t="shared" si="1957"/>
        <v>0</v>
      </c>
      <c r="BH1424" s="290">
        <f t="shared" si="1957"/>
        <v>0</v>
      </c>
      <c r="BI1424" s="290">
        <f t="shared" si="1957"/>
        <v>0</v>
      </c>
      <c r="BJ1424" s="290">
        <f t="shared" si="1957"/>
        <v>0</v>
      </c>
      <c r="BK1424" s="290">
        <f t="shared" si="1957"/>
        <v>0</v>
      </c>
      <c r="BL1424" s="290">
        <f t="shared" si="1957"/>
        <v>0</v>
      </c>
      <c r="BM1424" s="290">
        <f t="shared" si="1957"/>
        <v>0</v>
      </c>
      <c r="BN1424" s="290">
        <f t="shared" si="1957"/>
        <v>0</v>
      </c>
      <c r="BO1424" s="290">
        <f t="shared" si="1957"/>
        <v>0</v>
      </c>
      <c r="BP1424" s="290">
        <f t="shared" si="1957"/>
        <v>0</v>
      </c>
      <c r="BQ1424" s="290">
        <f t="shared" si="1957"/>
        <v>0</v>
      </c>
      <c r="BR1424" s="290">
        <f t="shared" si="1957"/>
        <v>0</v>
      </c>
      <c r="BS1424" s="290">
        <f t="shared" si="1957"/>
        <v>0</v>
      </c>
      <c r="BT1424" s="290">
        <f t="shared" si="1957"/>
        <v>0</v>
      </c>
      <c r="BU1424" s="290">
        <f t="shared" si="1957"/>
        <v>0</v>
      </c>
      <c r="BV1424" s="290">
        <f t="shared" si="1957"/>
        <v>0</v>
      </c>
      <c r="BW1424" s="290">
        <f t="shared" si="1957"/>
        <v>0</v>
      </c>
      <c r="BX1424" s="290">
        <f t="shared" si="1957"/>
        <v>0</v>
      </c>
      <c r="BY1424" s="290">
        <f t="shared" si="1957"/>
        <v>0</v>
      </c>
      <c r="BZ1424" s="290">
        <f t="shared" si="1957"/>
        <v>0</v>
      </c>
      <c r="CA1424" s="290">
        <f t="shared" ref="CA1424:DF1424" si="1958">CA1429</f>
        <v>46158.400000000001</v>
      </c>
      <c r="CB1424" s="290">
        <f t="shared" si="1958"/>
        <v>0</v>
      </c>
      <c r="CC1424" s="290">
        <f t="shared" si="1958"/>
        <v>0</v>
      </c>
      <c r="CD1424" s="290">
        <f t="shared" si="1958"/>
        <v>46158.400000000001</v>
      </c>
      <c r="CE1424" s="290">
        <f t="shared" si="1958"/>
        <v>0</v>
      </c>
      <c r="CF1424" s="290">
        <f t="shared" si="1958"/>
        <v>0</v>
      </c>
      <c r="CG1424" s="290">
        <f t="shared" si="1958"/>
        <v>0</v>
      </c>
      <c r="CH1424" s="290">
        <f t="shared" si="1958"/>
        <v>0</v>
      </c>
      <c r="CI1424" s="290">
        <f t="shared" si="1958"/>
        <v>0</v>
      </c>
      <c r="CJ1424" s="290">
        <f t="shared" si="1958"/>
        <v>0</v>
      </c>
      <c r="CK1424" s="290">
        <f t="shared" si="1958"/>
        <v>0</v>
      </c>
      <c r="CL1424" s="290">
        <f t="shared" si="1958"/>
        <v>0</v>
      </c>
      <c r="CM1424" s="290">
        <f t="shared" si="1958"/>
        <v>0</v>
      </c>
      <c r="CN1424" s="290">
        <f t="shared" si="1958"/>
        <v>0</v>
      </c>
      <c r="CO1424" s="290">
        <f t="shared" si="1958"/>
        <v>0</v>
      </c>
      <c r="CP1424" s="290">
        <f t="shared" si="1958"/>
        <v>0</v>
      </c>
      <c r="CQ1424" s="290">
        <f t="shared" si="1958"/>
        <v>0</v>
      </c>
      <c r="CR1424" s="290">
        <f t="shared" si="1958"/>
        <v>0</v>
      </c>
      <c r="CS1424" s="290">
        <f t="shared" si="1958"/>
        <v>0</v>
      </c>
      <c r="CT1424" s="290">
        <f t="shared" si="1958"/>
        <v>0</v>
      </c>
      <c r="CU1424" s="290">
        <f t="shared" si="1958"/>
        <v>0</v>
      </c>
      <c r="CV1424" s="290">
        <f t="shared" si="1958"/>
        <v>0</v>
      </c>
      <c r="CW1424" s="290">
        <f t="shared" si="1958"/>
        <v>0</v>
      </c>
      <c r="CX1424" s="290">
        <f t="shared" si="1958"/>
        <v>0</v>
      </c>
      <c r="CY1424" s="290">
        <f t="shared" si="1958"/>
        <v>0</v>
      </c>
      <c r="CZ1424" s="290">
        <f t="shared" si="1958"/>
        <v>0</v>
      </c>
      <c r="DA1424" s="290">
        <f t="shared" si="1958"/>
        <v>0</v>
      </c>
      <c r="DB1424" s="290">
        <f t="shared" si="1958"/>
        <v>0</v>
      </c>
      <c r="DC1424" s="290">
        <f t="shared" si="1958"/>
        <v>0</v>
      </c>
      <c r="DD1424" s="290">
        <f t="shared" si="1958"/>
        <v>0</v>
      </c>
      <c r="DE1424" s="290">
        <f t="shared" si="1958"/>
        <v>0</v>
      </c>
      <c r="DF1424" s="290">
        <f t="shared" si="1958"/>
        <v>0</v>
      </c>
      <c r="DG1424" s="291">
        <f t="shared" ref="DG1424:EL1461" si="1959">DG1429</f>
        <v>0</v>
      </c>
      <c r="DH1424" s="291">
        <f t="shared" si="1959"/>
        <v>0</v>
      </c>
      <c r="DI1424" s="291">
        <f t="shared" si="1959"/>
        <v>0</v>
      </c>
      <c r="DJ1424" s="291">
        <f t="shared" si="1959"/>
        <v>0</v>
      </c>
      <c r="DK1424" s="291">
        <f t="shared" si="1959"/>
        <v>0</v>
      </c>
      <c r="DL1424" s="291">
        <f t="shared" si="1959"/>
        <v>0</v>
      </c>
      <c r="DM1424" s="291">
        <f t="shared" si="1959"/>
        <v>0</v>
      </c>
      <c r="DN1424" s="291">
        <f t="shared" si="1959"/>
        <v>0</v>
      </c>
      <c r="DO1424" s="291">
        <f t="shared" si="1959"/>
        <v>0</v>
      </c>
      <c r="DP1424" s="291">
        <f t="shared" si="1959"/>
        <v>0</v>
      </c>
      <c r="DQ1424" s="291">
        <f t="shared" si="1959"/>
        <v>0</v>
      </c>
      <c r="DR1424" s="291">
        <f t="shared" si="1959"/>
        <v>0</v>
      </c>
      <c r="DS1424" s="291">
        <f t="shared" si="1959"/>
        <v>0</v>
      </c>
      <c r="DT1424" s="291">
        <f t="shared" si="1959"/>
        <v>0</v>
      </c>
      <c r="DU1424" s="291">
        <f t="shared" si="1959"/>
        <v>0</v>
      </c>
      <c r="DV1424" s="291">
        <f t="shared" si="1959"/>
        <v>0</v>
      </c>
      <c r="DW1424" s="291">
        <f t="shared" si="1959"/>
        <v>0</v>
      </c>
      <c r="DX1424" s="291">
        <f t="shared" si="1959"/>
        <v>0</v>
      </c>
      <c r="DY1424" s="291">
        <f t="shared" si="1959"/>
        <v>0</v>
      </c>
      <c r="DZ1424" s="291">
        <f t="shared" si="1959"/>
        <v>0</v>
      </c>
      <c r="EA1424" s="291">
        <f t="shared" si="1959"/>
        <v>0</v>
      </c>
      <c r="EB1424" s="291">
        <f t="shared" si="1959"/>
        <v>0</v>
      </c>
      <c r="EC1424" s="291">
        <f t="shared" si="1959"/>
        <v>0</v>
      </c>
      <c r="ED1424" s="291">
        <f t="shared" si="1959"/>
        <v>0</v>
      </c>
      <c r="EE1424" s="291">
        <f t="shared" si="1959"/>
        <v>0</v>
      </c>
      <c r="EF1424" s="291">
        <f t="shared" si="1959"/>
        <v>0</v>
      </c>
      <c r="EG1424" s="291">
        <f t="shared" si="1959"/>
        <v>0</v>
      </c>
      <c r="EH1424" s="291">
        <f t="shared" si="1959"/>
        <v>0</v>
      </c>
      <c r="EI1424" s="291">
        <f t="shared" si="1959"/>
        <v>0</v>
      </c>
      <c r="EJ1424" s="291">
        <f t="shared" si="1959"/>
        <v>0</v>
      </c>
      <c r="EK1424" s="291">
        <f t="shared" si="1959"/>
        <v>0</v>
      </c>
      <c r="EL1424" s="291">
        <f t="shared" si="1959"/>
        <v>0</v>
      </c>
      <c r="EM1424" s="291">
        <f t="shared" ref="EM1424:FR1461" si="1960">EM1429</f>
        <v>0</v>
      </c>
      <c r="EN1424" s="291">
        <f t="shared" si="1960"/>
        <v>0</v>
      </c>
      <c r="EO1424" s="291">
        <f t="shared" si="1960"/>
        <v>0</v>
      </c>
      <c r="EP1424" s="291">
        <f t="shared" si="1960"/>
        <v>0</v>
      </c>
      <c r="EQ1424" s="291">
        <f t="shared" si="1960"/>
        <v>0</v>
      </c>
      <c r="ER1424" s="291">
        <f t="shared" si="1960"/>
        <v>0</v>
      </c>
      <c r="ES1424" s="291">
        <f t="shared" si="1960"/>
        <v>0</v>
      </c>
      <c r="ET1424" s="291">
        <f t="shared" si="1960"/>
        <v>0</v>
      </c>
      <c r="EU1424" s="291">
        <f t="shared" si="1960"/>
        <v>0</v>
      </c>
      <c r="EV1424" s="291">
        <f t="shared" si="1960"/>
        <v>0</v>
      </c>
      <c r="EW1424" s="291">
        <f t="shared" si="1960"/>
        <v>0</v>
      </c>
      <c r="EX1424" s="291">
        <f t="shared" si="1960"/>
        <v>0</v>
      </c>
      <c r="EY1424" s="291">
        <f t="shared" si="1960"/>
        <v>0</v>
      </c>
      <c r="EZ1424" s="291">
        <f t="shared" si="1960"/>
        <v>0</v>
      </c>
      <c r="FA1424" s="291">
        <f t="shared" si="1960"/>
        <v>0</v>
      </c>
      <c r="FB1424" s="291">
        <f t="shared" si="1960"/>
        <v>0</v>
      </c>
      <c r="FC1424" s="291">
        <f t="shared" si="1960"/>
        <v>0</v>
      </c>
      <c r="FD1424" s="291">
        <f t="shared" si="1960"/>
        <v>0</v>
      </c>
      <c r="FE1424" s="291">
        <f t="shared" si="1960"/>
        <v>0</v>
      </c>
      <c r="FF1424" s="291">
        <f t="shared" si="1960"/>
        <v>0</v>
      </c>
      <c r="FG1424" s="291">
        <f t="shared" si="1960"/>
        <v>0</v>
      </c>
      <c r="FH1424" s="291">
        <f t="shared" si="1960"/>
        <v>0</v>
      </c>
      <c r="FI1424" s="291">
        <f t="shared" si="1960"/>
        <v>0</v>
      </c>
      <c r="FJ1424" s="291">
        <f t="shared" si="1960"/>
        <v>0</v>
      </c>
      <c r="FK1424" s="291">
        <f t="shared" si="1960"/>
        <v>0</v>
      </c>
      <c r="FL1424" s="291">
        <f t="shared" si="1960"/>
        <v>0</v>
      </c>
      <c r="FM1424" s="291">
        <f t="shared" si="1960"/>
        <v>0</v>
      </c>
      <c r="FN1424" s="291">
        <f t="shared" si="1960"/>
        <v>0</v>
      </c>
      <c r="FO1424" s="291">
        <f t="shared" si="1960"/>
        <v>0</v>
      </c>
      <c r="FP1424" s="291">
        <f t="shared" si="1960"/>
        <v>0</v>
      </c>
      <c r="FQ1424" s="291">
        <f t="shared" si="1960"/>
        <v>0</v>
      </c>
      <c r="FR1424" s="291">
        <f t="shared" si="1960"/>
        <v>0</v>
      </c>
      <c r="FS1424" s="291">
        <f t="shared" ref="FS1424:GX1461" si="1961">FS1429</f>
        <v>0</v>
      </c>
      <c r="FT1424" s="291">
        <f t="shared" si="1961"/>
        <v>0</v>
      </c>
      <c r="FU1424" s="291">
        <f t="shared" si="1961"/>
        <v>0</v>
      </c>
      <c r="FV1424" s="291">
        <f t="shared" si="1961"/>
        <v>0</v>
      </c>
      <c r="FW1424" s="291">
        <f t="shared" si="1961"/>
        <v>0</v>
      </c>
      <c r="FX1424" s="291">
        <f t="shared" si="1961"/>
        <v>0</v>
      </c>
      <c r="FY1424" s="291">
        <f t="shared" si="1961"/>
        <v>0</v>
      </c>
      <c r="FZ1424" s="291">
        <f t="shared" si="1961"/>
        <v>0</v>
      </c>
      <c r="GA1424" s="291">
        <f t="shared" si="1961"/>
        <v>0</v>
      </c>
      <c r="GB1424" s="291">
        <f t="shared" si="1961"/>
        <v>0</v>
      </c>
      <c r="GC1424" s="291">
        <f t="shared" si="1961"/>
        <v>0</v>
      </c>
      <c r="GD1424" s="291">
        <f t="shared" si="1961"/>
        <v>0</v>
      </c>
      <c r="GE1424" s="291">
        <f t="shared" si="1961"/>
        <v>0</v>
      </c>
      <c r="GF1424" s="291">
        <f t="shared" si="1961"/>
        <v>0</v>
      </c>
      <c r="GG1424" s="291">
        <f t="shared" si="1961"/>
        <v>0</v>
      </c>
      <c r="GH1424" s="291">
        <f t="shared" si="1961"/>
        <v>0</v>
      </c>
      <c r="GI1424" s="291">
        <f t="shared" si="1961"/>
        <v>0</v>
      </c>
      <c r="GJ1424" s="291">
        <f t="shared" si="1961"/>
        <v>0</v>
      </c>
      <c r="GK1424" s="291">
        <f t="shared" si="1961"/>
        <v>0</v>
      </c>
      <c r="GL1424" s="291">
        <f t="shared" si="1961"/>
        <v>0</v>
      </c>
      <c r="GM1424" s="291">
        <f t="shared" si="1961"/>
        <v>0</v>
      </c>
      <c r="GN1424" s="291">
        <f t="shared" si="1961"/>
        <v>0</v>
      </c>
      <c r="GO1424" s="291">
        <f t="shared" si="1961"/>
        <v>0</v>
      </c>
      <c r="GP1424" s="291">
        <f t="shared" si="1961"/>
        <v>0</v>
      </c>
      <c r="GQ1424" s="291">
        <f t="shared" si="1961"/>
        <v>0</v>
      </c>
      <c r="GR1424" s="291">
        <f t="shared" si="1961"/>
        <v>0</v>
      </c>
      <c r="GS1424" s="291">
        <f t="shared" si="1961"/>
        <v>0</v>
      </c>
      <c r="GT1424" s="291">
        <f t="shared" si="1961"/>
        <v>0</v>
      </c>
      <c r="GU1424" s="291">
        <f t="shared" si="1961"/>
        <v>0</v>
      </c>
      <c r="GV1424" s="291">
        <f t="shared" si="1961"/>
        <v>0</v>
      </c>
      <c r="GW1424" s="291">
        <f t="shared" si="1961"/>
        <v>0</v>
      </c>
      <c r="GX1424" s="291">
        <f t="shared" si="1961"/>
        <v>0</v>
      </c>
    </row>
    <row r="1426">
      <c r="A1426">
        <v>17</v>
      </c>
      <c r="B1426">
        <v>1</v>
      </c>
      <c r="C1426">
        <f>ROW(SmtRes!A587)</f>
        <v>587</v>
      </c>
      <c r="D1426">
        <f>ROW(EtalonRes!A584)</f>
        <v>584</v>
      </c>
      <c r="E1426" t="s">
        <v>331</v>
      </c>
      <c r="F1426" t="s">
        <v>1348</v>
      </c>
      <c r="G1426" t="s">
        <v>1349</v>
      </c>
      <c r="H1426" t="s">
        <v>890</v>
      </c>
      <c r="I1426">
        <v>2</v>
      </c>
      <c r="J1426">
        <v>0</v>
      </c>
      <c r="K1426">
        <v>2</v>
      </c>
      <c r="O1426">
        <f t="shared" ref="O1426:O1427" si="1962">ROUND(CP1426,2)</f>
        <v>15184.02</v>
      </c>
      <c r="P1426">
        <f>SUMIF(SmtRes!AQ586:'SmtRes'!AQ587,"=1",SmtRes!DF586:'SmtRes'!DF587)</f>
        <v>0</v>
      </c>
      <c r="Q1426">
        <f>SUMIF(SmtRes!AQ586:'SmtRes'!AQ587,"=1",SmtRes!DG586:'SmtRes'!DG587)</f>
        <v>0</v>
      </c>
      <c r="R1426">
        <f>SUMIF(SmtRes!AQ586:'SmtRes'!AQ587,"=1",SmtRes!DH586:'SmtRes'!DH587)</f>
        <v>0</v>
      </c>
      <c r="S1426">
        <f>SUMIF(SmtRes!AQ586:'SmtRes'!AQ587,"=1",SmtRes!DI586:'SmtRes'!DI587)</f>
        <v>15184.02</v>
      </c>
      <c r="T1426">
        <f t="shared" ref="T1426:T1427" si="1963">ROUND(CU1426*I1426,2)</f>
        <v>0</v>
      </c>
      <c r="U1426">
        <f>SUMIF(SmtRes!AQ586:'SmtRes'!AQ587,"=1",SmtRes!CV586:'SmtRes'!CV587)</f>
        <v>21.599999999999998</v>
      </c>
      <c r="V1426">
        <f>SUMIF(SmtRes!AQ586:'SmtRes'!AQ587,"=1",SmtRes!CW586:'SmtRes'!CW587)</f>
        <v>0</v>
      </c>
      <c r="W1426">
        <f t="shared" ref="W1426:W1427" si="1964">ROUND(CX1426*I1426,2)</f>
        <v>0</v>
      </c>
      <c r="X1426">
        <f t="shared" ref="X1426:X1427" si="1965">ROUND(CY1426,2)</f>
        <v>11236.17</v>
      </c>
      <c r="Y1426">
        <f t="shared" ref="Y1426:Y1427" si="1966">ROUND(CZ1426,2)</f>
        <v>5466.25</v>
      </c>
      <c r="AA1426">
        <v>70177108</v>
      </c>
      <c r="AB1426">
        <f t="shared" ref="AB1426:AB1427" si="1967">ROUND((AC1426+AD1426+AF1426),6)</f>
        <v>7592.0111999999999</v>
      </c>
      <c r="AC1426">
        <f t="shared" ref="AC1426:AC1427" si="1968">ROUND((0),6)</f>
        <v>0</v>
      </c>
      <c r="AD1426">
        <f t="shared" ref="AD1426:AD1427" si="1969">ROUND((((0)-(0))+AE1426),6)</f>
        <v>0</v>
      </c>
      <c r="AE1426">
        <f t="shared" ref="AE1426:AE1427" si="1970">ROUND((0),6)</f>
        <v>0</v>
      </c>
      <c r="AF1426">
        <f>ROUND((SUM(SmtRes!BT586:'SmtRes'!BT587)),6)</f>
        <v>7592.0111999999999</v>
      </c>
      <c r="AG1426">
        <f t="shared" ref="AG1426:AG1427" si="1971">ROUND((AP1426),6)</f>
        <v>0</v>
      </c>
      <c r="AH1426">
        <f>(SUM(SmtRes!BU586:'SmtRes'!BU587))</f>
        <v>10.800000000000001</v>
      </c>
      <c r="AI1426">
        <f t="shared" ref="AI1426:AI1427" si="1972">(0)</f>
        <v>0</v>
      </c>
      <c r="AJ1426">
        <f t="shared" ref="AJ1426:AJ1427" si="1973">(AS1426)</f>
        <v>0</v>
      </c>
      <c r="AK1426">
        <v>7592.0112000000008</v>
      </c>
      <c r="AL1426">
        <v>0</v>
      </c>
      <c r="AM1426">
        <v>0</v>
      </c>
      <c r="AN1426">
        <v>0</v>
      </c>
      <c r="AO1426">
        <v>7592.0112000000008</v>
      </c>
      <c r="AP1426">
        <v>0</v>
      </c>
      <c r="AQ1426">
        <v>10.800000000000001</v>
      </c>
      <c r="AR1426">
        <v>0</v>
      </c>
      <c r="AS1426">
        <v>0</v>
      </c>
      <c r="AT1426">
        <v>74</v>
      </c>
      <c r="AU1426">
        <v>36</v>
      </c>
      <c r="AV1426">
        <v>1</v>
      </c>
      <c r="AW1426">
        <v>1</v>
      </c>
      <c r="AZ1426">
        <v>1</v>
      </c>
      <c r="BA1426">
        <v>1</v>
      </c>
      <c r="BB1426">
        <v>1</v>
      </c>
      <c r="BC1426">
        <v>1</v>
      </c>
      <c r="BD1426" t="s">
        <v>871</v>
      </c>
      <c r="BE1426" t="s">
        <v>871</v>
      </c>
      <c r="BF1426" t="s">
        <v>871</v>
      </c>
      <c r="BG1426" t="s">
        <v>871</v>
      </c>
      <c r="BH1426">
        <v>0</v>
      </c>
      <c r="BI1426">
        <v>4</v>
      </c>
      <c r="BJ1426" t="s">
        <v>1350</v>
      </c>
      <c r="BM1426">
        <v>200001</v>
      </c>
      <c r="BN1426">
        <v>0</v>
      </c>
      <c r="BO1426" t="s">
        <v>871</v>
      </c>
      <c r="BP1426">
        <v>0</v>
      </c>
      <c r="BQ1426">
        <v>4</v>
      </c>
      <c r="BR1426">
        <v>0</v>
      </c>
      <c r="BS1426">
        <v>1</v>
      </c>
      <c r="BT1426">
        <v>1</v>
      </c>
      <c r="BU1426">
        <v>1</v>
      </c>
      <c r="BV1426">
        <v>1</v>
      </c>
      <c r="BW1426">
        <v>1</v>
      </c>
      <c r="BX1426">
        <v>1</v>
      </c>
      <c r="BY1426" t="s">
        <v>871</v>
      </c>
      <c r="BZ1426">
        <v>74</v>
      </c>
      <c r="CA1426">
        <v>36</v>
      </c>
      <c r="CB1426" t="s">
        <v>871</v>
      </c>
      <c r="CE1426">
        <v>0</v>
      </c>
      <c r="CF1426">
        <v>0</v>
      </c>
      <c r="CG1426">
        <v>0</v>
      </c>
      <c r="CM1426">
        <v>0</v>
      </c>
      <c r="CN1426" t="s">
        <v>871</v>
      </c>
      <c r="CO1426">
        <v>0</v>
      </c>
      <c r="CP1426">
        <f t="shared" ref="CP1426:CP1427" si="1974">(P1426+Q1426+S1426+R1426)</f>
        <v>15184.02</v>
      </c>
      <c r="CQ1426">
        <f>SUMIF(SmtRes!AQ586:'SmtRes'!AQ587,"=1",SmtRes!AA586:'SmtRes'!AA587)</f>
        <v>0</v>
      </c>
      <c r="CR1426">
        <f>SUMIF(SmtRes!AQ586:'SmtRes'!AQ587,"=1",SmtRes!AB586:'SmtRes'!AB587)</f>
        <v>0</v>
      </c>
      <c r="CS1426">
        <f>SUMIF(SmtRes!AQ586:'SmtRes'!AQ587,"=1",SmtRes!AC586:'SmtRes'!AC587)</f>
        <v>0</v>
      </c>
      <c r="CT1426">
        <f>SUMIF(SmtRes!AQ586:'SmtRes'!AQ587,"=1",SmtRes!AD586:'SmtRes'!AD587)</f>
        <v>1338.05</v>
      </c>
      <c r="CU1426">
        <f t="shared" ref="CU1426:CU1427" si="1975">AG1426</f>
        <v>0</v>
      </c>
      <c r="CV1426">
        <f>SUMIF(SmtRes!AQ586:'SmtRes'!AQ587,"=1",SmtRes!BU586:'SmtRes'!BU587)</f>
        <v>10.800000000000001</v>
      </c>
      <c r="CW1426">
        <f>SUMIF(SmtRes!AQ586:'SmtRes'!AQ587,"=1",SmtRes!BV586:'SmtRes'!BV587)</f>
        <v>0</v>
      </c>
      <c r="CX1426">
        <f t="shared" ref="CX1426:CX1427" si="1976">AJ1426</f>
        <v>0</v>
      </c>
      <c r="CY1426">
        <f t="shared" ref="CY1426:CY1427" si="1977">(((S1426+R1426)*AT1426)/100)</f>
        <v>11236.174800000001</v>
      </c>
      <c r="CZ1426">
        <f t="shared" ref="CZ1426:CZ1427" si="1978">(((S1426+R1426)*AU1426)/100)</f>
        <v>5466.2471999999998</v>
      </c>
      <c r="DC1426" t="s">
        <v>871</v>
      </c>
      <c r="DD1426" t="s">
        <v>871</v>
      </c>
      <c r="DE1426" t="s">
        <v>871</v>
      </c>
      <c r="DF1426" t="s">
        <v>871</v>
      </c>
      <c r="DG1426" t="s">
        <v>871</v>
      </c>
      <c r="DH1426" t="s">
        <v>871</v>
      </c>
      <c r="DI1426" t="s">
        <v>871</v>
      </c>
      <c r="DJ1426" t="s">
        <v>871</v>
      </c>
      <c r="DK1426" t="s">
        <v>871</v>
      </c>
      <c r="DL1426" t="s">
        <v>871</v>
      </c>
      <c r="DM1426" t="s">
        <v>871</v>
      </c>
      <c r="DN1426">
        <v>0</v>
      </c>
      <c r="DO1426">
        <v>0</v>
      </c>
      <c r="DP1426">
        <v>1</v>
      </c>
      <c r="DQ1426">
        <v>1</v>
      </c>
      <c r="DU1426">
        <v>1013</v>
      </c>
      <c r="DV1426" t="s">
        <v>890</v>
      </c>
      <c r="DW1426" t="s">
        <v>890</v>
      </c>
      <c r="DX1426">
        <v>1</v>
      </c>
      <c r="DZ1426" t="s">
        <v>871</v>
      </c>
      <c r="EA1426" t="s">
        <v>871</v>
      </c>
      <c r="EB1426" t="s">
        <v>871</v>
      </c>
      <c r="EC1426" t="s">
        <v>871</v>
      </c>
      <c r="EE1426">
        <v>62027815</v>
      </c>
      <c r="EF1426">
        <v>4</v>
      </c>
      <c r="EG1426" t="s">
        <v>264</v>
      </c>
      <c r="EH1426">
        <v>83</v>
      </c>
      <c r="EI1426" t="s">
        <v>264</v>
      </c>
      <c r="EJ1426">
        <v>4</v>
      </c>
      <c r="EK1426">
        <v>200001</v>
      </c>
      <c r="EL1426" t="s">
        <v>1325</v>
      </c>
      <c r="EM1426" t="s">
        <v>1326</v>
      </c>
      <c r="EO1426" t="s">
        <v>871</v>
      </c>
      <c r="EQ1426">
        <v>0</v>
      </c>
      <c r="ER1426">
        <v>0</v>
      </c>
      <c r="ES1426">
        <v>0</v>
      </c>
      <c r="ET1426">
        <v>0</v>
      </c>
      <c r="EU1426">
        <v>0</v>
      </c>
      <c r="EV1426">
        <v>0</v>
      </c>
      <c r="EW1426">
        <v>10.800000000000001</v>
      </c>
      <c r="EX1426">
        <v>0</v>
      </c>
      <c r="EY1426">
        <v>0</v>
      </c>
      <c r="FQ1426">
        <v>0</v>
      </c>
      <c r="FR1426">
        <v>0</v>
      </c>
      <c r="FS1426">
        <v>0</v>
      </c>
      <c r="FX1426">
        <v>74</v>
      </c>
      <c r="FY1426">
        <v>36</v>
      </c>
      <c r="GA1426" t="s">
        <v>871</v>
      </c>
      <c r="GD1426">
        <v>1</v>
      </c>
      <c r="GF1426">
        <v>767032274</v>
      </c>
      <c r="GG1426">
        <v>2</v>
      </c>
      <c r="GH1426">
        <v>1</v>
      </c>
      <c r="GI1426">
        <v>-2</v>
      </c>
      <c r="GJ1426">
        <v>0</v>
      </c>
      <c r="GK1426">
        <v>0</v>
      </c>
      <c r="GL1426">
        <f t="shared" ref="GL1426:GL1427" si="1979">ROUND(IF(AND(BH1426=3,BI1426=3,FS1426&lt;&gt;0),P1426,0),2)</f>
        <v>0</v>
      </c>
      <c r="GM1426">
        <f t="shared" ref="GM1426:GM1427" si="1980">ROUND(O1426+X1426+Y1426,2)+GX1426</f>
        <v>31886.440000000002</v>
      </c>
      <c r="GN1426">
        <f t="shared" ref="GN1426:GN1427" si="1981">IF(OR(BI1426=0,BI1426=1),GM1426-GX1426,0)</f>
        <v>0</v>
      </c>
      <c r="GO1426">
        <f t="shared" ref="GO1426:GO1427" si="1982">IF(BI1426=2,GM1426-GX1426,0)</f>
        <v>0</v>
      </c>
      <c r="GP1426">
        <f t="shared" ref="GP1426:GP1427" si="1983">IF(BI1426=4,GM1426-GX1426,0)</f>
        <v>31886.440000000002</v>
      </c>
      <c r="GR1426">
        <v>0</v>
      </c>
      <c r="GS1426">
        <v>0</v>
      </c>
      <c r="GT1426">
        <v>0</v>
      </c>
      <c r="GU1426" t="s">
        <v>871</v>
      </c>
      <c r="GV1426">
        <f t="shared" ref="GV1426:GV1427" si="1984">ROUND((GT1426),6)</f>
        <v>0</v>
      </c>
      <c r="GW1426">
        <v>1</v>
      </c>
      <c r="GX1426">
        <f t="shared" ref="GX1426:GX1427" si="1985">ROUND(HC1426*I1426,2)</f>
        <v>0</v>
      </c>
      <c r="HA1426">
        <v>0</v>
      </c>
      <c r="HB1426">
        <v>0</v>
      </c>
      <c r="HC1426">
        <f t="shared" si="1952"/>
        <v>0</v>
      </c>
      <c r="HE1426" t="s">
        <v>871</v>
      </c>
      <c r="HF1426" t="s">
        <v>871</v>
      </c>
      <c r="HM1426" t="s">
        <v>871</v>
      </c>
      <c r="HN1426" t="s">
        <v>714</v>
      </c>
      <c r="HO1426" t="s">
        <v>716</v>
      </c>
      <c r="HP1426" t="s">
        <v>264</v>
      </c>
      <c r="HQ1426" t="s">
        <v>264</v>
      </c>
      <c r="HS1426">
        <v>0</v>
      </c>
      <c r="IK1426">
        <v>0</v>
      </c>
    </row>
    <row r="1427">
      <c r="A1427">
        <v>17</v>
      </c>
      <c r="B1427">
        <v>1</v>
      </c>
      <c r="C1427">
        <f>ROW(SmtRes!A589)</f>
        <v>589</v>
      </c>
      <c r="D1427">
        <f>ROW(EtalonRes!A586)</f>
        <v>586</v>
      </c>
      <c r="E1427" t="s">
        <v>332</v>
      </c>
      <c r="F1427" t="s">
        <v>1351</v>
      </c>
      <c r="G1427" t="s">
        <v>1352</v>
      </c>
      <c r="H1427" t="s">
        <v>1329</v>
      </c>
      <c r="I1427">
        <v>4</v>
      </c>
      <c r="J1427">
        <v>0</v>
      </c>
      <c r="K1427">
        <v>4</v>
      </c>
      <c r="O1427">
        <f t="shared" si="1962"/>
        <v>6796.1700000000001</v>
      </c>
      <c r="P1427">
        <f>SUMIF(SmtRes!AQ588:'SmtRes'!AQ589,"=1",SmtRes!DF588:'SmtRes'!DF589)</f>
        <v>0</v>
      </c>
      <c r="Q1427">
        <f>SUMIF(SmtRes!AQ588:'SmtRes'!AQ589,"=1",SmtRes!DG588:'SmtRes'!DG589)</f>
        <v>0</v>
      </c>
      <c r="R1427">
        <f>SUMIF(SmtRes!AQ588:'SmtRes'!AQ589,"=1",SmtRes!DH588:'SmtRes'!DH589)</f>
        <v>0</v>
      </c>
      <c r="S1427">
        <f>SUMIF(SmtRes!AQ588:'SmtRes'!AQ589,"=1",SmtRes!DI588:'SmtRes'!DI589)</f>
        <v>6796.1700000000001</v>
      </c>
      <c r="T1427">
        <f t="shared" si="1963"/>
        <v>0</v>
      </c>
      <c r="U1427">
        <f>SUMIF(SmtRes!AQ588:'SmtRes'!AQ589,"=1",SmtRes!CV588:'SmtRes'!CV589)</f>
        <v>9.7199999999999989</v>
      </c>
      <c r="V1427">
        <f>SUMIF(SmtRes!AQ588:'SmtRes'!AQ589,"=1",SmtRes!CW588:'SmtRes'!CW589)</f>
        <v>0</v>
      </c>
      <c r="W1427">
        <f t="shared" si="1964"/>
        <v>0</v>
      </c>
      <c r="X1427">
        <f t="shared" si="1965"/>
        <v>5029.1700000000001</v>
      </c>
      <c r="Y1427">
        <f t="shared" si="1966"/>
        <v>2446.6199999999999</v>
      </c>
      <c r="AA1427">
        <v>70177108</v>
      </c>
      <c r="AB1427">
        <f t="shared" si="1967"/>
        <v>1699.0435</v>
      </c>
      <c r="AC1427">
        <f t="shared" si="1968"/>
        <v>0</v>
      </c>
      <c r="AD1427">
        <f t="shared" si="1969"/>
        <v>0</v>
      </c>
      <c r="AE1427">
        <f t="shared" si="1970"/>
        <v>0</v>
      </c>
      <c r="AF1427">
        <f>ROUND((SUM(SmtRes!BT588:'SmtRes'!BT589)),6)</f>
        <v>1699.0435</v>
      </c>
      <c r="AG1427">
        <f t="shared" si="1971"/>
        <v>0</v>
      </c>
      <c r="AH1427">
        <f>(SUM(SmtRes!BU588:'SmtRes'!BU589))</f>
        <v>2.4299999999999997</v>
      </c>
      <c r="AI1427">
        <f t="shared" si="1972"/>
        <v>0</v>
      </c>
      <c r="AJ1427">
        <f t="shared" si="1973"/>
        <v>0</v>
      </c>
      <c r="AK1427">
        <v>1699.0435</v>
      </c>
      <c r="AL1427">
        <v>0</v>
      </c>
      <c r="AM1427">
        <v>0</v>
      </c>
      <c r="AN1427">
        <v>0</v>
      </c>
      <c r="AO1427">
        <v>1699.0435</v>
      </c>
      <c r="AP1427">
        <v>0</v>
      </c>
      <c r="AQ1427">
        <v>2.4299999999999997</v>
      </c>
      <c r="AR1427">
        <v>0</v>
      </c>
      <c r="AS1427">
        <v>0</v>
      </c>
      <c r="AT1427">
        <v>74</v>
      </c>
      <c r="AU1427">
        <v>36</v>
      </c>
      <c r="AV1427">
        <v>1</v>
      </c>
      <c r="AW1427">
        <v>1</v>
      </c>
      <c r="AZ1427">
        <v>1</v>
      </c>
      <c r="BA1427">
        <v>1</v>
      </c>
      <c r="BB1427">
        <v>1</v>
      </c>
      <c r="BC1427">
        <v>1</v>
      </c>
      <c r="BD1427" t="s">
        <v>871</v>
      </c>
      <c r="BE1427" t="s">
        <v>871</v>
      </c>
      <c r="BF1427" t="s">
        <v>871</v>
      </c>
      <c r="BG1427" t="s">
        <v>871</v>
      </c>
      <c r="BH1427">
        <v>0</v>
      </c>
      <c r="BI1427">
        <v>4</v>
      </c>
      <c r="BJ1427" t="s">
        <v>1353</v>
      </c>
      <c r="BM1427">
        <v>200001</v>
      </c>
      <c r="BN1427">
        <v>0</v>
      </c>
      <c r="BO1427" t="s">
        <v>871</v>
      </c>
      <c r="BP1427">
        <v>0</v>
      </c>
      <c r="BQ1427">
        <v>4</v>
      </c>
      <c r="BR1427">
        <v>0</v>
      </c>
      <c r="BS1427">
        <v>1</v>
      </c>
      <c r="BT1427">
        <v>1</v>
      </c>
      <c r="BU1427">
        <v>1</v>
      </c>
      <c r="BV1427">
        <v>1</v>
      </c>
      <c r="BW1427">
        <v>1</v>
      </c>
      <c r="BX1427">
        <v>1</v>
      </c>
      <c r="BY1427" t="s">
        <v>871</v>
      </c>
      <c r="BZ1427">
        <v>74</v>
      </c>
      <c r="CA1427">
        <v>36</v>
      </c>
      <c r="CB1427" t="s">
        <v>871</v>
      </c>
      <c r="CE1427">
        <v>0</v>
      </c>
      <c r="CF1427">
        <v>0</v>
      </c>
      <c r="CG1427">
        <v>0</v>
      </c>
      <c r="CM1427">
        <v>0</v>
      </c>
      <c r="CN1427" t="s">
        <v>871</v>
      </c>
      <c r="CO1427">
        <v>0</v>
      </c>
      <c r="CP1427">
        <f t="shared" si="1974"/>
        <v>6796.1700000000001</v>
      </c>
      <c r="CQ1427">
        <f>SUMIF(SmtRes!AQ588:'SmtRes'!AQ589,"=1",SmtRes!AA588:'SmtRes'!AA589)</f>
        <v>0</v>
      </c>
      <c r="CR1427">
        <f>SUMIF(SmtRes!AQ588:'SmtRes'!AQ589,"=1",SmtRes!AB588:'SmtRes'!AB589)</f>
        <v>0</v>
      </c>
      <c r="CS1427">
        <f>SUMIF(SmtRes!AQ588:'SmtRes'!AQ589,"=1",SmtRes!AC588:'SmtRes'!AC589)</f>
        <v>0</v>
      </c>
      <c r="CT1427">
        <f>SUMIF(SmtRes!AQ588:'SmtRes'!AQ589,"=1",SmtRes!AD588:'SmtRes'!AD589)</f>
        <v>1365.3499999999999</v>
      </c>
      <c r="CU1427">
        <f t="shared" si="1975"/>
        <v>0</v>
      </c>
      <c r="CV1427">
        <f>SUMIF(SmtRes!AQ588:'SmtRes'!AQ589,"=1",SmtRes!BU588:'SmtRes'!BU589)</f>
        <v>2.4299999999999997</v>
      </c>
      <c r="CW1427">
        <f>SUMIF(SmtRes!AQ588:'SmtRes'!AQ589,"=1",SmtRes!BV588:'SmtRes'!BV589)</f>
        <v>0</v>
      </c>
      <c r="CX1427">
        <f t="shared" si="1976"/>
        <v>0</v>
      </c>
      <c r="CY1427">
        <f t="shared" si="1977"/>
        <v>5029.1657999999998</v>
      </c>
      <c r="CZ1427">
        <f t="shared" si="1978"/>
        <v>2446.6212</v>
      </c>
      <c r="DC1427" t="s">
        <v>871</v>
      </c>
      <c r="DD1427" t="s">
        <v>871</v>
      </c>
      <c r="DE1427" t="s">
        <v>871</v>
      </c>
      <c r="DF1427" t="s">
        <v>871</v>
      </c>
      <c r="DG1427" t="s">
        <v>871</v>
      </c>
      <c r="DH1427" t="s">
        <v>871</v>
      </c>
      <c r="DI1427" t="s">
        <v>871</v>
      </c>
      <c r="DJ1427" t="s">
        <v>871</v>
      </c>
      <c r="DK1427" t="s">
        <v>871</v>
      </c>
      <c r="DL1427" t="s">
        <v>871</v>
      </c>
      <c r="DM1427" t="s">
        <v>871</v>
      </c>
      <c r="DN1427">
        <v>0</v>
      </c>
      <c r="DO1427">
        <v>0</v>
      </c>
      <c r="DP1427">
        <v>1</v>
      </c>
      <c r="DQ1427">
        <v>1</v>
      </c>
      <c r="DU1427">
        <v>1013</v>
      </c>
      <c r="DV1427" t="s">
        <v>1329</v>
      </c>
      <c r="DW1427" t="s">
        <v>1329</v>
      </c>
      <c r="DX1427">
        <v>1</v>
      </c>
      <c r="DZ1427" t="s">
        <v>871</v>
      </c>
      <c r="EA1427" t="s">
        <v>871</v>
      </c>
      <c r="EB1427" t="s">
        <v>871</v>
      </c>
      <c r="EC1427" t="s">
        <v>871</v>
      </c>
      <c r="EE1427">
        <v>62027815</v>
      </c>
      <c r="EF1427">
        <v>4</v>
      </c>
      <c r="EG1427" t="s">
        <v>264</v>
      </c>
      <c r="EH1427">
        <v>83</v>
      </c>
      <c r="EI1427" t="s">
        <v>264</v>
      </c>
      <c r="EJ1427">
        <v>4</v>
      </c>
      <c r="EK1427">
        <v>200001</v>
      </c>
      <c r="EL1427" t="s">
        <v>1325</v>
      </c>
      <c r="EM1427" t="s">
        <v>1326</v>
      </c>
      <c r="EO1427" t="s">
        <v>871</v>
      </c>
      <c r="EQ1427">
        <v>0</v>
      </c>
      <c r="ER1427">
        <v>0</v>
      </c>
      <c r="ES1427">
        <v>0</v>
      </c>
      <c r="ET1427">
        <v>0</v>
      </c>
      <c r="EU1427">
        <v>0</v>
      </c>
      <c r="EV1427">
        <v>0</v>
      </c>
      <c r="EW1427">
        <v>2.4300000000000002</v>
      </c>
      <c r="EX1427">
        <v>0</v>
      </c>
      <c r="EY1427">
        <v>0</v>
      </c>
      <c r="FQ1427">
        <v>0</v>
      </c>
      <c r="FR1427">
        <v>0</v>
      </c>
      <c r="FS1427">
        <v>0</v>
      </c>
      <c r="FX1427">
        <v>74</v>
      </c>
      <c r="FY1427">
        <v>36</v>
      </c>
      <c r="GA1427" t="s">
        <v>871</v>
      </c>
      <c r="GD1427">
        <v>1</v>
      </c>
      <c r="GF1427">
        <v>1203764194</v>
      </c>
      <c r="GG1427">
        <v>2</v>
      </c>
      <c r="GH1427">
        <v>1</v>
      </c>
      <c r="GI1427">
        <v>-2</v>
      </c>
      <c r="GJ1427">
        <v>0</v>
      </c>
      <c r="GK1427">
        <v>0</v>
      </c>
      <c r="GL1427">
        <f t="shared" si="1979"/>
        <v>0</v>
      </c>
      <c r="GM1427">
        <f t="shared" si="1980"/>
        <v>14271.960000000001</v>
      </c>
      <c r="GN1427">
        <f t="shared" si="1981"/>
        <v>0</v>
      </c>
      <c r="GO1427">
        <f t="shared" si="1982"/>
        <v>0</v>
      </c>
      <c r="GP1427">
        <f t="shared" si="1983"/>
        <v>14271.960000000001</v>
      </c>
      <c r="GR1427">
        <v>0</v>
      </c>
      <c r="GS1427">
        <v>0</v>
      </c>
      <c r="GT1427">
        <v>0</v>
      </c>
      <c r="GU1427" t="s">
        <v>871</v>
      </c>
      <c r="GV1427">
        <f t="shared" si="1984"/>
        <v>0</v>
      </c>
      <c r="GW1427">
        <v>1</v>
      </c>
      <c r="GX1427">
        <f t="shared" si="1985"/>
        <v>0</v>
      </c>
      <c r="HA1427">
        <v>0</v>
      </c>
      <c r="HB1427">
        <v>0</v>
      </c>
      <c r="HC1427">
        <f t="shared" si="1952"/>
        <v>0</v>
      </c>
      <c r="HE1427" t="s">
        <v>871</v>
      </c>
      <c r="HF1427" t="s">
        <v>871</v>
      </c>
      <c r="HM1427" t="s">
        <v>871</v>
      </c>
      <c r="HN1427" t="s">
        <v>714</v>
      </c>
      <c r="HO1427" t="s">
        <v>716</v>
      </c>
      <c r="HP1427" t="s">
        <v>264</v>
      </c>
      <c r="HQ1427" t="s">
        <v>264</v>
      </c>
      <c r="HS1427">
        <v>0</v>
      </c>
      <c r="IK1427">
        <v>0</v>
      </c>
    </row>
    <row r="1429">
      <c r="A1429" s="290">
        <v>51</v>
      </c>
      <c r="B1429" s="290">
        <f>B1422</f>
        <v>1</v>
      </c>
      <c r="C1429" s="290">
        <f>A1422</f>
        <v>4</v>
      </c>
      <c r="D1429" s="290">
        <f>ROW(A1422)</f>
        <v>1422</v>
      </c>
      <c r="E1429" s="290"/>
      <c r="F1429" s="290" t="str">
        <f>IF(F1422&lt;&gt;"",F1422,"")</f>
        <v/>
      </c>
      <c r="G1429" s="290" t="str">
        <f>IF(G1422&lt;&gt;"",G1422,"")</f>
        <v xml:space="preserve">Силовые трансформаторы (ТМГ-630)</v>
      </c>
      <c r="H1429" s="290">
        <v>0</v>
      </c>
      <c r="I1429" s="290"/>
      <c r="J1429" s="290"/>
      <c r="K1429" s="290"/>
      <c r="L1429" s="290"/>
      <c r="M1429" s="290"/>
      <c r="N1429" s="290"/>
      <c r="O1429" s="290">
        <f t="shared" ref="O1429:T1429" si="1986">ROUND(AB1429,2)</f>
        <v>21980.189999999999</v>
      </c>
      <c r="P1429" s="290">
        <f t="shared" si="1986"/>
        <v>0</v>
      </c>
      <c r="Q1429" s="290">
        <f t="shared" si="1986"/>
        <v>0</v>
      </c>
      <c r="R1429" s="290">
        <f t="shared" si="1986"/>
        <v>0</v>
      </c>
      <c r="S1429" s="290">
        <f t="shared" si="1986"/>
        <v>21980.189999999999</v>
      </c>
      <c r="T1429" s="290">
        <f t="shared" si="1986"/>
        <v>0</v>
      </c>
      <c r="U1429" s="290">
        <f>AH1429</f>
        <v>31.319999999999997</v>
      </c>
      <c r="V1429" s="290">
        <f>AI1429</f>
        <v>0</v>
      </c>
      <c r="W1429" s="290">
        <f>ROUND(AJ1429,2)</f>
        <v>0</v>
      </c>
      <c r="X1429" s="290">
        <f>ROUND(AK1429,2)</f>
        <v>16265.34</v>
      </c>
      <c r="Y1429" s="290">
        <f>ROUND(AL1429,2)</f>
        <v>7912.8699999999999</v>
      </c>
      <c r="Z1429" s="290"/>
      <c r="AA1429" s="290"/>
      <c r="AB1429" s="290">
        <f>ROUND(SUMIF(AA1426:AA1427,"=70177108",O1426:O1427),2)</f>
        <v>21980.189999999999</v>
      </c>
      <c r="AC1429" s="290">
        <f>ROUND(SUMIF(AA1426:AA1427,"=70177108",P1426:P1427),2)</f>
        <v>0</v>
      </c>
      <c r="AD1429" s="290">
        <f>ROUND(SUMIF(AA1426:AA1427,"=70177108",Q1426:Q1427),2)</f>
        <v>0</v>
      </c>
      <c r="AE1429" s="290">
        <f>ROUND(SUMIF(AA1426:AA1427,"=70177108",R1426:R1427),2)</f>
        <v>0</v>
      </c>
      <c r="AF1429" s="290">
        <f>ROUND(SUMIF(AA1426:AA1427,"=70177108",S1426:S1427),2)</f>
        <v>21980.189999999999</v>
      </c>
      <c r="AG1429" s="290">
        <f>ROUND(SUMIF(AA1426:AA1427,"=70177108",T1426:T1427),2)</f>
        <v>0</v>
      </c>
      <c r="AH1429" s="290">
        <f>SUMIF(AA1426:AA1427,"=70177108",U1426:U1427)</f>
        <v>31.319999999999997</v>
      </c>
      <c r="AI1429" s="290">
        <f>SUMIF(AA1426:AA1427,"=70177108",V1426:V1427)</f>
        <v>0</v>
      </c>
      <c r="AJ1429" s="290">
        <f>ROUND(SUMIF(AA1426:AA1427,"=70177108",W1426:W1427),2)</f>
        <v>0</v>
      </c>
      <c r="AK1429" s="290">
        <f>ROUND(SUMIF(AA1426:AA1427,"=70177108",X1426:X1427),2)</f>
        <v>16265.34</v>
      </c>
      <c r="AL1429" s="290">
        <f>ROUND(SUMIF(AA1426:AA1427,"=70177108",Y1426:Y1427),2)</f>
        <v>7912.8699999999999</v>
      </c>
      <c r="AM1429" s="290"/>
      <c r="AN1429" s="290"/>
      <c r="AO1429" s="290">
        <f t="shared" ref="AO1429:BD1429" si="1987">ROUND(BX1429,2)</f>
        <v>0</v>
      </c>
      <c r="AP1429" s="290">
        <f t="shared" si="1987"/>
        <v>0</v>
      </c>
      <c r="AQ1429" s="290">
        <f t="shared" si="1987"/>
        <v>0</v>
      </c>
      <c r="AR1429" s="290">
        <f t="shared" si="1987"/>
        <v>46158.400000000001</v>
      </c>
      <c r="AS1429" s="290">
        <f t="shared" si="1987"/>
        <v>0</v>
      </c>
      <c r="AT1429" s="290">
        <f t="shared" si="1987"/>
        <v>0</v>
      </c>
      <c r="AU1429" s="290">
        <f t="shared" si="1987"/>
        <v>46158.400000000001</v>
      </c>
      <c r="AV1429" s="290">
        <f t="shared" si="1987"/>
        <v>0</v>
      </c>
      <c r="AW1429" s="290">
        <f t="shared" si="1987"/>
        <v>0</v>
      </c>
      <c r="AX1429" s="290">
        <f t="shared" si="1987"/>
        <v>0</v>
      </c>
      <c r="AY1429" s="290">
        <f t="shared" si="1987"/>
        <v>0</v>
      </c>
      <c r="AZ1429" s="290">
        <f t="shared" si="1987"/>
        <v>0</v>
      </c>
      <c r="BA1429" s="290">
        <f t="shared" si="1987"/>
        <v>0</v>
      </c>
      <c r="BB1429" s="290">
        <f t="shared" si="1987"/>
        <v>0</v>
      </c>
      <c r="BC1429" s="290">
        <f t="shared" si="1987"/>
        <v>0</v>
      </c>
      <c r="BD1429" s="290">
        <f t="shared" si="1987"/>
        <v>0</v>
      </c>
      <c r="BE1429" s="290"/>
      <c r="BF1429" s="290"/>
      <c r="BG1429" s="290"/>
      <c r="BH1429" s="290"/>
      <c r="BI1429" s="290"/>
      <c r="BJ1429" s="290"/>
      <c r="BK1429" s="290"/>
      <c r="BL1429" s="290"/>
      <c r="BM1429" s="290"/>
      <c r="BN1429" s="290"/>
      <c r="BO1429" s="290"/>
      <c r="BP1429" s="290"/>
      <c r="BQ1429" s="290"/>
      <c r="BR1429" s="290"/>
      <c r="BS1429" s="290"/>
      <c r="BT1429" s="290"/>
      <c r="BU1429" s="290"/>
      <c r="BV1429" s="290"/>
      <c r="BW1429" s="290"/>
      <c r="BX1429" s="290">
        <f>ROUND(SUMIF(AA1426:AA1427,"=70177108",FQ1426:FQ1427),2)</f>
        <v>0</v>
      </c>
      <c r="BY1429" s="290">
        <f>ROUND(SUMIF(AA1426:AA1427,"=70177108",FR1426:FR1427),2)</f>
        <v>0</v>
      </c>
      <c r="BZ1429" s="290">
        <f>ROUND(SUMIF(AA1426:AA1427,"=70177108",GL1426:GL1427),2)</f>
        <v>0</v>
      </c>
      <c r="CA1429" s="290">
        <f>ROUND(SUMIF(AA1426:AA1427,"=70177108",GM1426:GM1427),2)</f>
        <v>46158.400000000001</v>
      </c>
      <c r="CB1429" s="290">
        <f>ROUND(SUMIF(AA1426:AA1427,"=70177108",GN1426:GN1427),2)</f>
        <v>0</v>
      </c>
      <c r="CC1429" s="290">
        <f>ROUND(SUMIF(AA1426:AA1427,"=70177108",GO1426:GO1427),2)</f>
        <v>0</v>
      </c>
      <c r="CD1429" s="290">
        <f>ROUND(SUMIF(AA1426:AA1427,"=70177108",GP1426:GP1427),2)</f>
        <v>46158.400000000001</v>
      </c>
      <c r="CE1429" s="290">
        <f>AC1429-BX1429</f>
        <v>0</v>
      </c>
      <c r="CF1429" s="290">
        <f>AC1429-BY1429</f>
        <v>0</v>
      </c>
      <c r="CG1429" s="290">
        <f>BX1429-BZ1429</f>
        <v>0</v>
      </c>
      <c r="CH1429" s="290">
        <f>AC1429-BX1429-BY1429+BZ1429</f>
        <v>0</v>
      </c>
      <c r="CI1429" s="290">
        <f>BY1429-BZ1429</f>
        <v>0</v>
      </c>
      <c r="CJ1429" s="290">
        <f>ROUND(SUMIF(AA1426:AA1427,"=70177108",GX1426:GX1427),2)</f>
        <v>0</v>
      </c>
      <c r="CK1429" s="290">
        <f>ROUND(SUMIF(AA1426:AA1427,"=70177108",GY1426:GY1427),2)</f>
        <v>0</v>
      </c>
      <c r="CL1429" s="290">
        <f>ROUND(SUMIF(AA1426:AA1427,"=70177108",GZ1426:GZ1427),2)</f>
        <v>0</v>
      </c>
      <c r="CM1429" s="290">
        <f>ROUND(SUMIF(AA1426:AA1427,"=70177108",HD1426:HD1427),2)</f>
        <v>0</v>
      </c>
      <c r="CN1429" s="290"/>
      <c r="CO1429" s="290"/>
      <c r="CP1429" s="290"/>
      <c r="CQ1429" s="290"/>
      <c r="CR1429" s="290"/>
      <c r="CS1429" s="290"/>
      <c r="CT1429" s="290"/>
      <c r="CU1429" s="290"/>
      <c r="CV1429" s="290"/>
      <c r="CW1429" s="290"/>
      <c r="CX1429" s="290"/>
      <c r="CY1429" s="290"/>
      <c r="CZ1429" s="290"/>
      <c r="DA1429" s="290"/>
      <c r="DB1429" s="290"/>
      <c r="DC1429" s="290"/>
      <c r="DD1429" s="290"/>
      <c r="DE1429" s="290"/>
      <c r="DF1429" s="290"/>
      <c r="DG1429" s="291"/>
      <c r="DH1429" s="291"/>
      <c r="DI1429" s="291"/>
      <c r="DJ1429" s="291"/>
      <c r="DK1429" s="291"/>
      <c r="DL1429" s="291"/>
      <c r="DM1429" s="291"/>
      <c r="DN1429" s="291"/>
      <c r="DO1429" s="291"/>
      <c r="DP1429" s="291"/>
      <c r="DQ1429" s="291"/>
      <c r="DR1429" s="291"/>
      <c r="DS1429" s="291"/>
      <c r="DT1429" s="291"/>
      <c r="DU1429" s="291"/>
      <c r="DV1429" s="291"/>
      <c r="DW1429" s="291"/>
      <c r="DX1429" s="291"/>
      <c r="DY1429" s="291"/>
      <c r="DZ1429" s="291"/>
      <c r="EA1429" s="291"/>
      <c r="EB1429" s="291"/>
      <c r="EC1429" s="291"/>
      <c r="ED1429" s="291"/>
      <c r="EE1429" s="291"/>
      <c r="EF1429" s="291"/>
      <c r="EG1429" s="291"/>
      <c r="EH1429" s="291"/>
      <c r="EI1429" s="291"/>
      <c r="EJ1429" s="291"/>
      <c r="EK1429" s="291"/>
      <c r="EL1429" s="291"/>
      <c r="EM1429" s="291"/>
      <c r="EN1429" s="291"/>
      <c r="EO1429" s="291"/>
      <c r="EP1429" s="291"/>
      <c r="EQ1429" s="291"/>
      <c r="ER1429" s="291"/>
      <c r="ES1429" s="291"/>
      <c r="ET1429" s="291"/>
      <c r="EU1429" s="291"/>
      <c r="EV1429" s="291"/>
      <c r="EW1429" s="291"/>
      <c r="EX1429" s="291"/>
      <c r="EY1429" s="291"/>
      <c r="EZ1429" s="291"/>
      <c r="FA1429" s="291"/>
      <c r="FB1429" s="291"/>
      <c r="FC1429" s="291"/>
      <c r="FD1429" s="291"/>
      <c r="FE1429" s="291"/>
      <c r="FF1429" s="291"/>
      <c r="FG1429" s="291"/>
      <c r="FH1429" s="291"/>
      <c r="FI1429" s="291"/>
      <c r="FJ1429" s="291"/>
      <c r="FK1429" s="291"/>
      <c r="FL1429" s="291"/>
      <c r="FM1429" s="291"/>
      <c r="FN1429" s="291"/>
      <c r="FO1429" s="291"/>
      <c r="FP1429" s="291"/>
      <c r="FQ1429" s="291"/>
      <c r="FR1429" s="291"/>
      <c r="FS1429" s="291"/>
      <c r="FT1429" s="291"/>
      <c r="FU1429" s="291"/>
      <c r="FV1429" s="291"/>
      <c r="FW1429" s="291"/>
      <c r="FX1429" s="291"/>
      <c r="FY1429" s="291"/>
      <c r="FZ1429" s="291"/>
      <c r="GA1429" s="291"/>
      <c r="GB1429" s="291"/>
      <c r="GC1429" s="291"/>
      <c r="GD1429" s="291"/>
      <c r="GE1429" s="291"/>
      <c r="GF1429" s="291"/>
      <c r="GG1429" s="291"/>
      <c r="GH1429" s="291"/>
      <c r="GI1429" s="291"/>
      <c r="GJ1429" s="291"/>
      <c r="GK1429" s="291"/>
      <c r="GL1429" s="291"/>
      <c r="GM1429" s="291"/>
      <c r="GN1429" s="291"/>
      <c r="GO1429" s="291"/>
      <c r="GP1429" s="291"/>
      <c r="GQ1429" s="291"/>
      <c r="GR1429" s="291"/>
      <c r="GS1429" s="291"/>
      <c r="GT1429" s="291"/>
      <c r="GU1429" s="291"/>
      <c r="GV1429" s="291"/>
      <c r="GW1429" s="291"/>
      <c r="GX1429" s="291">
        <v>0</v>
      </c>
    </row>
    <row r="1431">
      <c r="A1431" s="292">
        <v>50</v>
      </c>
      <c r="B1431" s="292">
        <v>0</v>
      </c>
      <c r="C1431" s="292">
        <v>0</v>
      </c>
      <c r="D1431" s="292">
        <v>1</v>
      </c>
      <c r="E1431" s="292">
        <v>201</v>
      </c>
      <c r="F1431" s="292">
        <f>ROUND(Source!O1429,O1431)</f>
        <v>21980.189999999999</v>
      </c>
      <c r="G1431" s="292" t="s">
        <v>902</v>
      </c>
      <c r="H1431" s="292" t="s">
        <v>903</v>
      </c>
      <c r="I1431" s="292"/>
      <c r="J1431" s="292"/>
      <c r="K1431" s="292">
        <v>201</v>
      </c>
      <c r="L1431" s="292">
        <v>1</v>
      </c>
      <c r="M1431" s="292">
        <v>3</v>
      </c>
      <c r="N1431" s="292" t="s">
        <v>871</v>
      </c>
      <c r="O1431" s="292">
        <v>2</v>
      </c>
      <c r="P1431" s="292"/>
      <c r="Q1431" s="292"/>
      <c r="R1431" s="292"/>
      <c r="S1431" s="292"/>
      <c r="T1431" s="292"/>
      <c r="U1431" s="292"/>
      <c r="V1431" s="292"/>
      <c r="W1431" s="292">
        <v>21980.190000000002</v>
      </c>
      <c r="X1431" s="292">
        <v>1</v>
      </c>
      <c r="Y1431" s="292">
        <v>21980.190000000002</v>
      </c>
      <c r="Z1431" s="292"/>
      <c r="AA1431" s="292"/>
      <c r="AB1431" s="292"/>
    </row>
    <row r="1432">
      <c r="A1432" s="292">
        <v>50</v>
      </c>
      <c r="B1432" s="292">
        <v>0</v>
      </c>
      <c r="C1432" s="292">
        <v>0</v>
      </c>
      <c r="D1432" s="292">
        <v>1</v>
      </c>
      <c r="E1432" s="292">
        <v>202</v>
      </c>
      <c r="F1432" s="292">
        <f>ROUND(Source!P1429,O1432)</f>
        <v>0</v>
      </c>
      <c r="G1432" s="292" t="s">
        <v>904</v>
      </c>
      <c r="H1432" s="292" t="s">
        <v>905</v>
      </c>
      <c r="I1432" s="292"/>
      <c r="J1432" s="292"/>
      <c r="K1432" s="292">
        <v>202</v>
      </c>
      <c r="L1432" s="292">
        <v>2</v>
      </c>
      <c r="M1432" s="292">
        <v>3</v>
      </c>
      <c r="N1432" s="292" t="s">
        <v>871</v>
      </c>
      <c r="O1432" s="292">
        <v>2</v>
      </c>
      <c r="P1432" s="292"/>
      <c r="Q1432" s="292"/>
      <c r="R1432" s="292"/>
      <c r="S1432" s="292"/>
      <c r="T1432" s="292"/>
      <c r="U1432" s="292"/>
      <c r="V1432" s="292"/>
      <c r="W1432" s="292">
        <v>0</v>
      </c>
      <c r="X1432" s="292">
        <v>1</v>
      </c>
      <c r="Y1432" s="292">
        <v>0</v>
      </c>
      <c r="Z1432" s="292"/>
      <c r="AA1432" s="292"/>
      <c r="AB1432" s="292"/>
    </row>
    <row r="1433">
      <c r="A1433" s="292">
        <v>50</v>
      </c>
      <c r="B1433" s="292">
        <v>0</v>
      </c>
      <c r="C1433" s="292">
        <v>0</v>
      </c>
      <c r="D1433" s="292">
        <v>1</v>
      </c>
      <c r="E1433" s="292">
        <v>222</v>
      </c>
      <c r="F1433" s="292">
        <f>ROUND(Source!AO1429,O1433)</f>
        <v>0</v>
      </c>
      <c r="G1433" s="292" t="s">
        <v>906</v>
      </c>
      <c r="H1433" s="292" t="s">
        <v>907</v>
      </c>
      <c r="I1433" s="292"/>
      <c r="J1433" s="292"/>
      <c r="K1433" s="292">
        <v>222</v>
      </c>
      <c r="L1433" s="292">
        <v>3</v>
      </c>
      <c r="M1433" s="292">
        <v>3</v>
      </c>
      <c r="N1433" s="292" t="s">
        <v>871</v>
      </c>
      <c r="O1433" s="292">
        <v>2</v>
      </c>
      <c r="P1433" s="292"/>
      <c r="Q1433" s="292"/>
      <c r="R1433" s="292"/>
      <c r="S1433" s="292"/>
      <c r="T1433" s="292"/>
      <c r="U1433" s="292"/>
      <c r="V1433" s="292"/>
      <c r="W1433" s="292">
        <v>0</v>
      </c>
      <c r="X1433" s="292">
        <v>1</v>
      </c>
      <c r="Y1433" s="292">
        <v>0</v>
      </c>
      <c r="Z1433" s="292"/>
      <c r="AA1433" s="292"/>
      <c r="AB1433" s="292"/>
    </row>
    <row r="1434">
      <c r="A1434" s="292">
        <v>50</v>
      </c>
      <c r="B1434" s="292">
        <v>0</v>
      </c>
      <c r="C1434" s="292">
        <v>0</v>
      </c>
      <c r="D1434" s="292">
        <v>1</v>
      </c>
      <c r="E1434" s="292">
        <v>225</v>
      </c>
      <c r="F1434" s="292">
        <f>ROUND(Source!AV1429,O1434)</f>
        <v>0</v>
      </c>
      <c r="G1434" s="292" t="s">
        <v>908</v>
      </c>
      <c r="H1434" s="292" t="s">
        <v>909</v>
      </c>
      <c r="I1434" s="292"/>
      <c r="J1434" s="292"/>
      <c r="K1434" s="292">
        <v>225</v>
      </c>
      <c r="L1434" s="292">
        <v>4</v>
      </c>
      <c r="M1434" s="292">
        <v>3</v>
      </c>
      <c r="N1434" s="292" t="s">
        <v>871</v>
      </c>
      <c r="O1434" s="292">
        <v>2</v>
      </c>
      <c r="P1434" s="292"/>
      <c r="Q1434" s="292"/>
      <c r="R1434" s="292"/>
      <c r="S1434" s="292"/>
      <c r="T1434" s="292"/>
      <c r="U1434" s="292"/>
      <c r="V1434" s="292"/>
      <c r="W1434" s="292">
        <v>0</v>
      </c>
      <c r="X1434" s="292">
        <v>1</v>
      </c>
      <c r="Y1434" s="292">
        <v>0</v>
      </c>
      <c r="Z1434" s="292"/>
      <c r="AA1434" s="292"/>
      <c r="AB1434" s="292"/>
    </row>
    <row r="1435">
      <c r="A1435" s="292">
        <v>50</v>
      </c>
      <c r="B1435" s="292">
        <v>0</v>
      </c>
      <c r="C1435" s="292">
        <v>0</v>
      </c>
      <c r="D1435" s="292">
        <v>1</v>
      </c>
      <c r="E1435" s="292">
        <v>226</v>
      </c>
      <c r="F1435" s="292">
        <f>ROUND(Source!AW1429,O1435)</f>
        <v>0</v>
      </c>
      <c r="G1435" s="292" t="s">
        <v>910</v>
      </c>
      <c r="H1435" s="292" t="s">
        <v>911</v>
      </c>
      <c r="I1435" s="292"/>
      <c r="J1435" s="292"/>
      <c r="K1435" s="292">
        <v>226</v>
      </c>
      <c r="L1435" s="292">
        <v>5</v>
      </c>
      <c r="M1435" s="292">
        <v>3</v>
      </c>
      <c r="N1435" s="292" t="s">
        <v>871</v>
      </c>
      <c r="O1435" s="292">
        <v>2</v>
      </c>
      <c r="P1435" s="292"/>
      <c r="Q1435" s="292"/>
      <c r="R1435" s="292"/>
      <c r="S1435" s="292"/>
      <c r="T1435" s="292"/>
      <c r="U1435" s="292"/>
      <c r="V1435" s="292"/>
      <c r="W1435" s="292">
        <v>0</v>
      </c>
      <c r="X1435" s="292">
        <v>1</v>
      </c>
      <c r="Y1435" s="292">
        <v>0</v>
      </c>
      <c r="Z1435" s="292"/>
      <c r="AA1435" s="292"/>
      <c r="AB1435" s="292"/>
    </row>
    <row r="1436">
      <c r="A1436" s="292">
        <v>50</v>
      </c>
      <c r="B1436" s="292">
        <v>0</v>
      </c>
      <c r="C1436" s="292">
        <v>0</v>
      </c>
      <c r="D1436" s="292">
        <v>1</v>
      </c>
      <c r="E1436" s="292">
        <v>227</v>
      </c>
      <c r="F1436" s="292">
        <f>ROUND(Source!AX1429,O1436)</f>
        <v>0</v>
      </c>
      <c r="G1436" s="292" t="s">
        <v>912</v>
      </c>
      <c r="H1436" s="292" t="s">
        <v>913</v>
      </c>
      <c r="I1436" s="292"/>
      <c r="J1436" s="292"/>
      <c r="K1436" s="292">
        <v>227</v>
      </c>
      <c r="L1436" s="292">
        <v>6</v>
      </c>
      <c r="M1436" s="292">
        <v>3</v>
      </c>
      <c r="N1436" s="292" t="s">
        <v>871</v>
      </c>
      <c r="O1436" s="292">
        <v>2</v>
      </c>
      <c r="P1436" s="292"/>
      <c r="Q1436" s="292"/>
      <c r="R1436" s="292"/>
      <c r="S1436" s="292"/>
      <c r="T1436" s="292"/>
      <c r="U1436" s="292"/>
      <c r="V1436" s="292"/>
      <c r="W1436" s="292">
        <v>0</v>
      </c>
      <c r="X1436" s="292">
        <v>1</v>
      </c>
      <c r="Y1436" s="292">
        <v>0</v>
      </c>
      <c r="Z1436" s="292"/>
      <c r="AA1436" s="292"/>
      <c r="AB1436" s="292"/>
    </row>
    <row r="1437">
      <c r="A1437" s="292">
        <v>50</v>
      </c>
      <c r="B1437" s="292">
        <v>0</v>
      </c>
      <c r="C1437" s="292">
        <v>0</v>
      </c>
      <c r="D1437" s="292">
        <v>1</v>
      </c>
      <c r="E1437" s="292">
        <v>228</v>
      </c>
      <c r="F1437" s="292">
        <f>ROUND(Source!AY1429,O1437)</f>
        <v>0</v>
      </c>
      <c r="G1437" s="292" t="s">
        <v>914</v>
      </c>
      <c r="H1437" s="292" t="s">
        <v>915</v>
      </c>
      <c r="I1437" s="292"/>
      <c r="J1437" s="292"/>
      <c r="K1437" s="292">
        <v>228</v>
      </c>
      <c r="L1437" s="292">
        <v>7</v>
      </c>
      <c r="M1437" s="292">
        <v>3</v>
      </c>
      <c r="N1437" s="292" t="s">
        <v>871</v>
      </c>
      <c r="O1437" s="292">
        <v>2</v>
      </c>
      <c r="P1437" s="292"/>
      <c r="Q1437" s="292"/>
      <c r="R1437" s="292"/>
      <c r="S1437" s="292"/>
      <c r="T1437" s="292"/>
      <c r="U1437" s="292"/>
      <c r="V1437" s="292"/>
      <c r="W1437" s="292">
        <v>0</v>
      </c>
      <c r="X1437" s="292">
        <v>1</v>
      </c>
      <c r="Y1437" s="292">
        <v>0</v>
      </c>
      <c r="Z1437" s="292"/>
      <c r="AA1437" s="292"/>
      <c r="AB1437" s="292"/>
    </row>
    <row r="1438">
      <c r="A1438" s="292">
        <v>50</v>
      </c>
      <c r="B1438" s="292">
        <v>0</v>
      </c>
      <c r="C1438" s="292">
        <v>0</v>
      </c>
      <c r="D1438" s="292">
        <v>1</v>
      </c>
      <c r="E1438" s="292">
        <v>216</v>
      </c>
      <c r="F1438" s="292">
        <f>ROUND(Source!AP1429,O1438)</f>
        <v>0</v>
      </c>
      <c r="G1438" s="292" t="s">
        <v>916</v>
      </c>
      <c r="H1438" s="292" t="s">
        <v>917</v>
      </c>
      <c r="I1438" s="292"/>
      <c r="J1438" s="292"/>
      <c r="K1438" s="292">
        <v>216</v>
      </c>
      <c r="L1438" s="292">
        <v>8</v>
      </c>
      <c r="M1438" s="292">
        <v>3</v>
      </c>
      <c r="N1438" s="292" t="s">
        <v>871</v>
      </c>
      <c r="O1438" s="292">
        <v>2</v>
      </c>
      <c r="P1438" s="292"/>
      <c r="Q1438" s="292"/>
      <c r="R1438" s="292"/>
      <c r="S1438" s="292"/>
      <c r="T1438" s="292"/>
      <c r="U1438" s="292"/>
      <c r="V1438" s="292"/>
      <c r="W1438" s="292">
        <v>0</v>
      </c>
      <c r="X1438" s="292">
        <v>1</v>
      </c>
      <c r="Y1438" s="292">
        <v>0</v>
      </c>
      <c r="Z1438" s="292"/>
      <c r="AA1438" s="292"/>
      <c r="AB1438" s="292"/>
    </row>
    <row r="1439">
      <c r="A1439" s="292">
        <v>50</v>
      </c>
      <c r="B1439" s="292">
        <v>0</v>
      </c>
      <c r="C1439" s="292">
        <v>0</v>
      </c>
      <c r="D1439" s="292">
        <v>1</v>
      </c>
      <c r="E1439" s="292">
        <v>223</v>
      </c>
      <c r="F1439" s="292">
        <f>ROUND(Source!AQ1429,O1439)</f>
        <v>0</v>
      </c>
      <c r="G1439" s="292" t="s">
        <v>918</v>
      </c>
      <c r="H1439" s="292" t="s">
        <v>919</v>
      </c>
      <c r="I1439" s="292"/>
      <c r="J1439" s="292"/>
      <c r="K1439" s="292">
        <v>223</v>
      </c>
      <c r="L1439" s="292">
        <v>9</v>
      </c>
      <c r="M1439" s="292">
        <v>3</v>
      </c>
      <c r="N1439" s="292" t="s">
        <v>871</v>
      </c>
      <c r="O1439" s="292">
        <v>2</v>
      </c>
      <c r="P1439" s="292"/>
      <c r="Q1439" s="292"/>
      <c r="R1439" s="292"/>
      <c r="S1439" s="292"/>
      <c r="T1439" s="292"/>
      <c r="U1439" s="292"/>
      <c r="V1439" s="292"/>
      <c r="W1439" s="292">
        <v>0</v>
      </c>
      <c r="X1439" s="292">
        <v>1</v>
      </c>
      <c r="Y1439" s="292">
        <v>0</v>
      </c>
      <c r="Z1439" s="292"/>
      <c r="AA1439" s="292"/>
      <c r="AB1439" s="292"/>
    </row>
    <row r="1440">
      <c r="A1440" s="292">
        <v>50</v>
      </c>
      <c r="B1440" s="292">
        <v>0</v>
      </c>
      <c r="C1440" s="292">
        <v>0</v>
      </c>
      <c r="D1440" s="292">
        <v>1</v>
      </c>
      <c r="E1440" s="292">
        <v>229</v>
      </c>
      <c r="F1440" s="292">
        <f>ROUND(Source!AZ1429,O1440)</f>
        <v>0</v>
      </c>
      <c r="G1440" s="292" t="s">
        <v>920</v>
      </c>
      <c r="H1440" s="292" t="s">
        <v>921</v>
      </c>
      <c r="I1440" s="292"/>
      <c r="J1440" s="292"/>
      <c r="K1440" s="292">
        <v>229</v>
      </c>
      <c r="L1440" s="292">
        <v>10</v>
      </c>
      <c r="M1440" s="292">
        <v>3</v>
      </c>
      <c r="N1440" s="292" t="s">
        <v>871</v>
      </c>
      <c r="O1440" s="292">
        <v>2</v>
      </c>
      <c r="P1440" s="292"/>
      <c r="Q1440" s="292"/>
      <c r="R1440" s="292"/>
      <c r="S1440" s="292"/>
      <c r="T1440" s="292"/>
      <c r="U1440" s="292"/>
      <c r="V1440" s="292"/>
      <c r="W1440" s="292">
        <v>0</v>
      </c>
      <c r="X1440" s="292">
        <v>1</v>
      </c>
      <c r="Y1440" s="292">
        <v>0</v>
      </c>
      <c r="Z1440" s="292"/>
      <c r="AA1440" s="292"/>
      <c r="AB1440" s="292"/>
    </row>
    <row r="1441">
      <c r="A1441" s="292">
        <v>50</v>
      </c>
      <c r="B1441" s="292">
        <v>0</v>
      </c>
      <c r="C1441" s="292">
        <v>0</v>
      </c>
      <c r="D1441" s="292">
        <v>1</v>
      </c>
      <c r="E1441" s="292">
        <v>203</v>
      </c>
      <c r="F1441" s="292">
        <f>ROUND(Source!Q1429,O1441)</f>
        <v>0</v>
      </c>
      <c r="G1441" s="292" t="s">
        <v>922</v>
      </c>
      <c r="H1441" s="292" t="s">
        <v>923</v>
      </c>
      <c r="I1441" s="292"/>
      <c r="J1441" s="292"/>
      <c r="K1441" s="292">
        <v>203</v>
      </c>
      <c r="L1441" s="292">
        <v>11</v>
      </c>
      <c r="M1441" s="292">
        <v>3</v>
      </c>
      <c r="N1441" s="292" t="s">
        <v>871</v>
      </c>
      <c r="O1441" s="292">
        <v>2</v>
      </c>
      <c r="P1441" s="292"/>
      <c r="Q1441" s="292"/>
      <c r="R1441" s="292"/>
      <c r="S1441" s="292"/>
      <c r="T1441" s="292"/>
      <c r="U1441" s="292"/>
      <c r="V1441" s="292"/>
      <c r="W1441" s="292">
        <v>0</v>
      </c>
      <c r="X1441" s="292">
        <v>1</v>
      </c>
      <c r="Y1441" s="292">
        <v>0</v>
      </c>
      <c r="Z1441" s="292"/>
      <c r="AA1441" s="292"/>
      <c r="AB1441" s="292"/>
    </row>
    <row r="1442">
      <c r="A1442" s="292">
        <v>50</v>
      </c>
      <c r="B1442" s="292">
        <v>0</v>
      </c>
      <c r="C1442" s="292">
        <v>0</v>
      </c>
      <c r="D1442" s="292">
        <v>1</v>
      </c>
      <c r="E1442" s="292">
        <v>231</v>
      </c>
      <c r="F1442" s="292">
        <f>ROUND(Source!BB1429,O1442)</f>
        <v>0</v>
      </c>
      <c r="G1442" s="292" t="s">
        <v>924</v>
      </c>
      <c r="H1442" s="292" t="s">
        <v>925</v>
      </c>
      <c r="I1442" s="292"/>
      <c r="J1442" s="292"/>
      <c r="K1442" s="292">
        <v>231</v>
      </c>
      <c r="L1442" s="292">
        <v>12</v>
      </c>
      <c r="M1442" s="292">
        <v>3</v>
      </c>
      <c r="N1442" s="292" t="s">
        <v>871</v>
      </c>
      <c r="O1442" s="292">
        <v>2</v>
      </c>
      <c r="P1442" s="292"/>
      <c r="Q1442" s="292"/>
      <c r="R1442" s="292"/>
      <c r="S1442" s="292"/>
      <c r="T1442" s="292"/>
      <c r="U1442" s="292"/>
      <c r="V1442" s="292"/>
      <c r="W1442" s="292">
        <v>0</v>
      </c>
      <c r="X1442" s="292">
        <v>1</v>
      </c>
      <c r="Y1442" s="292">
        <v>0</v>
      </c>
      <c r="Z1442" s="292"/>
      <c r="AA1442" s="292"/>
      <c r="AB1442" s="292"/>
    </row>
    <row r="1443">
      <c r="A1443" s="292">
        <v>50</v>
      </c>
      <c r="B1443" s="292">
        <v>0</v>
      </c>
      <c r="C1443" s="292">
        <v>0</v>
      </c>
      <c r="D1443" s="292">
        <v>1</v>
      </c>
      <c r="E1443" s="292">
        <v>204</v>
      </c>
      <c r="F1443" s="292">
        <f>ROUND(Source!R1429,O1443)</f>
        <v>0</v>
      </c>
      <c r="G1443" s="292" t="s">
        <v>926</v>
      </c>
      <c r="H1443" s="292" t="s">
        <v>927</v>
      </c>
      <c r="I1443" s="292"/>
      <c r="J1443" s="292"/>
      <c r="K1443" s="292">
        <v>204</v>
      </c>
      <c r="L1443" s="292">
        <v>13</v>
      </c>
      <c r="M1443" s="292">
        <v>3</v>
      </c>
      <c r="N1443" s="292" t="s">
        <v>871</v>
      </c>
      <c r="O1443" s="292">
        <v>2</v>
      </c>
      <c r="P1443" s="292"/>
      <c r="Q1443" s="292"/>
      <c r="R1443" s="292"/>
      <c r="S1443" s="292"/>
      <c r="T1443" s="292"/>
      <c r="U1443" s="292"/>
      <c r="V1443" s="292"/>
      <c r="W1443" s="292">
        <v>0</v>
      </c>
      <c r="X1443" s="292">
        <v>1</v>
      </c>
      <c r="Y1443" s="292">
        <v>0</v>
      </c>
      <c r="Z1443" s="292"/>
      <c r="AA1443" s="292"/>
      <c r="AB1443" s="292"/>
    </row>
    <row r="1444">
      <c r="A1444" s="292">
        <v>50</v>
      </c>
      <c r="B1444" s="292">
        <v>0</v>
      </c>
      <c r="C1444" s="292">
        <v>0</v>
      </c>
      <c r="D1444" s="292">
        <v>1</v>
      </c>
      <c r="E1444" s="292">
        <v>205</v>
      </c>
      <c r="F1444" s="292">
        <f>ROUND(Source!S1429,O1444)</f>
        <v>21980.189999999999</v>
      </c>
      <c r="G1444" s="292" t="s">
        <v>928</v>
      </c>
      <c r="H1444" s="292" t="s">
        <v>929</v>
      </c>
      <c r="I1444" s="292"/>
      <c r="J1444" s="292"/>
      <c r="K1444" s="292">
        <v>205</v>
      </c>
      <c r="L1444" s="292">
        <v>14</v>
      </c>
      <c r="M1444" s="292">
        <v>3</v>
      </c>
      <c r="N1444" s="292" t="s">
        <v>871</v>
      </c>
      <c r="O1444" s="292">
        <v>2</v>
      </c>
      <c r="P1444" s="292"/>
      <c r="Q1444" s="292"/>
      <c r="R1444" s="292"/>
      <c r="S1444" s="292"/>
      <c r="T1444" s="292"/>
      <c r="U1444" s="292"/>
      <c r="V1444" s="292"/>
      <c r="W1444" s="292">
        <v>21980.190000000002</v>
      </c>
      <c r="X1444" s="292">
        <v>1</v>
      </c>
      <c r="Y1444" s="292">
        <v>21980.190000000002</v>
      </c>
      <c r="Z1444" s="292"/>
      <c r="AA1444" s="292"/>
      <c r="AB1444" s="292"/>
    </row>
    <row r="1445">
      <c r="A1445" s="292">
        <v>50</v>
      </c>
      <c r="B1445" s="292">
        <v>0</v>
      </c>
      <c r="C1445" s="292">
        <v>0</v>
      </c>
      <c r="D1445" s="292">
        <v>1</v>
      </c>
      <c r="E1445" s="292">
        <v>232</v>
      </c>
      <c r="F1445" s="292">
        <f>ROUND(Source!BC1429,O1445)</f>
        <v>0</v>
      </c>
      <c r="G1445" s="292" t="s">
        <v>930</v>
      </c>
      <c r="H1445" s="292" t="s">
        <v>931</v>
      </c>
      <c r="I1445" s="292"/>
      <c r="J1445" s="292"/>
      <c r="K1445" s="292">
        <v>232</v>
      </c>
      <c r="L1445" s="292">
        <v>15</v>
      </c>
      <c r="M1445" s="292">
        <v>3</v>
      </c>
      <c r="N1445" s="292" t="s">
        <v>871</v>
      </c>
      <c r="O1445" s="292">
        <v>2</v>
      </c>
      <c r="P1445" s="292"/>
      <c r="Q1445" s="292"/>
      <c r="R1445" s="292"/>
      <c r="S1445" s="292"/>
      <c r="T1445" s="292"/>
      <c r="U1445" s="292"/>
      <c r="V1445" s="292"/>
      <c r="W1445" s="292">
        <v>0</v>
      </c>
      <c r="X1445" s="292">
        <v>1</v>
      </c>
      <c r="Y1445" s="292">
        <v>0</v>
      </c>
      <c r="Z1445" s="292"/>
      <c r="AA1445" s="292"/>
      <c r="AB1445" s="292"/>
    </row>
    <row r="1446">
      <c r="A1446" s="292">
        <v>50</v>
      </c>
      <c r="B1446" s="292">
        <v>0</v>
      </c>
      <c r="C1446" s="292">
        <v>0</v>
      </c>
      <c r="D1446" s="292">
        <v>1</v>
      </c>
      <c r="E1446" s="292">
        <v>214</v>
      </c>
      <c r="F1446" s="292">
        <f>ROUND(Source!AS1429,O1446)</f>
        <v>0</v>
      </c>
      <c r="G1446" s="292" t="s">
        <v>932</v>
      </c>
      <c r="H1446" s="292" t="s">
        <v>933</v>
      </c>
      <c r="I1446" s="292"/>
      <c r="J1446" s="292"/>
      <c r="K1446" s="292">
        <v>214</v>
      </c>
      <c r="L1446" s="292">
        <v>16</v>
      </c>
      <c r="M1446" s="292">
        <v>3</v>
      </c>
      <c r="N1446" s="292" t="s">
        <v>871</v>
      </c>
      <c r="O1446" s="292">
        <v>2</v>
      </c>
      <c r="P1446" s="292"/>
      <c r="Q1446" s="292"/>
      <c r="R1446" s="292"/>
      <c r="S1446" s="292"/>
      <c r="T1446" s="292"/>
      <c r="U1446" s="292"/>
      <c r="V1446" s="292"/>
      <c r="W1446" s="292">
        <v>0</v>
      </c>
      <c r="X1446" s="292">
        <v>1</v>
      </c>
      <c r="Y1446" s="292">
        <v>0</v>
      </c>
      <c r="Z1446" s="292"/>
      <c r="AA1446" s="292"/>
      <c r="AB1446" s="292"/>
    </row>
    <row r="1447">
      <c r="A1447" s="292">
        <v>50</v>
      </c>
      <c r="B1447" s="292">
        <v>0</v>
      </c>
      <c r="C1447" s="292">
        <v>0</v>
      </c>
      <c r="D1447" s="292">
        <v>1</v>
      </c>
      <c r="E1447" s="292">
        <v>215</v>
      </c>
      <c r="F1447" s="292">
        <f>ROUND(Source!AT1429,O1447)</f>
        <v>0</v>
      </c>
      <c r="G1447" s="292" t="s">
        <v>934</v>
      </c>
      <c r="H1447" s="292" t="s">
        <v>935</v>
      </c>
      <c r="I1447" s="292"/>
      <c r="J1447" s="292"/>
      <c r="K1447" s="292">
        <v>215</v>
      </c>
      <c r="L1447" s="292">
        <v>17</v>
      </c>
      <c r="M1447" s="292">
        <v>3</v>
      </c>
      <c r="N1447" s="292" t="s">
        <v>871</v>
      </c>
      <c r="O1447" s="292">
        <v>2</v>
      </c>
      <c r="P1447" s="292"/>
      <c r="Q1447" s="292"/>
      <c r="R1447" s="292"/>
      <c r="S1447" s="292"/>
      <c r="T1447" s="292"/>
      <c r="U1447" s="292"/>
      <c r="V1447" s="292"/>
      <c r="W1447" s="292">
        <v>0</v>
      </c>
      <c r="X1447" s="292">
        <v>1</v>
      </c>
      <c r="Y1447" s="292">
        <v>0</v>
      </c>
      <c r="Z1447" s="292"/>
      <c r="AA1447" s="292"/>
      <c r="AB1447" s="292"/>
    </row>
    <row r="1448">
      <c r="A1448" s="292">
        <v>50</v>
      </c>
      <c r="B1448" s="292">
        <v>0</v>
      </c>
      <c r="C1448" s="292">
        <v>0</v>
      </c>
      <c r="D1448" s="292">
        <v>1</v>
      </c>
      <c r="E1448" s="292">
        <v>217</v>
      </c>
      <c r="F1448" s="292">
        <f>ROUND(Source!AU1429,O1448)</f>
        <v>46158.400000000001</v>
      </c>
      <c r="G1448" s="292" t="s">
        <v>936</v>
      </c>
      <c r="H1448" s="292" t="s">
        <v>937</v>
      </c>
      <c r="I1448" s="292"/>
      <c r="J1448" s="292"/>
      <c r="K1448" s="292">
        <v>217</v>
      </c>
      <c r="L1448" s="292">
        <v>18</v>
      </c>
      <c r="M1448" s="292">
        <v>3</v>
      </c>
      <c r="N1448" s="292" t="s">
        <v>871</v>
      </c>
      <c r="O1448" s="292">
        <v>2</v>
      </c>
      <c r="P1448" s="292"/>
      <c r="Q1448" s="292"/>
      <c r="R1448" s="292"/>
      <c r="S1448" s="292"/>
      <c r="T1448" s="292"/>
      <c r="U1448" s="292"/>
      <c r="V1448" s="292"/>
      <c r="W1448" s="292">
        <v>46158.400000000001</v>
      </c>
      <c r="X1448" s="292">
        <v>1</v>
      </c>
      <c r="Y1448" s="292">
        <v>46158.400000000001</v>
      </c>
      <c r="Z1448" s="292"/>
      <c r="AA1448" s="292"/>
      <c r="AB1448" s="292"/>
    </row>
    <row r="1449">
      <c r="A1449" s="292">
        <v>50</v>
      </c>
      <c r="B1449" s="292">
        <v>0</v>
      </c>
      <c r="C1449" s="292">
        <v>0</v>
      </c>
      <c r="D1449" s="292">
        <v>1</v>
      </c>
      <c r="E1449" s="292">
        <v>230</v>
      </c>
      <c r="F1449" s="292">
        <f>ROUND(Source!BA1429,O1449)</f>
        <v>0</v>
      </c>
      <c r="G1449" s="292" t="s">
        <v>938</v>
      </c>
      <c r="H1449" s="292" t="s">
        <v>939</v>
      </c>
      <c r="I1449" s="292"/>
      <c r="J1449" s="292"/>
      <c r="K1449" s="292">
        <v>230</v>
      </c>
      <c r="L1449" s="292">
        <v>19</v>
      </c>
      <c r="M1449" s="292">
        <v>3</v>
      </c>
      <c r="N1449" s="292" t="s">
        <v>871</v>
      </c>
      <c r="O1449" s="292">
        <v>2</v>
      </c>
      <c r="P1449" s="292"/>
      <c r="Q1449" s="292"/>
      <c r="R1449" s="292"/>
      <c r="S1449" s="292"/>
      <c r="T1449" s="292"/>
      <c r="U1449" s="292"/>
      <c r="V1449" s="292"/>
      <c r="W1449" s="292">
        <v>0</v>
      </c>
      <c r="X1449" s="292">
        <v>1</v>
      </c>
      <c r="Y1449" s="292">
        <v>0</v>
      </c>
      <c r="Z1449" s="292"/>
      <c r="AA1449" s="292"/>
      <c r="AB1449" s="292"/>
    </row>
    <row r="1450">
      <c r="A1450" s="292">
        <v>50</v>
      </c>
      <c r="B1450" s="292">
        <v>0</v>
      </c>
      <c r="C1450" s="292">
        <v>0</v>
      </c>
      <c r="D1450" s="292">
        <v>1</v>
      </c>
      <c r="E1450" s="292">
        <v>206</v>
      </c>
      <c r="F1450" s="292">
        <f>ROUND(Source!T1429,O1450)</f>
        <v>0</v>
      </c>
      <c r="G1450" s="292" t="s">
        <v>940</v>
      </c>
      <c r="H1450" s="292" t="s">
        <v>941</v>
      </c>
      <c r="I1450" s="292"/>
      <c r="J1450" s="292"/>
      <c r="K1450" s="292">
        <v>206</v>
      </c>
      <c r="L1450" s="292">
        <v>20</v>
      </c>
      <c r="M1450" s="292">
        <v>3</v>
      </c>
      <c r="N1450" s="292" t="s">
        <v>871</v>
      </c>
      <c r="O1450" s="292">
        <v>2</v>
      </c>
      <c r="P1450" s="292"/>
      <c r="Q1450" s="292"/>
      <c r="R1450" s="292"/>
      <c r="S1450" s="292"/>
      <c r="T1450" s="292"/>
      <c r="U1450" s="292"/>
      <c r="V1450" s="292"/>
      <c r="W1450" s="292">
        <v>0</v>
      </c>
      <c r="X1450" s="292">
        <v>1</v>
      </c>
      <c r="Y1450" s="292">
        <v>0</v>
      </c>
      <c r="Z1450" s="292"/>
      <c r="AA1450" s="292"/>
      <c r="AB1450" s="292"/>
    </row>
    <row r="1451">
      <c r="A1451" s="292">
        <v>50</v>
      </c>
      <c r="B1451" s="292">
        <v>0</v>
      </c>
      <c r="C1451" s="292">
        <v>0</v>
      </c>
      <c r="D1451" s="292">
        <v>1</v>
      </c>
      <c r="E1451" s="292">
        <v>207</v>
      </c>
      <c r="F1451" s="292">
        <f>ROUND(Source!U1429,O1451)</f>
        <v>31.32</v>
      </c>
      <c r="G1451" s="292" t="s">
        <v>942</v>
      </c>
      <c r="H1451" s="292" t="s">
        <v>943</v>
      </c>
      <c r="I1451" s="292"/>
      <c r="J1451" s="292"/>
      <c r="K1451" s="292">
        <v>207</v>
      </c>
      <c r="L1451" s="292">
        <v>21</v>
      </c>
      <c r="M1451" s="292">
        <v>3</v>
      </c>
      <c r="N1451" s="292" t="s">
        <v>871</v>
      </c>
      <c r="O1451" s="292">
        <v>7</v>
      </c>
      <c r="P1451" s="292"/>
      <c r="Q1451" s="292"/>
      <c r="R1451" s="292"/>
      <c r="S1451" s="292"/>
      <c r="T1451" s="292"/>
      <c r="U1451" s="292"/>
      <c r="V1451" s="292"/>
      <c r="W1451" s="292">
        <v>31.32</v>
      </c>
      <c r="X1451" s="292">
        <v>1</v>
      </c>
      <c r="Y1451" s="292">
        <v>31.32</v>
      </c>
      <c r="Z1451" s="292"/>
      <c r="AA1451" s="292"/>
      <c r="AB1451" s="292"/>
    </row>
    <row r="1452">
      <c r="A1452" s="292">
        <v>50</v>
      </c>
      <c r="B1452" s="292">
        <v>0</v>
      </c>
      <c r="C1452" s="292">
        <v>0</v>
      </c>
      <c r="D1452" s="292">
        <v>1</v>
      </c>
      <c r="E1452" s="292">
        <v>208</v>
      </c>
      <c r="F1452" s="292">
        <f>ROUND(Source!V1429,O1452)</f>
        <v>0</v>
      </c>
      <c r="G1452" s="292" t="s">
        <v>944</v>
      </c>
      <c r="H1452" s="292" t="s">
        <v>945</v>
      </c>
      <c r="I1452" s="292"/>
      <c r="J1452" s="292"/>
      <c r="K1452" s="292">
        <v>208</v>
      </c>
      <c r="L1452" s="292">
        <v>22</v>
      </c>
      <c r="M1452" s="292">
        <v>3</v>
      </c>
      <c r="N1452" s="292" t="s">
        <v>871</v>
      </c>
      <c r="O1452" s="292">
        <v>7</v>
      </c>
      <c r="P1452" s="292"/>
      <c r="Q1452" s="292"/>
      <c r="R1452" s="292"/>
      <c r="S1452" s="292"/>
      <c r="T1452" s="292"/>
      <c r="U1452" s="292"/>
      <c r="V1452" s="292"/>
      <c r="W1452" s="292">
        <v>0</v>
      </c>
      <c r="X1452" s="292">
        <v>1</v>
      </c>
      <c r="Y1452" s="292">
        <v>0</v>
      </c>
      <c r="Z1452" s="292"/>
      <c r="AA1452" s="292"/>
      <c r="AB1452" s="292"/>
    </row>
    <row r="1453">
      <c r="A1453" s="292">
        <v>50</v>
      </c>
      <c r="B1453" s="292">
        <v>0</v>
      </c>
      <c r="C1453" s="292">
        <v>0</v>
      </c>
      <c r="D1453" s="292">
        <v>1</v>
      </c>
      <c r="E1453" s="292">
        <v>209</v>
      </c>
      <c r="F1453" s="292">
        <f>ROUND(Source!W1429,O1453)</f>
        <v>0</v>
      </c>
      <c r="G1453" s="292" t="s">
        <v>946</v>
      </c>
      <c r="H1453" s="292" t="s">
        <v>947</v>
      </c>
      <c r="I1453" s="292"/>
      <c r="J1453" s="292"/>
      <c r="K1453" s="292">
        <v>209</v>
      </c>
      <c r="L1453" s="292">
        <v>23</v>
      </c>
      <c r="M1453" s="292">
        <v>3</v>
      </c>
      <c r="N1453" s="292" t="s">
        <v>871</v>
      </c>
      <c r="O1453" s="292">
        <v>2</v>
      </c>
      <c r="P1453" s="292"/>
      <c r="Q1453" s="292"/>
      <c r="R1453" s="292"/>
      <c r="S1453" s="292"/>
      <c r="T1453" s="292"/>
      <c r="U1453" s="292"/>
      <c r="V1453" s="292"/>
      <c r="W1453" s="292">
        <v>0</v>
      </c>
      <c r="X1453" s="292">
        <v>1</v>
      </c>
      <c r="Y1453" s="292">
        <v>0</v>
      </c>
      <c r="Z1453" s="292"/>
      <c r="AA1453" s="292"/>
      <c r="AB1453" s="292"/>
    </row>
    <row r="1454">
      <c r="A1454" s="292">
        <v>50</v>
      </c>
      <c r="B1454" s="292">
        <v>0</v>
      </c>
      <c r="C1454" s="292">
        <v>0</v>
      </c>
      <c r="D1454" s="292">
        <v>1</v>
      </c>
      <c r="E1454" s="292">
        <v>233</v>
      </c>
      <c r="F1454" s="292">
        <f>ROUND(Source!BD1429,O1454)</f>
        <v>0</v>
      </c>
      <c r="G1454" s="292" t="s">
        <v>948</v>
      </c>
      <c r="H1454" s="292" t="s">
        <v>949</v>
      </c>
      <c r="I1454" s="292"/>
      <c r="J1454" s="292"/>
      <c r="K1454" s="292">
        <v>233</v>
      </c>
      <c r="L1454" s="292">
        <v>24</v>
      </c>
      <c r="M1454" s="292">
        <v>3</v>
      </c>
      <c r="N1454" s="292" t="s">
        <v>871</v>
      </c>
      <c r="O1454" s="292">
        <v>2</v>
      </c>
      <c r="P1454" s="292"/>
      <c r="Q1454" s="292"/>
      <c r="R1454" s="292"/>
      <c r="S1454" s="292"/>
      <c r="T1454" s="292"/>
      <c r="U1454" s="292"/>
      <c r="V1454" s="292"/>
      <c r="W1454" s="292">
        <v>0</v>
      </c>
      <c r="X1454" s="292">
        <v>1</v>
      </c>
      <c r="Y1454" s="292">
        <v>0</v>
      </c>
      <c r="Z1454" s="292"/>
      <c r="AA1454" s="292"/>
      <c r="AB1454" s="292"/>
    </row>
    <row r="1455">
      <c r="A1455" s="292">
        <v>50</v>
      </c>
      <c r="B1455" s="292">
        <v>0</v>
      </c>
      <c r="C1455" s="292">
        <v>0</v>
      </c>
      <c r="D1455" s="292">
        <v>1</v>
      </c>
      <c r="E1455" s="292">
        <v>210</v>
      </c>
      <c r="F1455" s="292">
        <f>ROUND(Source!X1429,O1455)</f>
        <v>16265.34</v>
      </c>
      <c r="G1455" s="292" t="s">
        <v>950</v>
      </c>
      <c r="H1455" s="292" t="s">
        <v>951</v>
      </c>
      <c r="I1455" s="292"/>
      <c r="J1455" s="292"/>
      <c r="K1455" s="292">
        <v>210</v>
      </c>
      <c r="L1455" s="292">
        <v>25</v>
      </c>
      <c r="M1455" s="292">
        <v>3</v>
      </c>
      <c r="N1455" s="292" t="s">
        <v>871</v>
      </c>
      <c r="O1455" s="292">
        <v>2</v>
      </c>
      <c r="P1455" s="292"/>
      <c r="Q1455" s="292"/>
      <c r="R1455" s="292"/>
      <c r="S1455" s="292"/>
      <c r="T1455" s="292"/>
      <c r="U1455" s="292"/>
      <c r="V1455" s="292"/>
      <c r="W1455" s="292">
        <v>16265.34</v>
      </c>
      <c r="X1455" s="292">
        <v>1</v>
      </c>
      <c r="Y1455" s="292">
        <v>16265.34</v>
      </c>
      <c r="Z1455" s="292"/>
      <c r="AA1455" s="292"/>
      <c r="AB1455" s="292"/>
    </row>
    <row r="1456">
      <c r="A1456" s="292">
        <v>50</v>
      </c>
      <c r="B1456" s="292">
        <v>0</v>
      </c>
      <c r="C1456" s="292">
        <v>0</v>
      </c>
      <c r="D1456" s="292">
        <v>1</v>
      </c>
      <c r="E1456" s="292">
        <v>211</v>
      </c>
      <c r="F1456" s="292">
        <f>ROUND(Source!Y1429,O1456)</f>
        <v>7912.8699999999999</v>
      </c>
      <c r="G1456" s="292" t="s">
        <v>952</v>
      </c>
      <c r="H1456" s="292" t="s">
        <v>953</v>
      </c>
      <c r="I1456" s="292"/>
      <c r="J1456" s="292"/>
      <c r="K1456" s="292">
        <v>211</v>
      </c>
      <c r="L1456" s="292">
        <v>26</v>
      </c>
      <c r="M1456" s="292">
        <v>3</v>
      </c>
      <c r="N1456" s="292" t="s">
        <v>871</v>
      </c>
      <c r="O1456" s="292">
        <v>2</v>
      </c>
      <c r="P1456" s="292"/>
      <c r="Q1456" s="292"/>
      <c r="R1456" s="292"/>
      <c r="S1456" s="292"/>
      <c r="T1456" s="292"/>
      <c r="U1456" s="292"/>
      <c r="V1456" s="292"/>
      <c r="W1456" s="292">
        <v>7912.8699999999999</v>
      </c>
      <c r="X1456" s="292">
        <v>1</v>
      </c>
      <c r="Y1456" s="292">
        <v>7912.8699999999999</v>
      </c>
      <c r="Z1456" s="292"/>
      <c r="AA1456" s="292"/>
      <c r="AB1456" s="292"/>
    </row>
    <row r="1457">
      <c r="A1457" s="292">
        <v>50</v>
      </c>
      <c r="B1457" s="292">
        <v>0</v>
      </c>
      <c r="C1457" s="292">
        <v>0</v>
      </c>
      <c r="D1457" s="292">
        <v>1</v>
      </c>
      <c r="E1457" s="292">
        <v>224</v>
      </c>
      <c r="F1457" s="292">
        <f>ROUND(Source!AR1429,O1457)</f>
        <v>46158.400000000001</v>
      </c>
      <c r="G1457" s="292" t="s">
        <v>859</v>
      </c>
      <c r="H1457" s="292" t="s">
        <v>954</v>
      </c>
      <c r="I1457" s="292"/>
      <c r="J1457" s="292"/>
      <c r="K1457" s="292">
        <v>224</v>
      </c>
      <c r="L1457" s="292">
        <v>27</v>
      </c>
      <c r="M1457" s="292">
        <v>3</v>
      </c>
      <c r="N1457" s="292" t="s">
        <v>871</v>
      </c>
      <c r="O1457" s="292">
        <v>2</v>
      </c>
      <c r="P1457" s="292"/>
      <c r="Q1457" s="292"/>
      <c r="R1457" s="292"/>
      <c r="S1457" s="292"/>
      <c r="T1457" s="292"/>
      <c r="U1457" s="292"/>
      <c r="V1457" s="292"/>
      <c r="W1457" s="292">
        <v>46158.400000000001</v>
      </c>
      <c r="X1457" s="292">
        <v>1</v>
      </c>
      <c r="Y1457" s="292">
        <v>46158.400000000001</v>
      </c>
      <c r="Z1457" s="292"/>
      <c r="AA1457" s="292"/>
      <c r="AB1457" s="292"/>
    </row>
    <row r="1459">
      <c r="A1459" s="289">
        <v>4</v>
      </c>
      <c r="B1459" s="289">
        <v>1</v>
      </c>
      <c r="C1459" s="289"/>
      <c r="D1459" s="289">
        <f>ROW(A1466)</f>
        <v>1466</v>
      </c>
      <c r="E1459" s="289"/>
      <c r="F1459" s="289" t="s">
        <v>871</v>
      </c>
      <c r="G1459" s="289" t="s">
        <v>1354</v>
      </c>
      <c r="H1459" s="289" t="s">
        <v>871</v>
      </c>
      <c r="I1459" s="289">
        <v>0</v>
      </c>
      <c r="J1459" s="289"/>
      <c r="K1459" s="289">
        <v>-1</v>
      </c>
      <c r="L1459" s="289"/>
      <c r="M1459" s="289" t="s">
        <v>871</v>
      </c>
      <c r="N1459" s="289"/>
      <c r="O1459" s="289"/>
      <c r="P1459" s="289"/>
      <c r="Q1459" s="289"/>
      <c r="R1459" s="289"/>
      <c r="S1459" s="289">
        <v>0</v>
      </c>
      <c r="T1459" s="289"/>
      <c r="U1459" s="289" t="s">
        <v>871</v>
      </c>
      <c r="V1459" s="289">
        <v>0</v>
      </c>
      <c r="W1459" s="289"/>
      <c r="X1459" s="289"/>
      <c r="Y1459" s="289"/>
      <c r="Z1459" s="289"/>
      <c r="AA1459" s="289"/>
      <c r="AB1459" s="289" t="s">
        <v>871</v>
      </c>
      <c r="AC1459" s="289" t="s">
        <v>871</v>
      </c>
      <c r="AD1459" s="289" t="s">
        <v>871</v>
      </c>
      <c r="AE1459" s="289" t="s">
        <v>871</v>
      </c>
      <c r="AF1459" s="289" t="s">
        <v>871</v>
      </c>
      <c r="AG1459" s="289" t="s">
        <v>871</v>
      </c>
      <c r="AH1459" s="289"/>
      <c r="AI1459" s="289"/>
      <c r="AJ1459" s="289"/>
      <c r="AK1459" s="289"/>
      <c r="AL1459" s="289"/>
      <c r="AM1459" s="289"/>
      <c r="AN1459" s="289"/>
      <c r="AO1459" s="289"/>
      <c r="AP1459" s="289" t="s">
        <v>871</v>
      </c>
      <c r="AQ1459" s="289" t="s">
        <v>871</v>
      </c>
      <c r="AR1459" s="289" t="s">
        <v>871</v>
      </c>
      <c r="AS1459" s="289"/>
      <c r="AT1459" s="289"/>
      <c r="AU1459" s="289"/>
      <c r="AV1459" s="289"/>
      <c r="AW1459" s="289"/>
      <c r="AX1459" s="289"/>
      <c r="AY1459" s="289"/>
      <c r="AZ1459" s="289" t="s">
        <v>871</v>
      </c>
      <c r="BA1459" s="289"/>
      <c r="BB1459" s="289" t="s">
        <v>871</v>
      </c>
      <c r="BC1459" s="289" t="s">
        <v>871</v>
      </c>
      <c r="BD1459" s="289" t="s">
        <v>871</v>
      </c>
      <c r="BE1459" s="289" t="s">
        <v>871</v>
      </c>
      <c r="BF1459" s="289" t="s">
        <v>871</v>
      </c>
      <c r="BG1459" s="289" t="s">
        <v>871</v>
      </c>
      <c r="BH1459" s="289" t="s">
        <v>871</v>
      </c>
      <c r="BI1459" s="289" t="s">
        <v>871</v>
      </c>
      <c r="BJ1459" s="289" t="s">
        <v>871</v>
      </c>
      <c r="BK1459" s="289" t="s">
        <v>871</v>
      </c>
      <c r="BL1459" s="289" t="s">
        <v>871</v>
      </c>
      <c r="BM1459" s="289" t="s">
        <v>871</v>
      </c>
      <c r="BN1459" s="289" t="s">
        <v>871</v>
      </c>
      <c r="BO1459" s="289" t="s">
        <v>871</v>
      </c>
      <c r="BP1459" s="289" t="s">
        <v>871</v>
      </c>
      <c r="BQ1459" s="289"/>
      <c r="BR1459" s="289"/>
      <c r="BS1459" s="289"/>
      <c r="BT1459" s="289"/>
      <c r="BU1459" s="289"/>
      <c r="BV1459" s="289"/>
      <c r="BW1459" s="289"/>
      <c r="BX1459" s="289">
        <v>0</v>
      </c>
      <c r="BY1459" s="289"/>
      <c r="BZ1459" s="289"/>
      <c r="CA1459" s="289"/>
      <c r="CB1459" s="289"/>
      <c r="CC1459" s="289"/>
      <c r="CD1459" s="289"/>
      <c r="CE1459" s="289"/>
      <c r="CF1459" s="289"/>
      <c r="CG1459" s="289"/>
      <c r="CH1459" s="289"/>
      <c r="CI1459" s="289"/>
      <c r="CJ1459" s="289">
        <v>0</v>
      </c>
    </row>
    <row r="1461">
      <c r="A1461" s="290">
        <v>52</v>
      </c>
      <c r="B1461" s="290">
        <f t="shared" ref="B1461:G1461" si="1988">B1466</f>
        <v>1</v>
      </c>
      <c r="C1461" s="290">
        <f t="shared" si="1988"/>
        <v>4</v>
      </c>
      <c r="D1461" s="290">
        <f t="shared" si="1988"/>
        <v>1459</v>
      </c>
      <c r="E1461" s="290">
        <f t="shared" si="1988"/>
        <v>0</v>
      </c>
      <c r="F1461" s="290" t="str">
        <f t="shared" si="1988"/>
        <v/>
      </c>
      <c r="G1461" s="290" t="str">
        <f t="shared" si="1988"/>
        <v xml:space="preserve">Разъединитель (РЕ19-43 1250 А)</v>
      </c>
      <c r="H1461" s="290"/>
      <c r="I1461" s="290"/>
      <c r="J1461" s="290"/>
      <c r="K1461" s="290"/>
      <c r="L1461" s="290"/>
      <c r="M1461" s="290"/>
      <c r="N1461" s="290"/>
      <c r="O1461" s="290">
        <f t="shared" ref="O1461:AT1461" si="1989">O1466</f>
        <v>13942.07</v>
      </c>
      <c r="P1461" s="290">
        <f t="shared" si="1989"/>
        <v>0</v>
      </c>
      <c r="Q1461" s="290">
        <f t="shared" si="1989"/>
        <v>0</v>
      </c>
      <c r="R1461" s="290">
        <f t="shared" si="1989"/>
        <v>0</v>
      </c>
      <c r="S1461" s="290">
        <f t="shared" si="1989"/>
        <v>13942.07</v>
      </c>
      <c r="T1461" s="290">
        <f t="shared" si="1989"/>
        <v>0</v>
      </c>
      <c r="U1461" s="290">
        <f t="shared" si="1989"/>
        <v>21.059999999999999</v>
      </c>
      <c r="V1461" s="290">
        <f t="shared" si="1989"/>
        <v>0</v>
      </c>
      <c r="W1461" s="290">
        <f t="shared" si="1989"/>
        <v>0</v>
      </c>
      <c r="X1461" s="290">
        <f t="shared" si="1989"/>
        <v>10317.130000000001</v>
      </c>
      <c r="Y1461" s="290">
        <f t="shared" si="1989"/>
        <v>5019.1400000000003</v>
      </c>
      <c r="Z1461" s="290">
        <f t="shared" si="1989"/>
        <v>0</v>
      </c>
      <c r="AA1461" s="290">
        <f t="shared" si="1989"/>
        <v>0</v>
      </c>
      <c r="AB1461" s="290">
        <f t="shared" si="1989"/>
        <v>13942.07</v>
      </c>
      <c r="AC1461" s="290">
        <f t="shared" si="1989"/>
        <v>0</v>
      </c>
      <c r="AD1461" s="290">
        <f t="shared" si="1989"/>
        <v>0</v>
      </c>
      <c r="AE1461" s="290">
        <f t="shared" si="1989"/>
        <v>0</v>
      </c>
      <c r="AF1461" s="290">
        <f t="shared" si="1989"/>
        <v>13942.07</v>
      </c>
      <c r="AG1461" s="290">
        <f t="shared" si="1989"/>
        <v>0</v>
      </c>
      <c r="AH1461" s="290">
        <f t="shared" si="1989"/>
        <v>21.059999999999999</v>
      </c>
      <c r="AI1461" s="290">
        <f t="shared" si="1989"/>
        <v>0</v>
      </c>
      <c r="AJ1461" s="290">
        <f t="shared" si="1989"/>
        <v>0</v>
      </c>
      <c r="AK1461" s="290">
        <f t="shared" si="1989"/>
        <v>10317.130000000001</v>
      </c>
      <c r="AL1461" s="290">
        <f t="shared" si="1989"/>
        <v>5019.1400000000003</v>
      </c>
      <c r="AM1461" s="290">
        <f t="shared" si="1989"/>
        <v>0</v>
      </c>
      <c r="AN1461" s="290">
        <f t="shared" si="1989"/>
        <v>0</v>
      </c>
      <c r="AO1461" s="290">
        <f t="shared" si="1989"/>
        <v>0</v>
      </c>
      <c r="AP1461" s="290">
        <f t="shared" si="1989"/>
        <v>0</v>
      </c>
      <c r="AQ1461" s="290">
        <f t="shared" si="1989"/>
        <v>0</v>
      </c>
      <c r="AR1461" s="290">
        <f t="shared" si="1989"/>
        <v>29278.34</v>
      </c>
      <c r="AS1461" s="290">
        <f t="shared" si="1989"/>
        <v>0</v>
      </c>
      <c r="AT1461" s="290">
        <f t="shared" si="1989"/>
        <v>0</v>
      </c>
      <c r="AU1461" s="290">
        <f t="shared" ref="AU1461:BZ1461" si="1990">AU1466</f>
        <v>29278.34</v>
      </c>
      <c r="AV1461" s="290">
        <f t="shared" si="1990"/>
        <v>0</v>
      </c>
      <c r="AW1461" s="290">
        <f t="shared" si="1990"/>
        <v>0</v>
      </c>
      <c r="AX1461" s="290">
        <f t="shared" si="1990"/>
        <v>0</v>
      </c>
      <c r="AY1461" s="290">
        <f t="shared" si="1990"/>
        <v>0</v>
      </c>
      <c r="AZ1461" s="290">
        <f t="shared" si="1990"/>
        <v>0</v>
      </c>
      <c r="BA1461" s="290">
        <f t="shared" si="1990"/>
        <v>0</v>
      </c>
      <c r="BB1461" s="290">
        <f t="shared" si="1990"/>
        <v>0</v>
      </c>
      <c r="BC1461" s="290">
        <f t="shared" si="1990"/>
        <v>0</v>
      </c>
      <c r="BD1461" s="290">
        <f t="shared" si="1990"/>
        <v>0</v>
      </c>
      <c r="BE1461" s="290">
        <f t="shared" si="1990"/>
        <v>0</v>
      </c>
      <c r="BF1461" s="290">
        <f t="shared" si="1990"/>
        <v>0</v>
      </c>
      <c r="BG1461" s="290">
        <f t="shared" si="1990"/>
        <v>0</v>
      </c>
      <c r="BH1461" s="290">
        <f t="shared" si="1990"/>
        <v>0</v>
      </c>
      <c r="BI1461" s="290">
        <f t="shared" si="1990"/>
        <v>0</v>
      </c>
      <c r="BJ1461" s="290">
        <f t="shared" si="1990"/>
        <v>0</v>
      </c>
      <c r="BK1461" s="290">
        <f t="shared" si="1990"/>
        <v>0</v>
      </c>
      <c r="BL1461" s="290">
        <f t="shared" si="1990"/>
        <v>0</v>
      </c>
      <c r="BM1461" s="290">
        <f t="shared" si="1990"/>
        <v>0</v>
      </c>
      <c r="BN1461" s="290">
        <f t="shared" si="1990"/>
        <v>0</v>
      </c>
      <c r="BO1461" s="290">
        <f t="shared" si="1990"/>
        <v>0</v>
      </c>
      <c r="BP1461" s="290">
        <f t="shared" si="1990"/>
        <v>0</v>
      </c>
      <c r="BQ1461" s="290">
        <f t="shared" si="1990"/>
        <v>0</v>
      </c>
      <c r="BR1461" s="290">
        <f t="shared" si="1990"/>
        <v>0</v>
      </c>
      <c r="BS1461" s="290">
        <f t="shared" si="1990"/>
        <v>0</v>
      </c>
      <c r="BT1461" s="290">
        <f t="shared" si="1990"/>
        <v>0</v>
      </c>
      <c r="BU1461" s="290">
        <f t="shared" si="1990"/>
        <v>0</v>
      </c>
      <c r="BV1461" s="290">
        <f t="shared" si="1990"/>
        <v>0</v>
      </c>
      <c r="BW1461" s="290">
        <f t="shared" si="1990"/>
        <v>0</v>
      </c>
      <c r="BX1461" s="290">
        <f t="shared" si="1990"/>
        <v>0</v>
      </c>
      <c r="BY1461" s="290">
        <f t="shared" si="1990"/>
        <v>0</v>
      </c>
      <c r="BZ1461" s="290">
        <f t="shared" si="1990"/>
        <v>0</v>
      </c>
      <c r="CA1461" s="290">
        <f t="shared" ref="CA1461:DF1461" si="1991">CA1466</f>
        <v>29278.34</v>
      </c>
      <c r="CB1461" s="290">
        <f t="shared" si="1991"/>
        <v>0</v>
      </c>
      <c r="CC1461" s="290">
        <f t="shared" si="1991"/>
        <v>0</v>
      </c>
      <c r="CD1461" s="290">
        <f t="shared" si="1991"/>
        <v>29278.34</v>
      </c>
      <c r="CE1461" s="290">
        <f t="shared" si="1991"/>
        <v>0</v>
      </c>
      <c r="CF1461" s="290">
        <f t="shared" si="1991"/>
        <v>0</v>
      </c>
      <c r="CG1461" s="290">
        <f t="shared" si="1991"/>
        <v>0</v>
      </c>
      <c r="CH1461" s="290">
        <f t="shared" si="1991"/>
        <v>0</v>
      </c>
      <c r="CI1461" s="290">
        <f t="shared" si="1991"/>
        <v>0</v>
      </c>
      <c r="CJ1461" s="290">
        <f t="shared" si="1991"/>
        <v>0</v>
      </c>
      <c r="CK1461" s="290">
        <f t="shared" si="1991"/>
        <v>0</v>
      </c>
      <c r="CL1461" s="290">
        <f t="shared" si="1991"/>
        <v>0</v>
      </c>
      <c r="CM1461" s="290">
        <f t="shared" si="1991"/>
        <v>0</v>
      </c>
      <c r="CN1461" s="290">
        <f t="shared" si="1991"/>
        <v>0</v>
      </c>
      <c r="CO1461" s="290">
        <f t="shared" si="1991"/>
        <v>0</v>
      </c>
      <c r="CP1461" s="290">
        <f t="shared" si="1991"/>
        <v>0</v>
      </c>
      <c r="CQ1461" s="290">
        <f t="shared" si="1991"/>
        <v>0</v>
      </c>
      <c r="CR1461" s="290">
        <f t="shared" si="1991"/>
        <v>0</v>
      </c>
      <c r="CS1461" s="290">
        <f t="shared" si="1991"/>
        <v>0</v>
      </c>
      <c r="CT1461" s="290">
        <f t="shared" si="1991"/>
        <v>0</v>
      </c>
      <c r="CU1461" s="290">
        <f t="shared" si="1991"/>
        <v>0</v>
      </c>
      <c r="CV1461" s="290">
        <f t="shared" si="1991"/>
        <v>0</v>
      </c>
      <c r="CW1461" s="290">
        <f t="shared" si="1991"/>
        <v>0</v>
      </c>
      <c r="CX1461" s="290">
        <f t="shared" si="1991"/>
        <v>0</v>
      </c>
      <c r="CY1461" s="290">
        <f t="shared" si="1991"/>
        <v>0</v>
      </c>
      <c r="CZ1461" s="290">
        <f t="shared" si="1991"/>
        <v>0</v>
      </c>
      <c r="DA1461" s="290">
        <f t="shared" si="1991"/>
        <v>0</v>
      </c>
      <c r="DB1461" s="290">
        <f t="shared" si="1991"/>
        <v>0</v>
      </c>
      <c r="DC1461" s="290">
        <f t="shared" si="1991"/>
        <v>0</v>
      </c>
      <c r="DD1461" s="290">
        <f t="shared" si="1991"/>
        <v>0</v>
      </c>
      <c r="DE1461" s="290">
        <f t="shared" si="1991"/>
        <v>0</v>
      </c>
      <c r="DF1461" s="290">
        <f t="shared" si="1991"/>
        <v>0</v>
      </c>
      <c r="DG1461" s="291">
        <f t="shared" si="1959"/>
        <v>0</v>
      </c>
      <c r="DH1461" s="291">
        <f t="shared" si="1959"/>
        <v>0</v>
      </c>
      <c r="DI1461" s="291">
        <f t="shared" si="1959"/>
        <v>0</v>
      </c>
      <c r="DJ1461" s="291">
        <f t="shared" si="1959"/>
        <v>0</v>
      </c>
      <c r="DK1461" s="291">
        <f t="shared" si="1959"/>
        <v>0</v>
      </c>
      <c r="DL1461" s="291">
        <f t="shared" si="1959"/>
        <v>0</v>
      </c>
      <c r="DM1461" s="291">
        <f t="shared" si="1959"/>
        <v>0</v>
      </c>
      <c r="DN1461" s="291">
        <f t="shared" si="1959"/>
        <v>0</v>
      </c>
      <c r="DO1461" s="291">
        <f t="shared" si="1959"/>
        <v>0</v>
      </c>
      <c r="DP1461" s="291">
        <f t="shared" si="1959"/>
        <v>0</v>
      </c>
      <c r="DQ1461" s="291">
        <f t="shared" si="1959"/>
        <v>0</v>
      </c>
      <c r="DR1461" s="291">
        <f t="shared" si="1959"/>
        <v>0</v>
      </c>
      <c r="DS1461" s="291">
        <f t="shared" si="1959"/>
        <v>0</v>
      </c>
      <c r="DT1461" s="291">
        <f t="shared" si="1959"/>
        <v>0</v>
      </c>
      <c r="DU1461" s="291">
        <f t="shared" si="1959"/>
        <v>0</v>
      </c>
      <c r="DV1461" s="291">
        <f t="shared" si="1959"/>
        <v>0</v>
      </c>
      <c r="DW1461" s="291">
        <f t="shared" si="1959"/>
        <v>0</v>
      </c>
      <c r="DX1461" s="291">
        <f t="shared" si="1959"/>
        <v>0</v>
      </c>
      <c r="DY1461" s="291">
        <f t="shared" si="1959"/>
        <v>0</v>
      </c>
      <c r="DZ1461" s="291">
        <f t="shared" si="1959"/>
        <v>0</v>
      </c>
      <c r="EA1461" s="291">
        <f t="shared" si="1959"/>
        <v>0</v>
      </c>
      <c r="EB1461" s="291">
        <f t="shared" si="1959"/>
        <v>0</v>
      </c>
      <c r="EC1461" s="291">
        <f t="shared" si="1959"/>
        <v>0</v>
      </c>
      <c r="ED1461" s="291">
        <f t="shared" si="1959"/>
        <v>0</v>
      </c>
      <c r="EE1461" s="291">
        <f t="shared" si="1959"/>
        <v>0</v>
      </c>
      <c r="EF1461" s="291">
        <f t="shared" si="1959"/>
        <v>0</v>
      </c>
      <c r="EG1461" s="291">
        <f t="shared" si="1959"/>
        <v>0</v>
      </c>
      <c r="EH1461" s="291">
        <f t="shared" si="1959"/>
        <v>0</v>
      </c>
      <c r="EI1461" s="291">
        <f t="shared" si="1959"/>
        <v>0</v>
      </c>
      <c r="EJ1461" s="291">
        <f t="shared" si="1959"/>
        <v>0</v>
      </c>
      <c r="EK1461" s="291">
        <f t="shared" si="1959"/>
        <v>0</v>
      </c>
      <c r="EL1461" s="291">
        <f t="shared" si="1959"/>
        <v>0</v>
      </c>
      <c r="EM1461" s="291">
        <f t="shared" si="1960"/>
        <v>0</v>
      </c>
      <c r="EN1461" s="291">
        <f t="shared" si="1960"/>
        <v>0</v>
      </c>
      <c r="EO1461" s="291">
        <f t="shared" si="1960"/>
        <v>0</v>
      </c>
      <c r="EP1461" s="291">
        <f t="shared" si="1960"/>
        <v>0</v>
      </c>
      <c r="EQ1461" s="291">
        <f t="shared" si="1960"/>
        <v>0</v>
      </c>
      <c r="ER1461" s="291">
        <f t="shared" si="1960"/>
        <v>0</v>
      </c>
      <c r="ES1461" s="291">
        <f t="shared" si="1960"/>
        <v>0</v>
      </c>
      <c r="ET1461" s="291">
        <f t="shared" si="1960"/>
        <v>0</v>
      </c>
      <c r="EU1461" s="291">
        <f t="shared" si="1960"/>
        <v>0</v>
      </c>
      <c r="EV1461" s="291">
        <f t="shared" si="1960"/>
        <v>0</v>
      </c>
      <c r="EW1461" s="291">
        <f t="shared" si="1960"/>
        <v>0</v>
      </c>
      <c r="EX1461" s="291">
        <f t="shared" si="1960"/>
        <v>0</v>
      </c>
      <c r="EY1461" s="291">
        <f t="shared" si="1960"/>
        <v>0</v>
      </c>
      <c r="EZ1461" s="291">
        <f t="shared" si="1960"/>
        <v>0</v>
      </c>
      <c r="FA1461" s="291">
        <f t="shared" si="1960"/>
        <v>0</v>
      </c>
      <c r="FB1461" s="291">
        <f t="shared" si="1960"/>
        <v>0</v>
      </c>
      <c r="FC1461" s="291">
        <f t="shared" si="1960"/>
        <v>0</v>
      </c>
      <c r="FD1461" s="291">
        <f t="shared" si="1960"/>
        <v>0</v>
      </c>
      <c r="FE1461" s="291">
        <f t="shared" si="1960"/>
        <v>0</v>
      </c>
      <c r="FF1461" s="291">
        <f t="shared" si="1960"/>
        <v>0</v>
      </c>
      <c r="FG1461" s="291">
        <f t="shared" si="1960"/>
        <v>0</v>
      </c>
      <c r="FH1461" s="291">
        <f t="shared" si="1960"/>
        <v>0</v>
      </c>
      <c r="FI1461" s="291">
        <f t="shared" si="1960"/>
        <v>0</v>
      </c>
      <c r="FJ1461" s="291">
        <f t="shared" si="1960"/>
        <v>0</v>
      </c>
      <c r="FK1461" s="291">
        <f t="shared" si="1960"/>
        <v>0</v>
      </c>
      <c r="FL1461" s="291">
        <f t="shared" si="1960"/>
        <v>0</v>
      </c>
      <c r="FM1461" s="291">
        <f t="shared" si="1960"/>
        <v>0</v>
      </c>
      <c r="FN1461" s="291">
        <f t="shared" si="1960"/>
        <v>0</v>
      </c>
      <c r="FO1461" s="291">
        <f t="shared" si="1960"/>
        <v>0</v>
      </c>
      <c r="FP1461" s="291">
        <f t="shared" si="1960"/>
        <v>0</v>
      </c>
      <c r="FQ1461" s="291">
        <f t="shared" si="1960"/>
        <v>0</v>
      </c>
      <c r="FR1461" s="291">
        <f t="shared" si="1960"/>
        <v>0</v>
      </c>
      <c r="FS1461" s="291">
        <f t="shared" si="1961"/>
        <v>0</v>
      </c>
      <c r="FT1461" s="291">
        <f t="shared" si="1961"/>
        <v>0</v>
      </c>
      <c r="FU1461" s="291">
        <f t="shared" si="1961"/>
        <v>0</v>
      </c>
      <c r="FV1461" s="291">
        <f t="shared" si="1961"/>
        <v>0</v>
      </c>
      <c r="FW1461" s="291">
        <f t="shared" si="1961"/>
        <v>0</v>
      </c>
      <c r="FX1461" s="291">
        <f t="shared" si="1961"/>
        <v>0</v>
      </c>
      <c r="FY1461" s="291">
        <f t="shared" si="1961"/>
        <v>0</v>
      </c>
      <c r="FZ1461" s="291">
        <f t="shared" si="1961"/>
        <v>0</v>
      </c>
      <c r="GA1461" s="291">
        <f t="shared" si="1961"/>
        <v>0</v>
      </c>
      <c r="GB1461" s="291">
        <f t="shared" si="1961"/>
        <v>0</v>
      </c>
      <c r="GC1461" s="291">
        <f t="shared" si="1961"/>
        <v>0</v>
      </c>
      <c r="GD1461" s="291">
        <f t="shared" si="1961"/>
        <v>0</v>
      </c>
      <c r="GE1461" s="291">
        <f t="shared" si="1961"/>
        <v>0</v>
      </c>
      <c r="GF1461" s="291">
        <f t="shared" si="1961"/>
        <v>0</v>
      </c>
      <c r="GG1461" s="291">
        <f t="shared" si="1961"/>
        <v>0</v>
      </c>
      <c r="GH1461" s="291">
        <f t="shared" si="1961"/>
        <v>0</v>
      </c>
      <c r="GI1461" s="291">
        <f t="shared" si="1961"/>
        <v>0</v>
      </c>
      <c r="GJ1461" s="291">
        <f t="shared" si="1961"/>
        <v>0</v>
      </c>
      <c r="GK1461" s="291">
        <f t="shared" si="1961"/>
        <v>0</v>
      </c>
      <c r="GL1461" s="291">
        <f t="shared" si="1961"/>
        <v>0</v>
      </c>
      <c r="GM1461" s="291">
        <f t="shared" si="1961"/>
        <v>0</v>
      </c>
      <c r="GN1461" s="291">
        <f t="shared" si="1961"/>
        <v>0</v>
      </c>
      <c r="GO1461" s="291">
        <f t="shared" si="1961"/>
        <v>0</v>
      </c>
      <c r="GP1461" s="291">
        <f t="shared" si="1961"/>
        <v>0</v>
      </c>
      <c r="GQ1461" s="291">
        <f t="shared" si="1961"/>
        <v>0</v>
      </c>
      <c r="GR1461" s="291">
        <f t="shared" si="1961"/>
        <v>0</v>
      </c>
      <c r="GS1461" s="291">
        <f t="shared" si="1961"/>
        <v>0</v>
      </c>
      <c r="GT1461" s="291">
        <f t="shared" si="1961"/>
        <v>0</v>
      </c>
      <c r="GU1461" s="291">
        <f t="shared" si="1961"/>
        <v>0</v>
      </c>
      <c r="GV1461" s="291">
        <f t="shared" si="1961"/>
        <v>0</v>
      </c>
      <c r="GW1461" s="291">
        <f t="shared" si="1961"/>
        <v>0</v>
      </c>
      <c r="GX1461" s="291">
        <f t="shared" si="1961"/>
        <v>0</v>
      </c>
    </row>
    <row r="1463">
      <c r="A1463">
        <v>17</v>
      </c>
      <c r="B1463">
        <v>1</v>
      </c>
      <c r="C1463">
        <f>ROW(SmtRes!A592)</f>
        <v>592</v>
      </c>
      <c r="D1463">
        <f>ROW(EtalonRes!A589)</f>
        <v>589</v>
      </c>
      <c r="E1463" t="s">
        <v>333</v>
      </c>
      <c r="F1463" t="s">
        <v>1332</v>
      </c>
      <c r="G1463" t="s">
        <v>1333</v>
      </c>
      <c r="H1463" t="s">
        <v>890</v>
      </c>
      <c r="I1463">
        <v>3</v>
      </c>
      <c r="J1463">
        <v>0</v>
      </c>
      <c r="K1463">
        <v>3</v>
      </c>
      <c r="O1463">
        <f t="shared" ref="O1463:O1464" si="1992">ROUND(CP1463,2)</f>
        <v>10743.389999999999</v>
      </c>
      <c r="P1463">
        <f>SUMIF(SmtRes!AQ590:'SmtRes'!AQ592,"=1",SmtRes!DF590:'SmtRes'!DF592)</f>
        <v>0</v>
      </c>
      <c r="Q1463">
        <f>SUMIF(SmtRes!AQ590:'SmtRes'!AQ592,"=1",SmtRes!DG590:'SmtRes'!DG592)</f>
        <v>0</v>
      </c>
      <c r="R1463">
        <f>SUMIF(SmtRes!AQ590:'SmtRes'!AQ592,"=1",SmtRes!DH590:'SmtRes'!DH592)</f>
        <v>0</v>
      </c>
      <c r="S1463">
        <f>SUMIF(SmtRes!AQ590:'SmtRes'!AQ592,"=1",SmtRes!DI590:'SmtRes'!DI592)</f>
        <v>10743.389999999999</v>
      </c>
      <c r="T1463">
        <f t="shared" ref="T1463:T1464" si="1993">ROUND(CU1463*I1463,2)</f>
        <v>0</v>
      </c>
      <c r="U1463">
        <f>SUMIF(SmtRes!AQ590:'SmtRes'!AQ592,"=1",SmtRes!CV590:'SmtRes'!CV592)</f>
        <v>16.199999999999999</v>
      </c>
      <c r="V1463">
        <f>SUMIF(SmtRes!AQ590:'SmtRes'!AQ592,"=1",SmtRes!CW590:'SmtRes'!CW592)</f>
        <v>0</v>
      </c>
      <c r="W1463">
        <f t="shared" ref="W1463:W1464" si="1994">ROUND(CX1463*I1463,2)</f>
        <v>0</v>
      </c>
      <c r="X1463">
        <f t="shared" ref="X1463:X1464" si="1995">ROUND(CY1463,2)</f>
        <v>7950.1100000000006</v>
      </c>
      <c r="Y1463">
        <f t="shared" ref="Y1463:Y1464" si="1996">ROUND(CZ1463,2)</f>
        <v>3867.6199999999999</v>
      </c>
      <c r="AA1463">
        <v>70177108</v>
      </c>
      <c r="AB1463">
        <f t="shared" ref="AB1463:AB1464" si="1997">ROUND((AC1463+AD1463+AF1463),6)</f>
        <v>3581.1288</v>
      </c>
      <c r="AC1463">
        <f t="shared" ref="AC1463:AC1464" si="1998">ROUND((0),6)</f>
        <v>0</v>
      </c>
      <c r="AD1463">
        <f t="shared" ref="AD1463:AD1464" si="1999">ROUND((((0)-(0))+AE1463),6)</f>
        <v>0</v>
      </c>
      <c r="AE1463">
        <f t="shared" ref="AE1463:AE1464" si="2000">ROUND((0),6)</f>
        <v>0</v>
      </c>
      <c r="AF1463">
        <f>ROUND((SUM(SmtRes!BT590:'SmtRes'!BT592)),6)</f>
        <v>3581.1288</v>
      </c>
      <c r="AG1463">
        <f t="shared" ref="AG1463:AG1464" si="2001">ROUND((AP1463),6)</f>
        <v>0</v>
      </c>
      <c r="AH1463">
        <f>(SUM(SmtRes!BU590:'SmtRes'!BU592))</f>
        <v>5.4000000000000004</v>
      </c>
      <c r="AI1463">
        <f t="shared" ref="AI1463:AI1464" si="2002">(0)</f>
        <v>0</v>
      </c>
      <c r="AJ1463">
        <f t="shared" ref="AJ1463:AJ1464" si="2003">(AS1463)</f>
        <v>0</v>
      </c>
      <c r="AK1463">
        <v>3581.1288</v>
      </c>
      <c r="AL1463">
        <v>0</v>
      </c>
      <c r="AM1463">
        <v>0</v>
      </c>
      <c r="AN1463">
        <v>0</v>
      </c>
      <c r="AO1463">
        <v>3581.1288</v>
      </c>
      <c r="AP1463">
        <v>0</v>
      </c>
      <c r="AQ1463">
        <v>5.4000000000000004</v>
      </c>
      <c r="AR1463">
        <v>0</v>
      </c>
      <c r="AS1463">
        <v>0</v>
      </c>
      <c r="AT1463">
        <v>74</v>
      </c>
      <c r="AU1463">
        <v>36</v>
      </c>
      <c r="AV1463">
        <v>1</v>
      </c>
      <c r="AW1463">
        <v>1</v>
      </c>
      <c r="AZ1463">
        <v>1</v>
      </c>
      <c r="BA1463">
        <v>1</v>
      </c>
      <c r="BB1463">
        <v>1</v>
      </c>
      <c r="BC1463">
        <v>1</v>
      </c>
      <c r="BD1463" t="s">
        <v>871</v>
      </c>
      <c r="BE1463" t="s">
        <v>871</v>
      </c>
      <c r="BF1463" t="s">
        <v>871</v>
      </c>
      <c r="BG1463" t="s">
        <v>871</v>
      </c>
      <c r="BH1463">
        <v>0</v>
      </c>
      <c r="BI1463">
        <v>4</v>
      </c>
      <c r="BJ1463" t="s">
        <v>1334</v>
      </c>
      <c r="BM1463">
        <v>200001</v>
      </c>
      <c r="BN1463">
        <v>0</v>
      </c>
      <c r="BO1463" t="s">
        <v>871</v>
      </c>
      <c r="BP1463">
        <v>0</v>
      </c>
      <c r="BQ1463">
        <v>4</v>
      </c>
      <c r="BR1463">
        <v>0</v>
      </c>
      <c r="BS1463">
        <v>1</v>
      </c>
      <c r="BT1463">
        <v>1</v>
      </c>
      <c r="BU1463">
        <v>1</v>
      </c>
      <c r="BV1463">
        <v>1</v>
      </c>
      <c r="BW1463">
        <v>1</v>
      </c>
      <c r="BX1463">
        <v>1</v>
      </c>
      <c r="BY1463" t="s">
        <v>871</v>
      </c>
      <c r="BZ1463">
        <v>74</v>
      </c>
      <c r="CA1463">
        <v>36</v>
      </c>
      <c r="CB1463" t="s">
        <v>871</v>
      </c>
      <c r="CE1463">
        <v>0</v>
      </c>
      <c r="CF1463">
        <v>0</v>
      </c>
      <c r="CG1463">
        <v>0</v>
      </c>
      <c r="CM1463">
        <v>0</v>
      </c>
      <c r="CN1463" t="s">
        <v>871</v>
      </c>
      <c r="CO1463">
        <v>0</v>
      </c>
      <c r="CP1463">
        <f t="shared" ref="CP1463:CP1464" si="2004">(P1463+Q1463+S1463+R1463)</f>
        <v>10743.389999999999</v>
      </c>
      <c r="CQ1463">
        <f>SUMIF(SmtRes!AQ590:'SmtRes'!AQ592,"=1",SmtRes!AA590:'SmtRes'!AA592)</f>
        <v>0</v>
      </c>
      <c r="CR1463">
        <f>SUMIF(SmtRes!AQ590:'SmtRes'!AQ592,"=1",SmtRes!AB590:'SmtRes'!AB592)</f>
        <v>0</v>
      </c>
      <c r="CS1463">
        <f>SUMIF(SmtRes!AQ590:'SmtRes'!AQ592,"=1",SmtRes!AC590:'SmtRes'!AC592)</f>
        <v>0</v>
      </c>
      <c r="CT1463">
        <f>SUMIF(SmtRes!AQ590:'SmtRes'!AQ592,"=1",SmtRes!AD590:'SmtRes'!AD592)</f>
        <v>1786.6599999999999</v>
      </c>
      <c r="CU1463">
        <f t="shared" ref="CU1463:CU1464" si="2005">AG1463</f>
        <v>0</v>
      </c>
      <c r="CV1463">
        <f>SUMIF(SmtRes!AQ590:'SmtRes'!AQ592,"=1",SmtRes!BU590:'SmtRes'!BU592)</f>
        <v>5.4000000000000004</v>
      </c>
      <c r="CW1463">
        <f>SUMIF(SmtRes!AQ590:'SmtRes'!AQ592,"=1",SmtRes!BV590:'SmtRes'!BV592)</f>
        <v>0</v>
      </c>
      <c r="CX1463">
        <f t="shared" ref="CX1463:CX1464" si="2006">AJ1463</f>
        <v>0</v>
      </c>
      <c r="CY1463">
        <f t="shared" ref="CY1463:CY1464" si="2007">(((S1463+R1463)*AT1463)/100)</f>
        <v>7950.1085999999996</v>
      </c>
      <c r="CZ1463">
        <f t="shared" ref="CZ1463:CZ1464" si="2008">(((S1463+R1463)*AU1463)/100)</f>
        <v>3867.6203999999998</v>
      </c>
      <c r="DC1463" t="s">
        <v>871</v>
      </c>
      <c r="DD1463" t="s">
        <v>871</v>
      </c>
      <c r="DE1463" t="s">
        <v>871</v>
      </c>
      <c r="DF1463" t="s">
        <v>871</v>
      </c>
      <c r="DG1463" t="s">
        <v>871</v>
      </c>
      <c r="DH1463" t="s">
        <v>871</v>
      </c>
      <c r="DI1463" t="s">
        <v>871</v>
      </c>
      <c r="DJ1463" t="s">
        <v>871</v>
      </c>
      <c r="DK1463" t="s">
        <v>871</v>
      </c>
      <c r="DL1463" t="s">
        <v>871</v>
      </c>
      <c r="DM1463" t="s">
        <v>871</v>
      </c>
      <c r="DN1463">
        <v>0</v>
      </c>
      <c r="DO1463">
        <v>0</v>
      </c>
      <c r="DP1463">
        <v>1</v>
      </c>
      <c r="DQ1463">
        <v>1</v>
      </c>
      <c r="DU1463">
        <v>1013</v>
      </c>
      <c r="DV1463" t="s">
        <v>890</v>
      </c>
      <c r="DW1463" t="s">
        <v>890</v>
      </c>
      <c r="DX1463">
        <v>1</v>
      </c>
      <c r="DZ1463" t="s">
        <v>871</v>
      </c>
      <c r="EA1463" t="s">
        <v>871</v>
      </c>
      <c r="EB1463" t="s">
        <v>871</v>
      </c>
      <c r="EC1463" t="s">
        <v>871</v>
      </c>
      <c r="EE1463">
        <v>62027815</v>
      </c>
      <c r="EF1463">
        <v>4</v>
      </c>
      <c r="EG1463" t="s">
        <v>264</v>
      </c>
      <c r="EH1463">
        <v>83</v>
      </c>
      <c r="EI1463" t="s">
        <v>264</v>
      </c>
      <c r="EJ1463">
        <v>4</v>
      </c>
      <c r="EK1463">
        <v>200001</v>
      </c>
      <c r="EL1463" t="s">
        <v>1325</v>
      </c>
      <c r="EM1463" t="s">
        <v>1326</v>
      </c>
      <c r="EO1463" t="s">
        <v>871</v>
      </c>
      <c r="EQ1463">
        <v>0</v>
      </c>
      <c r="ER1463">
        <v>0</v>
      </c>
      <c r="ES1463">
        <v>0</v>
      </c>
      <c r="ET1463">
        <v>0</v>
      </c>
      <c r="EU1463">
        <v>0</v>
      </c>
      <c r="EV1463">
        <v>0</v>
      </c>
      <c r="EW1463">
        <v>5.4000000000000004</v>
      </c>
      <c r="EX1463">
        <v>0</v>
      </c>
      <c r="EY1463">
        <v>0</v>
      </c>
      <c r="FQ1463">
        <v>0</v>
      </c>
      <c r="FR1463">
        <v>0</v>
      </c>
      <c r="FS1463">
        <v>0</v>
      </c>
      <c r="FX1463">
        <v>74</v>
      </c>
      <c r="FY1463">
        <v>36</v>
      </c>
      <c r="GA1463" t="s">
        <v>871</v>
      </c>
      <c r="GD1463">
        <v>1</v>
      </c>
      <c r="GF1463">
        <v>496423606</v>
      </c>
      <c r="GG1463">
        <v>2</v>
      </c>
      <c r="GH1463">
        <v>1</v>
      </c>
      <c r="GI1463">
        <v>-2</v>
      </c>
      <c r="GJ1463">
        <v>0</v>
      </c>
      <c r="GK1463">
        <v>0</v>
      </c>
      <c r="GL1463">
        <f t="shared" ref="GL1463:GL1464" si="2009">ROUND(IF(AND(BH1463=3,BI1463=3,FS1463&lt;&gt;0),P1463,0),2)</f>
        <v>0</v>
      </c>
      <c r="GM1463">
        <f t="shared" ref="GM1463:GM1464" si="2010">ROUND(O1463+X1463+Y1463,2)+GX1463</f>
        <v>22561.119999999999</v>
      </c>
      <c r="GN1463">
        <f t="shared" ref="GN1463:GN1464" si="2011">IF(OR(BI1463=0,BI1463=1),GM1463-GX1463,0)</f>
        <v>0</v>
      </c>
      <c r="GO1463">
        <f t="shared" ref="GO1463:GO1464" si="2012">IF(BI1463=2,GM1463-GX1463,0)</f>
        <v>0</v>
      </c>
      <c r="GP1463">
        <f t="shared" ref="GP1463:GP1464" si="2013">IF(BI1463=4,GM1463-GX1463,0)</f>
        <v>22561.119999999999</v>
      </c>
      <c r="GR1463">
        <v>0</v>
      </c>
      <c r="GS1463">
        <v>3</v>
      </c>
      <c r="GT1463">
        <v>0</v>
      </c>
      <c r="GU1463" t="s">
        <v>871</v>
      </c>
      <c r="GV1463">
        <f t="shared" ref="GV1463:GV1464" si="2014">ROUND((GT1463),6)</f>
        <v>0</v>
      </c>
      <c r="GW1463">
        <v>1</v>
      </c>
      <c r="GX1463">
        <f t="shared" ref="GX1463:GX1464" si="2015">ROUND(HC1463*I1463,2)</f>
        <v>0</v>
      </c>
      <c r="HA1463">
        <v>0</v>
      </c>
      <c r="HB1463">
        <v>0</v>
      </c>
      <c r="HC1463">
        <f t="shared" ref="HC1428:HC1491" si="2016">GV1463*GW1463</f>
        <v>0</v>
      </c>
      <c r="HE1463" t="s">
        <v>871</v>
      </c>
      <c r="HF1463" t="s">
        <v>871</v>
      </c>
      <c r="HM1463" t="s">
        <v>871</v>
      </c>
      <c r="HN1463" t="s">
        <v>714</v>
      </c>
      <c r="HO1463" t="s">
        <v>716</v>
      </c>
      <c r="HP1463" t="s">
        <v>264</v>
      </c>
      <c r="HQ1463" t="s">
        <v>264</v>
      </c>
      <c r="HS1463">
        <v>0</v>
      </c>
      <c r="IK1463">
        <v>0</v>
      </c>
    </row>
    <row r="1464">
      <c r="A1464">
        <v>17</v>
      </c>
      <c r="B1464">
        <v>1</v>
      </c>
      <c r="C1464">
        <f>ROW(SmtRes!A594)</f>
        <v>594</v>
      </c>
      <c r="D1464">
        <f>ROW(EtalonRes!A591)</f>
        <v>591</v>
      </c>
      <c r="E1464" t="s">
        <v>334</v>
      </c>
      <c r="F1464" t="s">
        <v>1355</v>
      </c>
      <c r="G1464" t="s">
        <v>1356</v>
      </c>
      <c r="H1464" t="s">
        <v>1329</v>
      </c>
      <c r="I1464">
        <v>3</v>
      </c>
      <c r="J1464">
        <v>0</v>
      </c>
      <c r="K1464">
        <v>3</v>
      </c>
      <c r="O1464">
        <f t="shared" si="1992"/>
        <v>3198.6800000000003</v>
      </c>
      <c r="P1464">
        <f>SUMIF(SmtRes!AQ593:'SmtRes'!AQ594,"=1",SmtRes!DF593:'SmtRes'!DF594)</f>
        <v>0</v>
      </c>
      <c r="Q1464">
        <f>SUMIF(SmtRes!AQ593:'SmtRes'!AQ594,"=1",SmtRes!DG593:'SmtRes'!DG594)</f>
        <v>0</v>
      </c>
      <c r="R1464">
        <f>SUMIF(SmtRes!AQ593:'SmtRes'!AQ594,"=1",SmtRes!DH593:'SmtRes'!DH594)</f>
        <v>0</v>
      </c>
      <c r="S1464">
        <f>SUMIF(SmtRes!AQ593:'SmtRes'!AQ594,"=1",SmtRes!DI593:'SmtRes'!DI594)</f>
        <v>3198.6800000000003</v>
      </c>
      <c r="T1464">
        <f t="shared" si="1993"/>
        <v>0</v>
      </c>
      <c r="U1464">
        <f>SUMIF(SmtRes!AQ593:'SmtRes'!AQ594,"=1",SmtRes!CV593:'SmtRes'!CV594)</f>
        <v>4.8599999999999994</v>
      </c>
      <c r="V1464">
        <f>SUMIF(SmtRes!AQ593:'SmtRes'!AQ594,"=1",SmtRes!CW593:'SmtRes'!CW594)</f>
        <v>0</v>
      </c>
      <c r="W1464">
        <f t="shared" si="1994"/>
        <v>0</v>
      </c>
      <c r="X1464">
        <f t="shared" si="1995"/>
        <v>2367.02</v>
      </c>
      <c r="Y1464">
        <f t="shared" si="1996"/>
        <v>1151.52</v>
      </c>
      <c r="AA1464">
        <v>70177108</v>
      </c>
      <c r="AB1464">
        <f t="shared" si="1997"/>
        <v>1066.2265</v>
      </c>
      <c r="AC1464">
        <f t="shared" si="1998"/>
        <v>0</v>
      </c>
      <c r="AD1464">
        <f t="shared" si="1999"/>
        <v>0</v>
      </c>
      <c r="AE1464">
        <f t="shared" si="2000"/>
        <v>0</v>
      </c>
      <c r="AF1464">
        <f>ROUND((SUM(SmtRes!BT593:'SmtRes'!BT594)),6)</f>
        <v>1066.2265</v>
      </c>
      <c r="AG1464">
        <f t="shared" si="2001"/>
        <v>0</v>
      </c>
      <c r="AH1464">
        <f>(SUM(SmtRes!BU593:'SmtRes'!BU594))</f>
        <v>1.6200000000000001</v>
      </c>
      <c r="AI1464">
        <f t="shared" si="2002"/>
        <v>0</v>
      </c>
      <c r="AJ1464">
        <f t="shared" si="2003"/>
        <v>0</v>
      </c>
      <c r="AK1464">
        <v>1066.2265</v>
      </c>
      <c r="AL1464">
        <v>0</v>
      </c>
      <c r="AM1464">
        <v>0</v>
      </c>
      <c r="AN1464">
        <v>0</v>
      </c>
      <c r="AO1464">
        <v>1066.2265</v>
      </c>
      <c r="AP1464">
        <v>0</v>
      </c>
      <c r="AQ1464">
        <v>1.6200000000000001</v>
      </c>
      <c r="AR1464">
        <v>0</v>
      </c>
      <c r="AS1464">
        <v>0</v>
      </c>
      <c r="AT1464">
        <v>74</v>
      </c>
      <c r="AU1464">
        <v>36</v>
      </c>
      <c r="AV1464">
        <v>1</v>
      </c>
      <c r="AW1464">
        <v>1</v>
      </c>
      <c r="AZ1464">
        <v>1</v>
      </c>
      <c r="BA1464">
        <v>1</v>
      </c>
      <c r="BB1464">
        <v>1</v>
      </c>
      <c r="BC1464">
        <v>1</v>
      </c>
      <c r="BD1464" t="s">
        <v>871</v>
      </c>
      <c r="BE1464" t="s">
        <v>871</v>
      </c>
      <c r="BF1464" t="s">
        <v>871</v>
      </c>
      <c r="BG1464" t="s">
        <v>871</v>
      </c>
      <c r="BH1464">
        <v>0</v>
      </c>
      <c r="BI1464">
        <v>4</v>
      </c>
      <c r="BJ1464" t="s">
        <v>1357</v>
      </c>
      <c r="BM1464">
        <v>200001</v>
      </c>
      <c r="BN1464">
        <v>0</v>
      </c>
      <c r="BO1464" t="s">
        <v>871</v>
      </c>
      <c r="BP1464">
        <v>0</v>
      </c>
      <c r="BQ1464">
        <v>4</v>
      </c>
      <c r="BR1464">
        <v>0</v>
      </c>
      <c r="BS1464">
        <v>1</v>
      </c>
      <c r="BT1464">
        <v>1</v>
      </c>
      <c r="BU1464">
        <v>1</v>
      </c>
      <c r="BV1464">
        <v>1</v>
      </c>
      <c r="BW1464">
        <v>1</v>
      </c>
      <c r="BX1464">
        <v>1</v>
      </c>
      <c r="BY1464" t="s">
        <v>871</v>
      </c>
      <c r="BZ1464">
        <v>74</v>
      </c>
      <c r="CA1464">
        <v>36</v>
      </c>
      <c r="CB1464" t="s">
        <v>871</v>
      </c>
      <c r="CE1464">
        <v>0</v>
      </c>
      <c r="CF1464">
        <v>0</v>
      </c>
      <c r="CG1464">
        <v>0</v>
      </c>
      <c r="CM1464">
        <v>0</v>
      </c>
      <c r="CN1464" t="s">
        <v>871</v>
      </c>
      <c r="CO1464">
        <v>0</v>
      </c>
      <c r="CP1464">
        <f t="shared" si="2004"/>
        <v>3198.6800000000003</v>
      </c>
      <c r="CQ1464">
        <f>SUMIF(SmtRes!AQ593:'SmtRes'!AQ594,"=1",SmtRes!AA593:'SmtRes'!AA594)</f>
        <v>0</v>
      </c>
      <c r="CR1464">
        <f>SUMIF(SmtRes!AQ593:'SmtRes'!AQ594,"=1",SmtRes!AB593:'SmtRes'!AB594)</f>
        <v>0</v>
      </c>
      <c r="CS1464">
        <f>SUMIF(SmtRes!AQ593:'SmtRes'!AQ594,"=1",SmtRes!AC593:'SmtRes'!AC594)</f>
        <v>0</v>
      </c>
      <c r="CT1464">
        <f>SUMIF(SmtRes!AQ593:'SmtRes'!AQ594,"=1",SmtRes!AD593:'SmtRes'!AD594)</f>
        <v>1263.9300000000001</v>
      </c>
      <c r="CU1464">
        <f t="shared" si="2005"/>
        <v>0</v>
      </c>
      <c r="CV1464">
        <f>SUMIF(SmtRes!AQ593:'SmtRes'!AQ594,"=1",SmtRes!BU593:'SmtRes'!BU594)</f>
        <v>1.6200000000000001</v>
      </c>
      <c r="CW1464">
        <f>SUMIF(SmtRes!AQ593:'SmtRes'!AQ594,"=1",SmtRes!BV593:'SmtRes'!BV594)</f>
        <v>0</v>
      </c>
      <c r="CX1464">
        <f t="shared" si="2006"/>
        <v>0</v>
      </c>
      <c r="CY1464">
        <f t="shared" si="2007"/>
        <v>2367.0232000000001</v>
      </c>
      <c r="CZ1464">
        <f t="shared" si="2008"/>
        <v>1151.5248000000001</v>
      </c>
      <c r="DC1464" t="s">
        <v>871</v>
      </c>
      <c r="DD1464" t="s">
        <v>871</v>
      </c>
      <c r="DE1464" t="s">
        <v>871</v>
      </c>
      <c r="DF1464" t="s">
        <v>871</v>
      </c>
      <c r="DG1464" t="s">
        <v>871</v>
      </c>
      <c r="DH1464" t="s">
        <v>871</v>
      </c>
      <c r="DI1464" t="s">
        <v>871</v>
      </c>
      <c r="DJ1464" t="s">
        <v>871</v>
      </c>
      <c r="DK1464" t="s">
        <v>871</v>
      </c>
      <c r="DL1464" t="s">
        <v>871</v>
      </c>
      <c r="DM1464" t="s">
        <v>871</v>
      </c>
      <c r="DN1464">
        <v>0</v>
      </c>
      <c r="DO1464">
        <v>0</v>
      </c>
      <c r="DP1464">
        <v>1</v>
      </c>
      <c r="DQ1464">
        <v>1</v>
      </c>
      <c r="DU1464">
        <v>1013</v>
      </c>
      <c r="DV1464" t="s">
        <v>1329</v>
      </c>
      <c r="DW1464" t="s">
        <v>1329</v>
      </c>
      <c r="DX1464">
        <v>1</v>
      </c>
      <c r="DZ1464" t="s">
        <v>871</v>
      </c>
      <c r="EA1464" t="s">
        <v>871</v>
      </c>
      <c r="EB1464" t="s">
        <v>871</v>
      </c>
      <c r="EC1464" t="s">
        <v>871</v>
      </c>
      <c r="EE1464">
        <v>62027815</v>
      </c>
      <c r="EF1464">
        <v>4</v>
      </c>
      <c r="EG1464" t="s">
        <v>264</v>
      </c>
      <c r="EH1464">
        <v>83</v>
      </c>
      <c r="EI1464" t="s">
        <v>264</v>
      </c>
      <c r="EJ1464">
        <v>4</v>
      </c>
      <c r="EK1464">
        <v>200001</v>
      </c>
      <c r="EL1464" t="s">
        <v>1325</v>
      </c>
      <c r="EM1464" t="s">
        <v>1326</v>
      </c>
      <c r="EO1464" t="s">
        <v>871</v>
      </c>
      <c r="EQ1464">
        <v>0</v>
      </c>
      <c r="ER1464">
        <v>0</v>
      </c>
      <c r="ES1464">
        <v>0</v>
      </c>
      <c r="ET1464">
        <v>0</v>
      </c>
      <c r="EU1464">
        <v>0</v>
      </c>
      <c r="EV1464">
        <v>0</v>
      </c>
      <c r="EW1464">
        <v>1.6200000000000001</v>
      </c>
      <c r="EX1464">
        <v>0</v>
      </c>
      <c r="EY1464">
        <v>0</v>
      </c>
      <c r="FQ1464">
        <v>0</v>
      </c>
      <c r="FR1464">
        <v>0</v>
      </c>
      <c r="FS1464">
        <v>0</v>
      </c>
      <c r="FX1464">
        <v>74</v>
      </c>
      <c r="FY1464">
        <v>36</v>
      </c>
      <c r="GA1464" t="s">
        <v>871</v>
      </c>
      <c r="GD1464">
        <v>1</v>
      </c>
      <c r="GF1464">
        <v>-1931006875</v>
      </c>
      <c r="GG1464">
        <v>2</v>
      </c>
      <c r="GH1464">
        <v>1</v>
      </c>
      <c r="GI1464">
        <v>-2</v>
      </c>
      <c r="GJ1464">
        <v>0</v>
      </c>
      <c r="GK1464">
        <v>0</v>
      </c>
      <c r="GL1464">
        <f t="shared" si="2009"/>
        <v>0</v>
      </c>
      <c r="GM1464">
        <f t="shared" si="2010"/>
        <v>6717.2200000000003</v>
      </c>
      <c r="GN1464">
        <f t="shared" si="2011"/>
        <v>0</v>
      </c>
      <c r="GO1464">
        <f t="shared" si="2012"/>
        <v>0</v>
      </c>
      <c r="GP1464">
        <f t="shared" si="2013"/>
        <v>6717.2200000000003</v>
      </c>
      <c r="GR1464">
        <v>0</v>
      </c>
      <c r="GS1464">
        <v>0</v>
      </c>
      <c r="GT1464">
        <v>0</v>
      </c>
      <c r="GU1464" t="s">
        <v>871</v>
      </c>
      <c r="GV1464">
        <f t="shared" si="2014"/>
        <v>0</v>
      </c>
      <c r="GW1464">
        <v>1</v>
      </c>
      <c r="GX1464">
        <f t="shared" si="2015"/>
        <v>0</v>
      </c>
      <c r="HA1464">
        <v>0</v>
      </c>
      <c r="HB1464">
        <v>0</v>
      </c>
      <c r="HC1464">
        <f t="shared" si="2016"/>
        <v>0</v>
      </c>
      <c r="HE1464" t="s">
        <v>871</v>
      </c>
      <c r="HF1464" t="s">
        <v>871</v>
      </c>
      <c r="HM1464" t="s">
        <v>871</v>
      </c>
      <c r="HN1464" t="s">
        <v>714</v>
      </c>
      <c r="HO1464" t="s">
        <v>716</v>
      </c>
      <c r="HP1464" t="s">
        <v>264</v>
      </c>
      <c r="HQ1464" t="s">
        <v>264</v>
      </c>
      <c r="HS1464">
        <v>0</v>
      </c>
      <c r="IK1464">
        <v>0</v>
      </c>
    </row>
    <row r="1466">
      <c r="A1466" s="290">
        <v>51</v>
      </c>
      <c r="B1466" s="290">
        <f>B1459</f>
        <v>1</v>
      </c>
      <c r="C1466" s="290">
        <f>A1459</f>
        <v>4</v>
      </c>
      <c r="D1466" s="290">
        <f>ROW(A1459)</f>
        <v>1459</v>
      </c>
      <c r="E1466" s="290"/>
      <c r="F1466" s="290" t="str">
        <f>IF(F1459&lt;&gt;"",F1459,"")</f>
        <v/>
      </c>
      <c r="G1466" s="290" t="str">
        <f>IF(G1459&lt;&gt;"",G1459,"")</f>
        <v xml:space="preserve">Разъединитель (РЕ19-43 1250 А)</v>
      </c>
      <c r="H1466" s="290">
        <v>0</v>
      </c>
      <c r="I1466" s="290"/>
      <c r="J1466" s="290"/>
      <c r="K1466" s="290"/>
      <c r="L1466" s="290"/>
      <c r="M1466" s="290"/>
      <c r="N1466" s="290"/>
      <c r="O1466" s="290">
        <f t="shared" ref="O1466:T1466" si="2017">ROUND(AB1466,2)</f>
        <v>13942.07</v>
      </c>
      <c r="P1466" s="290">
        <f t="shared" si="2017"/>
        <v>0</v>
      </c>
      <c r="Q1466" s="290">
        <f t="shared" si="2017"/>
        <v>0</v>
      </c>
      <c r="R1466" s="290">
        <f t="shared" si="2017"/>
        <v>0</v>
      </c>
      <c r="S1466" s="290">
        <f t="shared" si="2017"/>
        <v>13942.07</v>
      </c>
      <c r="T1466" s="290">
        <f t="shared" si="2017"/>
        <v>0</v>
      </c>
      <c r="U1466" s="290">
        <f>AH1466</f>
        <v>21.059999999999999</v>
      </c>
      <c r="V1466" s="290">
        <f>AI1466</f>
        <v>0</v>
      </c>
      <c r="W1466" s="290">
        <f>ROUND(AJ1466,2)</f>
        <v>0</v>
      </c>
      <c r="X1466" s="290">
        <f>ROUND(AK1466,2)</f>
        <v>10317.130000000001</v>
      </c>
      <c r="Y1466" s="290">
        <f>ROUND(AL1466,2)</f>
        <v>5019.1400000000003</v>
      </c>
      <c r="Z1466" s="290"/>
      <c r="AA1466" s="290"/>
      <c r="AB1466" s="290">
        <f>ROUND(SUMIF(AA1463:AA1464,"=70177108",O1463:O1464),2)</f>
        <v>13942.07</v>
      </c>
      <c r="AC1466" s="290">
        <f>ROUND(SUMIF(AA1463:AA1464,"=70177108",P1463:P1464),2)</f>
        <v>0</v>
      </c>
      <c r="AD1466" s="290">
        <f>ROUND(SUMIF(AA1463:AA1464,"=70177108",Q1463:Q1464),2)</f>
        <v>0</v>
      </c>
      <c r="AE1466" s="290">
        <f>ROUND(SUMIF(AA1463:AA1464,"=70177108",R1463:R1464),2)</f>
        <v>0</v>
      </c>
      <c r="AF1466" s="290">
        <f>ROUND(SUMIF(AA1463:AA1464,"=70177108",S1463:S1464),2)</f>
        <v>13942.07</v>
      </c>
      <c r="AG1466" s="290">
        <f>ROUND(SUMIF(AA1463:AA1464,"=70177108",T1463:T1464),2)</f>
        <v>0</v>
      </c>
      <c r="AH1466" s="290">
        <f>SUMIF(AA1463:AA1464,"=70177108",U1463:U1464)</f>
        <v>21.059999999999999</v>
      </c>
      <c r="AI1466" s="290">
        <f>SUMIF(AA1463:AA1464,"=70177108",V1463:V1464)</f>
        <v>0</v>
      </c>
      <c r="AJ1466" s="290">
        <f>ROUND(SUMIF(AA1463:AA1464,"=70177108",W1463:W1464),2)</f>
        <v>0</v>
      </c>
      <c r="AK1466" s="290">
        <f>ROUND(SUMIF(AA1463:AA1464,"=70177108",X1463:X1464),2)</f>
        <v>10317.130000000001</v>
      </c>
      <c r="AL1466" s="290">
        <f>ROUND(SUMIF(AA1463:AA1464,"=70177108",Y1463:Y1464),2)</f>
        <v>5019.1400000000003</v>
      </c>
      <c r="AM1466" s="290"/>
      <c r="AN1466" s="290"/>
      <c r="AO1466" s="290">
        <f t="shared" ref="AO1466:BD1466" si="2018">ROUND(BX1466,2)</f>
        <v>0</v>
      </c>
      <c r="AP1466" s="290">
        <f t="shared" si="2018"/>
        <v>0</v>
      </c>
      <c r="AQ1466" s="290">
        <f t="shared" si="2018"/>
        <v>0</v>
      </c>
      <c r="AR1466" s="290">
        <f t="shared" si="2018"/>
        <v>29278.34</v>
      </c>
      <c r="AS1466" s="290">
        <f t="shared" si="2018"/>
        <v>0</v>
      </c>
      <c r="AT1466" s="290">
        <f t="shared" si="2018"/>
        <v>0</v>
      </c>
      <c r="AU1466" s="290">
        <f t="shared" si="2018"/>
        <v>29278.34</v>
      </c>
      <c r="AV1466" s="290">
        <f t="shared" si="2018"/>
        <v>0</v>
      </c>
      <c r="AW1466" s="290">
        <f t="shared" si="2018"/>
        <v>0</v>
      </c>
      <c r="AX1466" s="290">
        <f t="shared" si="2018"/>
        <v>0</v>
      </c>
      <c r="AY1466" s="290">
        <f t="shared" si="2018"/>
        <v>0</v>
      </c>
      <c r="AZ1466" s="290">
        <f t="shared" si="2018"/>
        <v>0</v>
      </c>
      <c r="BA1466" s="290">
        <f t="shared" si="2018"/>
        <v>0</v>
      </c>
      <c r="BB1466" s="290">
        <f t="shared" si="2018"/>
        <v>0</v>
      </c>
      <c r="BC1466" s="290">
        <f t="shared" si="2018"/>
        <v>0</v>
      </c>
      <c r="BD1466" s="290">
        <f t="shared" si="2018"/>
        <v>0</v>
      </c>
      <c r="BE1466" s="290"/>
      <c r="BF1466" s="290"/>
      <c r="BG1466" s="290"/>
      <c r="BH1466" s="290"/>
      <c r="BI1466" s="290"/>
      <c r="BJ1466" s="290"/>
      <c r="BK1466" s="290"/>
      <c r="BL1466" s="290"/>
      <c r="BM1466" s="290"/>
      <c r="BN1466" s="290"/>
      <c r="BO1466" s="290"/>
      <c r="BP1466" s="290"/>
      <c r="BQ1466" s="290"/>
      <c r="BR1466" s="290"/>
      <c r="BS1466" s="290"/>
      <c r="BT1466" s="290"/>
      <c r="BU1466" s="290"/>
      <c r="BV1466" s="290"/>
      <c r="BW1466" s="290"/>
      <c r="BX1466" s="290">
        <f>ROUND(SUMIF(AA1463:AA1464,"=70177108",FQ1463:FQ1464),2)</f>
        <v>0</v>
      </c>
      <c r="BY1466" s="290">
        <f>ROUND(SUMIF(AA1463:AA1464,"=70177108",FR1463:FR1464),2)</f>
        <v>0</v>
      </c>
      <c r="BZ1466" s="290">
        <f>ROUND(SUMIF(AA1463:AA1464,"=70177108",GL1463:GL1464),2)</f>
        <v>0</v>
      </c>
      <c r="CA1466" s="290">
        <f>ROUND(SUMIF(AA1463:AA1464,"=70177108",GM1463:GM1464),2)</f>
        <v>29278.34</v>
      </c>
      <c r="CB1466" s="290">
        <f>ROUND(SUMIF(AA1463:AA1464,"=70177108",GN1463:GN1464),2)</f>
        <v>0</v>
      </c>
      <c r="CC1466" s="290">
        <f>ROUND(SUMIF(AA1463:AA1464,"=70177108",GO1463:GO1464),2)</f>
        <v>0</v>
      </c>
      <c r="CD1466" s="290">
        <f>ROUND(SUMIF(AA1463:AA1464,"=70177108",GP1463:GP1464),2)</f>
        <v>29278.34</v>
      </c>
      <c r="CE1466" s="290">
        <f>AC1466-BX1466</f>
        <v>0</v>
      </c>
      <c r="CF1466" s="290">
        <f>AC1466-BY1466</f>
        <v>0</v>
      </c>
      <c r="CG1466" s="290">
        <f>BX1466-BZ1466</f>
        <v>0</v>
      </c>
      <c r="CH1466" s="290">
        <f>AC1466-BX1466-BY1466+BZ1466</f>
        <v>0</v>
      </c>
      <c r="CI1466" s="290">
        <f>BY1466-BZ1466</f>
        <v>0</v>
      </c>
      <c r="CJ1466" s="290">
        <f>ROUND(SUMIF(AA1463:AA1464,"=70177108",GX1463:GX1464),2)</f>
        <v>0</v>
      </c>
      <c r="CK1466" s="290">
        <f>ROUND(SUMIF(AA1463:AA1464,"=70177108",GY1463:GY1464),2)</f>
        <v>0</v>
      </c>
      <c r="CL1466" s="290">
        <f>ROUND(SUMIF(AA1463:AA1464,"=70177108",GZ1463:GZ1464),2)</f>
        <v>0</v>
      </c>
      <c r="CM1466" s="290">
        <f>ROUND(SUMIF(AA1463:AA1464,"=70177108",HD1463:HD1464),2)</f>
        <v>0</v>
      </c>
      <c r="CN1466" s="290"/>
      <c r="CO1466" s="290"/>
      <c r="CP1466" s="290"/>
      <c r="CQ1466" s="290"/>
      <c r="CR1466" s="290"/>
      <c r="CS1466" s="290"/>
      <c r="CT1466" s="290"/>
      <c r="CU1466" s="290"/>
      <c r="CV1466" s="290"/>
      <c r="CW1466" s="290"/>
      <c r="CX1466" s="290"/>
      <c r="CY1466" s="290"/>
      <c r="CZ1466" s="290"/>
      <c r="DA1466" s="290"/>
      <c r="DB1466" s="290"/>
      <c r="DC1466" s="290"/>
      <c r="DD1466" s="290"/>
      <c r="DE1466" s="290"/>
      <c r="DF1466" s="290"/>
      <c r="DG1466" s="291"/>
      <c r="DH1466" s="291"/>
      <c r="DI1466" s="291"/>
      <c r="DJ1466" s="291"/>
      <c r="DK1466" s="291"/>
      <c r="DL1466" s="291"/>
      <c r="DM1466" s="291"/>
      <c r="DN1466" s="291"/>
      <c r="DO1466" s="291"/>
      <c r="DP1466" s="291"/>
      <c r="DQ1466" s="291"/>
      <c r="DR1466" s="291"/>
      <c r="DS1466" s="291"/>
      <c r="DT1466" s="291"/>
      <c r="DU1466" s="291"/>
      <c r="DV1466" s="291"/>
      <c r="DW1466" s="291"/>
      <c r="DX1466" s="291"/>
      <c r="DY1466" s="291"/>
      <c r="DZ1466" s="291"/>
      <c r="EA1466" s="291"/>
      <c r="EB1466" s="291"/>
      <c r="EC1466" s="291"/>
      <c r="ED1466" s="291"/>
      <c r="EE1466" s="291"/>
      <c r="EF1466" s="291"/>
      <c r="EG1466" s="291"/>
      <c r="EH1466" s="291"/>
      <c r="EI1466" s="291"/>
      <c r="EJ1466" s="291"/>
      <c r="EK1466" s="291"/>
      <c r="EL1466" s="291"/>
      <c r="EM1466" s="291"/>
      <c r="EN1466" s="291"/>
      <c r="EO1466" s="291"/>
      <c r="EP1466" s="291"/>
      <c r="EQ1466" s="291"/>
      <c r="ER1466" s="291"/>
      <c r="ES1466" s="291"/>
      <c r="ET1466" s="291"/>
      <c r="EU1466" s="291"/>
      <c r="EV1466" s="291"/>
      <c r="EW1466" s="291"/>
      <c r="EX1466" s="291"/>
      <c r="EY1466" s="291"/>
      <c r="EZ1466" s="291"/>
      <c r="FA1466" s="291"/>
      <c r="FB1466" s="291"/>
      <c r="FC1466" s="291"/>
      <c r="FD1466" s="291"/>
      <c r="FE1466" s="291"/>
      <c r="FF1466" s="291"/>
      <c r="FG1466" s="291"/>
      <c r="FH1466" s="291"/>
      <c r="FI1466" s="291"/>
      <c r="FJ1466" s="291"/>
      <c r="FK1466" s="291"/>
      <c r="FL1466" s="291"/>
      <c r="FM1466" s="291"/>
      <c r="FN1466" s="291"/>
      <c r="FO1466" s="291"/>
      <c r="FP1466" s="291"/>
      <c r="FQ1466" s="291"/>
      <c r="FR1466" s="291"/>
      <c r="FS1466" s="291"/>
      <c r="FT1466" s="291"/>
      <c r="FU1466" s="291"/>
      <c r="FV1466" s="291"/>
      <c r="FW1466" s="291"/>
      <c r="FX1466" s="291"/>
      <c r="FY1466" s="291"/>
      <c r="FZ1466" s="291"/>
      <c r="GA1466" s="291"/>
      <c r="GB1466" s="291"/>
      <c r="GC1466" s="291"/>
      <c r="GD1466" s="291"/>
      <c r="GE1466" s="291"/>
      <c r="GF1466" s="291"/>
      <c r="GG1466" s="291"/>
      <c r="GH1466" s="291"/>
      <c r="GI1466" s="291"/>
      <c r="GJ1466" s="291"/>
      <c r="GK1466" s="291"/>
      <c r="GL1466" s="291"/>
      <c r="GM1466" s="291"/>
      <c r="GN1466" s="291"/>
      <c r="GO1466" s="291"/>
      <c r="GP1466" s="291"/>
      <c r="GQ1466" s="291"/>
      <c r="GR1466" s="291"/>
      <c r="GS1466" s="291"/>
      <c r="GT1466" s="291"/>
      <c r="GU1466" s="291"/>
      <c r="GV1466" s="291"/>
      <c r="GW1466" s="291"/>
      <c r="GX1466" s="291">
        <v>0</v>
      </c>
    </row>
    <row r="1468">
      <c r="A1468" s="292">
        <v>50</v>
      </c>
      <c r="B1468" s="292">
        <v>0</v>
      </c>
      <c r="C1468" s="292">
        <v>0</v>
      </c>
      <c r="D1468" s="292">
        <v>1</v>
      </c>
      <c r="E1468" s="292">
        <v>201</v>
      </c>
      <c r="F1468" s="292">
        <f>ROUND(Source!O1466,O1468)</f>
        <v>13942.07</v>
      </c>
      <c r="G1468" s="292" t="s">
        <v>902</v>
      </c>
      <c r="H1468" s="292" t="s">
        <v>903</v>
      </c>
      <c r="I1468" s="292"/>
      <c r="J1468" s="292"/>
      <c r="K1468" s="292">
        <v>201</v>
      </c>
      <c r="L1468" s="292">
        <v>1</v>
      </c>
      <c r="M1468" s="292">
        <v>3</v>
      </c>
      <c r="N1468" s="292" t="s">
        <v>871</v>
      </c>
      <c r="O1468" s="292">
        <v>2</v>
      </c>
      <c r="P1468" s="292"/>
      <c r="Q1468" s="292"/>
      <c r="R1468" s="292"/>
      <c r="S1468" s="292"/>
      <c r="T1468" s="292"/>
      <c r="U1468" s="292"/>
      <c r="V1468" s="292"/>
      <c r="W1468" s="292">
        <v>13942.07</v>
      </c>
      <c r="X1468" s="292">
        <v>1</v>
      </c>
      <c r="Y1468" s="292">
        <v>13942.07</v>
      </c>
      <c r="Z1468" s="292"/>
      <c r="AA1468" s="292"/>
      <c r="AB1468" s="292"/>
    </row>
    <row r="1469">
      <c r="A1469" s="292">
        <v>50</v>
      </c>
      <c r="B1469" s="292">
        <v>0</v>
      </c>
      <c r="C1469" s="292">
        <v>0</v>
      </c>
      <c r="D1469" s="292">
        <v>1</v>
      </c>
      <c r="E1469" s="292">
        <v>202</v>
      </c>
      <c r="F1469" s="292">
        <f>ROUND(Source!P1466,O1469)</f>
        <v>0</v>
      </c>
      <c r="G1469" s="292" t="s">
        <v>904</v>
      </c>
      <c r="H1469" s="292" t="s">
        <v>905</v>
      </c>
      <c r="I1469" s="292"/>
      <c r="J1469" s="292"/>
      <c r="K1469" s="292">
        <v>202</v>
      </c>
      <c r="L1469" s="292">
        <v>2</v>
      </c>
      <c r="M1469" s="292">
        <v>3</v>
      </c>
      <c r="N1469" s="292" t="s">
        <v>871</v>
      </c>
      <c r="O1469" s="292">
        <v>2</v>
      </c>
      <c r="P1469" s="292"/>
      <c r="Q1469" s="292"/>
      <c r="R1469" s="292"/>
      <c r="S1469" s="292"/>
      <c r="T1469" s="292"/>
      <c r="U1469" s="292"/>
      <c r="V1469" s="292"/>
      <c r="W1469" s="292">
        <v>0</v>
      </c>
      <c r="X1469" s="292">
        <v>1</v>
      </c>
      <c r="Y1469" s="292">
        <v>0</v>
      </c>
      <c r="Z1469" s="292"/>
      <c r="AA1469" s="292"/>
      <c r="AB1469" s="292"/>
    </row>
    <row r="1470">
      <c r="A1470" s="292">
        <v>50</v>
      </c>
      <c r="B1470" s="292">
        <v>0</v>
      </c>
      <c r="C1470" s="292">
        <v>0</v>
      </c>
      <c r="D1470" s="292">
        <v>1</v>
      </c>
      <c r="E1470" s="292">
        <v>222</v>
      </c>
      <c r="F1470" s="292">
        <f>ROUND(Source!AO1466,O1470)</f>
        <v>0</v>
      </c>
      <c r="G1470" s="292" t="s">
        <v>906</v>
      </c>
      <c r="H1470" s="292" t="s">
        <v>907</v>
      </c>
      <c r="I1470" s="292"/>
      <c r="J1470" s="292"/>
      <c r="K1470" s="292">
        <v>222</v>
      </c>
      <c r="L1470" s="292">
        <v>3</v>
      </c>
      <c r="M1470" s="292">
        <v>3</v>
      </c>
      <c r="N1470" s="292" t="s">
        <v>871</v>
      </c>
      <c r="O1470" s="292">
        <v>2</v>
      </c>
      <c r="P1470" s="292"/>
      <c r="Q1470" s="292"/>
      <c r="R1470" s="292"/>
      <c r="S1470" s="292"/>
      <c r="T1470" s="292"/>
      <c r="U1470" s="292"/>
      <c r="V1470" s="292"/>
      <c r="W1470" s="292">
        <v>0</v>
      </c>
      <c r="X1470" s="292">
        <v>1</v>
      </c>
      <c r="Y1470" s="292">
        <v>0</v>
      </c>
      <c r="Z1470" s="292"/>
      <c r="AA1470" s="292"/>
      <c r="AB1470" s="292"/>
    </row>
    <row r="1471">
      <c r="A1471" s="292">
        <v>50</v>
      </c>
      <c r="B1471" s="292">
        <v>0</v>
      </c>
      <c r="C1471" s="292">
        <v>0</v>
      </c>
      <c r="D1471" s="292">
        <v>1</v>
      </c>
      <c r="E1471" s="292">
        <v>225</v>
      </c>
      <c r="F1471" s="292">
        <f>ROUND(Source!AV1466,O1471)</f>
        <v>0</v>
      </c>
      <c r="G1471" s="292" t="s">
        <v>908</v>
      </c>
      <c r="H1471" s="292" t="s">
        <v>909</v>
      </c>
      <c r="I1471" s="292"/>
      <c r="J1471" s="292"/>
      <c r="K1471" s="292">
        <v>225</v>
      </c>
      <c r="L1471" s="292">
        <v>4</v>
      </c>
      <c r="M1471" s="292">
        <v>3</v>
      </c>
      <c r="N1471" s="292" t="s">
        <v>871</v>
      </c>
      <c r="O1471" s="292">
        <v>2</v>
      </c>
      <c r="P1471" s="292"/>
      <c r="Q1471" s="292"/>
      <c r="R1471" s="292"/>
      <c r="S1471" s="292"/>
      <c r="T1471" s="292"/>
      <c r="U1471" s="292"/>
      <c r="V1471" s="292"/>
      <c r="W1471" s="292">
        <v>0</v>
      </c>
      <c r="X1471" s="292">
        <v>1</v>
      </c>
      <c r="Y1471" s="292">
        <v>0</v>
      </c>
      <c r="Z1471" s="292"/>
      <c r="AA1471" s="292"/>
      <c r="AB1471" s="292"/>
    </row>
    <row r="1472">
      <c r="A1472" s="292">
        <v>50</v>
      </c>
      <c r="B1472" s="292">
        <v>0</v>
      </c>
      <c r="C1472" s="292">
        <v>0</v>
      </c>
      <c r="D1472" s="292">
        <v>1</v>
      </c>
      <c r="E1472" s="292">
        <v>226</v>
      </c>
      <c r="F1472" s="292">
        <f>ROUND(Source!AW1466,O1472)</f>
        <v>0</v>
      </c>
      <c r="G1472" s="292" t="s">
        <v>910</v>
      </c>
      <c r="H1472" s="292" t="s">
        <v>911</v>
      </c>
      <c r="I1472" s="292"/>
      <c r="J1472" s="292"/>
      <c r="K1472" s="292">
        <v>226</v>
      </c>
      <c r="L1472" s="292">
        <v>5</v>
      </c>
      <c r="M1472" s="292">
        <v>3</v>
      </c>
      <c r="N1472" s="292" t="s">
        <v>871</v>
      </c>
      <c r="O1472" s="292">
        <v>2</v>
      </c>
      <c r="P1472" s="292"/>
      <c r="Q1472" s="292"/>
      <c r="R1472" s="292"/>
      <c r="S1472" s="292"/>
      <c r="T1472" s="292"/>
      <c r="U1472" s="292"/>
      <c r="V1472" s="292"/>
      <c r="W1472" s="292">
        <v>0</v>
      </c>
      <c r="X1472" s="292">
        <v>1</v>
      </c>
      <c r="Y1472" s="292">
        <v>0</v>
      </c>
      <c r="Z1472" s="292"/>
      <c r="AA1472" s="292"/>
      <c r="AB1472" s="292"/>
    </row>
    <row r="1473">
      <c r="A1473" s="292">
        <v>50</v>
      </c>
      <c r="B1473" s="292">
        <v>0</v>
      </c>
      <c r="C1473" s="292">
        <v>0</v>
      </c>
      <c r="D1473" s="292">
        <v>1</v>
      </c>
      <c r="E1473" s="292">
        <v>227</v>
      </c>
      <c r="F1473" s="292">
        <f>ROUND(Source!AX1466,O1473)</f>
        <v>0</v>
      </c>
      <c r="G1473" s="292" t="s">
        <v>912</v>
      </c>
      <c r="H1473" s="292" t="s">
        <v>913</v>
      </c>
      <c r="I1473" s="292"/>
      <c r="J1473" s="292"/>
      <c r="K1473" s="292">
        <v>227</v>
      </c>
      <c r="L1473" s="292">
        <v>6</v>
      </c>
      <c r="M1473" s="292">
        <v>3</v>
      </c>
      <c r="N1473" s="292" t="s">
        <v>871</v>
      </c>
      <c r="O1473" s="292">
        <v>2</v>
      </c>
      <c r="P1473" s="292"/>
      <c r="Q1473" s="292"/>
      <c r="R1473" s="292"/>
      <c r="S1473" s="292"/>
      <c r="T1473" s="292"/>
      <c r="U1473" s="292"/>
      <c r="V1473" s="292"/>
      <c r="W1473" s="292">
        <v>0</v>
      </c>
      <c r="X1473" s="292">
        <v>1</v>
      </c>
      <c r="Y1473" s="292">
        <v>0</v>
      </c>
      <c r="Z1473" s="292"/>
      <c r="AA1473" s="292"/>
      <c r="AB1473" s="292"/>
    </row>
    <row r="1474">
      <c r="A1474" s="292">
        <v>50</v>
      </c>
      <c r="B1474" s="292">
        <v>0</v>
      </c>
      <c r="C1474" s="292">
        <v>0</v>
      </c>
      <c r="D1474" s="292">
        <v>1</v>
      </c>
      <c r="E1474" s="292">
        <v>228</v>
      </c>
      <c r="F1474" s="292">
        <f>ROUND(Source!AY1466,O1474)</f>
        <v>0</v>
      </c>
      <c r="G1474" s="292" t="s">
        <v>914</v>
      </c>
      <c r="H1474" s="292" t="s">
        <v>915</v>
      </c>
      <c r="I1474" s="292"/>
      <c r="J1474" s="292"/>
      <c r="K1474" s="292">
        <v>228</v>
      </c>
      <c r="L1474" s="292">
        <v>7</v>
      </c>
      <c r="M1474" s="292">
        <v>3</v>
      </c>
      <c r="N1474" s="292" t="s">
        <v>871</v>
      </c>
      <c r="O1474" s="292">
        <v>2</v>
      </c>
      <c r="P1474" s="292"/>
      <c r="Q1474" s="292"/>
      <c r="R1474" s="292"/>
      <c r="S1474" s="292"/>
      <c r="T1474" s="292"/>
      <c r="U1474" s="292"/>
      <c r="V1474" s="292"/>
      <c r="W1474" s="292">
        <v>0</v>
      </c>
      <c r="X1474" s="292">
        <v>1</v>
      </c>
      <c r="Y1474" s="292">
        <v>0</v>
      </c>
      <c r="Z1474" s="292"/>
      <c r="AA1474" s="292"/>
      <c r="AB1474" s="292"/>
    </row>
    <row r="1475">
      <c r="A1475" s="292">
        <v>50</v>
      </c>
      <c r="B1475" s="292">
        <v>0</v>
      </c>
      <c r="C1475" s="292">
        <v>0</v>
      </c>
      <c r="D1475" s="292">
        <v>1</v>
      </c>
      <c r="E1475" s="292">
        <v>216</v>
      </c>
      <c r="F1475" s="292">
        <f>ROUND(Source!AP1466,O1475)</f>
        <v>0</v>
      </c>
      <c r="G1475" s="292" t="s">
        <v>916</v>
      </c>
      <c r="H1475" s="292" t="s">
        <v>917</v>
      </c>
      <c r="I1475" s="292"/>
      <c r="J1475" s="292"/>
      <c r="K1475" s="292">
        <v>216</v>
      </c>
      <c r="L1475" s="292">
        <v>8</v>
      </c>
      <c r="M1475" s="292">
        <v>3</v>
      </c>
      <c r="N1475" s="292" t="s">
        <v>871</v>
      </c>
      <c r="O1475" s="292">
        <v>2</v>
      </c>
      <c r="P1475" s="292"/>
      <c r="Q1475" s="292"/>
      <c r="R1475" s="292"/>
      <c r="S1475" s="292"/>
      <c r="T1475" s="292"/>
      <c r="U1475" s="292"/>
      <c r="V1475" s="292"/>
      <c r="W1475" s="292">
        <v>0</v>
      </c>
      <c r="X1475" s="292">
        <v>1</v>
      </c>
      <c r="Y1475" s="292">
        <v>0</v>
      </c>
      <c r="Z1475" s="292"/>
      <c r="AA1475" s="292"/>
      <c r="AB1475" s="292"/>
    </row>
    <row r="1476">
      <c r="A1476" s="292">
        <v>50</v>
      </c>
      <c r="B1476" s="292">
        <v>0</v>
      </c>
      <c r="C1476" s="292">
        <v>0</v>
      </c>
      <c r="D1476" s="292">
        <v>1</v>
      </c>
      <c r="E1476" s="292">
        <v>223</v>
      </c>
      <c r="F1476" s="292">
        <f>ROUND(Source!AQ1466,O1476)</f>
        <v>0</v>
      </c>
      <c r="G1476" s="292" t="s">
        <v>918</v>
      </c>
      <c r="H1476" s="292" t="s">
        <v>919</v>
      </c>
      <c r="I1476" s="292"/>
      <c r="J1476" s="292"/>
      <c r="K1476" s="292">
        <v>223</v>
      </c>
      <c r="L1476" s="292">
        <v>9</v>
      </c>
      <c r="M1476" s="292">
        <v>3</v>
      </c>
      <c r="N1476" s="292" t="s">
        <v>871</v>
      </c>
      <c r="O1476" s="292">
        <v>2</v>
      </c>
      <c r="P1476" s="292"/>
      <c r="Q1476" s="292"/>
      <c r="R1476" s="292"/>
      <c r="S1476" s="292"/>
      <c r="T1476" s="292"/>
      <c r="U1476" s="292"/>
      <c r="V1476" s="292"/>
      <c r="W1476" s="292">
        <v>0</v>
      </c>
      <c r="X1476" s="292">
        <v>1</v>
      </c>
      <c r="Y1476" s="292">
        <v>0</v>
      </c>
      <c r="Z1476" s="292"/>
      <c r="AA1476" s="292"/>
      <c r="AB1476" s="292"/>
    </row>
    <row r="1477">
      <c r="A1477" s="292">
        <v>50</v>
      </c>
      <c r="B1477" s="292">
        <v>0</v>
      </c>
      <c r="C1477" s="292">
        <v>0</v>
      </c>
      <c r="D1477" s="292">
        <v>1</v>
      </c>
      <c r="E1477" s="292">
        <v>229</v>
      </c>
      <c r="F1477" s="292">
        <f>ROUND(Source!AZ1466,O1477)</f>
        <v>0</v>
      </c>
      <c r="G1477" s="292" t="s">
        <v>920</v>
      </c>
      <c r="H1477" s="292" t="s">
        <v>921</v>
      </c>
      <c r="I1477" s="292"/>
      <c r="J1477" s="292"/>
      <c r="K1477" s="292">
        <v>229</v>
      </c>
      <c r="L1477" s="292">
        <v>10</v>
      </c>
      <c r="M1477" s="292">
        <v>3</v>
      </c>
      <c r="N1477" s="292" t="s">
        <v>871</v>
      </c>
      <c r="O1477" s="292">
        <v>2</v>
      </c>
      <c r="P1477" s="292"/>
      <c r="Q1477" s="292"/>
      <c r="R1477" s="292"/>
      <c r="S1477" s="292"/>
      <c r="T1477" s="292"/>
      <c r="U1477" s="292"/>
      <c r="V1477" s="292"/>
      <c r="W1477" s="292">
        <v>0</v>
      </c>
      <c r="X1477" s="292">
        <v>1</v>
      </c>
      <c r="Y1477" s="292">
        <v>0</v>
      </c>
      <c r="Z1477" s="292"/>
      <c r="AA1477" s="292"/>
      <c r="AB1477" s="292"/>
    </row>
    <row r="1478">
      <c r="A1478" s="292">
        <v>50</v>
      </c>
      <c r="B1478" s="292">
        <v>0</v>
      </c>
      <c r="C1478" s="292">
        <v>0</v>
      </c>
      <c r="D1478" s="292">
        <v>1</v>
      </c>
      <c r="E1478" s="292">
        <v>203</v>
      </c>
      <c r="F1478" s="292">
        <f>ROUND(Source!Q1466,O1478)</f>
        <v>0</v>
      </c>
      <c r="G1478" s="292" t="s">
        <v>922</v>
      </c>
      <c r="H1478" s="292" t="s">
        <v>923</v>
      </c>
      <c r="I1478" s="292"/>
      <c r="J1478" s="292"/>
      <c r="K1478" s="292">
        <v>203</v>
      </c>
      <c r="L1478" s="292">
        <v>11</v>
      </c>
      <c r="M1478" s="292">
        <v>3</v>
      </c>
      <c r="N1478" s="292" t="s">
        <v>871</v>
      </c>
      <c r="O1478" s="292">
        <v>2</v>
      </c>
      <c r="P1478" s="292"/>
      <c r="Q1478" s="292"/>
      <c r="R1478" s="292"/>
      <c r="S1478" s="292"/>
      <c r="T1478" s="292"/>
      <c r="U1478" s="292"/>
      <c r="V1478" s="292"/>
      <c r="W1478" s="292">
        <v>0</v>
      </c>
      <c r="X1478" s="292">
        <v>1</v>
      </c>
      <c r="Y1478" s="292">
        <v>0</v>
      </c>
      <c r="Z1478" s="292"/>
      <c r="AA1478" s="292"/>
      <c r="AB1478" s="292"/>
    </row>
    <row r="1479">
      <c r="A1479" s="292">
        <v>50</v>
      </c>
      <c r="B1479" s="292">
        <v>0</v>
      </c>
      <c r="C1479" s="292">
        <v>0</v>
      </c>
      <c r="D1479" s="292">
        <v>1</v>
      </c>
      <c r="E1479" s="292">
        <v>231</v>
      </c>
      <c r="F1479" s="292">
        <f>ROUND(Source!BB1466,O1479)</f>
        <v>0</v>
      </c>
      <c r="G1479" s="292" t="s">
        <v>924</v>
      </c>
      <c r="H1479" s="292" t="s">
        <v>925</v>
      </c>
      <c r="I1479" s="292"/>
      <c r="J1479" s="292"/>
      <c r="K1479" s="292">
        <v>231</v>
      </c>
      <c r="L1479" s="292">
        <v>12</v>
      </c>
      <c r="M1479" s="292">
        <v>3</v>
      </c>
      <c r="N1479" s="292" t="s">
        <v>871</v>
      </c>
      <c r="O1479" s="292">
        <v>2</v>
      </c>
      <c r="P1479" s="292"/>
      <c r="Q1479" s="292"/>
      <c r="R1479" s="292"/>
      <c r="S1479" s="292"/>
      <c r="T1479" s="292"/>
      <c r="U1479" s="292"/>
      <c r="V1479" s="292"/>
      <c r="W1479" s="292">
        <v>0</v>
      </c>
      <c r="X1479" s="292">
        <v>1</v>
      </c>
      <c r="Y1479" s="292">
        <v>0</v>
      </c>
      <c r="Z1479" s="292"/>
      <c r="AA1479" s="292"/>
      <c r="AB1479" s="292"/>
    </row>
    <row r="1480">
      <c r="A1480" s="292">
        <v>50</v>
      </c>
      <c r="B1480" s="292">
        <v>0</v>
      </c>
      <c r="C1480" s="292">
        <v>0</v>
      </c>
      <c r="D1480" s="292">
        <v>1</v>
      </c>
      <c r="E1480" s="292">
        <v>204</v>
      </c>
      <c r="F1480" s="292">
        <f>ROUND(Source!R1466,O1480)</f>
        <v>0</v>
      </c>
      <c r="G1480" s="292" t="s">
        <v>926</v>
      </c>
      <c r="H1480" s="292" t="s">
        <v>927</v>
      </c>
      <c r="I1480" s="292"/>
      <c r="J1480" s="292"/>
      <c r="K1480" s="292">
        <v>204</v>
      </c>
      <c r="L1480" s="292">
        <v>13</v>
      </c>
      <c r="M1480" s="292">
        <v>3</v>
      </c>
      <c r="N1480" s="292" t="s">
        <v>871</v>
      </c>
      <c r="O1480" s="292">
        <v>2</v>
      </c>
      <c r="P1480" s="292"/>
      <c r="Q1480" s="292"/>
      <c r="R1480" s="292"/>
      <c r="S1480" s="292"/>
      <c r="T1480" s="292"/>
      <c r="U1480" s="292"/>
      <c r="V1480" s="292"/>
      <c r="W1480" s="292">
        <v>0</v>
      </c>
      <c r="X1480" s="292">
        <v>1</v>
      </c>
      <c r="Y1480" s="292">
        <v>0</v>
      </c>
      <c r="Z1480" s="292"/>
      <c r="AA1480" s="292"/>
      <c r="AB1480" s="292"/>
    </row>
    <row r="1481">
      <c r="A1481" s="292">
        <v>50</v>
      </c>
      <c r="B1481" s="292">
        <v>0</v>
      </c>
      <c r="C1481" s="292">
        <v>0</v>
      </c>
      <c r="D1481" s="292">
        <v>1</v>
      </c>
      <c r="E1481" s="292">
        <v>205</v>
      </c>
      <c r="F1481" s="292">
        <f>ROUND(Source!S1466,O1481)</f>
        <v>13942.07</v>
      </c>
      <c r="G1481" s="292" t="s">
        <v>928</v>
      </c>
      <c r="H1481" s="292" t="s">
        <v>929</v>
      </c>
      <c r="I1481" s="292"/>
      <c r="J1481" s="292"/>
      <c r="K1481" s="292">
        <v>205</v>
      </c>
      <c r="L1481" s="292">
        <v>14</v>
      </c>
      <c r="M1481" s="292">
        <v>3</v>
      </c>
      <c r="N1481" s="292" t="s">
        <v>871</v>
      </c>
      <c r="O1481" s="292">
        <v>2</v>
      </c>
      <c r="P1481" s="292"/>
      <c r="Q1481" s="292"/>
      <c r="R1481" s="292"/>
      <c r="S1481" s="292"/>
      <c r="T1481" s="292"/>
      <c r="U1481" s="292"/>
      <c r="V1481" s="292"/>
      <c r="W1481" s="292">
        <v>13942.07</v>
      </c>
      <c r="X1481" s="292">
        <v>1</v>
      </c>
      <c r="Y1481" s="292">
        <v>13942.07</v>
      </c>
      <c r="Z1481" s="292"/>
      <c r="AA1481" s="292"/>
      <c r="AB1481" s="292"/>
    </row>
    <row r="1482">
      <c r="A1482" s="292">
        <v>50</v>
      </c>
      <c r="B1482" s="292">
        <v>0</v>
      </c>
      <c r="C1482" s="292">
        <v>0</v>
      </c>
      <c r="D1482" s="292">
        <v>1</v>
      </c>
      <c r="E1482" s="292">
        <v>232</v>
      </c>
      <c r="F1482" s="292">
        <f>ROUND(Source!BC1466,O1482)</f>
        <v>0</v>
      </c>
      <c r="G1482" s="292" t="s">
        <v>930</v>
      </c>
      <c r="H1482" s="292" t="s">
        <v>931</v>
      </c>
      <c r="I1482" s="292"/>
      <c r="J1482" s="292"/>
      <c r="K1482" s="292">
        <v>232</v>
      </c>
      <c r="L1482" s="292">
        <v>15</v>
      </c>
      <c r="M1482" s="292">
        <v>3</v>
      </c>
      <c r="N1482" s="292" t="s">
        <v>871</v>
      </c>
      <c r="O1482" s="292">
        <v>2</v>
      </c>
      <c r="P1482" s="292"/>
      <c r="Q1482" s="292"/>
      <c r="R1482" s="292"/>
      <c r="S1482" s="292"/>
      <c r="T1482" s="292"/>
      <c r="U1482" s="292"/>
      <c r="V1482" s="292"/>
      <c r="W1482" s="292">
        <v>0</v>
      </c>
      <c r="X1482" s="292">
        <v>1</v>
      </c>
      <c r="Y1482" s="292">
        <v>0</v>
      </c>
      <c r="Z1482" s="292"/>
      <c r="AA1482" s="292"/>
      <c r="AB1482" s="292"/>
    </row>
    <row r="1483">
      <c r="A1483" s="292">
        <v>50</v>
      </c>
      <c r="B1483" s="292">
        <v>0</v>
      </c>
      <c r="C1483" s="292">
        <v>0</v>
      </c>
      <c r="D1483" s="292">
        <v>1</v>
      </c>
      <c r="E1483" s="292">
        <v>214</v>
      </c>
      <c r="F1483" s="292">
        <f>ROUND(Source!AS1466,O1483)</f>
        <v>0</v>
      </c>
      <c r="G1483" s="292" t="s">
        <v>932</v>
      </c>
      <c r="H1483" s="292" t="s">
        <v>933</v>
      </c>
      <c r="I1483" s="292"/>
      <c r="J1483" s="292"/>
      <c r="K1483" s="292">
        <v>214</v>
      </c>
      <c r="L1483" s="292">
        <v>16</v>
      </c>
      <c r="M1483" s="292">
        <v>3</v>
      </c>
      <c r="N1483" s="292" t="s">
        <v>871</v>
      </c>
      <c r="O1483" s="292">
        <v>2</v>
      </c>
      <c r="P1483" s="292"/>
      <c r="Q1483" s="292"/>
      <c r="R1483" s="292"/>
      <c r="S1483" s="292"/>
      <c r="T1483" s="292"/>
      <c r="U1483" s="292"/>
      <c r="V1483" s="292"/>
      <c r="W1483" s="292">
        <v>0</v>
      </c>
      <c r="X1483" s="292">
        <v>1</v>
      </c>
      <c r="Y1483" s="292">
        <v>0</v>
      </c>
      <c r="Z1483" s="292"/>
      <c r="AA1483" s="292"/>
      <c r="AB1483" s="292"/>
    </row>
    <row r="1484">
      <c r="A1484" s="292">
        <v>50</v>
      </c>
      <c r="B1484" s="292">
        <v>0</v>
      </c>
      <c r="C1484" s="292">
        <v>0</v>
      </c>
      <c r="D1484" s="292">
        <v>1</v>
      </c>
      <c r="E1484" s="292">
        <v>215</v>
      </c>
      <c r="F1484" s="292">
        <f>ROUND(Source!AT1466,O1484)</f>
        <v>0</v>
      </c>
      <c r="G1484" s="292" t="s">
        <v>934</v>
      </c>
      <c r="H1484" s="292" t="s">
        <v>935</v>
      </c>
      <c r="I1484" s="292"/>
      <c r="J1484" s="292"/>
      <c r="K1484" s="292">
        <v>215</v>
      </c>
      <c r="L1484" s="292">
        <v>17</v>
      </c>
      <c r="M1484" s="292">
        <v>3</v>
      </c>
      <c r="N1484" s="292" t="s">
        <v>871</v>
      </c>
      <c r="O1484" s="292">
        <v>2</v>
      </c>
      <c r="P1484" s="292"/>
      <c r="Q1484" s="292"/>
      <c r="R1484" s="292"/>
      <c r="S1484" s="292"/>
      <c r="T1484" s="292"/>
      <c r="U1484" s="292"/>
      <c r="V1484" s="292"/>
      <c r="W1484" s="292">
        <v>0</v>
      </c>
      <c r="X1484" s="292">
        <v>1</v>
      </c>
      <c r="Y1484" s="292">
        <v>0</v>
      </c>
      <c r="Z1484" s="292"/>
      <c r="AA1484" s="292"/>
      <c r="AB1484" s="292"/>
    </row>
    <row r="1485">
      <c r="A1485" s="292">
        <v>50</v>
      </c>
      <c r="B1485" s="292">
        <v>0</v>
      </c>
      <c r="C1485" s="292">
        <v>0</v>
      </c>
      <c r="D1485" s="292">
        <v>1</v>
      </c>
      <c r="E1485" s="292">
        <v>217</v>
      </c>
      <c r="F1485" s="292">
        <f>ROUND(Source!AU1466,O1485)</f>
        <v>29278.34</v>
      </c>
      <c r="G1485" s="292" t="s">
        <v>936</v>
      </c>
      <c r="H1485" s="292" t="s">
        <v>937</v>
      </c>
      <c r="I1485" s="292"/>
      <c r="J1485" s="292"/>
      <c r="K1485" s="292">
        <v>217</v>
      </c>
      <c r="L1485" s="292">
        <v>18</v>
      </c>
      <c r="M1485" s="292">
        <v>3</v>
      </c>
      <c r="N1485" s="292" t="s">
        <v>871</v>
      </c>
      <c r="O1485" s="292">
        <v>2</v>
      </c>
      <c r="P1485" s="292"/>
      <c r="Q1485" s="292"/>
      <c r="R1485" s="292"/>
      <c r="S1485" s="292"/>
      <c r="T1485" s="292"/>
      <c r="U1485" s="292"/>
      <c r="V1485" s="292"/>
      <c r="W1485" s="292">
        <v>29278.34</v>
      </c>
      <c r="X1485" s="292">
        <v>1</v>
      </c>
      <c r="Y1485" s="292">
        <v>29278.34</v>
      </c>
      <c r="Z1485" s="292"/>
      <c r="AA1485" s="292"/>
      <c r="AB1485" s="292"/>
    </row>
    <row r="1486">
      <c r="A1486" s="292">
        <v>50</v>
      </c>
      <c r="B1486" s="292">
        <v>0</v>
      </c>
      <c r="C1486" s="292">
        <v>0</v>
      </c>
      <c r="D1486" s="292">
        <v>1</v>
      </c>
      <c r="E1486" s="292">
        <v>230</v>
      </c>
      <c r="F1486" s="292">
        <f>ROUND(Source!BA1466,O1486)</f>
        <v>0</v>
      </c>
      <c r="G1486" s="292" t="s">
        <v>938</v>
      </c>
      <c r="H1486" s="292" t="s">
        <v>939</v>
      </c>
      <c r="I1486" s="292"/>
      <c r="J1486" s="292"/>
      <c r="K1486" s="292">
        <v>230</v>
      </c>
      <c r="L1486" s="292">
        <v>19</v>
      </c>
      <c r="M1486" s="292">
        <v>3</v>
      </c>
      <c r="N1486" s="292" t="s">
        <v>871</v>
      </c>
      <c r="O1486" s="292">
        <v>2</v>
      </c>
      <c r="P1486" s="292"/>
      <c r="Q1486" s="292"/>
      <c r="R1486" s="292"/>
      <c r="S1486" s="292"/>
      <c r="T1486" s="292"/>
      <c r="U1486" s="292"/>
      <c r="V1486" s="292"/>
      <c r="W1486" s="292">
        <v>0</v>
      </c>
      <c r="X1486" s="292">
        <v>1</v>
      </c>
      <c r="Y1486" s="292">
        <v>0</v>
      </c>
      <c r="Z1486" s="292"/>
      <c r="AA1486" s="292"/>
      <c r="AB1486" s="292"/>
    </row>
    <row r="1487">
      <c r="A1487" s="292">
        <v>50</v>
      </c>
      <c r="B1487" s="292">
        <v>0</v>
      </c>
      <c r="C1487" s="292">
        <v>0</v>
      </c>
      <c r="D1487" s="292">
        <v>1</v>
      </c>
      <c r="E1487" s="292">
        <v>206</v>
      </c>
      <c r="F1487" s="292">
        <f>ROUND(Source!T1466,O1487)</f>
        <v>0</v>
      </c>
      <c r="G1487" s="292" t="s">
        <v>940</v>
      </c>
      <c r="H1487" s="292" t="s">
        <v>941</v>
      </c>
      <c r="I1487" s="292"/>
      <c r="J1487" s="292"/>
      <c r="K1487" s="292">
        <v>206</v>
      </c>
      <c r="L1487" s="292">
        <v>20</v>
      </c>
      <c r="M1487" s="292">
        <v>3</v>
      </c>
      <c r="N1487" s="292" t="s">
        <v>871</v>
      </c>
      <c r="O1487" s="292">
        <v>2</v>
      </c>
      <c r="P1487" s="292"/>
      <c r="Q1487" s="292"/>
      <c r="R1487" s="292"/>
      <c r="S1487" s="292"/>
      <c r="T1487" s="292"/>
      <c r="U1487" s="292"/>
      <c r="V1487" s="292"/>
      <c r="W1487" s="292">
        <v>0</v>
      </c>
      <c r="X1487" s="292">
        <v>1</v>
      </c>
      <c r="Y1487" s="292">
        <v>0</v>
      </c>
      <c r="Z1487" s="292"/>
      <c r="AA1487" s="292"/>
      <c r="AB1487" s="292"/>
    </row>
    <row r="1488">
      <c r="A1488" s="292">
        <v>50</v>
      </c>
      <c r="B1488" s="292">
        <v>0</v>
      </c>
      <c r="C1488" s="292">
        <v>0</v>
      </c>
      <c r="D1488" s="292">
        <v>1</v>
      </c>
      <c r="E1488" s="292">
        <v>207</v>
      </c>
      <c r="F1488" s="292">
        <f>ROUND(Source!U1466,O1488)</f>
        <v>21.059999999999999</v>
      </c>
      <c r="G1488" s="292" t="s">
        <v>942</v>
      </c>
      <c r="H1488" s="292" t="s">
        <v>943</v>
      </c>
      <c r="I1488" s="292"/>
      <c r="J1488" s="292"/>
      <c r="K1488" s="292">
        <v>207</v>
      </c>
      <c r="L1488" s="292">
        <v>21</v>
      </c>
      <c r="M1488" s="292">
        <v>3</v>
      </c>
      <c r="N1488" s="292" t="s">
        <v>871</v>
      </c>
      <c r="O1488" s="292">
        <v>7</v>
      </c>
      <c r="P1488" s="292"/>
      <c r="Q1488" s="292"/>
      <c r="R1488" s="292"/>
      <c r="S1488" s="292"/>
      <c r="T1488" s="292"/>
      <c r="U1488" s="292"/>
      <c r="V1488" s="292"/>
      <c r="W1488" s="292">
        <v>21.059999999999999</v>
      </c>
      <c r="X1488" s="292">
        <v>1</v>
      </c>
      <c r="Y1488" s="292">
        <v>21.059999999999999</v>
      </c>
      <c r="Z1488" s="292"/>
      <c r="AA1488" s="292"/>
      <c r="AB1488" s="292"/>
    </row>
    <row r="1489">
      <c r="A1489" s="292">
        <v>50</v>
      </c>
      <c r="B1489" s="292">
        <v>0</v>
      </c>
      <c r="C1489" s="292">
        <v>0</v>
      </c>
      <c r="D1489" s="292">
        <v>1</v>
      </c>
      <c r="E1489" s="292">
        <v>208</v>
      </c>
      <c r="F1489" s="292">
        <f>ROUND(Source!V1466,O1489)</f>
        <v>0</v>
      </c>
      <c r="G1489" s="292" t="s">
        <v>944</v>
      </c>
      <c r="H1489" s="292" t="s">
        <v>945</v>
      </c>
      <c r="I1489" s="292"/>
      <c r="J1489" s="292"/>
      <c r="K1489" s="292">
        <v>208</v>
      </c>
      <c r="L1489" s="292">
        <v>22</v>
      </c>
      <c r="M1489" s="292">
        <v>3</v>
      </c>
      <c r="N1489" s="292" t="s">
        <v>871</v>
      </c>
      <c r="O1489" s="292">
        <v>7</v>
      </c>
      <c r="P1489" s="292"/>
      <c r="Q1489" s="292"/>
      <c r="R1489" s="292"/>
      <c r="S1489" s="292"/>
      <c r="T1489" s="292"/>
      <c r="U1489" s="292"/>
      <c r="V1489" s="292"/>
      <c r="W1489" s="292">
        <v>0</v>
      </c>
      <c r="X1489" s="292">
        <v>1</v>
      </c>
      <c r="Y1489" s="292">
        <v>0</v>
      </c>
      <c r="Z1489" s="292"/>
      <c r="AA1489" s="292"/>
      <c r="AB1489" s="292"/>
    </row>
    <row r="1490">
      <c r="A1490" s="292">
        <v>50</v>
      </c>
      <c r="B1490" s="292">
        <v>0</v>
      </c>
      <c r="C1490" s="292">
        <v>0</v>
      </c>
      <c r="D1490" s="292">
        <v>1</v>
      </c>
      <c r="E1490" s="292">
        <v>209</v>
      </c>
      <c r="F1490" s="292">
        <f>ROUND(Source!W1466,O1490)</f>
        <v>0</v>
      </c>
      <c r="G1490" s="292" t="s">
        <v>946</v>
      </c>
      <c r="H1490" s="292" t="s">
        <v>947</v>
      </c>
      <c r="I1490" s="292"/>
      <c r="J1490" s="292"/>
      <c r="K1490" s="292">
        <v>209</v>
      </c>
      <c r="L1490" s="292">
        <v>23</v>
      </c>
      <c r="M1490" s="292">
        <v>3</v>
      </c>
      <c r="N1490" s="292" t="s">
        <v>871</v>
      </c>
      <c r="O1490" s="292">
        <v>2</v>
      </c>
      <c r="P1490" s="292"/>
      <c r="Q1490" s="292"/>
      <c r="R1490" s="292"/>
      <c r="S1490" s="292"/>
      <c r="T1490" s="292"/>
      <c r="U1490" s="292"/>
      <c r="V1490" s="292"/>
      <c r="W1490" s="292">
        <v>0</v>
      </c>
      <c r="X1490" s="292">
        <v>1</v>
      </c>
      <c r="Y1490" s="292">
        <v>0</v>
      </c>
      <c r="Z1490" s="292"/>
      <c r="AA1490" s="292"/>
      <c r="AB1490" s="292"/>
    </row>
    <row r="1491">
      <c r="A1491" s="292">
        <v>50</v>
      </c>
      <c r="B1491" s="292">
        <v>0</v>
      </c>
      <c r="C1491" s="292">
        <v>0</v>
      </c>
      <c r="D1491" s="292">
        <v>1</v>
      </c>
      <c r="E1491" s="292">
        <v>233</v>
      </c>
      <c r="F1491" s="292">
        <f>ROUND(Source!BD1466,O1491)</f>
        <v>0</v>
      </c>
      <c r="G1491" s="292" t="s">
        <v>948</v>
      </c>
      <c r="H1491" s="292" t="s">
        <v>949</v>
      </c>
      <c r="I1491" s="292"/>
      <c r="J1491" s="292"/>
      <c r="K1491" s="292">
        <v>233</v>
      </c>
      <c r="L1491" s="292">
        <v>24</v>
      </c>
      <c r="M1491" s="292">
        <v>3</v>
      </c>
      <c r="N1491" s="292" t="s">
        <v>871</v>
      </c>
      <c r="O1491" s="292">
        <v>2</v>
      </c>
      <c r="P1491" s="292"/>
      <c r="Q1491" s="292"/>
      <c r="R1491" s="292"/>
      <c r="S1491" s="292"/>
      <c r="T1491" s="292"/>
      <c r="U1491" s="292"/>
      <c r="V1491" s="292"/>
      <c r="W1491" s="292">
        <v>0</v>
      </c>
      <c r="X1491" s="292">
        <v>1</v>
      </c>
      <c r="Y1491" s="292">
        <v>0</v>
      </c>
      <c r="Z1491" s="292"/>
      <c r="AA1491" s="292"/>
      <c r="AB1491" s="292"/>
    </row>
    <row r="1492">
      <c r="A1492" s="292">
        <v>50</v>
      </c>
      <c r="B1492" s="292">
        <v>0</v>
      </c>
      <c r="C1492" s="292">
        <v>0</v>
      </c>
      <c r="D1492" s="292">
        <v>1</v>
      </c>
      <c r="E1492" s="292">
        <v>210</v>
      </c>
      <c r="F1492" s="292">
        <f>ROUND(Source!X1466,O1492)</f>
        <v>10317.130000000001</v>
      </c>
      <c r="G1492" s="292" t="s">
        <v>950</v>
      </c>
      <c r="H1492" s="292" t="s">
        <v>951</v>
      </c>
      <c r="I1492" s="292"/>
      <c r="J1492" s="292"/>
      <c r="K1492" s="292">
        <v>210</v>
      </c>
      <c r="L1492" s="292">
        <v>25</v>
      </c>
      <c r="M1492" s="292">
        <v>3</v>
      </c>
      <c r="N1492" s="292" t="s">
        <v>871</v>
      </c>
      <c r="O1492" s="292">
        <v>2</v>
      </c>
      <c r="P1492" s="292"/>
      <c r="Q1492" s="292"/>
      <c r="R1492" s="292"/>
      <c r="S1492" s="292"/>
      <c r="T1492" s="292"/>
      <c r="U1492" s="292"/>
      <c r="V1492" s="292"/>
      <c r="W1492" s="292">
        <v>10317.129999999999</v>
      </c>
      <c r="X1492" s="292">
        <v>1</v>
      </c>
      <c r="Y1492" s="292">
        <v>10317.129999999999</v>
      </c>
      <c r="Z1492" s="292"/>
      <c r="AA1492" s="292"/>
      <c r="AB1492" s="292"/>
    </row>
    <row r="1493">
      <c r="A1493" s="292">
        <v>50</v>
      </c>
      <c r="B1493" s="292">
        <v>0</v>
      </c>
      <c r="C1493" s="292">
        <v>0</v>
      </c>
      <c r="D1493" s="292">
        <v>1</v>
      </c>
      <c r="E1493" s="292">
        <v>211</v>
      </c>
      <c r="F1493" s="292">
        <f>ROUND(Source!Y1466,O1493)</f>
        <v>5019.1400000000003</v>
      </c>
      <c r="G1493" s="292" t="s">
        <v>952</v>
      </c>
      <c r="H1493" s="292" t="s">
        <v>953</v>
      </c>
      <c r="I1493" s="292"/>
      <c r="J1493" s="292"/>
      <c r="K1493" s="292">
        <v>211</v>
      </c>
      <c r="L1493" s="292">
        <v>26</v>
      </c>
      <c r="M1493" s="292">
        <v>3</v>
      </c>
      <c r="N1493" s="292" t="s">
        <v>871</v>
      </c>
      <c r="O1493" s="292">
        <v>2</v>
      </c>
      <c r="P1493" s="292"/>
      <c r="Q1493" s="292"/>
      <c r="R1493" s="292"/>
      <c r="S1493" s="292"/>
      <c r="T1493" s="292"/>
      <c r="U1493" s="292"/>
      <c r="V1493" s="292"/>
      <c r="W1493" s="292">
        <v>5019.1400000000003</v>
      </c>
      <c r="X1493" s="292">
        <v>1</v>
      </c>
      <c r="Y1493" s="292">
        <v>5019.1400000000003</v>
      </c>
      <c r="Z1493" s="292"/>
      <c r="AA1493" s="292"/>
      <c r="AB1493" s="292"/>
    </row>
    <row r="1494">
      <c r="A1494" s="292">
        <v>50</v>
      </c>
      <c r="B1494" s="292">
        <v>0</v>
      </c>
      <c r="C1494" s="292">
        <v>0</v>
      </c>
      <c r="D1494" s="292">
        <v>1</v>
      </c>
      <c r="E1494" s="292">
        <v>224</v>
      </c>
      <c r="F1494" s="292">
        <f>ROUND(Source!AR1466,O1494)</f>
        <v>29278.34</v>
      </c>
      <c r="G1494" s="292" t="s">
        <v>859</v>
      </c>
      <c r="H1494" s="292" t="s">
        <v>954</v>
      </c>
      <c r="I1494" s="292"/>
      <c r="J1494" s="292"/>
      <c r="K1494" s="292">
        <v>224</v>
      </c>
      <c r="L1494" s="292">
        <v>27</v>
      </c>
      <c r="M1494" s="292">
        <v>3</v>
      </c>
      <c r="N1494" s="292" t="s">
        <v>871</v>
      </c>
      <c r="O1494" s="292">
        <v>2</v>
      </c>
      <c r="P1494" s="292"/>
      <c r="Q1494" s="292"/>
      <c r="R1494" s="292"/>
      <c r="S1494" s="292"/>
      <c r="T1494" s="292"/>
      <c r="U1494" s="292"/>
      <c r="V1494" s="292"/>
      <c r="W1494" s="292">
        <v>29278.34</v>
      </c>
      <c r="X1494" s="292">
        <v>1</v>
      </c>
      <c r="Y1494" s="292">
        <v>29278.34</v>
      </c>
      <c r="Z1494" s="292"/>
      <c r="AA1494" s="292"/>
      <c r="AB1494" s="292"/>
    </row>
    <row r="1496">
      <c r="A1496" s="289">
        <v>4</v>
      </c>
      <c r="B1496" s="289">
        <v>1</v>
      </c>
      <c r="C1496" s="289"/>
      <c r="D1496" s="289">
        <f>ROW(A1502)</f>
        <v>1502</v>
      </c>
      <c r="E1496" s="289"/>
      <c r="F1496" s="289" t="s">
        <v>871</v>
      </c>
      <c r="G1496" s="289" t="s">
        <v>1358</v>
      </c>
      <c r="H1496" s="289" t="s">
        <v>871</v>
      </c>
      <c r="I1496" s="289">
        <v>0</v>
      </c>
      <c r="J1496" s="289"/>
      <c r="K1496" s="289">
        <v>-1</v>
      </c>
      <c r="L1496" s="289"/>
      <c r="M1496" s="289" t="s">
        <v>871</v>
      </c>
      <c r="N1496" s="289"/>
      <c r="O1496" s="289"/>
      <c r="P1496" s="289"/>
      <c r="Q1496" s="289"/>
      <c r="R1496" s="289"/>
      <c r="S1496" s="289">
        <v>0</v>
      </c>
      <c r="T1496" s="289"/>
      <c r="U1496" s="289" t="s">
        <v>871</v>
      </c>
      <c r="V1496" s="289">
        <v>0</v>
      </c>
      <c r="W1496" s="289"/>
      <c r="X1496" s="289"/>
      <c r="Y1496" s="289"/>
      <c r="Z1496" s="289"/>
      <c r="AA1496" s="289"/>
      <c r="AB1496" s="289" t="s">
        <v>871</v>
      </c>
      <c r="AC1496" s="289" t="s">
        <v>871</v>
      </c>
      <c r="AD1496" s="289" t="s">
        <v>871</v>
      </c>
      <c r="AE1496" s="289" t="s">
        <v>871</v>
      </c>
      <c r="AF1496" s="289" t="s">
        <v>871</v>
      </c>
      <c r="AG1496" s="289" t="s">
        <v>871</v>
      </c>
      <c r="AH1496" s="289"/>
      <c r="AI1496" s="289"/>
      <c r="AJ1496" s="289"/>
      <c r="AK1496" s="289"/>
      <c r="AL1496" s="289"/>
      <c r="AM1496" s="289"/>
      <c r="AN1496" s="289"/>
      <c r="AO1496" s="289"/>
      <c r="AP1496" s="289" t="s">
        <v>871</v>
      </c>
      <c r="AQ1496" s="289" t="s">
        <v>871</v>
      </c>
      <c r="AR1496" s="289" t="s">
        <v>871</v>
      </c>
      <c r="AS1496" s="289"/>
      <c r="AT1496" s="289"/>
      <c r="AU1496" s="289"/>
      <c r="AV1496" s="289"/>
      <c r="AW1496" s="289"/>
      <c r="AX1496" s="289"/>
      <c r="AY1496" s="289"/>
      <c r="AZ1496" s="289" t="s">
        <v>871</v>
      </c>
      <c r="BA1496" s="289"/>
      <c r="BB1496" s="289" t="s">
        <v>871</v>
      </c>
      <c r="BC1496" s="289" t="s">
        <v>871</v>
      </c>
      <c r="BD1496" s="289" t="s">
        <v>871</v>
      </c>
      <c r="BE1496" s="289" t="s">
        <v>871</v>
      </c>
      <c r="BF1496" s="289" t="s">
        <v>871</v>
      </c>
      <c r="BG1496" s="289" t="s">
        <v>871</v>
      </c>
      <c r="BH1496" s="289" t="s">
        <v>871</v>
      </c>
      <c r="BI1496" s="289" t="s">
        <v>871</v>
      </c>
      <c r="BJ1496" s="289" t="s">
        <v>871</v>
      </c>
      <c r="BK1496" s="289" t="s">
        <v>871</v>
      </c>
      <c r="BL1496" s="289" t="s">
        <v>871</v>
      </c>
      <c r="BM1496" s="289" t="s">
        <v>871</v>
      </c>
      <c r="BN1496" s="289" t="s">
        <v>871</v>
      </c>
      <c r="BO1496" s="289" t="s">
        <v>871</v>
      </c>
      <c r="BP1496" s="289" t="s">
        <v>871</v>
      </c>
      <c r="BQ1496" s="289"/>
      <c r="BR1496" s="289"/>
      <c r="BS1496" s="289"/>
      <c r="BT1496" s="289"/>
      <c r="BU1496" s="289"/>
      <c r="BV1496" s="289"/>
      <c r="BW1496" s="289"/>
      <c r="BX1496" s="289">
        <v>0</v>
      </c>
      <c r="BY1496" s="289"/>
      <c r="BZ1496" s="289"/>
      <c r="CA1496" s="289"/>
      <c r="CB1496" s="289"/>
      <c r="CC1496" s="289"/>
      <c r="CD1496" s="289"/>
      <c r="CE1496" s="289"/>
      <c r="CF1496" s="289"/>
      <c r="CG1496" s="289"/>
      <c r="CH1496" s="289"/>
      <c r="CI1496" s="289"/>
      <c r="CJ1496" s="289">
        <v>0</v>
      </c>
    </row>
    <row r="1498">
      <c r="A1498" s="290">
        <v>52</v>
      </c>
      <c r="B1498" s="290">
        <f t="shared" ref="B1498:G1498" si="2019">B1502</f>
        <v>1</v>
      </c>
      <c r="C1498" s="290">
        <f t="shared" si="2019"/>
        <v>4</v>
      </c>
      <c r="D1498" s="290">
        <f t="shared" si="2019"/>
        <v>1496</v>
      </c>
      <c r="E1498" s="290">
        <f t="shared" si="2019"/>
        <v>0</v>
      </c>
      <c r="F1498" s="290" t="str">
        <f t="shared" si="2019"/>
        <v/>
      </c>
      <c r="G1498" s="290" t="str">
        <f t="shared" si="2019"/>
        <v xml:space="preserve">Автоматические выключатели (ВА57-39, ВА57-35)</v>
      </c>
      <c r="H1498" s="290"/>
      <c r="I1498" s="290"/>
      <c r="J1498" s="290"/>
      <c r="K1498" s="290"/>
      <c r="L1498" s="290"/>
      <c r="M1498" s="290"/>
      <c r="N1498" s="290"/>
      <c r="O1498" s="290">
        <f t="shared" ref="O1498:AT1498" si="2020">O1502</f>
        <v>18397.080000000002</v>
      </c>
      <c r="P1498" s="290">
        <f t="shared" si="2020"/>
        <v>0</v>
      </c>
      <c r="Q1498" s="290">
        <f t="shared" si="2020"/>
        <v>0</v>
      </c>
      <c r="R1498" s="290">
        <f t="shared" si="2020"/>
        <v>0</v>
      </c>
      <c r="S1498" s="290">
        <f t="shared" si="2020"/>
        <v>18397.080000000002</v>
      </c>
      <c r="T1498" s="290">
        <f t="shared" si="2020"/>
        <v>0</v>
      </c>
      <c r="U1498" s="290">
        <f t="shared" si="2020"/>
        <v>36</v>
      </c>
      <c r="V1498" s="290">
        <f t="shared" si="2020"/>
        <v>0</v>
      </c>
      <c r="W1498" s="290">
        <f t="shared" si="2020"/>
        <v>0</v>
      </c>
      <c r="X1498" s="290">
        <f t="shared" si="2020"/>
        <v>13613.84</v>
      </c>
      <c r="Y1498" s="290">
        <f t="shared" si="2020"/>
        <v>6622.9499999999998</v>
      </c>
      <c r="Z1498" s="290">
        <f t="shared" si="2020"/>
        <v>0</v>
      </c>
      <c r="AA1498" s="290">
        <f t="shared" si="2020"/>
        <v>0</v>
      </c>
      <c r="AB1498" s="290">
        <f t="shared" si="2020"/>
        <v>18397.080000000002</v>
      </c>
      <c r="AC1498" s="290">
        <f t="shared" si="2020"/>
        <v>0</v>
      </c>
      <c r="AD1498" s="290">
        <f t="shared" si="2020"/>
        <v>0</v>
      </c>
      <c r="AE1498" s="290">
        <f t="shared" si="2020"/>
        <v>0</v>
      </c>
      <c r="AF1498" s="290">
        <f t="shared" si="2020"/>
        <v>18397.080000000002</v>
      </c>
      <c r="AG1498" s="290">
        <f t="shared" si="2020"/>
        <v>0</v>
      </c>
      <c r="AH1498" s="290">
        <f t="shared" si="2020"/>
        <v>36</v>
      </c>
      <c r="AI1498" s="290">
        <f t="shared" si="2020"/>
        <v>0</v>
      </c>
      <c r="AJ1498" s="290">
        <f t="shared" si="2020"/>
        <v>0</v>
      </c>
      <c r="AK1498" s="290">
        <f t="shared" si="2020"/>
        <v>13613.84</v>
      </c>
      <c r="AL1498" s="290">
        <f t="shared" si="2020"/>
        <v>6622.9499999999998</v>
      </c>
      <c r="AM1498" s="290">
        <f t="shared" si="2020"/>
        <v>0</v>
      </c>
      <c r="AN1498" s="290">
        <f t="shared" si="2020"/>
        <v>0</v>
      </c>
      <c r="AO1498" s="290">
        <f t="shared" si="2020"/>
        <v>0</v>
      </c>
      <c r="AP1498" s="290">
        <f t="shared" si="2020"/>
        <v>0</v>
      </c>
      <c r="AQ1498" s="290">
        <f t="shared" si="2020"/>
        <v>0</v>
      </c>
      <c r="AR1498" s="290">
        <f t="shared" si="2020"/>
        <v>38633.870000000003</v>
      </c>
      <c r="AS1498" s="290">
        <f t="shared" si="2020"/>
        <v>0</v>
      </c>
      <c r="AT1498" s="290">
        <f t="shared" si="2020"/>
        <v>0</v>
      </c>
      <c r="AU1498" s="290">
        <f t="shared" ref="AU1498:BZ1498" si="2021">AU1502</f>
        <v>38633.870000000003</v>
      </c>
      <c r="AV1498" s="290">
        <f t="shared" si="2021"/>
        <v>0</v>
      </c>
      <c r="AW1498" s="290">
        <f t="shared" si="2021"/>
        <v>0</v>
      </c>
      <c r="AX1498" s="290">
        <f t="shared" si="2021"/>
        <v>0</v>
      </c>
      <c r="AY1498" s="290">
        <f t="shared" si="2021"/>
        <v>0</v>
      </c>
      <c r="AZ1498" s="290">
        <f t="shared" si="2021"/>
        <v>0</v>
      </c>
      <c r="BA1498" s="290">
        <f t="shared" si="2021"/>
        <v>0</v>
      </c>
      <c r="BB1498" s="290">
        <f t="shared" si="2021"/>
        <v>0</v>
      </c>
      <c r="BC1498" s="290">
        <f t="shared" si="2021"/>
        <v>0</v>
      </c>
      <c r="BD1498" s="290">
        <f t="shared" si="2021"/>
        <v>0</v>
      </c>
      <c r="BE1498" s="290">
        <f t="shared" si="2021"/>
        <v>0</v>
      </c>
      <c r="BF1498" s="290">
        <f t="shared" si="2021"/>
        <v>0</v>
      </c>
      <c r="BG1498" s="290">
        <f t="shared" si="2021"/>
        <v>0</v>
      </c>
      <c r="BH1498" s="290">
        <f t="shared" si="2021"/>
        <v>0</v>
      </c>
      <c r="BI1498" s="290">
        <f t="shared" si="2021"/>
        <v>0</v>
      </c>
      <c r="BJ1498" s="290">
        <f t="shared" si="2021"/>
        <v>0</v>
      </c>
      <c r="BK1498" s="290">
        <f t="shared" si="2021"/>
        <v>0</v>
      </c>
      <c r="BL1498" s="290">
        <f t="shared" si="2021"/>
        <v>0</v>
      </c>
      <c r="BM1498" s="290">
        <f t="shared" si="2021"/>
        <v>0</v>
      </c>
      <c r="BN1498" s="290">
        <f t="shared" si="2021"/>
        <v>0</v>
      </c>
      <c r="BO1498" s="290">
        <f t="shared" si="2021"/>
        <v>0</v>
      </c>
      <c r="BP1498" s="290">
        <f t="shared" si="2021"/>
        <v>0</v>
      </c>
      <c r="BQ1498" s="290">
        <f t="shared" si="2021"/>
        <v>0</v>
      </c>
      <c r="BR1498" s="290">
        <f t="shared" si="2021"/>
        <v>0</v>
      </c>
      <c r="BS1498" s="290">
        <f t="shared" si="2021"/>
        <v>0</v>
      </c>
      <c r="BT1498" s="290">
        <f t="shared" si="2021"/>
        <v>0</v>
      </c>
      <c r="BU1498" s="290">
        <f t="shared" si="2021"/>
        <v>0</v>
      </c>
      <c r="BV1498" s="290">
        <f t="shared" si="2021"/>
        <v>0</v>
      </c>
      <c r="BW1498" s="290">
        <f t="shared" si="2021"/>
        <v>0</v>
      </c>
      <c r="BX1498" s="290">
        <f t="shared" si="2021"/>
        <v>0</v>
      </c>
      <c r="BY1498" s="290">
        <f t="shared" si="2021"/>
        <v>0</v>
      </c>
      <c r="BZ1498" s="290">
        <f t="shared" si="2021"/>
        <v>0</v>
      </c>
      <c r="CA1498" s="290">
        <f t="shared" ref="CA1498:DF1498" si="2022">CA1502</f>
        <v>38633.870000000003</v>
      </c>
      <c r="CB1498" s="290">
        <f t="shared" si="2022"/>
        <v>0</v>
      </c>
      <c r="CC1498" s="290">
        <f t="shared" si="2022"/>
        <v>0</v>
      </c>
      <c r="CD1498" s="290">
        <f t="shared" si="2022"/>
        <v>38633.870000000003</v>
      </c>
      <c r="CE1498" s="290">
        <f t="shared" si="2022"/>
        <v>0</v>
      </c>
      <c r="CF1498" s="290">
        <f t="shared" si="2022"/>
        <v>0</v>
      </c>
      <c r="CG1498" s="290">
        <f t="shared" si="2022"/>
        <v>0</v>
      </c>
      <c r="CH1498" s="290">
        <f t="shared" si="2022"/>
        <v>0</v>
      </c>
      <c r="CI1498" s="290">
        <f t="shared" si="2022"/>
        <v>0</v>
      </c>
      <c r="CJ1498" s="290">
        <f t="shared" si="2022"/>
        <v>0</v>
      </c>
      <c r="CK1498" s="290">
        <f t="shared" si="2022"/>
        <v>0</v>
      </c>
      <c r="CL1498" s="290">
        <f t="shared" si="2022"/>
        <v>0</v>
      </c>
      <c r="CM1498" s="290">
        <f t="shared" si="2022"/>
        <v>0</v>
      </c>
      <c r="CN1498" s="290">
        <f t="shared" si="2022"/>
        <v>0</v>
      </c>
      <c r="CO1498" s="290">
        <f t="shared" si="2022"/>
        <v>0</v>
      </c>
      <c r="CP1498" s="290">
        <f t="shared" si="2022"/>
        <v>0</v>
      </c>
      <c r="CQ1498" s="290">
        <f t="shared" si="2022"/>
        <v>0</v>
      </c>
      <c r="CR1498" s="290">
        <f t="shared" si="2022"/>
        <v>0</v>
      </c>
      <c r="CS1498" s="290">
        <f t="shared" si="2022"/>
        <v>0</v>
      </c>
      <c r="CT1498" s="290">
        <f t="shared" si="2022"/>
        <v>0</v>
      </c>
      <c r="CU1498" s="290">
        <f t="shared" si="2022"/>
        <v>0</v>
      </c>
      <c r="CV1498" s="290">
        <f t="shared" si="2022"/>
        <v>0</v>
      </c>
      <c r="CW1498" s="290">
        <f t="shared" si="2022"/>
        <v>0</v>
      </c>
      <c r="CX1498" s="290">
        <f t="shared" si="2022"/>
        <v>0</v>
      </c>
      <c r="CY1498" s="290">
        <f t="shared" si="2022"/>
        <v>0</v>
      </c>
      <c r="CZ1498" s="290">
        <f t="shared" si="2022"/>
        <v>0</v>
      </c>
      <c r="DA1498" s="290">
        <f t="shared" si="2022"/>
        <v>0</v>
      </c>
      <c r="DB1498" s="290">
        <f t="shared" si="2022"/>
        <v>0</v>
      </c>
      <c r="DC1498" s="290">
        <f t="shared" si="2022"/>
        <v>0</v>
      </c>
      <c r="DD1498" s="290">
        <f t="shared" si="2022"/>
        <v>0</v>
      </c>
      <c r="DE1498" s="290">
        <f t="shared" si="2022"/>
        <v>0</v>
      </c>
      <c r="DF1498" s="290">
        <f t="shared" si="2022"/>
        <v>0</v>
      </c>
      <c r="DG1498" s="291">
        <f t="shared" ref="DG1498:EL1534" si="2023">DG1502</f>
        <v>0</v>
      </c>
      <c r="DH1498" s="291">
        <f t="shared" si="2023"/>
        <v>0</v>
      </c>
      <c r="DI1498" s="291">
        <f t="shared" si="2023"/>
        <v>0</v>
      </c>
      <c r="DJ1498" s="291">
        <f t="shared" si="2023"/>
        <v>0</v>
      </c>
      <c r="DK1498" s="291">
        <f t="shared" si="2023"/>
        <v>0</v>
      </c>
      <c r="DL1498" s="291">
        <f t="shared" si="2023"/>
        <v>0</v>
      </c>
      <c r="DM1498" s="291">
        <f t="shared" si="2023"/>
        <v>0</v>
      </c>
      <c r="DN1498" s="291">
        <f t="shared" si="2023"/>
        <v>0</v>
      </c>
      <c r="DO1498" s="291">
        <f t="shared" si="2023"/>
        <v>0</v>
      </c>
      <c r="DP1498" s="291">
        <f t="shared" si="2023"/>
        <v>0</v>
      </c>
      <c r="DQ1498" s="291">
        <f t="shared" si="2023"/>
        <v>0</v>
      </c>
      <c r="DR1498" s="291">
        <f t="shared" si="2023"/>
        <v>0</v>
      </c>
      <c r="DS1498" s="291">
        <f t="shared" si="2023"/>
        <v>0</v>
      </c>
      <c r="DT1498" s="291">
        <f t="shared" si="2023"/>
        <v>0</v>
      </c>
      <c r="DU1498" s="291">
        <f t="shared" si="2023"/>
        <v>0</v>
      </c>
      <c r="DV1498" s="291">
        <f t="shared" si="2023"/>
        <v>0</v>
      </c>
      <c r="DW1498" s="291">
        <f t="shared" si="2023"/>
        <v>0</v>
      </c>
      <c r="DX1498" s="291">
        <f t="shared" si="2023"/>
        <v>0</v>
      </c>
      <c r="DY1498" s="291">
        <f t="shared" si="2023"/>
        <v>0</v>
      </c>
      <c r="DZ1498" s="291">
        <f t="shared" si="2023"/>
        <v>0</v>
      </c>
      <c r="EA1498" s="291">
        <f t="shared" si="2023"/>
        <v>0</v>
      </c>
      <c r="EB1498" s="291">
        <f t="shared" si="2023"/>
        <v>0</v>
      </c>
      <c r="EC1498" s="291">
        <f t="shared" si="2023"/>
        <v>0</v>
      </c>
      <c r="ED1498" s="291">
        <f t="shared" si="2023"/>
        <v>0</v>
      </c>
      <c r="EE1498" s="291">
        <f t="shared" si="2023"/>
        <v>0</v>
      </c>
      <c r="EF1498" s="291">
        <f t="shared" si="2023"/>
        <v>0</v>
      </c>
      <c r="EG1498" s="291">
        <f t="shared" si="2023"/>
        <v>0</v>
      </c>
      <c r="EH1498" s="291">
        <f t="shared" si="2023"/>
        <v>0</v>
      </c>
      <c r="EI1498" s="291">
        <f t="shared" si="2023"/>
        <v>0</v>
      </c>
      <c r="EJ1498" s="291">
        <f t="shared" si="2023"/>
        <v>0</v>
      </c>
      <c r="EK1498" s="291">
        <f t="shared" si="2023"/>
        <v>0</v>
      </c>
      <c r="EL1498" s="291">
        <f t="shared" si="2023"/>
        <v>0</v>
      </c>
      <c r="EM1498" s="291">
        <f t="shared" ref="EM1498:FR1534" si="2024">EM1502</f>
        <v>0</v>
      </c>
      <c r="EN1498" s="291">
        <f t="shared" si="2024"/>
        <v>0</v>
      </c>
      <c r="EO1498" s="291">
        <f t="shared" si="2024"/>
        <v>0</v>
      </c>
      <c r="EP1498" s="291">
        <f t="shared" si="2024"/>
        <v>0</v>
      </c>
      <c r="EQ1498" s="291">
        <f t="shared" si="2024"/>
        <v>0</v>
      </c>
      <c r="ER1498" s="291">
        <f t="shared" si="2024"/>
        <v>0</v>
      </c>
      <c r="ES1498" s="291">
        <f t="shared" si="2024"/>
        <v>0</v>
      </c>
      <c r="ET1498" s="291">
        <f t="shared" si="2024"/>
        <v>0</v>
      </c>
      <c r="EU1498" s="291">
        <f t="shared" si="2024"/>
        <v>0</v>
      </c>
      <c r="EV1498" s="291">
        <f t="shared" si="2024"/>
        <v>0</v>
      </c>
      <c r="EW1498" s="291">
        <f t="shared" si="2024"/>
        <v>0</v>
      </c>
      <c r="EX1498" s="291">
        <f t="shared" si="2024"/>
        <v>0</v>
      </c>
      <c r="EY1498" s="291">
        <f t="shared" si="2024"/>
        <v>0</v>
      </c>
      <c r="EZ1498" s="291">
        <f t="shared" si="2024"/>
        <v>0</v>
      </c>
      <c r="FA1498" s="291">
        <f t="shared" si="2024"/>
        <v>0</v>
      </c>
      <c r="FB1498" s="291">
        <f t="shared" si="2024"/>
        <v>0</v>
      </c>
      <c r="FC1498" s="291">
        <f t="shared" si="2024"/>
        <v>0</v>
      </c>
      <c r="FD1498" s="291">
        <f t="shared" si="2024"/>
        <v>0</v>
      </c>
      <c r="FE1498" s="291">
        <f t="shared" si="2024"/>
        <v>0</v>
      </c>
      <c r="FF1498" s="291">
        <f t="shared" si="2024"/>
        <v>0</v>
      </c>
      <c r="FG1498" s="291">
        <f t="shared" si="2024"/>
        <v>0</v>
      </c>
      <c r="FH1498" s="291">
        <f t="shared" si="2024"/>
        <v>0</v>
      </c>
      <c r="FI1498" s="291">
        <f t="shared" si="2024"/>
        <v>0</v>
      </c>
      <c r="FJ1498" s="291">
        <f t="shared" si="2024"/>
        <v>0</v>
      </c>
      <c r="FK1498" s="291">
        <f t="shared" si="2024"/>
        <v>0</v>
      </c>
      <c r="FL1498" s="291">
        <f t="shared" si="2024"/>
        <v>0</v>
      </c>
      <c r="FM1498" s="291">
        <f t="shared" si="2024"/>
        <v>0</v>
      </c>
      <c r="FN1498" s="291">
        <f t="shared" si="2024"/>
        <v>0</v>
      </c>
      <c r="FO1498" s="291">
        <f t="shared" si="2024"/>
        <v>0</v>
      </c>
      <c r="FP1498" s="291">
        <f t="shared" si="2024"/>
        <v>0</v>
      </c>
      <c r="FQ1498" s="291">
        <f t="shared" si="2024"/>
        <v>0</v>
      </c>
      <c r="FR1498" s="291">
        <f t="shared" si="2024"/>
        <v>0</v>
      </c>
      <c r="FS1498" s="291">
        <f t="shared" ref="FS1498:GX1534" si="2025">FS1502</f>
        <v>0</v>
      </c>
      <c r="FT1498" s="291">
        <f t="shared" si="2025"/>
        <v>0</v>
      </c>
      <c r="FU1498" s="291">
        <f t="shared" si="2025"/>
        <v>0</v>
      </c>
      <c r="FV1498" s="291">
        <f t="shared" si="2025"/>
        <v>0</v>
      </c>
      <c r="FW1498" s="291">
        <f t="shared" si="2025"/>
        <v>0</v>
      </c>
      <c r="FX1498" s="291">
        <f t="shared" si="2025"/>
        <v>0</v>
      </c>
      <c r="FY1498" s="291">
        <f t="shared" si="2025"/>
        <v>0</v>
      </c>
      <c r="FZ1498" s="291">
        <f t="shared" si="2025"/>
        <v>0</v>
      </c>
      <c r="GA1498" s="291">
        <f t="shared" si="2025"/>
        <v>0</v>
      </c>
      <c r="GB1498" s="291">
        <f t="shared" si="2025"/>
        <v>0</v>
      </c>
      <c r="GC1498" s="291">
        <f t="shared" si="2025"/>
        <v>0</v>
      </c>
      <c r="GD1498" s="291">
        <f t="shared" si="2025"/>
        <v>0</v>
      </c>
      <c r="GE1498" s="291">
        <f t="shared" si="2025"/>
        <v>0</v>
      </c>
      <c r="GF1498" s="291">
        <f t="shared" si="2025"/>
        <v>0</v>
      </c>
      <c r="GG1498" s="291">
        <f t="shared" si="2025"/>
        <v>0</v>
      </c>
      <c r="GH1498" s="291">
        <f t="shared" si="2025"/>
        <v>0</v>
      </c>
      <c r="GI1498" s="291">
        <f t="shared" si="2025"/>
        <v>0</v>
      </c>
      <c r="GJ1498" s="291">
        <f t="shared" si="2025"/>
        <v>0</v>
      </c>
      <c r="GK1498" s="291">
        <f t="shared" si="2025"/>
        <v>0</v>
      </c>
      <c r="GL1498" s="291">
        <f t="shared" si="2025"/>
        <v>0</v>
      </c>
      <c r="GM1498" s="291">
        <f t="shared" si="2025"/>
        <v>0</v>
      </c>
      <c r="GN1498" s="291">
        <f t="shared" si="2025"/>
        <v>0</v>
      </c>
      <c r="GO1498" s="291">
        <f t="shared" si="2025"/>
        <v>0</v>
      </c>
      <c r="GP1498" s="291">
        <f t="shared" si="2025"/>
        <v>0</v>
      </c>
      <c r="GQ1498" s="291">
        <f t="shared" si="2025"/>
        <v>0</v>
      </c>
      <c r="GR1498" s="291">
        <f t="shared" si="2025"/>
        <v>0</v>
      </c>
      <c r="GS1498" s="291">
        <f t="shared" si="2025"/>
        <v>0</v>
      </c>
      <c r="GT1498" s="291">
        <f t="shared" si="2025"/>
        <v>0</v>
      </c>
      <c r="GU1498" s="291">
        <f t="shared" si="2025"/>
        <v>0</v>
      </c>
      <c r="GV1498" s="291">
        <f t="shared" si="2025"/>
        <v>0</v>
      </c>
      <c r="GW1498" s="291">
        <f t="shared" si="2025"/>
        <v>0</v>
      </c>
      <c r="GX1498" s="291">
        <f t="shared" si="2025"/>
        <v>0</v>
      </c>
    </row>
    <row r="1500">
      <c r="A1500">
        <v>17</v>
      </c>
      <c r="B1500">
        <v>1</v>
      </c>
      <c r="C1500">
        <f>ROW(SmtRes!A596)</f>
        <v>596</v>
      </c>
      <c r="D1500">
        <f>ROW(EtalonRes!A593)</f>
        <v>593</v>
      </c>
      <c r="E1500" t="s">
        <v>352</v>
      </c>
      <c r="F1500" t="s">
        <v>1359</v>
      </c>
      <c r="G1500" t="s">
        <v>1360</v>
      </c>
      <c r="H1500" t="s">
        <v>890</v>
      </c>
      <c r="I1500">
        <v>10</v>
      </c>
      <c r="J1500">
        <v>0</v>
      </c>
      <c r="K1500">
        <v>10</v>
      </c>
      <c r="O1500">
        <f>ROUND(CP1500,2)</f>
        <v>18397.080000000002</v>
      </c>
      <c r="P1500">
        <f>SUMIF(SmtRes!AQ595:'SmtRes'!AQ596,"=1",SmtRes!DF595:'SmtRes'!DF596)</f>
        <v>0</v>
      </c>
      <c r="Q1500">
        <f>SUMIF(SmtRes!AQ595:'SmtRes'!AQ596,"=1",SmtRes!DG595:'SmtRes'!DG596)</f>
        <v>0</v>
      </c>
      <c r="R1500">
        <f>SUMIF(SmtRes!AQ595:'SmtRes'!AQ596,"=1",SmtRes!DH595:'SmtRes'!DH596)</f>
        <v>0</v>
      </c>
      <c r="S1500">
        <f>SUMIF(SmtRes!AQ595:'SmtRes'!AQ596,"=1",SmtRes!DI595:'SmtRes'!DI596)</f>
        <v>18397.080000000002</v>
      </c>
      <c r="T1500">
        <f>ROUND(CU1500*I1500,2)</f>
        <v>0</v>
      </c>
      <c r="U1500">
        <f>SUMIF(SmtRes!AQ595:'SmtRes'!AQ596,"=1",SmtRes!CV595:'SmtRes'!CV596)</f>
        <v>36</v>
      </c>
      <c r="V1500">
        <f>SUMIF(SmtRes!AQ595:'SmtRes'!AQ596,"=1",SmtRes!CW595:'SmtRes'!CW596)</f>
        <v>0</v>
      </c>
      <c r="W1500">
        <f>ROUND(CX1500*I1500,2)</f>
        <v>0</v>
      </c>
      <c r="X1500">
        <f>ROUND(CY1500,2)</f>
        <v>13613.84</v>
      </c>
      <c r="Y1500">
        <f>ROUND(CZ1500,2)</f>
        <v>6622.9499999999998</v>
      </c>
      <c r="AA1500">
        <v>70177108</v>
      </c>
      <c r="AB1500">
        <f>ROUND((AC1500+AD1500+AF1500),6)</f>
        <v>1839.7079999999999</v>
      </c>
      <c r="AC1500">
        <f>ROUND((0),6)</f>
        <v>0</v>
      </c>
      <c r="AD1500">
        <f>ROUND((((0)-(0))+AE1500),6)</f>
        <v>0</v>
      </c>
      <c r="AE1500">
        <f>ROUND((0),6)</f>
        <v>0</v>
      </c>
      <c r="AF1500">
        <f>ROUND((SUM(SmtRes!BT595:'SmtRes'!BT596)),6)</f>
        <v>1839.7079999999999</v>
      </c>
      <c r="AG1500">
        <f>ROUND((AP1500),6)</f>
        <v>0</v>
      </c>
      <c r="AH1500">
        <f>(SUM(SmtRes!BU595:'SmtRes'!BU596))</f>
        <v>3.6000000000000001</v>
      </c>
      <c r="AI1500">
        <f>(0)</f>
        <v>0</v>
      </c>
      <c r="AJ1500">
        <f>(AS1500)</f>
        <v>0</v>
      </c>
      <c r="AK1500">
        <v>1839.7080000000001</v>
      </c>
      <c r="AL1500">
        <v>0</v>
      </c>
      <c r="AM1500">
        <v>0</v>
      </c>
      <c r="AN1500">
        <v>0</v>
      </c>
      <c r="AO1500">
        <v>1839.7080000000001</v>
      </c>
      <c r="AP1500">
        <v>0</v>
      </c>
      <c r="AQ1500">
        <v>3.6000000000000001</v>
      </c>
      <c r="AR1500">
        <v>0</v>
      </c>
      <c r="AS1500">
        <v>0</v>
      </c>
      <c r="AT1500">
        <v>74</v>
      </c>
      <c r="AU1500">
        <v>36</v>
      </c>
      <c r="AV1500">
        <v>1</v>
      </c>
      <c r="AW1500">
        <v>1</v>
      </c>
      <c r="AZ1500">
        <v>1</v>
      </c>
      <c r="BA1500">
        <v>1</v>
      </c>
      <c r="BB1500">
        <v>1</v>
      </c>
      <c r="BC1500">
        <v>1</v>
      </c>
      <c r="BD1500" t="s">
        <v>871</v>
      </c>
      <c r="BE1500" t="s">
        <v>871</v>
      </c>
      <c r="BF1500" t="s">
        <v>871</v>
      </c>
      <c r="BG1500" t="s">
        <v>871</v>
      </c>
      <c r="BH1500">
        <v>0</v>
      </c>
      <c r="BI1500">
        <v>4</v>
      </c>
      <c r="BJ1500" t="s">
        <v>1361</v>
      </c>
      <c r="BM1500">
        <v>200001</v>
      </c>
      <c r="BN1500">
        <v>0</v>
      </c>
      <c r="BO1500" t="s">
        <v>871</v>
      </c>
      <c r="BP1500">
        <v>0</v>
      </c>
      <c r="BQ1500">
        <v>4</v>
      </c>
      <c r="BR1500">
        <v>0</v>
      </c>
      <c r="BS1500">
        <v>1</v>
      </c>
      <c r="BT1500">
        <v>1</v>
      </c>
      <c r="BU1500">
        <v>1</v>
      </c>
      <c r="BV1500">
        <v>1</v>
      </c>
      <c r="BW1500">
        <v>1</v>
      </c>
      <c r="BX1500">
        <v>1</v>
      </c>
      <c r="BY1500" t="s">
        <v>871</v>
      </c>
      <c r="BZ1500">
        <v>74</v>
      </c>
      <c r="CA1500">
        <v>36</v>
      </c>
      <c r="CB1500" t="s">
        <v>871</v>
      </c>
      <c r="CE1500">
        <v>0</v>
      </c>
      <c r="CF1500">
        <v>0</v>
      </c>
      <c r="CG1500">
        <v>0</v>
      </c>
      <c r="CM1500">
        <v>0</v>
      </c>
      <c r="CN1500" t="s">
        <v>871</v>
      </c>
      <c r="CO1500">
        <v>0</v>
      </c>
      <c r="CP1500">
        <f>(P1500+Q1500+S1500+R1500)</f>
        <v>18397.080000000002</v>
      </c>
      <c r="CQ1500">
        <f>SUMIF(SmtRes!AQ595:'SmtRes'!AQ596,"=1",SmtRes!AA595:'SmtRes'!AA596)</f>
        <v>0</v>
      </c>
      <c r="CR1500">
        <f>SUMIF(SmtRes!AQ595:'SmtRes'!AQ596,"=1",SmtRes!AB595:'SmtRes'!AB596)</f>
        <v>0</v>
      </c>
      <c r="CS1500">
        <f>SUMIF(SmtRes!AQ595:'SmtRes'!AQ596,"=1",SmtRes!AC595:'SmtRes'!AC596)</f>
        <v>0</v>
      </c>
      <c r="CT1500">
        <f>SUMIF(SmtRes!AQ595:'SmtRes'!AQ596,"=1",SmtRes!AD595:'SmtRes'!AD596)</f>
        <v>1022.0599999999999</v>
      </c>
      <c r="CU1500">
        <f>AG1500</f>
        <v>0</v>
      </c>
      <c r="CV1500">
        <f>SUMIF(SmtRes!AQ595:'SmtRes'!AQ596,"=1",SmtRes!BU595:'SmtRes'!BU596)</f>
        <v>3.6000000000000001</v>
      </c>
      <c r="CW1500">
        <f>SUMIF(SmtRes!AQ595:'SmtRes'!AQ596,"=1",SmtRes!BV595:'SmtRes'!BV596)</f>
        <v>0</v>
      </c>
      <c r="CX1500">
        <f>AJ1500</f>
        <v>0</v>
      </c>
      <c r="CY1500">
        <f>(((S1500+R1500)*AT1500)/100)</f>
        <v>13613.839200000002</v>
      </c>
      <c r="CZ1500">
        <f>(((S1500+R1500)*AU1500)/100)</f>
        <v>6622.948800000001</v>
      </c>
      <c r="DC1500" t="s">
        <v>871</v>
      </c>
      <c r="DD1500" t="s">
        <v>871</v>
      </c>
      <c r="DE1500" t="s">
        <v>871</v>
      </c>
      <c r="DF1500" t="s">
        <v>871</v>
      </c>
      <c r="DG1500" t="s">
        <v>871</v>
      </c>
      <c r="DH1500" t="s">
        <v>871</v>
      </c>
      <c r="DI1500" t="s">
        <v>871</v>
      </c>
      <c r="DJ1500" t="s">
        <v>871</v>
      </c>
      <c r="DK1500" t="s">
        <v>871</v>
      </c>
      <c r="DL1500" t="s">
        <v>871</v>
      </c>
      <c r="DM1500" t="s">
        <v>871</v>
      </c>
      <c r="DN1500">
        <v>0</v>
      </c>
      <c r="DO1500">
        <v>0</v>
      </c>
      <c r="DP1500">
        <v>1</v>
      </c>
      <c r="DQ1500">
        <v>1</v>
      </c>
      <c r="DU1500">
        <v>1013</v>
      </c>
      <c r="DV1500" t="s">
        <v>890</v>
      </c>
      <c r="DW1500" t="s">
        <v>890</v>
      </c>
      <c r="DX1500">
        <v>1</v>
      </c>
      <c r="DZ1500" t="s">
        <v>871</v>
      </c>
      <c r="EA1500" t="s">
        <v>871</v>
      </c>
      <c r="EB1500" t="s">
        <v>871</v>
      </c>
      <c r="EC1500" t="s">
        <v>871</v>
      </c>
      <c r="EE1500">
        <v>62027815</v>
      </c>
      <c r="EF1500">
        <v>4</v>
      </c>
      <c r="EG1500" t="s">
        <v>264</v>
      </c>
      <c r="EH1500">
        <v>83</v>
      </c>
      <c r="EI1500" t="s">
        <v>264</v>
      </c>
      <c r="EJ1500">
        <v>4</v>
      </c>
      <c r="EK1500">
        <v>200001</v>
      </c>
      <c r="EL1500" t="s">
        <v>1325</v>
      </c>
      <c r="EM1500" t="s">
        <v>1326</v>
      </c>
      <c r="EO1500" t="s">
        <v>871</v>
      </c>
      <c r="EQ1500">
        <v>0</v>
      </c>
      <c r="ER1500">
        <v>0</v>
      </c>
      <c r="ES1500">
        <v>0</v>
      </c>
      <c r="ET1500">
        <v>0</v>
      </c>
      <c r="EU1500">
        <v>0</v>
      </c>
      <c r="EV1500">
        <v>0</v>
      </c>
      <c r="EW1500">
        <v>3.6000000000000001</v>
      </c>
      <c r="EX1500">
        <v>0</v>
      </c>
      <c r="EY1500">
        <v>0</v>
      </c>
      <c r="FQ1500">
        <v>0</v>
      </c>
      <c r="FR1500">
        <v>0</v>
      </c>
      <c r="FS1500">
        <v>0</v>
      </c>
      <c r="FX1500">
        <v>74</v>
      </c>
      <c r="FY1500">
        <v>36</v>
      </c>
      <c r="GA1500" t="s">
        <v>871</v>
      </c>
      <c r="GD1500">
        <v>1</v>
      </c>
      <c r="GF1500">
        <v>1505164255</v>
      </c>
      <c r="GG1500">
        <v>2</v>
      </c>
      <c r="GH1500">
        <v>1</v>
      </c>
      <c r="GI1500">
        <v>-2</v>
      </c>
      <c r="GJ1500">
        <v>0</v>
      </c>
      <c r="GK1500">
        <v>0</v>
      </c>
      <c r="GL1500">
        <f>ROUND(IF(AND(BH1500=3,BI1500=3,FS1500&lt;&gt;0),P1500,0),2)</f>
        <v>0</v>
      </c>
      <c r="GM1500">
        <f>ROUND(O1500+X1500+Y1500,2)+GX1500</f>
        <v>38633.870000000003</v>
      </c>
      <c r="GN1500">
        <f>IF(OR(BI1500=0,BI1500=1),GM1500-GX1500,0)</f>
        <v>0</v>
      </c>
      <c r="GO1500">
        <f>IF(BI1500=2,GM1500-GX1500,0)</f>
        <v>0</v>
      </c>
      <c r="GP1500">
        <f>IF(BI1500=4,GM1500-GX1500,0)</f>
        <v>38633.870000000003</v>
      </c>
      <c r="GR1500">
        <v>0</v>
      </c>
      <c r="GS1500">
        <v>3</v>
      </c>
      <c r="GT1500">
        <v>0</v>
      </c>
      <c r="GU1500" t="s">
        <v>871</v>
      </c>
      <c r="GV1500">
        <f>ROUND((GT1500),6)</f>
        <v>0</v>
      </c>
      <c r="GW1500">
        <v>1</v>
      </c>
      <c r="GX1500">
        <f>ROUND(HC1500*I1500,2)</f>
        <v>0</v>
      </c>
      <c r="HA1500">
        <v>0</v>
      </c>
      <c r="HB1500">
        <v>0</v>
      </c>
      <c r="HC1500">
        <f t="shared" ref="HC1492:HC1555" si="2026">GV1500*GW1500</f>
        <v>0</v>
      </c>
      <c r="HE1500" t="s">
        <v>871</v>
      </c>
      <c r="HF1500" t="s">
        <v>871</v>
      </c>
      <c r="HM1500" t="s">
        <v>871</v>
      </c>
      <c r="HN1500" t="s">
        <v>714</v>
      </c>
      <c r="HO1500" t="s">
        <v>716</v>
      </c>
      <c r="HP1500" t="s">
        <v>264</v>
      </c>
      <c r="HQ1500" t="s">
        <v>264</v>
      </c>
      <c r="HS1500">
        <v>0</v>
      </c>
      <c r="IK1500">
        <v>0</v>
      </c>
    </row>
    <row r="1502">
      <c r="A1502" s="290">
        <v>51</v>
      </c>
      <c r="B1502" s="290">
        <f>B1496</f>
        <v>1</v>
      </c>
      <c r="C1502" s="290">
        <f>A1496</f>
        <v>4</v>
      </c>
      <c r="D1502" s="290">
        <f>ROW(A1496)</f>
        <v>1496</v>
      </c>
      <c r="E1502" s="290"/>
      <c r="F1502" s="290" t="str">
        <f>IF(F1496&lt;&gt;"",F1496,"")</f>
        <v/>
      </c>
      <c r="G1502" s="290" t="str">
        <f>IF(G1496&lt;&gt;"",G1496,"")</f>
        <v xml:space="preserve">Автоматические выключатели (ВА57-39, ВА57-35)</v>
      </c>
      <c r="H1502" s="290">
        <v>0</v>
      </c>
      <c r="I1502" s="290"/>
      <c r="J1502" s="290"/>
      <c r="K1502" s="290"/>
      <c r="L1502" s="290"/>
      <c r="M1502" s="290"/>
      <c r="N1502" s="290"/>
      <c r="O1502" s="290">
        <f t="shared" ref="O1502:T1502" si="2027">ROUND(AB1502,2)</f>
        <v>18397.080000000002</v>
      </c>
      <c r="P1502" s="290">
        <f t="shared" si="2027"/>
        <v>0</v>
      </c>
      <c r="Q1502" s="290">
        <f t="shared" si="2027"/>
        <v>0</v>
      </c>
      <c r="R1502" s="290">
        <f t="shared" si="2027"/>
        <v>0</v>
      </c>
      <c r="S1502" s="290">
        <f t="shared" si="2027"/>
        <v>18397.080000000002</v>
      </c>
      <c r="T1502" s="290">
        <f t="shared" si="2027"/>
        <v>0</v>
      </c>
      <c r="U1502" s="290">
        <f>AH1502</f>
        <v>36</v>
      </c>
      <c r="V1502" s="290">
        <f>AI1502</f>
        <v>0</v>
      </c>
      <c r="W1502" s="290">
        <f>ROUND(AJ1502,2)</f>
        <v>0</v>
      </c>
      <c r="X1502" s="290">
        <f>ROUND(AK1502,2)</f>
        <v>13613.84</v>
      </c>
      <c r="Y1502" s="290">
        <f>ROUND(AL1502,2)</f>
        <v>6622.9499999999998</v>
      </c>
      <c r="Z1502" s="290"/>
      <c r="AA1502" s="290"/>
      <c r="AB1502" s="290">
        <f>ROUND(SUMIF(AA1500:AA1500,"=70177108",O1500:O1500),2)</f>
        <v>18397.080000000002</v>
      </c>
      <c r="AC1502" s="290">
        <f>ROUND(SUMIF(AA1500:AA1500,"=70177108",P1500:P1500),2)</f>
        <v>0</v>
      </c>
      <c r="AD1502" s="290">
        <f>ROUND(SUMIF(AA1500:AA1500,"=70177108",Q1500:Q1500),2)</f>
        <v>0</v>
      </c>
      <c r="AE1502" s="290">
        <f>ROUND(SUMIF(AA1500:AA1500,"=70177108",R1500:R1500),2)</f>
        <v>0</v>
      </c>
      <c r="AF1502" s="290">
        <f>ROUND(SUMIF(AA1500:AA1500,"=70177108",S1500:S1500),2)</f>
        <v>18397.080000000002</v>
      </c>
      <c r="AG1502" s="290">
        <f>ROUND(SUMIF(AA1500:AA1500,"=70177108",T1500:T1500),2)</f>
        <v>0</v>
      </c>
      <c r="AH1502" s="290">
        <f>SUMIF(AA1500:AA1500,"=70177108",U1500:U1500)</f>
        <v>36</v>
      </c>
      <c r="AI1502" s="290">
        <f>SUMIF(AA1500:AA1500,"=70177108",V1500:V1500)</f>
        <v>0</v>
      </c>
      <c r="AJ1502" s="290">
        <f>ROUND(SUMIF(AA1500:AA1500,"=70177108",W1500:W1500),2)</f>
        <v>0</v>
      </c>
      <c r="AK1502" s="290">
        <f>ROUND(SUMIF(AA1500:AA1500,"=70177108",X1500:X1500),2)</f>
        <v>13613.84</v>
      </c>
      <c r="AL1502" s="290">
        <f>ROUND(SUMIF(AA1500:AA1500,"=70177108",Y1500:Y1500),2)</f>
        <v>6622.9499999999998</v>
      </c>
      <c r="AM1502" s="290"/>
      <c r="AN1502" s="290"/>
      <c r="AO1502" s="290">
        <f t="shared" ref="AO1502:BD1502" si="2028">ROUND(BX1502,2)</f>
        <v>0</v>
      </c>
      <c r="AP1502" s="290">
        <f t="shared" si="2028"/>
        <v>0</v>
      </c>
      <c r="AQ1502" s="290">
        <f t="shared" si="2028"/>
        <v>0</v>
      </c>
      <c r="AR1502" s="290">
        <f t="shared" si="2028"/>
        <v>38633.870000000003</v>
      </c>
      <c r="AS1502" s="290">
        <f t="shared" si="2028"/>
        <v>0</v>
      </c>
      <c r="AT1502" s="290">
        <f t="shared" si="2028"/>
        <v>0</v>
      </c>
      <c r="AU1502" s="290">
        <f t="shared" si="2028"/>
        <v>38633.870000000003</v>
      </c>
      <c r="AV1502" s="290">
        <f t="shared" si="2028"/>
        <v>0</v>
      </c>
      <c r="AW1502" s="290">
        <f t="shared" si="2028"/>
        <v>0</v>
      </c>
      <c r="AX1502" s="290">
        <f t="shared" si="2028"/>
        <v>0</v>
      </c>
      <c r="AY1502" s="290">
        <f t="shared" si="2028"/>
        <v>0</v>
      </c>
      <c r="AZ1502" s="290">
        <f t="shared" si="2028"/>
        <v>0</v>
      </c>
      <c r="BA1502" s="290">
        <f t="shared" si="2028"/>
        <v>0</v>
      </c>
      <c r="BB1502" s="290">
        <f t="shared" si="2028"/>
        <v>0</v>
      </c>
      <c r="BC1502" s="290">
        <f t="shared" si="2028"/>
        <v>0</v>
      </c>
      <c r="BD1502" s="290">
        <f t="shared" si="2028"/>
        <v>0</v>
      </c>
      <c r="BE1502" s="290"/>
      <c r="BF1502" s="290"/>
      <c r="BG1502" s="290"/>
      <c r="BH1502" s="290"/>
      <c r="BI1502" s="290"/>
      <c r="BJ1502" s="290"/>
      <c r="BK1502" s="290"/>
      <c r="BL1502" s="290"/>
      <c r="BM1502" s="290"/>
      <c r="BN1502" s="290"/>
      <c r="BO1502" s="290"/>
      <c r="BP1502" s="290"/>
      <c r="BQ1502" s="290"/>
      <c r="BR1502" s="290"/>
      <c r="BS1502" s="290"/>
      <c r="BT1502" s="290"/>
      <c r="BU1502" s="290"/>
      <c r="BV1502" s="290"/>
      <c r="BW1502" s="290"/>
      <c r="BX1502" s="290">
        <f>ROUND(SUMIF(AA1500:AA1500,"=70177108",FQ1500:FQ1500),2)</f>
        <v>0</v>
      </c>
      <c r="BY1502" s="290">
        <f>ROUND(SUMIF(AA1500:AA1500,"=70177108",FR1500:FR1500),2)</f>
        <v>0</v>
      </c>
      <c r="BZ1502" s="290">
        <f>ROUND(SUMIF(AA1500:AA1500,"=70177108",GL1500:GL1500),2)</f>
        <v>0</v>
      </c>
      <c r="CA1502" s="290">
        <f>ROUND(SUMIF(AA1500:AA1500,"=70177108",GM1500:GM1500),2)</f>
        <v>38633.870000000003</v>
      </c>
      <c r="CB1502" s="290">
        <f>ROUND(SUMIF(AA1500:AA1500,"=70177108",GN1500:GN1500),2)</f>
        <v>0</v>
      </c>
      <c r="CC1502" s="290">
        <f>ROUND(SUMIF(AA1500:AA1500,"=70177108",GO1500:GO1500),2)</f>
        <v>0</v>
      </c>
      <c r="CD1502" s="290">
        <f>ROUND(SUMIF(AA1500:AA1500,"=70177108",GP1500:GP1500),2)</f>
        <v>38633.870000000003</v>
      </c>
      <c r="CE1502" s="290">
        <f>AC1502-BX1502</f>
        <v>0</v>
      </c>
      <c r="CF1502" s="290">
        <f>AC1502-BY1502</f>
        <v>0</v>
      </c>
      <c r="CG1502" s="290">
        <f>BX1502-BZ1502</f>
        <v>0</v>
      </c>
      <c r="CH1502" s="290">
        <f>AC1502-BX1502-BY1502+BZ1502</f>
        <v>0</v>
      </c>
      <c r="CI1502" s="290">
        <f>BY1502-BZ1502</f>
        <v>0</v>
      </c>
      <c r="CJ1502" s="290">
        <f>ROUND(SUMIF(AA1500:AA1500,"=70177108",GX1500:GX1500),2)</f>
        <v>0</v>
      </c>
      <c r="CK1502" s="290">
        <f>ROUND(SUMIF(AA1500:AA1500,"=70177108",GY1500:GY1500),2)</f>
        <v>0</v>
      </c>
      <c r="CL1502" s="290">
        <f>ROUND(SUMIF(AA1500:AA1500,"=70177108",GZ1500:GZ1500),2)</f>
        <v>0</v>
      </c>
      <c r="CM1502" s="290">
        <f>ROUND(SUMIF(AA1500:AA1500,"=70177108",HD1500:HD1500),2)</f>
        <v>0</v>
      </c>
      <c r="CN1502" s="290"/>
      <c r="CO1502" s="290"/>
      <c r="CP1502" s="290"/>
      <c r="CQ1502" s="290"/>
      <c r="CR1502" s="290"/>
      <c r="CS1502" s="290"/>
      <c r="CT1502" s="290"/>
      <c r="CU1502" s="290"/>
      <c r="CV1502" s="290"/>
      <c r="CW1502" s="290"/>
      <c r="CX1502" s="290"/>
      <c r="CY1502" s="290"/>
      <c r="CZ1502" s="290"/>
      <c r="DA1502" s="290"/>
      <c r="DB1502" s="290"/>
      <c r="DC1502" s="290"/>
      <c r="DD1502" s="290"/>
      <c r="DE1502" s="290"/>
      <c r="DF1502" s="290"/>
      <c r="DG1502" s="291"/>
      <c r="DH1502" s="291"/>
      <c r="DI1502" s="291"/>
      <c r="DJ1502" s="291"/>
      <c r="DK1502" s="291"/>
      <c r="DL1502" s="291"/>
      <c r="DM1502" s="291"/>
      <c r="DN1502" s="291"/>
      <c r="DO1502" s="291"/>
      <c r="DP1502" s="291"/>
      <c r="DQ1502" s="291"/>
      <c r="DR1502" s="291"/>
      <c r="DS1502" s="291"/>
      <c r="DT1502" s="291"/>
      <c r="DU1502" s="291"/>
      <c r="DV1502" s="291"/>
      <c r="DW1502" s="291"/>
      <c r="DX1502" s="291"/>
      <c r="DY1502" s="291"/>
      <c r="DZ1502" s="291"/>
      <c r="EA1502" s="291"/>
      <c r="EB1502" s="291"/>
      <c r="EC1502" s="291"/>
      <c r="ED1502" s="291"/>
      <c r="EE1502" s="291"/>
      <c r="EF1502" s="291"/>
      <c r="EG1502" s="291"/>
      <c r="EH1502" s="291"/>
      <c r="EI1502" s="291"/>
      <c r="EJ1502" s="291"/>
      <c r="EK1502" s="291"/>
      <c r="EL1502" s="291"/>
      <c r="EM1502" s="291"/>
      <c r="EN1502" s="291"/>
      <c r="EO1502" s="291"/>
      <c r="EP1502" s="291"/>
      <c r="EQ1502" s="291"/>
      <c r="ER1502" s="291"/>
      <c r="ES1502" s="291"/>
      <c r="ET1502" s="291"/>
      <c r="EU1502" s="291"/>
      <c r="EV1502" s="291"/>
      <c r="EW1502" s="291"/>
      <c r="EX1502" s="291"/>
      <c r="EY1502" s="291"/>
      <c r="EZ1502" s="291"/>
      <c r="FA1502" s="291"/>
      <c r="FB1502" s="291"/>
      <c r="FC1502" s="291"/>
      <c r="FD1502" s="291"/>
      <c r="FE1502" s="291"/>
      <c r="FF1502" s="291"/>
      <c r="FG1502" s="291"/>
      <c r="FH1502" s="291"/>
      <c r="FI1502" s="291"/>
      <c r="FJ1502" s="291"/>
      <c r="FK1502" s="291"/>
      <c r="FL1502" s="291"/>
      <c r="FM1502" s="291"/>
      <c r="FN1502" s="291"/>
      <c r="FO1502" s="291"/>
      <c r="FP1502" s="291"/>
      <c r="FQ1502" s="291"/>
      <c r="FR1502" s="291"/>
      <c r="FS1502" s="291"/>
      <c r="FT1502" s="291"/>
      <c r="FU1502" s="291"/>
      <c r="FV1502" s="291"/>
      <c r="FW1502" s="291"/>
      <c r="FX1502" s="291"/>
      <c r="FY1502" s="291"/>
      <c r="FZ1502" s="291"/>
      <c r="GA1502" s="291"/>
      <c r="GB1502" s="291"/>
      <c r="GC1502" s="291"/>
      <c r="GD1502" s="291"/>
      <c r="GE1502" s="291"/>
      <c r="GF1502" s="291"/>
      <c r="GG1502" s="291"/>
      <c r="GH1502" s="291"/>
      <c r="GI1502" s="291"/>
      <c r="GJ1502" s="291"/>
      <c r="GK1502" s="291"/>
      <c r="GL1502" s="291"/>
      <c r="GM1502" s="291"/>
      <c r="GN1502" s="291"/>
      <c r="GO1502" s="291"/>
      <c r="GP1502" s="291"/>
      <c r="GQ1502" s="291"/>
      <c r="GR1502" s="291"/>
      <c r="GS1502" s="291"/>
      <c r="GT1502" s="291"/>
      <c r="GU1502" s="291"/>
      <c r="GV1502" s="291"/>
      <c r="GW1502" s="291"/>
      <c r="GX1502" s="291">
        <v>0</v>
      </c>
    </row>
    <row r="1504">
      <c r="A1504" s="292">
        <v>50</v>
      </c>
      <c r="B1504" s="292">
        <v>0</v>
      </c>
      <c r="C1504" s="292">
        <v>0</v>
      </c>
      <c r="D1504" s="292">
        <v>1</v>
      </c>
      <c r="E1504" s="292">
        <v>201</v>
      </c>
      <c r="F1504" s="292">
        <f>ROUND(Source!O1502,O1504)</f>
        <v>18397.080000000002</v>
      </c>
      <c r="G1504" s="292" t="s">
        <v>902</v>
      </c>
      <c r="H1504" s="292" t="s">
        <v>903</v>
      </c>
      <c r="I1504" s="292"/>
      <c r="J1504" s="292"/>
      <c r="K1504" s="292">
        <v>201</v>
      </c>
      <c r="L1504" s="292">
        <v>1</v>
      </c>
      <c r="M1504" s="292">
        <v>3</v>
      </c>
      <c r="N1504" s="292" t="s">
        <v>871</v>
      </c>
      <c r="O1504" s="292">
        <v>2</v>
      </c>
      <c r="P1504" s="292"/>
      <c r="Q1504" s="292"/>
      <c r="R1504" s="292"/>
      <c r="S1504" s="292"/>
      <c r="T1504" s="292"/>
      <c r="U1504" s="292"/>
      <c r="V1504" s="292"/>
      <c r="W1504" s="292">
        <v>18397.080000000002</v>
      </c>
      <c r="X1504" s="292">
        <v>1</v>
      </c>
      <c r="Y1504" s="292">
        <v>18397.080000000002</v>
      </c>
      <c r="Z1504" s="292"/>
      <c r="AA1504" s="292"/>
      <c r="AB1504" s="292"/>
    </row>
    <row r="1505">
      <c r="A1505" s="292">
        <v>50</v>
      </c>
      <c r="B1505" s="292">
        <v>0</v>
      </c>
      <c r="C1505" s="292">
        <v>0</v>
      </c>
      <c r="D1505" s="292">
        <v>1</v>
      </c>
      <c r="E1505" s="292">
        <v>202</v>
      </c>
      <c r="F1505" s="292">
        <f>ROUND(Source!P1502,O1505)</f>
        <v>0</v>
      </c>
      <c r="G1505" s="292" t="s">
        <v>904</v>
      </c>
      <c r="H1505" s="292" t="s">
        <v>905</v>
      </c>
      <c r="I1505" s="292"/>
      <c r="J1505" s="292"/>
      <c r="K1505" s="292">
        <v>202</v>
      </c>
      <c r="L1505" s="292">
        <v>2</v>
      </c>
      <c r="M1505" s="292">
        <v>3</v>
      </c>
      <c r="N1505" s="292" t="s">
        <v>871</v>
      </c>
      <c r="O1505" s="292">
        <v>2</v>
      </c>
      <c r="P1505" s="292"/>
      <c r="Q1505" s="292"/>
      <c r="R1505" s="292"/>
      <c r="S1505" s="292"/>
      <c r="T1505" s="292"/>
      <c r="U1505" s="292"/>
      <c r="V1505" s="292"/>
      <c r="W1505" s="292">
        <v>0</v>
      </c>
      <c r="X1505" s="292">
        <v>1</v>
      </c>
      <c r="Y1505" s="292">
        <v>0</v>
      </c>
      <c r="Z1505" s="292"/>
      <c r="AA1505" s="292"/>
      <c r="AB1505" s="292"/>
    </row>
    <row r="1506">
      <c r="A1506" s="292">
        <v>50</v>
      </c>
      <c r="B1506" s="292">
        <v>0</v>
      </c>
      <c r="C1506" s="292">
        <v>0</v>
      </c>
      <c r="D1506" s="292">
        <v>1</v>
      </c>
      <c r="E1506" s="292">
        <v>222</v>
      </c>
      <c r="F1506" s="292">
        <f>ROUND(Source!AO1502,O1506)</f>
        <v>0</v>
      </c>
      <c r="G1506" s="292" t="s">
        <v>906</v>
      </c>
      <c r="H1506" s="292" t="s">
        <v>907</v>
      </c>
      <c r="I1506" s="292"/>
      <c r="J1506" s="292"/>
      <c r="K1506" s="292">
        <v>222</v>
      </c>
      <c r="L1506" s="292">
        <v>3</v>
      </c>
      <c r="M1506" s="292">
        <v>3</v>
      </c>
      <c r="N1506" s="292" t="s">
        <v>871</v>
      </c>
      <c r="O1506" s="292">
        <v>2</v>
      </c>
      <c r="P1506" s="292"/>
      <c r="Q1506" s="292"/>
      <c r="R1506" s="292"/>
      <c r="S1506" s="292"/>
      <c r="T1506" s="292"/>
      <c r="U1506" s="292"/>
      <c r="V1506" s="292"/>
      <c r="W1506" s="292">
        <v>0</v>
      </c>
      <c r="X1506" s="292">
        <v>1</v>
      </c>
      <c r="Y1506" s="292">
        <v>0</v>
      </c>
      <c r="Z1506" s="292"/>
      <c r="AA1506" s="292"/>
      <c r="AB1506" s="292"/>
    </row>
    <row r="1507">
      <c r="A1507" s="292">
        <v>50</v>
      </c>
      <c r="B1507" s="292">
        <v>0</v>
      </c>
      <c r="C1507" s="292">
        <v>0</v>
      </c>
      <c r="D1507" s="292">
        <v>1</v>
      </c>
      <c r="E1507" s="292">
        <v>225</v>
      </c>
      <c r="F1507" s="292">
        <f>ROUND(Source!AV1502,O1507)</f>
        <v>0</v>
      </c>
      <c r="G1507" s="292" t="s">
        <v>908</v>
      </c>
      <c r="H1507" s="292" t="s">
        <v>909</v>
      </c>
      <c r="I1507" s="292"/>
      <c r="J1507" s="292"/>
      <c r="K1507" s="292">
        <v>225</v>
      </c>
      <c r="L1507" s="292">
        <v>4</v>
      </c>
      <c r="M1507" s="292">
        <v>3</v>
      </c>
      <c r="N1507" s="292" t="s">
        <v>871</v>
      </c>
      <c r="O1507" s="292">
        <v>2</v>
      </c>
      <c r="P1507" s="292"/>
      <c r="Q1507" s="292"/>
      <c r="R1507" s="292"/>
      <c r="S1507" s="292"/>
      <c r="T1507" s="292"/>
      <c r="U1507" s="292"/>
      <c r="V1507" s="292"/>
      <c r="W1507" s="292">
        <v>0</v>
      </c>
      <c r="X1507" s="292">
        <v>1</v>
      </c>
      <c r="Y1507" s="292">
        <v>0</v>
      </c>
      <c r="Z1507" s="292"/>
      <c r="AA1507" s="292"/>
      <c r="AB1507" s="292"/>
    </row>
    <row r="1508">
      <c r="A1508" s="292">
        <v>50</v>
      </c>
      <c r="B1508" s="292">
        <v>0</v>
      </c>
      <c r="C1508" s="292">
        <v>0</v>
      </c>
      <c r="D1508" s="292">
        <v>1</v>
      </c>
      <c r="E1508" s="292">
        <v>226</v>
      </c>
      <c r="F1508" s="292">
        <f>ROUND(Source!AW1502,O1508)</f>
        <v>0</v>
      </c>
      <c r="G1508" s="292" t="s">
        <v>910</v>
      </c>
      <c r="H1508" s="292" t="s">
        <v>911</v>
      </c>
      <c r="I1508" s="292"/>
      <c r="J1508" s="292"/>
      <c r="K1508" s="292">
        <v>226</v>
      </c>
      <c r="L1508" s="292">
        <v>5</v>
      </c>
      <c r="M1508" s="292">
        <v>3</v>
      </c>
      <c r="N1508" s="292" t="s">
        <v>871</v>
      </c>
      <c r="O1508" s="292">
        <v>2</v>
      </c>
      <c r="P1508" s="292"/>
      <c r="Q1508" s="292"/>
      <c r="R1508" s="292"/>
      <c r="S1508" s="292"/>
      <c r="T1508" s="292"/>
      <c r="U1508" s="292"/>
      <c r="V1508" s="292"/>
      <c r="W1508" s="292">
        <v>0</v>
      </c>
      <c r="X1508" s="292">
        <v>1</v>
      </c>
      <c r="Y1508" s="292">
        <v>0</v>
      </c>
      <c r="Z1508" s="292"/>
      <c r="AA1508" s="292"/>
      <c r="AB1508" s="292"/>
    </row>
    <row r="1509">
      <c r="A1509" s="292">
        <v>50</v>
      </c>
      <c r="B1509" s="292">
        <v>0</v>
      </c>
      <c r="C1509" s="292">
        <v>0</v>
      </c>
      <c r="D1509" s="292">
        <v>1</v>
      </c>
      <c r="E1509" s="292">
        <v>227</v>
      </c>
      <c r="F1509" s="292">
        <f>ROUND(Source!AX1502,O1509)</f>
        <v>0</v>
      </c>
      <c r="G1509" s="292" t="s">
        <v>912</v>
      </c>
      <c r="H1509" s="292" t="s">
        <v>913</v>
      </c>
      <c r="I1509" s="292"/>
      <c r="J1509" s="292"/>
      <c r="K1509" s="292">
        <v>227</v>
      </c>
      <c r="L1509" s="292">
        <v>6</v>
      </c>
      <c r="M1509" s="292">
        <v>3</v>
      </c>
      <c r="N1509" s="292" t="s">
        <v>871</v>
      </c>
      <c r="O1509" s="292">
        <v>2</v>
      </c>
      <c r="P1509" s="292"/>
      <c r="Q1509" s="292"/>
      <c r="R1509" s="292"/>
      <c r="S1509" s="292"/>
      <c r="T1509" s="292"/>
      <c r="U1509" s="292"/>
      <c r="V1509" s="292"/>
      <c r="W1509" s="292">
        <v>0</v>
      </c>
      <c r="X1509" s="292">
        <v>1</v>
      </c>
      <c r="Y1509" s="292">
        <v>0</v>
      </c>
      <c r="Z1509" s="292"/>
      <c r="AA1509" s="292"/>
      <c r="AB1509" s="292"/>
    </row>
    <row r="1510">
      <c r="A1510" s="292">
        <v>50</v>
      </c>
      <c r="B1510" s="292">
        <v>0</v>
      </c>
      <c r="C1510" s="292">
        <v>0</v>
      </c>
      <c r="D1510" s="292">
        <v>1</v>
      </c>
      <c r="E1510" s="292">
        <v>228</v>
      </c>
      <c r="F1510" s="292">
        <f>ROUND(Source!AY1502,O1510)</f>
        <v>0</v>
      </c>
      <c r="G1510" s="292" t="s">
        <v>914</v>
      </c>
      <c r="H1510" s="292" t="s">
        <v>915</v>
      </c>
      <c r="I1510" s="292"/>
      <c r="J1510" s="292"/>
      <c r="K1510" s="292">
        <v>228</v>
      </c>
      <c r="L1510" s="292">
        <v>7</v>
      </c>
      <c r="M1510" s="292">
        <v>3</v>
      </c>
      <c r="N1510" s="292" t="s">
        <v>871</v>
      </c>
      <c r="O1510" s="292">
        <v>2</v>
      </c>
      <c r="P1510" s="292"/>
      <c r="Q1510" s="292"/>
      <c r="R1510" s="292"/>
      <c r="S1510" s="292"/>
      <c r="T1510" s="292"/>
      <c r="U1510" s="292"/>
      <c r="V1510" s="292"/>
      <c r="W1510" s="292">
        <v>0</v>
      </c>
      <c r="X1510" s="292">
        <v>1</v>
      </c>
      <c r="Y1510" s="292">
        <v>0</v>
      </c>
      <c r="Z1510" s="292"/>
      <c r="AA1510" s="292"/>
      <c r="AB1510" s="292"/>
    </row>
    <row r="1511">
      <c r="A1511" s="292">
        <v>50</v>
      </c>
      <c r="B1511" s="292">
        <v>0</v>
      </c>
      <c r="C1511" s="292">
        <v>0</v>
      </c>
      <c r="D1511" s="292">
        <v>1</v>
      </c>
      <c r="E1511" s="292">
        <v>216</v>
      </c>
      <c r="F1511" s="292">
        <f>ROUND(Source!AP1502,O1511)</f>
        <v>0</v>
      </c>
      <c r="G1511" s="292" t="s">
        <v>916</v>
      </c>
      <c r="H1511" s="292" t="s">
        <v>917</v>
      </c>
      <c r="I1511" s="292"/>
      <c r="J1511" s="292"/>
      <c r="K1511" s="292">
        <v>216</v>
      </c>
      <c r="L1511" s="292">
        <v>8</v>
      </c>
      <c r="M1511" s="292">
        <v>3</v>
      </c>
      <c r="N1511" s="292" t="s">
        <v>871</v>
      </c>
      <c r="O1511" s="292">
        <v>2</v>
      </c>
      <c r="P1511" s="292"/>
      <c r="Q1511" s="292"/>
      <c r="R1511" s="292"/>
      <c r="S1511" s="292"/>
      <c r="T1511" s="292"/>
      <c r="U1511" s="292"/>
      <c r="V1511" s="292"/>
      <c r="W1511" s="292">
        <v>0</v>
      </c>
      <c r="X1511" s="292">
        <v>1</v>
      </c>
      <c r="Y1511" s="292">
        <v>0</v>
      </c>
      <c r="Z1511" s="292"/>
      <c r="AA1511" s="292"/>
      <c r="AB1511" s="292"/>
    </row>
    <row r="1512">
      <c r="A1512" s="292">
        <v>50</v>
      </c>
      <c r="B1512" s="292">
        <v>0</v>
      </c>
      <c r="C1512" s="292">
        <v>0</v>
      </c>
      <c r="D1512" s="292">
        <v>1</v>
      </c>
      <c r="E1512" s="292">
        <v>223</v>
      </c>
      <c r="F1512" s="292">
        <f>ROUND(Source!AQ1502,O1512)</f>
        <v>0</v>
      </c>
      <c r="G1512" s="292" t="s">
        <v>918</v>
      </c>
      <c r="H1512" s="292" t="s">
        <v>919</v>
      </c>
      <c r="I1512" s="292"/>
      <c r="J1512" s="292"/>
      <c r="K1512" s="292">
        <v>223</v>
      </c>
      <c r="L1512" s="292">
        <v>9</v>
      </c>
      <c r="M1512" s="292">
        <v>3</v>
      </c>
      <c r="N1512" s="292" t="s">
        <v>871</v>
      </c>
      <c r="O1512" s="292">
        <v>2</v>
      </c>
      <c r="P1512" s="292"/>
      <c r="Q1512" s="292"/>
      <c r="R1512" s="292"/>
      <c r="S1512" s="292"/>
      <c r="T1512" s="292"/>
      <c r="U1512" s="292"/>
      <c r="V1512" s="292"/>
      <c r="W1512" s="292">
        <v>0</v>
      </c>
      <c r="X1512" s="292">
        <v>1</v>
      </c>
      <c r="Y1512" s="292">
        <v>0</v>
      </c>
      <c r="Z1512" s="292"/>
      <c r="AA1512" s="292"/>
      <c r="AB1512" s="292"/>
    </row>
    <row r="1513">
      <c r="A1513" s="292">
        <v>50</v>
      </c>
      <c r="B1513" s="292">
        <v>0</v>
      </c>
      <c r="C1513" s="292">
        <v>0</v>
      </c>
      <c r="D1513" s="292">
        <v>1</v>
      </c>
      <c r="E1513" s="292">
        <v>229</v>
      </c>
      <c r="F1513" s="292">
        <f>ROUND(Source!AZ1502,O1513)</f>
        <v>0</v>
      </c>
      <c r="G1513" s="292" t="s">
        <v>920</v>
      </c>
      <c r="H1513" s="292" t="s">
        <v>921</v>
      </c>
      <c r="I1513" s="292"/>
      <c r="J1513" s="292"/>
      <c r="K1513" s="292">
        <v>229</v>
      </c>
      <c r="L1513" s="292">
        <v>10</v>
      </c>
      <c r="M1513" s="292">
        <v>3</v>
      </c>
      <c r="N1513" s="292" t="s">
        <v>871</v>
      </c>
      <c r="O1513" s="292">
        <v>2</v>
      </c>
      <c r="P1513" s="292"/>
      <c r="Q1513" s="292"/>
      <c r="R1513" s="292"/>
      <c r="S1513" s="292"/>
      <c r="T1513" s="292"/>
      <c r="U1513" s="292"/>
      <c r="V1513" s="292"/>
      <c r="W1513" s="292">
        <v>0</v>
      </c>
      <c r="X1513" s="292">
        <v>1</v>
      </c>
      <c r="Y1513" s="292">
        <v>0</v>
      </c>
      <c r="Z1513" s="292"/>
      <c r="AA1513" s="292"/>
      <c r="AB1513" s="292"/>
    </row>
    <row r="1514">
      <c r="A1514" s="292">
        <v>50</v>
      </c>
      <c r="B1514" s="292">
        <v>0</v>
      </c>
      <c r="C1514" s="292">
        <v>0</v>
      </c>
      <c r="D1514" s="292">
        <v>1</v>
      </c>
      <c r="E1514" s="292">
        <v>203</v>
      </c>
      <c r="F1514" s="292">
        <f>ROUND(Source!Q1502,O1514)</f>
        <v>0</v>
      </c>
      <c r="G1514" s="292" t="s">
        <v>922</v>
      </c>
      <c r="H1514" s="292" t="s">
        <v>923</v>
      </c>
      <c r="I1514" s="292"/>
      <c r="J1514" s="292"/>
      <c r="K1514" s="292">
        <v>203</v>
      </c>
      <c r="L1514" s="292">
        <v>11</v>
      </c>
      <c r="M1514" s="292">
        <v>3</v>
      </c>
      <c r="N1514" s="292" t="s">
        <v>871</v>
      </c>
      <c r="O1514" s="292">
        <v>2</v>
      </c>
      <c r="P1514" s="292"/>
      <c r="Q1514" s="292"/>
      <c r="R1514" s="292"/>
      <c r="S1514" s="292"/>
      <c r="T1514" s="292"/>
      <c r="U1514" s="292"/>
      <c r="V1514" s="292"/>
      <c r="W1514" s="292">
        <v>0</v>
      </c>
      <c r="X1514" s="292">
        <v>1</v>
      </c>
      <c r="Y1514" s="292">
        <v>0</v>
      </c>
      <c r="Z1514" s="292"/>
      <c r="AA1514" s="292"/>
      <c r="AB1514" s="292"/>
    </row>
    <row r="1515">
      <c r="A1515" s="292">
        <v>50</v>
      </c>
      <c r="B1515" s="292">
        <v>0</v>
      </c>
      <c r="C1515" s="292">
        <v>0</v>
      </c>
      <c r="D1515" s="292">
        <v>1</v>
      </c>
      <c r="E1515" s="292">
        <v>231</v>
      </c>
      <c r="F1515" s="292">
        <f>ROUND(Source!BB1502,O1515)</f>
        <v>0</v>
      </c>
      <c r="G1515" s="292" t="s">
        <v>924</v>
      </c>
      <c r="H1515" s="292" t="s">
        <v>925</v>
      </c>
      <c r="I1515" s="292"/>
      <c r="J1515" s="292"/>
      <c r="K1515" s="292">
        <v>231</v>
      </c>
      <c r="L1515" s="292">
        <v>12</v>
      </c>
      <c r="M1515" s="292">
        <v>3</v>
      </c>
      <c r="N1515" s="292" t="s">
        <v>871</v>
      </c>
      <c r="O1515" s="292">
        <v>2</v>
      </c>
      <c r="P1515" s="292"/>
      <c r="Q1515" s="292"/>
      <c r="R1515" s="292"/>
      <c r="S1515" s="292"/>
      <c r="T1515" s="292"/>
      <c r="U1515" s="292"/>
      <c r="V1515" s="292"/>
      <c r="W1515" s="292">
        <v>0</v>
      </c>
      <c r="X1515" s="292">
        <v>1</v>
      </c>
      <c r="Y1515" s="292">
        <v>0</v>
      </c>
      <c r="Z1515" s="292"/>
      <c r="AA1515" s="292"/>
      <c r="AB1515" s="292"/>
    </row>
    <row r="1516">
      <c r="A1516" s="292">
        <v>50</v>
      </c>
      <c r="B1516" s="292">
        <v>0</v>
      </c>
      <c r="C1516" s="292">
        <v>0</v>
      </c>
      <c r="D1516" s="292">
        <v>1</v>
      </c>
      <c r="E1516" s="292">
        <v>204</v>
      </c>
      <c r="F1516" s="292">
        <f>ROUND(Source!R1502,O1516)</f>
        <v>0</v>
      </c>
      <c r="G1516" s="292" t="s">
        <v>926</v>
      </c>
      <c r="H1516" s="292" t="s">
        <v>927</v>
      </c>
      <c r="I1516" s="292"/>
      <c r="J1516" s="292"/>
      <c r="K1516" s="292">
        <v>204</v>
      </c>
      <c r="L1516" s="292">
        <v>13</v>
      </c>
      <c r="M1516" s="292">
        <v>3</v>
      </c>
      <c r="N1516" s="292" t="s">
        <v>871</v>
      </c>
      <c r="O1516" s="292">
        <v>2</v>
      </c>
      <c r="P1516" s="292"/>
      <c r="Q1516" s="292"/>
      <c r="R1516" s="292"/>
      <c r="S1516" s="292"/>
      <c r="T1516" s="292"/>
      <c r="U1516" s="292"/>
      <c r="V1516" s="292"/>
      <c r="W1516" s="292">
        <v>0</v>
      </c>
      <c r="X1516" s="292">
        <v>1</v>
      </c>
      <c r="Y1516" s="292">
        <v>0</v>
      </c>
      <c r="Z1516" s="292"/>
      <c r="AA1516" s="292"/>
      <c r="AB1516" s="292"/>
    </row>
    <row r="1517">
      <c r="A1517" s="292">
        <v>50</v>
      </c>
      <c r="B1517" s="292">
        <v>0</v>
      </c>
      <c r="C1517" s="292">
        <v>0</v>
      </c>
      <c r="D1517" s="292">
        <v>1</v>
      </c>
      <c r="E1517" s="292">
        <v>205</v>
      </c>
      <c r="F1517" s="292">
        <f>ROUND(Source!S1502,O1517)</f>
        <v>18397.080000000002</v>
      </c>
      <c r="G1517" s="292" t="s">
        <v>928</v>
      </c>
      <c r="H1517" s="292" t="s">
        <v>929</v>
      </c>
      <c r="I1517" s="292"/>
      <c r="J1517" s="292"/>
      <c r="K1517" s="292">
        <v>205</v>
      </c>
      <c r="L1517" s="292">
        <v>14</v>
      </c>
      <c r="M1517" s="292">
        <v>3</v>
      </c>
      <c r="N1517" s="292" t="s">
        <v>871</v>
      </c>
      <c r="O1517" s="292">
        <v>2</v>
      </c>
      <c r="P1517" s="292"/>
      <c r="Q1517" s="292"/>
      <c r="R1517" s="292"/>
      <c r="S1517" s="292"/>
      <c r="T1517" s="292"/>
      <c r="U1517" s="292"/>
      <c r="V1517" s="292"/>
      <c r="W1517" s="292">
        <v>18397.080000000002</v>
      </c>
      <c r="X1517" s="292">
        <v>1</v>
      </c>
      <c r="Y1517" s="292">
        <v>18397.080000000002</v>
      </c>
      <c r="Z1517" s="292"/>
      <c r="AA1517" s="292"/>
      <c r="AB1517" s="292"/>
    </row>
    <row r="1518">
      <c r="A1518" s="292">
        <v>50</v>
      </c>
      <c r="B1518" s="292">
        <v>0</v>
      </c>
      <c r="C1518" s="292">
        <v>0</v>
      </c>
      <c r="D1518" s="292">
        <v>1</v>
      </c>
      <c r="E1518" s="292">
        <v>232</v>
      </c>
      <c r="F1518" s="292">
        <f>ROUND(Source!BC1502,O1518)</f>
        <v>0</v>
      </c>
      <c r="G1518" s="292" t="s">
        <v>930</v>
      </c>
      <c r="H1518" s="292" t="s">
        <v>931</v>
      </c>
      <c r="I1518" s="292"/>
      <c r="J1518" s="292"/>
      <c r="K1518" s="292">
        <v>232</v>
      </c>
      <c r="L1518" s="292">
        <v>15</v>
      </c>
      <c r="M1518" s="292">
        <v>3</v>
      </c>
      <c r="N1518" s="292" t="s">
        <v>871</v>
      </c>
      <c r="O1518" s="292">
        <v>2</v>
      </c>
      <c r="P1518" s="292"/>
      <c r="Q1518" s="292"/>
      <c r="R1518" s="292"/>
      <c r="S1518" s="292"/>
      <c r="T1518" s="292"/>
      <c r="U1518" s="292"/>
      <c r="V1518" s="292"/>
      <c r="W1518" s="292">
        <v>0</v>
      </c>
      <c r="X1518" s="292">
        <v>1</v>
      </c>
      <c r="Y1518" s="292">
        <v>0</v>
      </c>
      <c r="Z1518" s="292"/>
      <c r="AA1518" s="292"/>
      <c r="AB1518" s="292"/>
    </row>
    <row r="1519">
      <c r="A1519" s="292">
        <v>50</v>
      </c>
      <c r="B1519" s="292">
        <v>0</v>
      </c>
      <c r="C1519" s="292">
        <v>0</v>
      </c>
      <c r="D1519" s="292">
        <v>1</v>
      </c>
      <c r="E1519" s="292">
        <v>214</v>
      </c>
      <c r="F1519" s="292">
        <f>ROUND(Source!AS1502,O1519)</f>
        <v>0</v>
      </c>
      <c r="G1519" s="292" t="s">
        <v>932</v>
      </c>
      <c r="H1519" s="292" t="s">
        <v>933</v>
      </c>
      <c r="I1519" s="292"/>
      <c r="J1519" s="292"/>
      <c r="K1519" s="292">
        <v>214</v>
      </c>
      <c r="L1519" s="292">
        <v>16</v>
      </c>
      <c r="M1519" s="292">
        <v>3</v>
      </c>
      <c r="N1519" s="292" t="s">
        <v>871</v>
      </c>
      <c r="O1519" s="292">
        <v>2</v>
      </c>
      <c r="P1519" s="292"/>
      <c r="Q1519" s="292"/>
      <c r="R1519" s="292"/>
      <c r="S1519" s="292"/>
      <c r="T1519" s="292"/>
      <c r="U1519" s="292"/>
      <c r="V1519" s="292"/>
      <c r="W1519" s="292">
        <v>0</v>
      </c>
      <c r="X1519" s="292">
        <v>1</v>
      </c>
      <c r="Y1519" s="292">
        <v>0</v>
      </c>
      <c r="Z1519" s="292"/>
      <c r="AA1519" s="292"/>
      <c r="AB1519" s="292"/>
    </row>
    <row r="1520">
      <c r="A1520" s="292">
        <v>50</v>
      </c>
      <c r="B1520" s="292">
        <v>0</v>
      </c>
      <c r="C1520" s="292">
        <v>0</v>
      </c>
      <c r="D1520" s="292">
        <v>1</v>
      </c>
      <c r="E1520" s="292">
        <v>215</v>
      </c>
      <c r="F1520" s="292">
        <f>ROUND(Source!AT1502,O1520)</f>
        <v>0</v>
      </c>
      <c r="G1520" s="292" t="s">
        <v>934</v>
      </c>
      <c r="H1520" s="292" t="s">
        <v>935</v>
      </c>
      <c r="I1520" s="292"/>
      <c r="J1520" s="292"/>
      <c r="K1520" s="292">
        <v>215</v>
      </c>
      <c r="L1520" s="292">
        <v>17</v>
      </c>
      <c r="M1520" s="292">
        <v>3</v>
      </c>
      <c r="N1520" s="292" t="s">
        <v>871</v>
      </c>
      <c r="O1520" s="292">
        <v>2</v>
      </c>
      <c r="P1520" s="292"/>
      <c r="Q1520" s="292"/>
      <c r="R1520" s="292"/>
      <c r="S1520" s="292"/>
      <c r="T1520" s="292"/>
      <c r="U1520" s="292"/>
      <c r="V1520" s="292"/>
      <c r="W1520" s="292">
        <v>0</v>
      </c>
      <c r="X1520" s="292">
        <v>1</v>
      </c>
      <c r="Y1520" s="292">
        <v>0</v>
      </c>
      <c r="Z1520" s="292"/>
      <c r="AA1520" s="292"/>
      <c r="AB1520" s="292"/>
    </row>
    <row r="1521">
      <c r="A1521" s="292">
        <v>50</v>
      </c>
      <c r="B1521" s="292">
        <v>0</v>
      </c>
      <c r="C1521" s="292">
        <v>0</v>
      </c>
      <c r="D1521" s="292">
        <v>1</v>
      </c>
      <c r="E1521" s="292">
        <v>217</v>
      </c>
      <c r="F1521" s="292">
        <f>ROUND(Source!AU1502,O1521)</f>
        <v>38633.870000000003</v>
      </c>
      <c r="G1521" s="292" t="s">
        <v>936</v>
      </c>
      <c r="H1521" s="292" t="s">
        <v>937</v>
      </c>
      <c r="I1521" s="292"/>
      <c r="J1521" s="292"/>
      <c r="K1521" s="292">
        <v>217</v>
      </c>
      <c r="L1521" s="292">
        <v>18</v>
      </c>
      <c r="M1521" s="292">
        <v>3</v>
      </c>
      <c r="N1521" s="292" t="s">
        <v>871</v>
      </c>
      <c r="O1521" s="292">
        <v>2</v>
      </c>
      <c r="P1521" s="292"/>
      <c r="Q1521" s="292"/>
      <c r="R1521" s="292"/>
      <c r="S1521" s="292"/>
      <c r="T1521" s="292"/>
      <c r="U1521" s="292"/>
      <c r="V1521" s="292"/>
      <c r="W1521" s="292">
        <v>38633.870000000003</v>
      </c>
      <c r="X1521" s="292">
        <v>1</v>
      </c>
      <c r="Y1521" s="292">
        <v>38633.870000000003</v>
      </c>
      <c r="Z1521" s="292"/>
      <c r="AA1521" s="292"/>
      <c r="AB1521" s="292"/>
    </row>
    <row r="1522">
      <c r="A1522" s="292">
        <v>50</v>
      </c>
      <c r="B1522" s="292">
        <v>0</v>
      </c>
      <c r="C1522" s="292">
        <v>0</v>
      </c>
      <c r="D1522" s="292">
        <v>1</v>
      </c>
      <c r="E1522" s="292">
        <v>230</v>
      </c>
      <c r="F1522" s="292">
        <f>ROUND(Source!BA1502,O1522)</f>
        <v>0</v>
      </c>
      <c r="G1522" s="292" t="s">
        <v>938</v>
      </c>
      <c r="H1522" s="292" t="s">
        <v>939</v>
      </c>
      <c r="I1522" s="292"/>
      <c r="J1522" s="292"/>
      <c r="K1522" s="292">
        <v>230</v>
      </c>
      <c r="L1522" s="292">
        <v>19</v>
      </c>
      <c r="M1522" s="292">
        <v>3</v>
      </c>
      <c r="N1522" s="292" t="s">
        <v>871</v>
      </c>
      <c r="O1522" s="292">
        <v>2</v>
      </c>
      <c r="P1522" s="292"/>
      <c r="Q1522" s="292"/>
      <c r="R1522" s="292"/>
      <c r="S1522" s="292"/>
      <c r="T1522" s="292"/>
      <c r="U1522" s="292"/>
      <c r="V1522" s="292"/>
      <c r="W1522" s="292">
        <v>0</v>
      </c>
      <c r="X1522" s="292">
        <v>1</v>
      </c>
      <c r="Y1522" s="292">
        <v>0</v>
      </c>
      <c r="Z1522" s="292"/>
      <c r="AA1522" s="292"/>
      <c r="AB1522" s="292"/>
    </row>
    <row r="1523">
      <c r="A1523" s="292">
        <v>50</v>
      </c>
      <c r="B1523" s="292">
        <v>0</v>
      </c>
      <c r="C1523" s="292">
        <v>0</v>
      </c>
      <c r="D1523" s="292">
        <v>1</v>
      </c>
      <c r="E1523" s="292">
        <v>206</v>
      </c>
      <c r="F1523" s="292">
        <f>ROUND(Source!T1502,O1523)</f>
        <v>0</v>
      </c>
      <c r="G1523" s="292" t="s">
        <v>940</v>
      </c>
      <c r="H1523" s="292" t="s">
        <v>941</v>
      </c>
      <c r="I1523" s="292"/>
      <c r="J1523" s="292"/>
      <c r="K1523" s="292">
        <v>206</v>
      </c>
      <c r="L1523" s="292">
        <v>20</v>
      </c>
      <c r="M1523" s="292">
        <v>3</v>
      </c>
      <c r="N1523" s="292" t="s">
        <v>871</v>
      </c>
      <c r="O1523" s="292">
        <v>2</v>
      </c>
      <c r="P1523" s="292"/>
      <c r="Q1523" s="292"/>
      <c r="R1523" s="292"/>
      <c r="S1523" s="292"/>
      <c r="T1523" s="292"/>
      <c r="U1523" s="292"/>
      <c r="V1523" s="292"/>
      <c r="W1523" s="292">
        <v>0</v>
      </c>
      <c r="X1523" s="292">
        <v>1</v>
      </c>
      <c r="Y1523" s="292">
        <v>0</v>
      </c>
      <c r="Z1523" s="292"/>
      <c r="AA1523" s="292"/>
      <c r="AB1523" s="292"/>
    </row>
    <row r="1524">
      <c r="A1524" s="292">
        <v>50</v>
      </c>
      <c r="B1524" s="292">
        <v>0</v>
      </c>
      <c r="C1524" s="292">
        <v>0</v>
      </c>
      <c r="D1524" s="292">
        <v>1</v>
      </c>
      <c r="E1524" s="292">
        <v>207</v>
      </c>
      <c r="F1524" s="292">
        <f>ROUND(Source!U1502,O1524)</f>
        <v>36</v>
      </c>
      <c r="G1524" s="292" t="s">
        <v>942</v>
      </c>
      <c r="H1524" s="292" t="s">
        <v>943</v>
      </c>
      <c r="I1524" s="292"/>
      <c r="J1524" s="292"/>
      <c r="K1524" s="292">
        <v>207</v>
      </c>
      <c r="L1524" s="292">
        <v>21</v>
      </c>
      <c r="M1524" s="292">
        <v>3</v>
      </c>
      <c r="N1524" s="292" t="s">
        <v>871</v>
      </c>
      <c r="O1524" s="292">
        <v>7</v>
      </c>
      <c r="P1524" s="292"/>
      <c r="Q1524" s="292"/>
      <c r="R1524" s="292"/>
      <c r="S1524" s="292"/>
      <c r="T1524" s="292"/>
      <c r="U1524" s="292"/>
      <c r="V1524" s="292"/>
      <c r="W1524" s="292">
        <v>36</v>
      </c>
      <c r="X1524" s="292">
        <v>1</v>
      </c>
      <c r="Y1524" s="292">
        <v>36</v>
      </c>
      <c r="Z1524" s="292"/>
      <c r="AA1524" s="292"/>
      <c r="AB1524" s="292"/>
    </row>
    <row r="1525">
      <c r="A1525" s="292">
        <v>50</v>
      </c>
      <c r="B1525" s="292">
        <v>0</v>
      </c>
      <c r="C1525" s="292">
        <v>0</v>
      </c>
      <c r="D1525" s="292">
        <v>1</v>
      </c>
      <c r="E1525" s="292">
        <v>208</v>
      </c>
      <c r="F1525" s="292">
        <f>ROUND(Source!V1502,O1525)</f>
        <v>0</v>
      </c>
      <c r="G1525" s="292" t="s">
        <v>944</v>
      </c>
      <c r="H1525" s="292" t="s">
        <v>945</v>
      </c>
      <c r="I1525" s="292"/>
      <c r="J1525" s="292"/>
      <c r="K1525" s="292">
        <v>208</v>
      </c>
      <c r="L1525" s="292">
        <v>22</v>
      </c>
      <c r="M1525" s="292">
        <v>3</v>
      </c>
      <c r="N1525" s="292" t="s">
        <v>871</v>
      </c>
      <c r="O1525" s="292">
        <v>7</v>
      </c>
      <c r="P1525" s="292"/>
      <c r="Q1525" s="292"/>
      <c r="R1525" s="292"/>
      <c r="S1525" s="292"/>
      <c r="T1525" s="292"/>
      <c r="U1525" s="292"/>
      <c r="V1525" s="292"/>
      <c r="W1525" s="292">
        <v>0</v>
      </c>
      <c r="X1525" s="292">
        <v>1</v>
      </c>
      <c r="Y1525" s="292">
        <v>0</v>
      </c>
      <c r="Z1525" s="292"/>
      <c r="AA1525" s="292"/>
      <c r="AB1525" s="292"/>
    </row>
    <row r="1526">
      <c r="A1526" s="292">
        <v>50</v>
      </c>
      <c r="B1526" s="292">
        <v>0</v>
      </c>
      <c r="C1526" s="292">
        <v>0</v>
      </c>
      <c r="D1526" s="292">
        <v>1</v>
      </c>
      <c r="E1526" s="292">
        <v>209</v>
      </c>
      <c r="F1526" s="292">
        <f>ROUND(Source!W1502,O1526)</f>
        <v>0</v>
      </c>
      <c r="G1526" s="292" t="s">
        <v>946</v>
      </c>
      <c r="H1526" s="292" t="s">
        <v>947</v>
      </c>
      <c r="I1526" s="292"/>
      <c r="J1526" s="292"/>
      <c r="K1526" s="292">
        <v>209</v>
      </c>
      <c r="L1526" s="292">
        <v>23</v>
      </c>
      <c r="M1526" s="292">
        <v>3</v>
      </c>
      <c r="N1526" s="292" t="s">
        <v>871</v>
      </c>
      <c r="O1526" s="292">
        <v>2</v>
      </c>
      <c r="P1526" s="292"/>
      <c r="Q1526" s="292"/>
      <c r="R1526" s="292"/>
      <c r="S1526" s="292"/>
      <c r="T1526" s="292"/>
      <c r="U1526" s="292"/>
      <c r="V1526" s="292"/>
      <c r="W1526" s="292">
        <v>0</v>
      </c>
      <c r="X1526" s="292">
        <v>1</v>
      </c>
      <c r="Y1526" s="292">
        <v>0</v>
      </c>
      <c r="Z1526" s="292"/>
      <c r="AA1526" s="292"/>
      <c r="AB1526" s="292"/>
    </row>
    <row r="1527">
      <c r="A1527" s="292">
        <v>50</v>
      </c>
      <c r="B1527" s="292">
        <v>0</v>
      </c>
      <c r="C1527" s="292">
        <v>0</v>
      </c>
      <c r="D1527" s="292">
        <v>1</v>
      </c>
      <c r="E1527" s="292">
        <v>233</v>
      </c>
      <c r="F1527" s="292">
        <f>ROUND(Source!BD1502,O1527)</f>
        <v>0</v>
      </c>
      <c r="G1527" s="292" t="s">
        <v>948</v>
      </c>
      <c r="H1527" s="292" t="s">
        <v>949</v>
      </c>
      <c r="I1527" s="292"/>
      <c r="J1527" s="292"/>
      <c r="K1527" s="292">
        <v>233</v>
      </c>
      <c r="L1527" s="292">
        <v>24</v>
      </c>
      <c r="M1527" s="292">
        <v>3</v>
      </c>
      <c r="N1527" s="292" t="s">
        <v>871</v>
      </c>
      <c r="O1527" s="292">
        <v>2</v>
      </c>
      <c r="P1527" s="292"/>
      <c r="Q1527" s="292"/>
      <c r="R1527" s="292"/>
      <c r="S1527" s="292"/>
      <c r="T1527" s="292"/>
      <c r="U1527" s="292"/>
      <c r="V1527" s="292"/>
      <c r="W1527" s="292">
        <v>0</v>
      </c>
      <c r="X1527" s="292">
        <v>1</v>
      </c>
      <c r="Y1527" s="292">
        <v>0</v>
      </c>
      <c r="Z1527" s="292"/>
      <c r="AA1527" s="292"/>
      <c r="AB1527" s="292"/>
    </row>
    <row r="1528">
      <c r="A1528" s="292">
        <v>50</v>
      </c>
      <c r="B1528" s="292">
        <v>0</v>
      </c>
      <c r="C1528" s="292">
        <v>0</v>
      </c>
      <c r="D1528" s="292">
        <v>1</v>
      </c>
      <c r="E1528" s="292">
        <v>210</v>
      </c>
      <c r="F1528" s="292">
        <f>ROUND(Source!X1502,O1528)</f>
        <v>13613.84</v>
      </c>
      <c r="G1528" s="292" t="s">
        <v>950</v>
      </c>
      <c r="H1528" s="292" t="s">
        <v>951</v>
      </c>
      <c r="I1528" s="292"/>
      <c r="J1528" s="292"/>
      <c r="K1528" s="292">
        <v>210</v>
      </c>
      <c r="L1528" s="292">
        <v>25</v>
      </c>
      <c r="M1528" s="292">
        <v>3</v>
      </c>
      <c r="N1528" s="292" t="s">
        <v>871</v>
      </c>
      <c r="O1528" s="292">
        <v>2</v>
      </c>
      <c r="P1528" s="292"/>
      <c r="Q1528" s="292"/>
      <c r="R1528" s="292"/>
      <c r="S1528" s="292"/>
      <c r="T1528" s="292"/>
      <c r="U1528" s="292"/>
      <c r="V1528" s="292"/>
      <c r="W1528" s="292">
        <v>13613.84</v>
      </c>
      <c r="X1528" s="292">
        <v>1</v>
      </c>
      <c r="Y1528" s="292">
        <v>13613.84</v>
      </c>
      <c r="Z1528" s="292"/>
      <c r="AA1528" s="292"/>
      <c r="AB1528" s="292"/>
    </row>
    <row r="1529">
      <c r="A1529" s="292">
        <v>50</v>
      </c>
      <c r="B1529" s="292">
        <v>0</v>
      </c>
      <c r="C1529" s="292">
        <v>0</v>
      </c>
      <c r="D1529" s="292">
        <v>1</v>
      </c>
      <c r="E1529" s="292">
        <v>211</v>
      </c>
      <c r="F1529" s="292">
        <f>ROUND(Source!Y1502,O1529)</f>
        <v>6622.9499999999998</v>
      </c>
      <c r="G1529" s="292" t="s">
        <v>952</v>
      </c>
      <c r="H1529" s="292" t="s">
        <v>953</v>
      </c>
      <c r="I1529" s="292"/>
      <c r="J1529" s="292"/>
      <c r="K1529" s="292">
        <v>211</v>
      </c>
      <c r="L1529" s="292">
        <v>26</v>
      </c>
      <c r="M1529" s="292">
        <v>3</v>
      </c>
      <c r="N1529" s="292" t="s">
        <v>871</v>
      </c>
      <c r="O1529" s="292">
        <v>2</v>
      </c>
      <c r="P1529" s="292"/>
      <c r="Q1529" s="292"/>
      <c r="R1529" s="292"/>
      <c r="S1529" s="292"/>
      <c r="T1529" s="292"/>
      <c r="U1529" s="292"/>
      <c r="V1529" s="292"/>
      <c r="W1529" s="292">
        <v>6622.9499999999998</v>
      </c>
      <c r="X1529" s="292">
        <v>1</v>
      </c>
      <c r="Y1529" s="292">
        <v>6622.9499999999998</v>
      </c>
      <c r="Z1529" s="292"/>
      <c r="AA1529" s="292"/>
      <c r="AB1529" s="292"/>
    </row>
    <row r="1530">
      <c r="A1530" s="292">
        <v>50</v>
      </c>
      <c r="B1530" s="292">
        <v>0</v>
      </c>
      <c r="C1530" s="292">
        <v>0</v>
      </c>
      <c r="D1530" s="292">
        <v>1</v>
      </c>
      <c r="E1530" s="292">
        <v>224</v>
      </c>
      <c r="F1530" s="292">
        <f>ROUND(Source!AR1502,O1530)</f>
        <v>38633.870000000003</v>
      </c>
      <c r="G1530" s="292" t="s">
        <v>859</v>
      </c>
      <c r="H1530" s="292" t="s">
        <v>954</v>
      </c>
      <c r="I1530" s="292"/>
      <c r="J1530" s="292"/>
      <c r="K1530" s="292">
        <v>224</v>
      </c>
      <c r="L1530" s="292">
        <v>27</v>
      </c>
      <c r="M1530" s="292">
        <v>3</v>
      </c>
      <c r="N1530" s="292" t="s">
        <v>871</v>
      </c>
      <c r="O1530" s="292">
        <v>2</v>
      </c>
      <c r="P1530" s="292"/>
      <c r="Q1530" s="292"/>
      <c r="R1530" s="292"/>
      <c r="S1530" s="292"/>
      <c r="T1530" s="292"/>
      <c r="U1530" s="292"/>
      <c r="V1530" s="292"/>
      <c r="W1530" s="292">
        <v>38633.870000000003</v>
      </c>
      <c r="X1530" s="292">
        <v>1</v>
      </c>
      <c r="Y1530" s="292">
        <v>38633.870000000003</v>
      </c>
      <c r="Z1530" s="292"/>
      <c r="AA1530" s="292"/>
      <c r="AB1530" s="292"/>
    </row>
    <row r="1532">
      <c r="A1532" s="289">
        <v>4</v>
      </c>
      <c r="B1532" s="289">
        <v>1</v>
      </c>
      <c r="C1532" s="289"/>
      <c r="D1532" s="289">
        <f>ROW(A1538)</f>
        <v>1538</v>
      </c>
      <c r="E1532" s="289"/>
      <c r="F1532" s="289" t="s">
        <v>871</v>
      </c>
      <c r="G1532" s="289" t="s">
        <v>1362</v>
      </c>
      <c r="H1532" s="289" t="s">
        <v>871</v>
      </c>
      <c r="I1532" s="289">
        <v>0</v>
      </c>
      <c r="J1532" s="289"/>
      <c r="K1532" s="289">
        <v>-1</v>
      </c>
      <c r="L1532" s="289"/>
      <c r="M1532" s="289" t="s">
        <v>871</v>
      </c>
      <c r="N1532" s="289"/>
      <c r="O1532" s="289"/>
      <c r="P1532" s="289"/>
      <c r="Q1532" s="289"/>
      <c r="R1532" s="289"/>
      <c r="S1532" s="289">
        <v>0</v>
      </c>
      <c r="T1532" s="289"/>
      <c r="U1532" s="289" t="s">
        <v>871</v>
      </c>
      <c r="V1532" s="289">
        <v>0</v>
      </c>
      <c r="W1532" s="289"/>
      <c r="X1532" s="289"/>
      <c r="Y1532" s="289"/>
      <c r="Z1532" s="289"/>
      <c r="AA1532" s="289"/>
      <c r="AB1532" s="289" t="s">
        <v>871</v>
      </c>
      <c r="AC1532" s="289" t="s">
        <v>871</v>
      </c>
      <c r="AD1532" s="289" t="s">
        <v>871</v>
      </c>
      <c r="AE1532" s="289" t="s">
        <v>871</v>
      </c>
      <c r="AF1532" s="289" t="s">
        <v>871</v>
      </c>
      <c r="AG1532" s="289" t="s">
        <v>871</v>
      </c>
      <c r="AH1532" s="289"/>
      <c r="AI1532" s="289"/>
      <c r="AJ1532" s="289"/>
      <c r="AK1532" s="289"/>
      <c r="AL1532" s="289"/>
      <c r="AM1532" s="289"/>
      <c r="AN1532" s="289"/>
      <c r="AO1532" s="289"/>
      <c r="AP1532" s="289" t="s">
        <v>871</v>
      </c>
      <c r="AQ1532" s="289" t="s">
        <v>871</v>
      </c>
      <c r="AR1532" s="289" t="s">
        <v>871</v>
      </c>
      <c r="AS1532" s="289"/>
      <c r="AT1532" s="289"/>
      <c r="AU1532" s="289"/>
      <c r="AV1532" s="289"/>
      <c r="AW1532" s="289"/>
      <c r="AX1532" s="289"/>
      <c r="AY1532" s="289"/>
      <c r="AZ1532" s="289" t="s">
        <v>871</v>
      </c>
      <c r="BA1532" s="289"/>
      <c r="BB1532" s="289" t="s">
        <v>871</v>
      </c>
      <c r="BC1532" s="289" t="s">
        <v>871</v>
      </c>
      <c r="BD1532" s="289" t="s">
        <v>871</v>
      </c>
      <c r="BE1532" s="289" t="s">
        <v>871</v>
      </c>
      <c r="BF1532" s="289" t="s">
        <v>871</v>
      </c>
      <c r="BG1532" s="289" t="s">
        <v>871</v>
      </c>
      <c r="BH1532" s="289" t="s">
        <v>871</v>
      </c>
      <c r="BI1532" s="289" t="s">
        <v>871</v>
      </c>
      <c r="BJ1532" s="289" t="s">
        <v>871</v>
      </c>
      <c r="BK1532" s="289" t="s">
        <v>871</v>
      </c>
      <c r="BL1532" s="289" t="s">
        <v>871</v>
      </c>
      <c r="BM1532" s="289" t="s">
        <v>871</v>
      </c>
      <c r="BN1532" s="289" t="s">
        <v>871</v>
      </c>
      <c r="BO1532" s="289" t="s">
        <v>871</v>
      </c>
      <c r="BP1532" s="289" t="s">
        <v>871</v>
      </c>
      <c r="BQ1532" s="289"/>
      <c r="BR1532" s="289"/>
      <c r="BS1532" s="289"/>
      <c r="BT1532" s="289"/>
      <c r="BU1532" s="289"/>
      <c r="BV1532" s="289"/>
      <c r="BW1532" s="289"/>
      <c r="BX1532" s="289">
        <v>0</v>
      </c>
      <c r="BY1532" s="289"/>
      <c r="BZ1532" s="289"/>
      <c r="CA1532" s="289"/>
      <c r="CB1532" s="289"/>
      <c r="CC1532" s="289"/>
      <c r="CD1532" s="289"/>
      <c r="CE1532" s="289"/>
      <c r="CF1532" s="289"/>
      <c r="CG1532" s="289"/>
      <c r="CH1532" s="289"/>
      <c r="CI1532" s="289"/>
      <c r="CJ1532" s="289">
        <v>0</v>
      </c>
    </row>
    <row r="1534">
      <c r="A1534" s="290">
        <v>52</v>
      </c>
      <c r="B1534" s="290">
        <f t="shared" ref="B1534:G1534" si="2029">B1538</f>
        <v>1</v>
      </c>
      <c r="C1534" s="290">
        <f t="shared" si="2029"/>
        <v>4</v>
      </c>
      <c r="D1534" s="290">
        <f t="shared" si="2029"/>
        <v>1532</v>
      </c>
      <c r="E1534" s="290">
        <f t="shared" si="2029"/>
        <v>0</v>
      </c>
      <c r="F1534" s="290" t="str">
        <f t="shared" si="2029"/>
        <v/>
      </c>
      <c r="G1534" s="290" t="str">
        <f t="shared" si="2029"/>
        <v xml:space="preserve">Ограничитель перенапряжения (ОПН-0,4)</v>
      </c>
      <c r="H1534" s="290"/>
      <c r="I1534" s="290"/>
      <c r="J1534" s="290"/>
      <c r="K1534" s="290"/>
      <c r="L1534" s="290"/>
      <c r="M1534" s="290"/>
      <c r="N1534" s="290"/>
      <c r="O1534" s="290">
        <f t="shared" ref="O1534:AT1534" si="2030">O1538</f>
        <v>7499.3000000000002</v>
      </c>
      <c r="P1534" s="290">
        <f t="shared" si="2030"/>
        <v>0</v>
      </c>
      <c r="Q1534" s="290">
        <f t="shared" si="2030"/>
        <v>0</v>
      </c>
      <c r="R1534" s="290">
        <f t="shared" si="2030"/>
        <v>0</v>
      </c>
      <c r="S1534" s="290">
        <f t="shared" si="2030"/>
        <v>7499.3000000000002</v>
      </c>
      <c r="T1534" s="290">
        <f t="shared" si="2030"/>
        <v>0</v>
      </c>
      <c r="U1534" s="290">
        <f t="shared" si="2030"/>
        <v>10.799999999999999</v>
      </c>
      <c r="V1534" s="290">
        <f t="shared" si="2030"/>
        <v>0</v>
      </c>
      <c r="W1534" s="290">
        <f t="shared" si="2030"/>
        <v>0</v>
      </c>
      <c r="X1534" s="290">
        <f t="shared" si="2030"/>
        <v>5549.4800000000005</v>
      </c>
      <c r="Y1534" s="290">
        <f t="shared" si="2030"/>
        <v>2699.75</v>
      </c>
      <c r="Z1534" s="290">
        <f t="shared" si="2030"/>
        <v>0</v>
      </c>
      <c r="AA1534" s="290">
        <f t="shared" si="2030"/>
        <v>0</v>
      </c>
      <c r="AB1534" s="290">
        <f t="shared" si="2030"/>
        <v>7499.3000000000002</v>
      </c>
      <c r="AC1534" s="290">
        <f t="shared" si="2030"/>
        <v>0</v>
      </c>
      <c r="AD1534" s="290">
        <f t="shared" si="2030"/>
        <v>0</v>
      </c>
      <c r="AE1534" s="290">
        <f t="shared" si="2030"/>
        <v>0</v>
      </c>
      <c r="AF1534" s="290">
        <f t="shared" si="2030"/>
        <v>7499.3000000000002</v>
      </c>
      <c r="AG1534" s="290">
        <f t="shared" si="2030"/>
        <v>0</v>
      </c>
      <c r="AH1534" s="290">
        <f t="shared" si="2030"/>
        <v>10.799999999999999</v>
      </c>
      <c r="AI1534" s="290">
        <f t="shared" si="2030"/>
        <v>0</v>
      </c>
      <c r="AJ1534" s="290">
        <f t="shared" si="2030"/>
        <v>0</v>
      </c>
      <c r="AK1534" s="290">
        <f t="shared" si="2030"/>
        <v>5549.4800000000005</v>
      </c>
      <c r="AL1534" s="290">
        <f t="shared" si="2030"/>
        <v>2699.75</v>
      </c>
      <c r="AM1534" s="290">
        <f t="shared" si="2030"/>
        <v>0</v>
      </c>
      <c r="AN1534" s="290">
        <f t="shared" si="2030"/>
        <v>0</v>
      </c>
      <c r="AO1534" s="290">
        <f t="shared" si="2030"/>
        <v>0</v>
      </c>
      <c r="AP1534" s="290">
        <f t="shared" si="2030"/>
        <v>0</v>
      </c>
      <c r="AQ1534" s="290">
        <f t="shared" si="2030"/>
        <v>0</v>
      </c>
      <c r="AR1534" s="290">
        <f t="shared" si="2030"/>
        <v>15748.530000000001</v>
      </c>
      <c r="AS1534" s="290">
        <f t="shared" si="2030"/>
        <v>0</v>
      </c>
      <c r="AT1534" s="290">
        <f t="shared" si="2030"/>
        <v>0</v>
      </c>
      <c r="AU1534" s="290">
        <f t="shared" ref="AU1534:BZ1534" si="2031">AU1538</f>
        <v>15748.530000000001</v>
      </c>
      <c r="AV1534" s="290">
        <f t="shared" si="2031"/>
        <v>0</v>
      </c>
      <c r="AW1534" s="290">
        <f t="shared" si="2031"/>
        <v>0</v>
      </c>
      <c r="AX1534" s="290">
        <f t="shared" si="2031"/>
        <v>0</v>
      </c>
      <c r="AY1534" s="290">
        <f t="shared" si="2031"/>
        <v>0</v>
      </c>
      <c r="AZ1534" s="290">
        <f t="shared" si="2031"/>
        <v>0</v>
      </c>
      <c r="BA1534" s="290">
        <f t="shared" si="2031"/>
        <v>0</v>
      </c>
      <c r="BB1534" s="290">
        <f t="shared" si="2031"/>
        <v>0</v>
      </c>
      <c r="BC1534" s="290">
        <f t="shared" si="2031"/>
        <v>0</v>
      </c>
      <c r="BD1534" s="290">
        <f t="shared" si="2031"/>
        <v>0</v>
      </c>
      <c r="BE1534" s="290">
        <f t="shared" si="2031"/>
        <v>0</v>
      </c>
      <c r="BF1534" s="290">
        <f t="shared" si="2031"/>
        <v>0</v>
      </c>
      <c r="BG1534" s="290">
        <f t="shared" si="2031"/>
        <v>0</v>
      </c>
      <c r="BH1534" s="290">
        <f t="shared" si="2031"/>
        <v>0</v>
      </c>
      <c r="BI1534" s="290">
        <f t="shared" si="2031"/>
        <v>0</v>
      </c>
      <c r="BJ1534" s="290">
        <f t="shared" si="2031"/>
        <v>0</v>
      </c>
      <c r="BK1534" s="290">
        <f t="shared" si="2031"/>
        <v>0</v>
      </c>
      <c r="BL1534" s="290">
        <f t="shared" si="2031"/>
        <v>0</v>
      </c>
      <c r="BM1534" s="290">
        <f t="shared" si="2031"/>
        <v>0</v>
      </c>
      <c r="BN1534" s="290">
        <f t="shared" si="2031"/>
        <v>0</v>
      </c>
      <c r="BO1534" s="290">
        <f t="shared" si="2031"/>
        <v>0</v>
      </c>
      <c r="BP1534" s="290">
        <f t="shared" si="2031"/>
        <v>0</v>
      </c>
      <c r="BQ1534" s="290">
        <f t="shared" si="2031"/>
        <v>0</v>
      </c>
      <c r="BR1534" s="290">
        <f t="shared" si="2031"/>
        <v>0</v>
      </c>
      <c r="BS1534" s="290">
        <f t="shared" si="2031"/>
        <v>0</v>
      </c>
      <c r="BT1534" s="290">
        <f t="shared" si="2031"/>
        <v>0</v>
      </c>
      <c r="BU1534" s="290">
        <f t="shared" si="2031"/>
        <v>0</v>
      </c>
      <c r="BV1534" s="290">
        <f t="shared" si="2031"/>
        <v>0</v>
      </c>
      <c r="BW1534" s="290">
        <f t="shared" si="2031"/>
        <v>0</v>
      </c>
      <c r="BX1534" s="290">
        <f t="shared" si="2031"/>
        <v>0</v>
      </c>
      <c r="BY1534" s="290">
        <f t="shared" si="2031"/>
        <v>0</v>
      </c>
      <c r="BZ1534" s="290">
        <f t="shared" si="2031"/>
        <v>0</v>
      </c>
      <c r="CA1534" s="290">
        <f t="shared" ref="CA1534:DF1534" si="2032">CA1538</f>
        <v>15748.530000000001</v>
      </c>
      <c r="CB1534" s="290">
        <f t="shared" si="2032"/>
        <v>0</v>
      </c>
      <c r="CC1534" s="290">
        <f t="shared" si="2032"/>
        <v>0</v>
      </c>
      <c r="CD1534" s="290">
        <f t="shared" si="2032"/>
        <v>15748.530000000001</v>
      </c>
      <c r="CE1534" s="290">
        <f t="shared" si="2032"/>
        <v>0</v>
      </c>
      <c r="CF1534" s="290">
        <f t="shared" si="2032"/>
        <v>0</v>
      </c>
      <c r="CG1534" s="290">
        <f t="shared" si="2032"/>
        <v>0</v>
      </c>
      <c r="CH1534" s="290">
        <f t="shared" si="2032"/>
        <v>0</v>
      </c>
      <c r="CI1534" s="290">
        <f t="shared" si="2032"/>
        <v>0</v>
      </c>
      <c r="CJ1534" s="290">
        <f t="shared" si="2032"/>
        <v>0</v>
      </c>
      <c r="CK1534" s="290">
        <f t="shared" si="2032"/>
        <v>0</v>
      </c>
      <c r="CL1534" s="290">
        <f t="shared" si="2032"/>
        <v>0</v>
      </c>
      <c r="CM1534" s="290">
        <f t="shared" si="2032"/>
        <v>0</v>
      </c>
      <c r="CN1534" s="290">
        <f t="shared" si="2032"/>
        <v>0</v>
      </c>
      <c r="CO1534" s="290">
        <f t="shared" si="2032"/>
        <v>0</v>
      </c>
      <c r="CP1534" s="290">
        <f t="shared" si="2032"/>
        <v>0</v>
      </c>
      <c r="CQ1534" s="290">
        <f t="shared" si="2032"/>
        <v>0</v>
      </c>
      <c r="CR1534" s="290">
        <f t="shared" si="2032"/>
        <v>0</v>
      </c>
      <c r="CS1534" s="290">
        <f t="shared" si="2032"/>
        <v>0</v>
      </c>
      <c r="CT1534" s="290">
        <f t="shared" si="2032"/>
        <v>0</v>
      </c>
      <c r="CU1534" s="290">
        <f t="shared" si="2032"/>
        <v>0</v>
      </c>
      <c r="CV1534" s="290">
        <f t="shared" si="2032"/>
        <v>0</v>
      </c>
      <c r="CW1534" s="290">
        <f t="shared" si="2032"/>
        <v>0</v>
      </c>
      <c r="CX1534" s="290">
        <f t="shared" si="2032"/>
        <v>0</v>
      </c>
      <c r="CY1534" s="290">
        <f t="shared" si="2032"/>
        <v>0</v>
      </c>
      <c r="CZ1534" s="290">
        <f t="shared" si="2032"/>
        <v>0</v>
      </c>
      <c r="DA1534" s="290">
        <f t="shared" si="2032"/>
        <v>0</v>
      </c>
      <c r="DB1534" s="290">
        <f t="shared" si="2032"/>
        <v>0</v>
      </c>
      <c r="DC1534" s="290">
        <f t="shared" si="2032"/>
        <v>0</v>
      </c>
      <c r="DD1534" s="290">
        <f t="shared" si="2032"/>
        <v>0</v>
      </c>
      <c r="DE1534" s="290">
        <f t="shared" si="2032"/>
        <v>0</v>
      </c>
      <c r="DF1534" s="290">
        <f t="shared" si="2032"/>
        <v>0</v>
      </c>
      <c r="DG1534" s="291">
        <f t="shared" si="2023"/>
        <v>0</v>
      </c>
      <c r="DH1534" s="291">
        <f t="shared" si="2023"/>
        <v>0</v>
      </c>
      <c r="DI1534" s="291">
        <f t="shared" si="2023"/>
        <v>0</v>
      </c>
      <c r="DJ1534" s="291">
        <f t="shared" si="2023"/>
        <v>0</v>
      </c>
      <c r="DK1534" s="291">
        <f t="shared" si="2023"/>
        <v>0</v>
      </c>
      <c r="DL1534" s="291">
        <f t="shared" si="2023"/>
        <v>0</v>
      </c>
      <c r="DM1534" s="291">
        <f t="shared" si="2023"/>
        <v>0</v>
      </c>
      <c r="DN1534" s="291">
        <f t="shared" si="2023"/>
        <v>0</v>
      </c>
      <c r="DO1534" s="291">
        <f t="shared" si="2023"/>
        <v>0</v>
      </c>
      <c r="DP1534" s="291">
        <f t="shared" si="2023"/>
        <v>0</v>
      </c>
      <c r="DQ1534" s="291">
        <f t="shared" si="2023"/>
        <v>0</v>
      </c>
      <c r="DR1534" s="291">
        <f t="shared" si="2023"/>
        <v>0</v>
      </c>
      <c r="DS1534" s="291">
        <f t="shared" si="2023"/>
        <v>0</v>
      </c>
      <c r="DT1534" s="291">
        <f t="shared" si="2023"/>
        <v>0</v>
      </c>
      <c r="DU1534" s="291">
        <f t="shared" si="2023"/>
        <v>0</v>
      </c>
      <c r="DV1534" s="291">
        <f t="shared" si="2023"/>
        <v>0</v>
      </c>
      <c r="DW1534" s="291">
        <f t="shared" si="2023"/>
        <v>0</v>
      </c>
      <c r="DX1534" s="291">
        <f t="shared" si="2023"/>
        <v>0</v>
      </c>
      <c r="DY1534" s="291">
        <f t="shared" si="2023"/>
        <v>0</v>
      </c>
      <c r="DZ1534" s="291">
        <f t="shared" si="2023"/>
        <v>0</v>
      </c>
      <c r="EA1534" s="291">
        <f t="shared" si="2023"/>
        <v>0</v>
      </c>
      <c r="EB1534" s="291">
        <f t="shared" si="2023"/>
        <v>0</v>
      </c>
      <c r="EC1534" s="291">
        <f t="shared" si="2023"/>
        <v>0</v>
      </c>
      <c r="ED1534" s="291">
        <f t="shared" si="2023"/>
        <v>0</v>
      </c>
      <c r="EE1534" s="291">
        <f t="shared" si="2023"/>
        <v>0</v>
      </c>
      <c r="EF1534" s="291">
        <f t="shared" si="2023"/>
        <v>0</v>
      </c>
      <c r="EG1534" s="291">
        <f t="shared" si="2023"/>
        <v>0</v>
      </c>
      <c r="EH1534" s="291">
        <f t="shared" si="2023"/>
        <v>0</v>
      </c>
      <c r="EI1534" s="291">
        <f t="shared" si="2023"/>
        <v>0</v>
      </c>
      <c r="EJ1534" s="291">
        <f t="shared" si="2023"/>
        <v>0</v>
      </c>
      <c r="EK1534" s="291">
        <f t="shared" si="2023"/>
        <v>0</v>
      </c>
      <c r="EL1534" s="291">
        <f t="shared" si="2023"/>
        <v>0</v>
      </c>
      <c r="EM1534" s="291">
        <f t="shared" si="2024"/>
        <v>0</v>
      </c>
      <c r="EN1534" s="291">
        <f t="shared" si="2024"/>
        <v>0</v>
      </c>
      <c r="EO1534" s="291">
        <f t="shared" si="2024"/>
        <v>0</v>
      </c>
      <c r="EP1534" s="291">
        <f t="shared" si="2024"/>
        <v>0</v>
      </c>
      <c r="EQ1534" s="291">
        <f t="shared" si="2024"/>
        <v>0</v>
      </c>
      <c r="ER1534" s="291">
        <f t="shared" si="2024"/>
        <v>0</v>
      </c>
      <c r="ES1534" s="291">
        <f t="shared" si="2024"/>
        <v>0</v>
      </c>
      <c r="ET1534" s="291">
        <f t="shared" si="2024"/>
        <v>0</v>
      </c>
      <c r="EU1534" s="291">
        <f t="shared" si="2024"/>
        <v>0</v>
      </c>
      <c r="EV1534" s="291">
        <f t="shared" si="2024"/>
        <v>0</v>
      </c>
      <c r="EW1534" s="291">
        <f t="shared" si="2024"/>
        <v>0</v>
      </c>
      <c r="EX1534" s="291">
        <f t="shared" si="2024"/>
        <v>0</v>
      </c>
      <c r="EY1534" s="291">
        <f t="shared" si="2024"/>
        <v>0</v>
      </c>
      <c r="EZ1534" s="291">
        <f t="shared" si="2024"/>
        <v>0</v>
      </c>
      <c r="FA1534" s="291">
        <f t="shared" si="2024"/>
        <v>0</v>
      </c>
      <c r="FB1534" s="291">
        <f t="shared" si="2024"/>
        <v>0</v>
      </c>
      <c r="FC1534" s="291">
        <f t="shared" si="2024"/>
        <v>0</v>
      </c>
      <c r="FD1534" s="291">
        <f t="shared" si="2024"/>
        <v>0</v>
      </c>
      <c r="FE1534" s="291">
        <f t="shared" si="2024"/>
        <v>0</v>
      </c>
      <c r="FF1534" s="291">
        <f t="shared" si="2024"/>
        <v>0</v>
      </c>
      <c r="FG1534" s="291">
        <f t="shared" si="2024"/>
        <v>0</v>
      </c>
      <c r="FH1534" s="291">
        <f t="shared" si="2024"/>
        <v>0</v>
      </c>
      <c r="FI1534" s="291">
        <f t="shared" si="2024"/>
        <v>0</v>
      </c>
      <c r="FJ1534" s="291">
        <f t="shared" si="2024"/>
        <v>0</v>
      </c>
      <c r="FK1534" s="291">
        <f t="shared" si="2024"/>
        <v>0</v>
      </c>
      <c r="FL1534" s="291">
        <f t="shared" si="2024"/>
        <v>0</v>
      </c>
      <c r="FM1534" s="291">
        <f t="shared" si="2024"/>
        <v>0</v>
      </c>
      <c r="FN1534" s="291">
        <f t="shared" si="2024"/>
        <v>0</v>
      </c>
      <c r="FO1534" s="291">
        <f t="shared" si="2024"/>
        <v>0</v>
      </c>
      <c r="FP1534" s="291">
        <f t="shared" si="2024"/>
        <v>0</v>
      </c>
      <c r="FQ1534" s="291">
        <f t="shared" si="2024"/>
        <v>0</v>
      </c>
      <c r="FR1534" s="291">
        <f t="shared" si="2024"/>
        <v>0</v>
      </c>
      <c r="FS1534" s="291">
        <f t="shared" si="2025"/>
        <v>0</v>
      </c>
      <c r="FT1534" s="291">
        <f t="shared" si="2025"/>
        <v>0</v>
      </c>
      <c r="FU1534" s="291">
        <f t="shared" si="2025"/>
        <v>0</v>
      </c>
      <c r="FV1534" s="291">
        <f t="shared" si="2025"/>
        <v>0</v>
      </c>
      <c r="FW1534" s="291">
        <f t="shared" si="2025"/>
        <v>0</v>
      </c>
      <c r="FX1534" s="291">
        <f t="shared" si="2025"/>
        <v>0</v>
      </c>
      <c r="FY1534" s="291">
        <f t="shared" si="2025"/>
        <v>0</v>
      </c>
      <c r="FZ1534" s="291">
        <f t="shared" si="2025"/>
        <v>0</v>
      </c>
      <c r="GA1534" s="291">
        <f t="shared" si="2025"/>
        <v>0</v>
      </c>
      <c r="GB1534" s="291">
        <f t="shared" si="2025"/>
        <v>0</v>
      </c>
      <c r="GC1534" s="291">
        <f t="shared" si="2025"/>
        <v>0</v>
      </c>
      <c r="GD1534" s="291">
        <f t="shared" si="2025"/>
        <v>0</v>
      </c>
      <c r="GE1534" s="291">
        <f t="shared" si="2025"/>
        <v>0</v>
      </c>
      <c r="GF1534" s="291">
        <f t="shared" si="2025"/>
        <v>0</v>
      </c>
      <c r="GG1534" s="291">
        <f t="shared" si="2025"/>
        <v>0</v>
      </c>
      <c r="GH1534" s="291">
        <f t="shared" si="2025"/>
        <v>0</v>
      </c>
      <c r="GI1534" s="291">
        <f t="shared" si="2025"/>
        <v>0</v>
      </c>
      <c r="GJ1534" s="291">
        <f t="shared" si="2025"/>
        <v>0</v>
      </c>
      <c r="GK1534" s="291">
        <f t="shared" si="2025"/>
        <v>0</v>
      </c>
      <c r="GL1534" s="291">
        <f t="shared" si="2025"/>
        <v>0</v>
      </c>
      <c r="GM1534" s="291">
        <f t="shared" si="2025"/>
        <v>0</v>
      </c>
      <c r="GN1534" s="291">
        <f t="shared" si="2025"/>
        <v>0</v>
      </c>
      <c r="GO1534" s="291">
        <f t="shared" si="2025"/>
        <v>0</v>
      </c>
      <c r="GP1534" s="291">
        <f t="shared" si="2025"/>
        <v>0</v>
      </c>
      <c r="GQ1534" s="291">
        <f t="shared" si="2025"/>
        <v>0</v>
      </c>
      <c r="GR1534" s="291">
        <f t="shared" si="2025"/>
        <v>0</v>
      </c>
      <c r="GS1534" s="291">
        <f t="shared" si="2025"/>
        <v>0</v>
      </c>
      <c r="GT1534" s="291">
        <f t="shared" si="2025"/>
        <v>0</v>
      </c>
      <c r="GU1534" s="291">
        <f t="shared" si="2025"/>
        <v>0</v>
      </c>
      <c r="GV1534" s="291">
        <f t="shared" si="2025"/>
        <v>0</v>
      </c>
      <c r="GW1534" s="291">
        <f t="shared" si="2025"/>
        <v>0</v>
      </c>
      <c r="GX1534" s="291">
        <f t="shared" si="2025"/>
        <v>0</v>
      </c>
    </row>
    <row r="1536">
      <c r="A1536">
        <v>17</v>
      </c>
      <c r="B1536">
        <v>1</v>
      </c>
      <c r="C1536">
        <f>ROW(SmtRes!A598)</f>
        <v>598</v>
      </c>
      <c r="D1536">
        <f>ROW(EtalonRes!A595)</f>
        <v>595</v>
      </c>
      <c r="E1536" t="s">
        <v>353</v>
      </c>
      <c r="F1536" t="s">
        <v>1344</v>
      </c>
      <c r="G1536" t="s">
        <v>1345</v>
      </c>
      <c r="H1536" t="s">
        <v>1338</v>
      </c>
      <c r="I1536">
        <v>6</v>
      </c>
      <c r="J1536">
        <v>0</v>
      </c>
      <c r="K1536">
        <v>6</v>
      </c>
      <c r="O1536">
        <f>ROUND(CP1536,2)</f>
        <v>7499.3000000000002</v>
      </c>
      <c r="P1536">
        <f>SUMIF(SmtRes!AQ597:'SmtRes'!AQ598,"=1",SmtRes!DF597:'SmtRes'!DF598)</f>
        <v>0</v>
      </c>
      <c r="Q1536">
        <f>SUMIF(SmtRes!AQ597:'SmtRes'!AQ598,"=1",SmtRes!DG597:'SmtRes'!DG598)</f>
        <v>0</v>
      </c>
      <c r="R1536">
        <f>SUMIF(SmtRes!AQ597:'SmtRes'!AQ598,"=1",SmtRes!DH597:'SmtRes'!DH598)</f>
        <v>0</v>
      </c>
      <c r="S1536">
        <f>SUMIF(SmtRes!AQ597:'SmtRes'!AQ598,"=1",SmtRes!DI597:'SmtRes'!DI598)</f>
        <v>7499.3000000000002</v>
      </c>
      <c r="T1536">
        <f>ROUND(CU1536*I1536,2)</f>
        <v>0</v>
      </c>
      <c r="U1536">
        <f>SUMIF(SmtRes!AQ597:'SmtRes'!AQ598,"=1",SmtRes!CV597:'SmtRes'!CV598)</f>
        <v>10.799999999999999</v>
      </c>
      <c r="V1536">
        <f>SUMIF(SmtRes!AQ597:'SmtRes'!AQ598,"=1",SmtRes!CW597:'SmtRes'!CW598)</f>
        <v>0</v>
      </c>
      <c r="W1536">
        <f>ROUND(CX1536*I1536,2)</f>
        <v>0</v>
      </c>
      <c r="X1536">
        <f>ROUND(CY1536,2)</f>
        <v>5549.4800000000005</v>
      </c>
      <c r="Y1536">
        <f>ROUND(CZ1536,2)</f>
        <v>2699.75</v>
      </c>
      <c r="AA1536">
        <v>70177108</v>
      </c>
      <c r="AB1536">
        <f>ROUND((AC1536+AD1536+AF1536),6)</f>
        <v>1249.884</v>
      </c>
      <c r="AC1536">
        <f>ROUND((0),6)</f>
        <v>0</v>
      </c>
      <c r="AD1536">
        <f>ROUND((((0)-(0))+AE1536),6)</f>
        <v>0</v>
      </c>
      <c r="AE1536">
        <f>ROUND((0),6)</f>
        <v>0</v>
      </c>
      <c r="AF1536">
        <f>ROUND((SUM(SmtRes!BT597:'SmtRes'!BT598)),6)</f>
        <v>1249.884</v>
      </c>
      <c r="AG1536">
        <f>ROUND((AP1536),6)</f>
        <v>0</v>
      </c>
      <c r="AH1536">
        <f>(SUM(SmtRes!BU597:'SmtRes'!BU598))</f>
        <v>1.8</v>
      </c>
      <c r="AI1536">
        <f>(0)</f>
        <v>0</v>
      </c>
      <c r="AJ1536">
        <f>(AS1536)</f>
        <v>0</v>
      </c>
      <c r="AK1536">
        <v>1249.884</v>
      </c>
      <c r="AL1536">
        <v>0</v>
      </c>
      <c r="AM1536">
        <v>0</v>
      </c>
      <c r="AN1536">
        <v>0</v>
      </c>
      <c r="AO1536">
        <v>1249.884</v>
      </c>
      <c r="AP1536">
        <v>0</v>
      </c>
      <c r="AQ1536">
        <v>1.8</v>
      </c>
      <c r="AR1536">
        <v>0</v>
      </c>
      <c r="AS1536">
        <v>0</v>
      </c>
      <c r="AT1536">
        <v>74</v>
      </c>
      <c r="AU1536">
        <v>36</v>
      </c>
      <c r="AV1536">
        <v>1</v>
      </c>
      <c r="AW1536">
        <v>1</v>
      </c>
      <c r="AZ1536">
        <v>1</v>
      </c>
      <c r="BA1536">
        <v>1</v>
      </c>
      <c r="BB1536">
        <v>1</v>
      </c>
      <c r="BC1536">
        <v>1</v>
      </c>
      <c r="BD1536" t="s">
        <v>871</v>
      </c>
      <c r="BE1536" t="s">
        <v>871</v>
      </c>
      <c r="BF1536" t="s">
        <v>871</v>
      </c>
      <c r="BG1536" t="s">
        <v>871</v>
      </c>
      <c r="BH1536">
        <v>0</v>
      </c>
      <c r="BI1536">
        <v>4</v>
      </c>
      <c r="BJ1536" t="s">
        <v>1346</v>
      </c>
      <c r="BM1536">
        <v>200001</v>
      </c>
      <c r="BN1536">
        <v>0</v>
      </c>
      <c r="BO1536" t="s">
        <v>871</v>
      </c>
      <c r="BP1536">
        <v>0</v>
      </c>
      <c r="BQ1536">
        <v>4</v>
      </c>
      <c r="BR1536">
        <v>0</v>
      </c>
      <c r="BS1536">
        <v>1</v>
      </c>
      <c r="BT1536">
        <v>1</v>
      </c>
      <c r="BU1536">
        <v>1</v>
      </c>
      <c r="BV1536">
        <v>1</v>
      </c>
      <c r="BW1536">
        <v>1</v>
      </c>
      <c r="BX1536">
        <v>1</v>
      </c>
      <c r="BY1536" t="s">
        <v>871</v>
      </c>
      <c r="BZ1536">
        <v>74</v>
      </c>
      <c r="CA1536">
        <v>36</v>
      </c>
      <c r="CB1536" t="s">
        <v>871</v>
      </c>
      <c r="CE1536">
        <v>0</v>
      </c>
      <c r="CF1536">
        <v>0</v>
      </c>
      <c r="CG1536">
        <v>0</v>
      </c>
      <c r="CM1536">
        <v>0</v>
      </c>
      <c r="CN1536" t="s">
        <v>871</v>
      </c>
      <c r="CO1536">
        <v>0</v>
      </c>
      <c r="CP1536">
        <f>(P1536+Q1536+S1536+R1536)</f>
        <v>7499.3000000000002</v>
      </c>
      <c r="CQ1536">
        <f>SUMIF(SmtRes!AQ597:'SmtRes'!AQ598,"=1",SmtRes!AA597:'SmtRes'!AA598)</f>
        <v>0</v>
      </c>
      <c r="CR1536">
        <f>SUMIF(SmtRes!AQ597:'SmtRes'!AQ598,"=1",SmtRes!AB597:'SmtRes'!AB598)</f>
        <v>0</v>
      </c>
      <c r="CS1536">
        <f>SUMIF(SmtRes!AQ597:'SmtRes'!AQ598,"=1",SmtRes!AC597:'SmtRes'!AC598)</f>
        <v>0</v>
      </c>
      <c r="CT1536">
        <f>SUMIF(SmtRes!AQ597:'SmtRes'!AQ598,"=1",SmtRes!AD597:'SmtRes'!AD598)</f>
        <v>1388.76</v>
      </c>
      <c r="CU1536">
        <f>AG1536</f>
        <v>0</v>
      </c>
      <c r="CV1536">
        <f>SUMIF(SmtRes!AQ597:'SmtRes'!AQ598,"=1",SmtRes!BU597:'SmtRes'!BU598)</f>
        <v>1.8</v>
      </c>
      <c r="CW1536">
        <f>SUMIF(SmtRes!AQ597:'SmtRes'!AQ598,"=1",SmtRes!BV597:'SmtRes'!BV598)</f>
        <v>0</v>
      </c>
      <c r="CX1536">
        <f>AJ1536</f>
        <v>0</v>
      </c>
      <c r="CY1536">
        <f>(((S1536+R1536)*AT1536)/100)</f>
        <v>5549.4820000000009</v>
      </c>
      <c r="CZ1536">
        <f>(((S1536+R1536)*AU1536)/100)</f>
        <v>2699.748</v>
      </c>
      <c r="DC1536" t="s">
        <v>871</v>
      </c>
      <c r="DD1536" t="s">
        <v>871</v>
      </c>
      <c r="DE1536" t="s">
        <v>871</v>
      </c>
      <c r="DF1536" t="s">
        <v>871</v>
      </c>
      <c r="DG1536" t="s">
        <v>871</v>
      </c>
      <c r="DH1536" t="s">
        <v>871</v>
      </c>
      <c r="DI1536" t="s">
        <v>871</v>
      </c>
      <c r="DJ1536" t="s">
        <v>871</v>
      </c>
      <c r="DK1536" t="s">
        <v>871</v>
      </c>
      <c r="DL1536" t="s">
        <v>871</v>
      </c>
      <c r="DM1536" t="s">
        <v>871</v>
      </c>
      <c r="DN1536">
        <v>0</v>
      </c>
      <c r="DO1536">
        <v>0</v>
      </c>
      <c r="DP1536">
        <v>1</v>
      </c>
      <c r="DQ1536">
        <v>1</v>
      </c>
      <c r="DU1536">
        <v>1013</v>
      </c>
      <c r="DV1536" t="s">
        <v>1338</v>
      </c>
      <c r="DW1536" t="s">
        <v>1338</v>
      </c>
      <c r="DX1536">
        <v>1</v>
      </c>
      <c r="DZ1536" t="s">
        <v>871</v>
      </c>
      <c r="EA1536" t="s">
        <v>871</v>
      </c>
      <c r="EB1536" t="s">
        <v>871</v>
      </c>
      <c r="EC1536" t="s">
        <v>871</v>
      </c>
      <c r="EE1536">
        <v>62027815</v>
      </c>
      <c r="EF1536">
        <v>4</v>
      </c>
      <c r="EG1536" t="s">
        <v>264</v>
      </c>
      <c r="EH1536">
        <v>83</v>
      </c>
      <c r="EI1536" t="s">
        <v>264</v>
      </c>
      <c r="EJ1536">
        <v>4</v>
      </c>
      <c r="EK1536">
        <v>200001</v>
      </c>
      <c r="EL1536" t="s">
        <v>1325</v>
      </c>
      <c r="EM1536" t="s">
        <v>1326</v>
      </c>
      <c r="EO1536" t="s">
        <v>871</v>
      </c>
      <c r="EQ1536">
        <v>0</v>
      </c>
      <c r="ER1536">
        <v>0</v>
      </c>
      <c r="ES1536">
        <v>0</v>
      </c>
      <c r="ET1536">
        <v>0</v>
      </c>
      <c r="EU1536">
        <v>0</v>
      </c>
      <c r="EV1536">
        <v>0</v>
      </c>
      <c r="EW1536">
        <v>1.8</v>
      </c>
      <c r="EX1536">
        <v>0</v>
      </c>
      <c r="EY1536">
        <v>0</v>
      </c>
      <c r="FQ1536">
        <v>0</v>
      </c>
      <c r="FR1536">
        <v>0</v>
      </c>
      <c r="FS1536">
        <v>0</v>
      </c>
      <c r="FX1536">
        <v>74</v>
      </c>
      <c r="FY1536">
        <v>36</v>
      </c>
      <c r="GA1536" t="s">
        <v>871</v>
      </c>
      <c r="GD1536">
        <v>1</v>
      </c>
      <c r="GF1536">
        <v>22291196</v>
      </c>
      <c r="GG1536">
        <v>2</v>
      </c>
      <c r="GH1536">
        <v>1</v>
      </c>
      <c r="GI1536">
        <v>-2</v>
      </c>
      <c r="GJ1536">
        <v>0</v>
      </c>
      <c r="GK1536">
        <v>0</v>
      </c>
      <c r="GL1536">
        <f>ROUND(IF(AND(BH1536=3,BI1536=3,FS1536&lt;&gt;0),P1536,0),2)</f>
        <v>0</v>
      </c>
      <c r="GM1536">
        <f>ROUND(O1536+X1536+Y1536,2)+GX1536</f>
        <v>15748.530000000001</v>
      </c>
      <c r="GN1536">
        <f>IF(OR(BI1536=0,BI1536=1),GM1536-GX1536,0)</f>
        <v>0</v>
      </c>
      <c r="GO1536">
        <f>IF(BI1536=2,GM1536-GX1536,0)</f>
        <v>0</v>
      </c>
      <c r="GP1536">
        <f>IF(BI1536=4,GM1536-GX1536,0)</f>
        <v>15748.530000000001</v>
      </c>
      <c r="GR1536">
        <v>0</v>
      </c>
      <c r="GS1536">
        <v>0</v>
      </c>
      <c r="GT1536">
        <v>0</v>
      </c>
      <c r="GU1536" t="s">
        <v>871</v>
      </c>
      <c r="GV1536">
        <f>ROUND((GT1536),6)</f>
        <v>0</v>
      </c>
      <c r="GW1536">
        <v>1</v>
      </c>
      <c r="GX1536">
        <f>ROUND(HC1536*I1536,2)</f>
        <v>0</v>
      </c>
      <c r="HA1536">
        <v>0</v>
      </c>
      <c r="HB1536">
        <v>0</v>
      </c>
      <c r="HC1536">
        <f t="shared" si="2026"/>
        <v>0</v>
      </c>
      <c r="HE1536" t="s">
        <v>871</v>
      </c>
      <c r="HF1536" t="s">
        <v>871</v>
      </c>
      <c r="HM1536" t="s">
        <v>871</v>
      </c>
      <c r="HN1536" t="s">
        <v>714</v>
      </c>
      <c r="HO1536" t="s">
        <v>716</v>
      </c>
      <c r="HP1536" t="s">
        <v>264</v>
      </c>
      <c r="HQ1536" t="s">
        <v>264</v>
      </c>
      <c r="HS1536">
        <v>0</v>
      </c>
      <c r="IK1536">
        <v>0</v>
      </c>
    </row>
    <row r="1538">
      <c r="A1538" s="290">
        <v>51</v>
      </c>
      <c r="B1538" s="290">
        <f>B1532</f>
        <v>1</v>
      </c>
      <c r="C1538" s="290">
        <f>A1532</f>
        <v>4</v>
      </c>
      <c r="D1538" s="290">
        <f>ROW(A1532)</f>
        <v>1532</v>
      </c>
      <c r="E1538" s="290"/>
      <c r="F1538" s="290" t="str">
        <f>IF(F1532&lt;&gt;"",F1532,"")</f>
        <v/>
      </c>
      <c r="G1538" s="290" t="str">
        <f>IF(G1532&lt;&gt;"",G1532,"")</f>
        <v xml:space="preserve">Ограничитель перенапряжения (ОПН-0,4)</v>
      </c>
      <c r="H1538" s="290">
        <v>0</v>
      </c>
      <c r="I1538" s="290"/>
      <c r="J1538" s="290"/>
      <c r="K1538" s="290"/>
      <c r="L1538" s="290"/>
      <c r="M1538" s="290"/>
      <c r="N1538" s="290"/>
      <c r="O1538" s="290">
        <f t="shared" ref="O1538:T1538" si="2033">ROUND(AB1538,2)</f>
        <v>7499.3000000000002</v>
      </c>
      <c r="P1538" s="290">
        <f t="shared" si="2033"/>
        <v>0</v>
      </c>
      <c r="Q1538" s="290">
        <f t="shared" si="2033"/>
        <v>0</v>
      </c>
      <c r="R1538" s="290">
        <f t="shared" si="2033"/>
        <v>0</v>
      </c>
      <c r="S1538" s="290">
        <f t="shared" si="2033"/>
        <v>7499.3000000000002</v>
      </c>
      <c r="T1538" s="290">
        <f t="shared" si="2033"/>
        <v>0</v>
      </c>
      <c r="U1538" s="290">
        <f>AH1538</f>
        <v>10.799999999999999</v>
      </c>
      <c r="V1538" s="290">
        <f>AI1538</f>
        <v>0</v>
      </c>
      <c r="W1538" s="290">
        <f>ROUND(AJ1538,2)</f>
        <v>0</v>
      </c>
      <c r="X1538" s="290">
        <f>ROUND(AK1538,2)</f>
        <v>5549.4800000000005</v>
      </c>
      <c r="Y1538" s="290">
        <f>ROUND(AL1538,2)</f>
        <v>2699.75</v>
      </c>
      <c r="Z1538" s="290"/>
      <c r="AA1538" s="290"/>
      <c r="AB1538" s="290">
        <f>ROUND(SUMIF(AA1536:AA1536,"=70177108",O1536:O1536),2)</f>
        <v>7499.3000000000002</v>
      </c>
      <c r="AC1538" s="290">
        <f>ROUND(SUMIF(AA1536:AA1536,"=70177108",P1536:P1536),2)</f>
        <v>0</v>
      </c>
      <c r="AD1538" s="290">
        <f>ROUND(SUMIF(AA1536:AA1536,"=70177108",Q1536:Q1536),2)</f>
        <v>0</v>
      </c>
      <c r="AE1538" s="290">
        <f>ROUND(SUMIF(AA1536:AA1536,"=70177108",R1536:R1536),2)</f>
        <v>0</v>
      </c>
      <c r="AF1538" s="290">
        <f>ROUND(SUMIF(AA1536:AA1536,"=70177108",S1536:S1536),2)</f>
        <v>7499.3000000000002</v>
      </c>
      <c r="AG1538" s="290">
        <f>ROUND(SUMIF(AA1536:AA1536,"=70177108",T1536:T1536),2)</f>
        <v>0</v>
      </c>
      <c r="AH1538" s="290">
        <f>SUMIF(AA1536:AA1536,"=70177108",U1536:U1536)</f>
        <v>10.799999999999999</v>
      </c>
      <c r="AI1538" s="290">
        <f>SUMIF(AA1536:AA1536,"=70177108",V1536:V1536)</f>
        <v>0</v>
      </c>
      <c r="AJ1538" s="290">
        <f>ROUND(SUMIF(AA1536:AA1536,"=70177108",W1536:W1536),2)</f>
        <v>0</v>
      </c>
      <c r="AK1538" s="290">
        <f>ROUND(SUMIF(AA1536:AA1536,"=70177108",X1536:X1536),2)</f>
        <v>5549.4800000000005</v>
      </c>
      <c r="AL1538" s="290">
        <f>ROUND(SUMIF(AA1536:AA1536,"=70177108",Y1536:Y1536),2)</f>
        <v>2699.75</v>
      </c>
      <c r="AM1538" s="290"/>
      <c r="AN1538" s="290"/>
      <c r="AO1538" s="290">
        <f t="shared" ref="AO1538:BD1538" si="2034">ROUND(BX1538,2)</f>
        <v>0</v>
      </c>
      <c r="AP1538" s="290">
        <f t="shared" si="2034"/>
        <v>0</v>
      </c>
      <c r="AQ1538" s="290">
        <f t="shared" si="2034"/>
        <v>0</v>
      </c>
      <c r="AR1538" s="290">
        <f t="shared" si="2034"/>
        <v>15748.530000000001</v>
      </c>
      <c r="AS1538" s="290">
        <f t="shared" si="2034"/>
        <v>0</v>
      </c>
      <c r="AT1538" s="290">
        <f t="shared" si="2034"/>
        <v>0</v>
      </c>
      <c r="AU1538" s="290">
        <f t="shared" si="2034"/>
        <v>15748.530000000001</v>
      </c>
      <c r="AV1538" s="290">
        <f t="shared" si="2034"/>
        <v>0</v>
      </c>
      <c r="AW1538" s="290">
        <f t="shared" si="2034"/>
        <v>0</v>
      </c>
      <c r="AX1538" s="290">
        <f t="shared" si="2034"/>
        <v>0</v>
      </c>
      <c r="AY1538" s="290">
        <f t="shared" si="2034"/>
        <v>0</v>
      </c>
      <c r="AZ1538" s="290">
        <f t="shared" si="2034"/>
        <v>0</v>
      </c>
      <c r="BA1538" s="290">
        <f t="shared" si="2034"/>
        <v>0</v>
      </c>
      <c r="BB1538" s="290">
        <f t="shared" si="2034"/>
        <v>0</v>
      </c>
      <c r="BC1538" s="290">
        <f t="shared" si="2034"/>
        <v>0</v>
      </c>
      <c r="BD1538" s="290">
        <f t="shared" si="2034"/>
        <v>0</v>
      </c>
      <c r="BE1538" s="290"/>
      <c r="BF1538" s="290"/>
      <c r="BG1538" s="290"/>
      <c r="BH1538" s="290"/>
      <c r="BI1538" s="290"/>
      <c r="BJ1538" s="290"/>
      <c r="BK1538" s="290"/>
      <c r="BL1538" s="290"/>
      <c r="BM1538" s="290"/>
      <c r="BN1538" s="290"/>
      <c r="BO1538" s="290"/>
      <c r="BP1538" s="290"/>
      <c r="BQ1538" s="290"/>
      <c r="BR1538" s="290"/>
      <c r="BS1538" s="290"/>
      <c r="BT1538" s="290"/>
      <c r="BU1538" s="290"/>
      <c r="BV1538" s="290"/>
      <c r="BW1538" s="290"/>
      <c r="BX1538" s="290">
        <f>ROUND(SUMIF(AA1536:AA1536,"=70177108",FQ1536:FQ1536),2)</f>
        <v>0</v>
      </c>
      <c r="BY1538" s="290">
        <f>ROUND(SUMIF(AA1536:AA1536,"=70177108",FR1536:FR1536),2)</f>
        <v>0</v>
      </c>
      <c r="BZ1538" s="290">
        <f>ROUND(SUMIF(AA1536:AA1536,"=70177108",GL1536:GL1536),2)</f>
        <v>0</v>
      </c>
      <c r="CA1538" s="290">
        <f>ROUND(SUMIF(AA1536:AA1536,"=70177108",GM1536:GM1536),2)</f>
        <v>15748.530000000001</v>
      </c>
      <c r="CB1538" s="290">
        <f>ROUND(SUMIF(AA1536:AA1536,"=70177108",GN1536:GN1536),2)</f>
        <v>0</v>
      </c>
      <c r="CC1538" s="290">
        <f>ROUND(SUMIF(AA1536:AA1536,"=70177108",GO1536:GO1536),2)</f>
        <v>0</v>
      </c>
      <c r="CD1538" s="290">
        <f>ROUND(SUMIF(AA1536:AA1536,"=70177108",GP1536:GP1536),2)</f>
        <v>15748.530000000001</v>
      </c>
      <c r="CE1538" s="290">
        <f>AC1538-BX1538</f>
        <v>0</v>
      </c>
      <c r="CF1538" s="290">
        <f>AC1538-BY1538</f>
        <v>0</v>
      </c>
      <c r="CG1538" s="290">
        <f>BX1538-BZ1538</f>
        <v>0</v>
      </c>
      <c r="CH1538" s="290">
        <f>AC1538-BX1538-BY1538+BZ1538</f>
        <v>0</v>
      </c>
      <c r="CI1538" s="290">
        <f>BY1538-BZ1538</f>
        <v>0</v>
      </c>
      <c r="CJ1538" s="290">
        <f>ROUND(SUMIF(AA1536:AA1536,"=70177108",GX1536:GX1536),2)</f>
        <v>0</v>
      </c>
      <c r="CK1538" s="290">
        <f>ROUND(SUMIF(AA1536:AA1536,"=70177108",GY1536:GY1536),2)</f>
        <v>0</v>
      </c>
      <c r="CL1538" s="290">
        <f>ROUND(SUMIF(AA1536:AA1536,"=70177108",GZ1536:GZ1536),2)</f>
        <v>0</v>
      </c>
      <c r="CM1538" s="290">
        <f>ROUND(SUMIF(AA1536:AA1536,"=70177108",HD1536:HD1536),2)</f>
        <v>0</v>
      </c>
      <c r="CN1538" s="290"/>
      <c r="CO1538" s="290"/>
      <c r="CP1538" s="290"/>
      <c r="CQ1538" s="290"/>
      <c r="CR1538" s="290"/>
      <c r="CS1538" s="290"/>
      <c r="CT1538" s="290"/>
      <c r="CU1538" s="290"/>
      <c r="CV1538" s="290"/>
      <c r="CW1538" s="290"/>
      <c r="CX1538" s="290"/>
      <c r="CY1538" s="290"/>
      <c r="CZ1538" s="290"/>
      <c r="DA1538" s="290"/>
      <c r="DB1538" s="290"/>
      <c r="DC1538" s="290"/>
      <c r="DD1538" s="290"/>
      <c r="DE1538" s="290"/>
      <c r="DF1538" s="290"/>
      <c r="DG1538" s="291"/>
      <c r="DH1538" s="291"/>
      <c r="DI1538" s="291"/>
      <c r="DJ1538" s="291"/>
      <c r="DK1538" s="291"/>
      <c r="DL1538" s="291"/>
      <c r="DM1538" s="291"/>
      <c r="DN1538" s="291"/>
      <c r="DO1538" s="291"/>
      <c r="DP1538" s="291"/>
      <c r="DQ1538" s="291"/>
      <c r="DR1538" s="291"/>
      <c r="DS1538" s="291"/>
      <c r="DT1538" s="291"/>
      <c r="DU1538" s="291"/>
      <c r="DV1538" s="291"/>
      <c r="DW1538" s="291"/>
      <c r="DX1538" s="291"/>
      <c r="DY1538" s="291"/>
      <c r="DZ1538" s="291"/>
      <c r="EA1538" s="291"/>
      <c r="EB1538" s="291"/>
      <c r="EC1538" s="291"/>
      <c r="ED1538" s="291"/>
      <c r="EE1538" s="291"/>
      <c r="EF1538" s="291"/>
      <c r="EG1538" s="291"/>
      <c r="EH1538" s="291"/>
      <c r="EI1538" s="291"/>
      <c r="EJ1538" s="291"/>
      <c r="EK1538" s="291"/>
      <c r="EL1538" s="291"/>
      <c r="EM1538" s="291"/>
      <c r="EN1538" s="291"/>
      <c r="EO1538" s="291"/>
      <c r="EP1538" s="291"/>
      <c r="EQ1538" s="291"/>
      <c r="ER1538" s="291"/>
      <c r="ES1538" s="291"/>
      <c r="ET1538" s="291"/>
      <c r="EU1538" s="291"/>
      <c r="EV1538" s="291"/>
      <c r="EW1538" s="291"/>
      <c r="EX1538" s="291"/>
      <c r="EY1538" s="291"/>
      <c r="EZ1538" s="291"/>
      <c r="FA1538" s="291"/>
      <c r="FB1538" s="291"/>
      <c r="FC1538" s="291"/>
      <c r="FD1538" s="291"/>
      <c r="FE1538" s="291"/>
      <c r="FF1538" s="291"/>
      <c r="FG1538" s="291"/>
      <c r="FH1538" s="291"/>
      <c r="FI1538" s="291"/>
      <c r="FJ1538" s="291"/>
      <c r="FK1538" s="291"/>
      <c r="FL1538" s="291"/>
      <c r="FM1538" s="291"/>
      <c r="FN1538" s="291"/>
      <c r="FO1538" s="291"/>
      <c r="FP1538" s="291"/>
      <c r="FQ1538" s="291"/>
      <c r="FR1538" s="291"/>
      <c r="FS1538" s="291"/>
      <c r="FT1538" s="291"/>
      <c r="FU1538" s="291"/>
      <c r="FV1538" s="291"/>
      <c r="FW1538" s="291"/>
      <c r="FX1538" s="291"/>
      <c r="FY1538" s="291"/>
      <c r="FZ1538" s="291"/>
      <c r="GA1538" s="291"/>
      <c r="GB1538" s="291"/>
      <c r="GC1538" s="291"/>
      <c r="GD1538" s="291"/>
      <c r="GE1538" s="291"/>
      <c r="GF1538" s="291"/>
      <c r="GG1538" s="291"/>
      <c r="GH1538" s="291"/>
      <c r="GI1538" s="291"/>
      <c r="GJ1538" s="291"/>
      <c r="GK1538" s="291"/>
      <c r="GL1538" s="291"/>
      <c r="GM1538" s="291"/>
      <c r="GN1538" s="291"/>
      <c r="GO1538" s="291"/>
      <c r="GP1538" s="291"/>
      <c r="GQ1538" s="291"/>
      <c r="GR1538" s="291"/>
      <c r="GS1538" s="291"/>
      <c r="GT1538" s="291"/>
      <c r="GU1538" s="291"/>
      <c r="GV1538" s="291"/>
      <c r="GW1538" s="291"/>
      <c r="GX1538" s="291">
        <v>0</v>
      </c>
    </row>
    <row r="1540">
      <c r="A1540" s="292">
        <v>50</v>
      </c>
      <c r="B1540" s="292">
        <v>0</v>
      </c>
      <c r="C1540" s="292">
        <v>0</v>
      </c>
      <c r="D1540" s="292">
        <v>1</v>
      </c>
      <c r="E1540" s="292">
        <v>201</v>
      </c>
      <c r="F1540" s="292">
        <f>ROUND(Source!O1538,O1540)</f>
        <v>7499.3000000000002</v>
      </c>
      <c r="G1540" s="292" t="s">
        <v>902</v>
      </c>
      <c r="H1540" s="292" t="s">
        <v>903</v>
      </c>
      <c r="I1540" s="292"/>
      <c r="J1540" s="292"/>
      <c r="K1540" s="292">
        <v>201</v>
      </c>
      <c r="L1540" s="292">
        <v>1</v>
      </c>
      <c r="M1540" s="292">
        <v>3</v>
      </c>
      <c r="N1540" s="292" t="s">
        <v>871</v>
      </c>
      <c r="O1540" s="292">
        <v>2</v>
      </c>
      <c r="P1540" s="292"/>
      <c r="Q1540" s="292"/>
      <c r="R1540" s="292"/>
      <c r="S1540" s="292"/>
      <c r="T1540" s="292"/>
      <c r="U1540" s="292"/>
      <c r="V1540" s="292"/>
      <c r="W1540" s="292">
        <v>7499.3000000000002</v>
      </c>
      <c r="X1540" s="292">
        <v>1</v>
      </c>
      <c r="Y1540" s="292">
        <v>7499.3000000000002</v>
      </c>
      <c r="Z1540" s="292"/>
      <c r="AA1540" s="292"/>
      <c r="AB1540" s="292"/>
    </row>
    <row r="1541">
      <c r="A1541" s="292">
        <v>50</v>
      </c>
      <c r="B1541" s="292">
        <v>0</v>
      </c>
      <c r="C1541" s="292">
        <v>0</v>
      </c>
      <c r="D1541" s="292">
        <v>1</v>
      </c>
      <c r="E1541" s="292">
        <v>202</v>
      </c>
      <c r="F1541" s="292">
        <f>ROUND(Source!P1538,O1541)</f>
        <v>0</v>
      </c>
      <c r="G1541" s="292" t="s">
        <v>904</v>
      </c>
      <c r="H1541" s="292" t="s">
        <v>905</v>
      </c>
      <c r="I1541" s="292"/>
      <c r="J1541" s="292"/>
      <c r="K1541" s="292">
        <v>202</v>
      </c>
      <c r="L1541" s="292">
        <v>2</v>
      </c>
      <c r="M1541" s="292">
        <v>3</v>
      </c>
      <c r="N1541" s="292" t="s">
        <v>871</v>
      </c>
      <c r="O1541" s="292">
        <v>2</v>
      </c>
      <c r="P1541" s="292"/>
      <c r="Q1541" s="292"/>
      <c r="R1541" s="292"/>
      <c r="S1541" s="292"/>
      <c r="T1541" s="292"/>
      <c r="U1541" s="292"/>
      <c r="V1541" s="292"/>
      <c r="W1541" s="292">
        <v>0</v>
      </c>
      <c r="X1541" s="292">
        <v>1</v>
      </c>
      <c r="Y1541" s="292">
        <v>0</v>
      </c>
      <c r="Z1541" s="292"/>
      <c r="AA1541" s="292"/>
      <c r="AB1541" s="292"/>
    </row>
    <row r="1542">
      <c r="A1542" s="292">
        <v>50</v>
      </c>
      <c r="B1542" s="292">
        <v>0</v>
      </c>
      <c r="C1542" s="292">
        <v>0</v>
      </c>
      <c r="D1542" s="292">
        <v>1</v>
      </c>
      <c r="E1542" s="292">
        <v>222</v>
      </c>
      <c r="F1542" s="292">
        <f>ROUND(Source!AO1538,O1542)</f>
        <v>0</v>
      </c>
      <c r="G1542" s="292" t="s">
        <v>906</v>
      </c>
      <c r="H1542" s="292" t="s">
        <v>907</v>
      </c>
      <c r="I1542" s="292"/>
      <c r="J1542" s="292"/>
      <c r="K1542" s="292">
        <v>222</v>
      </c>
      <c r="L1542" s="292">
        <v>3</v>
      </c>
      <c r="M1542" s="292">
        <v>3</v>
      </c>
      <c r="N1542" s="292" t="s">
        <v>871</v>
      </c>
      <c r="O1542" s="292">
        <v>2</v>
      </c>
      <c r="P1542" s="292"/>
      <c r="Q1542" s="292"/>
      <c r="R1542" s="292"/>
      <c r="S1542" s="292"/>
      <c r="T1542" s="292"/>
      <c r="U1542" s="292"/>
      <c r="V1542" s="292"/>
      <c r="W1542" s="292">
        <v>0</v>
      </c>
      <c r="X1542" s="292">
        <v>1</v>
      </c>
      <c r="Y1542" s="292">
        <v>0</v>
      </c>
      <c r="Z1542" s="292"/>
      <c r="AA1542" s="292"/>
      <c r="AB1542" s="292"/>
    </row>
    <row r="1543">
      <c r="A1543" s="292">
        <v>50</v>
      </c>
      <c r="B1543" s="292">
        <v>0</v>
      </c>
      <c r="C1543" s="292">
        <v>0</v>
      </c>
      <c r="D1543" s="292">
        <v>1</v>
      </c>
      <c r="E1543" s="292">
        <v>225</v>
      </c>
      <c r="F1543" s="292">
        <f>ROUND(Source!AV1538,O1543)</f>
        <v>0</v>
      </c>
      <c r="G1543" s="292" t="s">
        <v>908</v>
      </c>
      <c r="H1543" s="292" t="s">
        <v>909</v>
      </c>
      <c r="I1543" s="292"/>
      <c r="J1543" s="292"/>
      <c r="K1543" s="292">
        <v>225</v>
      </c>
      <c r="L1543" s="292">
        <v>4</v>
      </c>
      <c r="M1543" s="292">
        <v>3</v>
      </c>
      <c r="N1543" s="292" t="s">
        <v>871</v>
      </c>
      <c r="O1543" s="292">
        <v>2</v>
      </c>
      <c r="P1543" s="292"/>
      <c r="Q1543" s="292"/>
      <c r="R1543" s="292"/>
      <c r="S1543" s="292"/>
      <c r="T1543" s="292"/>
      <c r="U1543" s="292"/>
      <c r="V1543" s="292"/>
      <c r="W1543" s="292">
        <v>0</v>
      </c>
      <c r="X1543" s="292">
        <v>1</v>
      </c>
      <c r="Y1543" s="292">
        <v>0</v>
      </c>
      <c r="Z1543" s="292"/>
      <c r="AA1543" s="292"/>
      <c r="AB1543" s="292"/>
    </row>
    <row r="1544">
      <c r="A1544" s="292">
        <v>50</v>
      </c>
      <c r="B1544" s="292">
        <v>0</v>
      </c>
      <c r="C1544" s="292">
        <v>0</v>
      </c>
      <c r="D1544" s="292">
        <v>1</v>
      </c>
      <c r="E1544" s="292">
        <v>226</v>
      </c>
      <c r="F1544" s="292">
        <f>ROUND(Source!AW1538,O1544)</f>
        <v>0</v>
      </c>
      <c r="G1544" s="292" t="s">
        <v>910</v>
      </c>
      <c r="H1544" s="292" t="s">
        <v>911</v>
      </c>
      <c r="I1544" s="292"/>
      <c r="J1544" s="292"/>
      <c r="K1544" s="292">
        <v>226</v>
      </c>
      <c r="L1544" s="292">
        <v>5</v>
      </c>
      <c r="M1544" s="292">
        <v>3</v>
      </c>
      <c r="N1544" s="292" t="s">
        <v>871</v>
      </c>
      <c r="O1544" s="292">
        <v>2</v>
      </c>
      <c r="P1544" s="292"/>
      <c r="Q1544" s="292"/>
      <c r="R1544" s="292"/>
      <c r="S1544" s="292"/>
      <c r="T1544" s="292"/>
      <c r="U1544" s="292"/>
      <c r="V1544" s="292"/>
      <c r="W1544" s="292">
        <v>0</v>
      </c>
      <c r="X1544" s="292">
        <v>1</v>
      </c>
      <c r="Y1544" s="292">
        <v>0</v>
      </c>
      <c r="Z1544" s="292"/>
      <c r="AA1544" s="292"/>
      <c r="AB1544" s="292"/>
    </row>
    <row r="1545">
      <c r="A1545" s="292">
        <v>50</v>
      </c>
      <c r="B1545" s="292">
        <v>0</v>
      </c>
      <c r="C1545" s="292">
        <v>0</v>
      </c>
      <c r="D1545" s="292">
        <v>1</v>
      </c>
      <c r="E1545" s="292">
        <v>227</v>
      </c>
      <c r="F1545" s="292">
        <f>ROUND(Source!AX1538,O1545)</f>
        <v>0</v>
      </c>
      <c r="G1545" s="292" t="s">
        <v>912</v>
      </c>
      <c r="H1545" s="292" t="s">
        <v>913</v>
      </c>
      <c r="I1545" s="292"/>
      <c r="J1545" s="292"/>
      <c r="K1545" s="292">
        <v>227</v>
      </c>
      <c r="L1545" s="292">
        <v>6</v>
      </c>
      <c r="M1545" s="292">
        <v>3</v>
      </c>
      <c r="N1545" s="292" t="s">
        <v>871</v>
      </c>
      <c r="O1545" s="292">
        <v>2</v>
      </c>
      <c r="P1545" s="292"/>
      <c r="Q1545" s="292"/>
      <c r="R1545" s="292"/>
      <c r="S1545" s="292"/>
      <c r="T1545" s="292"/>
      <c r="U1545" s="292"/>
      <c r="V1545" s="292"/>
      <c r="W1545" s="292">
        <v>0</v>
      </c>
      <c r="X1545" s="292">
        <v>1</v>
      </c>
      <c r="Y1545" s="292">
        <v>0</v>
      </c>
      <c r="Z1545" s="292"/>
      <c r="AA1545" s="292"/>
      <c r="AB1545" s="292"/>
    </row>
    <row r="1546">
      <c r="A1546" s="292">
        <v>50</v>
      </c>
      <c r="B1546" s="292">
        <v>0</v>
      </c>
      <c r="C1546" s="292">
        <v>0</v>
      </c>
      <c r="D1546" s="292">
        <v>1</v>
      </c>
      <c r="E1546" s="292">
        <v>228</v>
      </c>
      <c r="F1546" s="292">
        <f>ROUND(Source!AY1538,O1546)</f>
        <v>0</v>
      </c>
      <c r="G1546" s="292" t="s">
        <v>914</v>
      </c>
      <c r="H1546" s="292" t="s">
        <v>915</v>
      </c>
      <c r="I1546" s="292"/>
      <c r="J1546" s="292"/>
      <c r="K1546" s="292">
        <v>228</v>
      </c>
      <c r="L1546" s="292">
        <v>7</v>
      </c>
      <c r="M1546" s="292">
        <v>3</v>
      </c>
      <c r="N1546" s="292" t="s">
        <v>871</v>
      </c>
      <c r="O1546" s="292">
        <v>2</v>
      </c>
      <c r="P1546" s="292"/>
      <c r="Q1546" s="292"/>
      <c r="R1546" s="292"/>
      <c r="S1546" s="292"/>
      <c r="T1546" s="292"/>
      <c r="U1546" s="292"/>
      <c r="V1546" s="292"/>
      <c r="W1546" s="292">
        <v>0</v>
      </c>
      <c r="X1546" s="292">
        <v>1</v>
      </c>
      <c r="Y1546" s="292">
        <v>0</v>
      </c>
      <c r="Z1546" s="292"/>
      <c r="AA1546" s="292"/>
      <c r="AB1546" s="292"/>
    </row>
    <row r="1547">
      <c r="A1547" s="292">
        <v>50</v>
      </c>
      <c r="B1547" s="292">
        <v>0</v>
      </c>
      <c r="C1547" s="292">
        <v>0</v>
      </c>
      <c r="D1547" s="292">
        <v>1</v>
      </c>
      <c r="E1547" s="292">
        <v>216</v>
      </c>
      <c r="F1547" s="292">
        <f>ROUND(Source!AP1538,O1547)</f>
        <v>0</v>
      </c>
      <c r="G1547" s="292" t="s">
        <v>916</v>
      </c>
      <c r="H1547" s="292" t="s">
        <v>917</v>
      </c>
      <c r="I1547" s="292"/>
      <c r="J1547" s="292"/>
      <c r="K1547" s="292">
        <v>216</v>
      </c>
      <c r="L1547" s="292">
        <v>8</v>
      </c>
      <c r="M1547" s="292">
        <v>3</v>
      </c>
      <c r="N1547" s="292" t="s">
        <v>871</v>
      </c>
      <c r="O1547" s="292">
        <v>2</v>
      </c>
      <c r="P1547" s="292"/>
      <c r="Q1547" s="292"/>
      <c r="R1547" s="292"/>
      <c r="S1547" s="292"/>
      <c r="T1547" s="292"/>
      <c r="U1547" s="292"/>
      <c r="V1547" s="292"/>
      <c r="W1547" s="292">
        <v>0</v>
      </c>
      <c r="X1547" s="292">
        <v>1</v>
      </c>
      <c r="Y1547" s="292">
        <v>0</v>
      </c>
      <c r="Z1547" s="292"/>
      <c r="AA1547" s="292"/>
      <c r="AB1547" s="292"/>
    </row>
    <row r="1548">
      <c r="A1548" s="292">
        <v>50</v>
      </c>
      <c r="B1548" s="292">
        <v>0</v>
      </c>
      <c r="C1548" s="292">
        <v>0</v>
      </c>
      <c r="D1548" s="292">
        <v>1</v>
      </c>
      <c r="E1548" s="292">
        <v>223</v>
      </c>
      <c r="F1548" s="292">
        <f>ROUND(Source!AQ1538,O1548)</f>
        <v>0</v>
      </c>
      <c r="G1548" s="292" t="s">
        <v>918</v>
      </c>
      <c r="H1548" s="292" t="s">
        <v>919</v>
      </c>
      <c r="I1548" s="292"/>
      <c r="J1548" s="292"/>
      <c r="K1548" s="292">
        <v>223</v>
      </c>
      <c r="L1548" s="292">
        <v>9</v>
      </c>
      <c r="M1548" s="292">
        <v>3</v>
      </c>
      <c r="N1548" s="292" t="s">
        <v>871</v>
      </c>
      <c r="O1548" s="292">
        <v>2</v>
      </c>
      <c r="P1548" s="292"/>
      <c r="Q1548" s="292"/>
      <c r="R1548" s="292"/>
      <c r="S1548" s="292"/>
      <c r="T1548" s="292"/>
      <c r="U1548" s="292"/>
      <c r="V1548" s="292"/>
      <c r="W1548" s="292">
        <v>0</v>
      </c>
      <c r="X1548" s="292">
        <v>1</v>
      </c>
      <c r="Y1548" s="292">
        <v>0</v>
      </c>
      <c r="Z1548" s="292"/>
      <c r="AA1548" s="292"/>
      <c r="AB1548" s="292"/>
    </row>
    <row r="1549">
      <c r="A1549" s="292">
        <v>50</v>
      </c>
      <c r="B1549" s="292">
        <v>0</v>
      </c>
      <c r="C1549" s="292">
        <v>0</v>
      </c>
      <c r="D1549" s="292">
        <v>1</v>
      </c>
      <c r="E1549" s="292">
        <v>229</v>
      </c>
      <c r="F1549" s="292">
        <f>ROUND(Source!AZ1538,O1549)</f>
        <v>0</v>
      </c>
      <c r="G1549" s="292" t="s">
        <v>920</v>
      </c>
      <c r="H1549" s="292" t="s">
        <v>921</v>
      </c>
      <c r="I1549" s="292"/>
      <c r="J1549" s="292"/>
      <c r="K1549" s="292">
        <v>229</v>
      </c>
      <c r="L1549" s="292">
        <v>10</v>
      </c>
      <c r="M1549" s="292">
        <v>3</v>
      </c>
      <c r="N1549" s="292" t="s">
        <v>871</v>
      </c>
      <c r="O1549" s="292">
        <v>2</v>
      </c>
      <c r="P1549" s="292"/>
      <c r="Q1549" s="292"/>
      <c r="R1549" s="292"/>
      <c r="S1549" s="292"/>
      <c r="T1549" s="292"/>
      <c r="U1549" s="292"/>
      <c r="V1549" s="292"/>
      <c r="W1549" s="292">
        <v>0</v>
      </c>
      <c r="X1549" s="292">
        <v>1</v>
      </c>
      <c r="Y1549" s="292">
        <v>0</v>
      </c>
      <c r="Z1549" s="292"/>
      <c r="AA1549" s="292"/>
      <c r="AB1549" s="292"/>
    </row>
    <row r="1550">
      <c r="A1550" s="292">
        <v>50</v>
      </c>
      <c r="B1550" s="292">
        <v>0</v>
      </c>
      <c r="C1550" s="292">
        <v>0</v>
      </c>
      <c r="D1550" s="292">
        <v>1</v>
      </c>
      <c r="E1550" s="292">
        <v>203</v>
      </c>
      <c r="F1550" s="292">
        <f>ROUND(Source!Q1538,O1550)</f>
        <v>0</v>
      </c>
      <c r="G1550" s="292" t="s">
        <v>922</v>
      </c>
      <c r="H1550" s="292" t="s">
        <v>923</v>
      </c>
      <c r="I1550" s="292"/>
      <c r="J1550" s="292"/>
      <c r="K1550" s="292">
        <v>203</v>
      </c>
      <c r="L1550" s="292">
        <v>11</v>
      </c>
      <c r="M1550" s="292">
        <v>3</v>
      </c>
      <c r="N1550" s="292" t="s">
        <v>871</v>
      </c>
      <c r="O1550" s="292">
        <v>2</v>
      </c>
      <c r="P1550" s="292"/>
      <c r="Q1550" s="292"/>
      <c r="R1550" s="292"/>
      <c r="S1550" s="292"/>
      <c r="T1550" s="292"/>
      <c r="U1550" s="292"/>
      <c r="V1550" s="292"/>
      <c r="W1550" s="292">
        <v>0</v>
      </c>
      <c r="X1550" s="292">
        <v>1</v>
      </c>
      <c r="Y1550" s="292">
        <v>0</v>
      </c>
      <c r="Z1550" s="292"/>
      <c r="AA1550" s="292"/>
      <c r="AB1550" s="292"/>
    </row>
    <row r="1551">
      <c r="A1551" s="292">
        <v>50</v>
      </c>
      <c r="B1551" s="292">
        <v>0</v>
      </c>
      <c r="C1551" s="292">
        <v>0</v>
      </c>
      <c r="D1551" s="292">
        <v>1</v>
      </c>
      <c r="E1551" s="292">
        <v>231</v>
      </c>
      <c r="F1551" s="292">
        <f>ROUND(Source!BB1538,O1551)</f>
        <v>0</v>
      </c>
      <c r="G1551" s="292" t="s">
        <v>924</v>
      </c>
      <c r="H1551" s="292" t="s">
        <v>925</v>
      </c>
      <c r="I1551" s="292"/>
      <c r="J1551" s="292"/>
      <c r="K1551" s="292">
        <v>231</v>
      </c>
      <c r="L1551" s="292">
        <v>12</v>
      </c>
      <c r="M1551" s="292">
        <v>3</v>
      </c>
      <c r="N1551" s="292" t="s">
        <v>871</v>
      </c>
      <c r="O1551" s="292">
        <v>2</v>
      </c>
      <c r="P1551" s="292"/>
      <c r="Q1551" s="292"/>
      <c r="R1551" s="292"/>
      <c r="S1551" s="292"/>
      <c r="T1551" s="292"/>
      <c r="U1551" s="292"/>
      <c r="V1551" s="292"/>
      <c r="W1551" s="292">
        <v>0</v>
      </c>
      <c r="X1551" s="292">
        <v>1</v>
      </c>
      <c r="Y1551" s="292">
        <v>0</v>
      </c>
      <c r="Z1551" s="292"/>
      <c r="AA1551" s="292"/>
      <c r="AB1551" s="292"/>
    </row>
    <row r="1552">
      <c r="A1552" s="292">
        <v>50</v>
      </c>
      <c r="B1552" s="292">
        <v>0</v>
      </c>
      <c r="C1552" s="292">
        <v>0</v>
      </c>
      <c r="D1552" s="292">
        <v>1</v>
      </c>
      <c r="E1552" s="292">
        <v>204</v>
      </c>
      <c r="F1552" s="292">
        <f>ROUND(Source!R1538,O1552)</f>
        <v>0</v>
      </c>
      <c r="G1552" s="292" t="s">
        <v>926</v>
      </c>
      <c r="H1552" s="292" t="s">
        <v>927</v>
      </c>
      <c r="I1552" s="292"/>
      <c r="J1552" s="292"/>
      <c r="K1552" s="292">
        <v>204</v>
      </c>
      <c r="L1552" s="292">
        <v>13</v>
      </c>
      <c r="M1552" s="292">
        <v>3</v>
      </c>
      <c r="N1552" s="292" t="s">
        <v>871</v>
      </c>
      <c r="O1552" s="292">
        <v>2</v>
      </c>
      <c r="P1552" s="292"/>
      <c r="Q1552" s="292"/>
      <c r="R1552" s="292"/>
      <c r="S1552" s="292"/>
      <c r="T1552" s="292"/>
      <c r="U1552" s="292"/>
      <c r="V1552" s="292"/>
      <c r="W1552" s="292">
        <v>0</v>
      </c>
      <c r="X1552" s="292">
        <v>1</v>
      </c>
      <c r="Y1552" s="292">
        <v>0</v>
      </c>
      <c r="Z1552" s="292"/>
      <c r="AA1552" s="292"/>
      <c r="AB1552" s="292"/>
    </row>
    <row r="1553">
      <c r="A1553" s="292">
        <v>50</v>
      </c>
      <c r="B1553" s="292">
        <v>0</v>
      </c>
      <c r="C1553" s="292">
        <v>0</v>
      </c>
      <c r="D1553" s="292">
        <v>1</v>
      </c>
      <c r="E1553" s="292">
        <v>205</v>
      </c>
      <c r="F1553" s="292">
        <f>ROUND(Source!S1538,O1553)</f>
        <v>7499.3000000000002</v>
      </c>
      <c r="G1553" s="292" t="s">
        <v>928</v>
      </c>
      <c r="H1553" s="292" t="s">
        <v>929</v>
      </c>
      <c r="I1553" s="292"/>
      <c r="J1553" s="292"/>
      <c r="K1553" s="292">
        <v>205</v>
      </c>
      <c r="L1553" s="292">
        <v>14</v>
      </c>
      <c r="M1553" s="292">
        <v>3</v>
      </c>
      <c r="N1553" s="292" t="s">
        <v>871</v>
      </c>
      <c r="O1553" s="292">
        <v>2</v>
      </c>
      <c r="P1553" s="292"/>
      <c r="Q1553" s="292"/>
      <c r="R1553" s="292"/>
      <c r="S1553" s="292"/>
      <c r="T1553" s="292"/>
      <c r="U1553" s="292"/>
      <c r="V1553" s="292"/>
      <c r="W1553" s="292">
        <v>7499.3000000000002</v>
      </c>
      <c r="X1553" s="292">
        <v>1</v>
      </c>
      <c r="Y1553" s="292">
        <v>7499.3000000000002</v>
      </c>
      <c r="Z1553" s="292"/>
      <c r="AA1553" s="292"/>
      <c r="AB1553" s="292"/>
    </row>
    <row r="1554">
      <c r="A1554" s="292">
        <v>50</v>
      </c>
      <c r="B1554" s="292">
        <v>0</v>
      </c>
      <c r="C1554" s="292">
        <v>0</v>
      </c>
      <c r="D1554" s="292">
        <v>1</v>
      </c>
      <c r="E1554" s="292">
        <v>232</v>
      </c>
      <c r="F1554" s="292">
        <f>ROUND(Source!BC1538,O1554)</f>
        <v>0</v>
      </c>
      <c r="G1554" s="292" t="s">
        <v>930</v>
      </c>
      <c r="H1554" s="292" t="s">
        <v>931</v>
      </c>
      <c r="I1554" s="292"/>
      <c r="J1554" s="292"/>
      <c r="K1554" s="292">
        <v>232</v>
      </c>
      <c r="L1554" s="292">
        <v>15</v>
      </c>
      <c r="M1554" s="292">
        <v>3</v>
      </c>
      <c r="N1554" s="292" t="s">
        <v>871</v>
      </c>
      <c r="O1554" s="292">
        <v>2</v>
      </c>
      <c r="P1554" s="292"/>
      <c r="Q1554" s="292"/>
      <c r="R1554" s="292"/>
      <c r="S1554" s="292"/>
      <c r="T1554" s="292"/>
      <c r="U1554" s="292"/>
      <c r="V1554" s="292"/>
      <c r="W1554" s="292">
        <v>0</v>
      </c>
      <c r="X1554" s="292">
        <v>1</v>
      </c>
      <c r="Y1554" s="292">
        <v>0</v>
      </c>
      <c r="Z1554" s="292"/>
      <c r="AA1554" s="292"/>
      <c r="AB1554" s="292"/>
    </row>
    <row r="1555">
      <c r="A1555" s="292">
        <v>50</v>
      </c>
      <c r="B1555" s="292">
        <v>0</v>
      </c>
      <c r="C1555" s="292">
        <v>0</v>
      </c>
      <c r="D1555" s="292">
        <v>1</v>
      </c>
      <c r="E1555" s="292">
        <v>214</v>
      </c>
      <c r="F1555" s="292">
        <f>ROUND(Source!AS1538,O1555)</f>
        <v>0</v>
      </c>
      <c r="G1555" s="292" t="s">
        <v>932</v>
      </c>
      <c r="H1555" s="292" t="s">
        <v>933</v>
      </c>
      <c r="I1555" s="292"/>
      <c r="J1555" s="292"/>
      <c r="K1555" s="292">
        <v>214</v>
      </c>
      <c r="L1555" s="292">
        <v>16</v>
      </c>
      <c r="M1555" s="292">
        <v>3</v>
      </c>
      <c r="N1555" s="292" t="s">
        <v>871</v>
      </c>
      <c r="O1555" s="292">
        <v>2</v>
      </c>
      <c r="P1555" s="292"/>
      <c r="Q1555" s="292"/>
      <c r="R1555" s="292"/>
      <c r="S1555" s="292"/>
      <c r="T1555" s="292"/>
      <c r="U1555" s="292"/>
      <c r="V1555" s="292"/>
      <c r="W1555" s="292">
        <v>0</v>
      </c>
      <c r="X1555" s="292">
        <v>1</v>
      </c>
      <c r="Y1555" s="292">
        <v>0</v>
      </c>
      <c r="Z1555" s="292"/>
      <c r="AA1555" s="292"/>
      <c r="AB1555" s="292"/>
    </row>
    <row r="1556">
      <c r="A1556" s="292">
        <v>50</v>
      </c>
      <c r="B1556" s="292">
        <v>0</v>
      </c>
      <c r="C1556" s="292">
        <v>0</v>
      </c>
      <c r="D1556" s="292">
        <v>1</v>
      </c>
      <c r="E1556" s="292">
        <v>215</v>
      </c>
      <c r="F1556" s="292">
        <f>ROUND(Source!AT1538,O1556)</f>
        <v>0</v>
      </c>
      <c r="G1556" s="292" t="s">
        <v>934</v>
      </c>
      <c r="H1556" s="292" t="s">
        <v>935</v>
      </c>
      <c r="I1556" s="292"/>
      <c r="J1556" s="292"/>
      <c r="K1556" s="292">
        <v>215</v>
      </c>
      <c r="L1556" s="292">
        <v>17</v>
      </c>
      <c r="M1556" s="292">
        <v>3</v>
      </c>
      <c r="N1556" s="292" t="s">
        <v>871</v>
      </c>
      <c r="O1556" s="292">
        <v>2</v>
      </c>
      <c r="P1556" s="292"/>
      <c r="Q1556" s="292"/>
      <c r="R1556" s="292"/>
      <c r="S1556" s="292"/>
      <c r="T1556" s="292"/>
      <c r="U1556" s="292"/>
      <c r="V1556" s="292"/>
      <c r="W1556" s="292">
        <v>0</v>
      </c>
      <c r="X1556" s="292">
        <v>1</v>
      </c>
      <c r="Y1556" s="292">
        <v>0</v>
      </c>
      <c r="Z1556" s="292"/>
      <c r="AA1556" s="292"/>
      <c r="AB1556" s="292"/>
    </row>
    <row r="1557">
      <c r="A1557" s="292">
        <v>50</v>
      </c>
      <c r="B1557" s="292">
        <v>0</v>
      </c>
      <c r="C1557" s="292">
        <v>0</v>
      </c>
      <c r="D1557" s="292">
        <v>1</v>
      </c>
      <c r="E1557" s="292">
        <v>217</v>
      </c>
      <c r="F1557" s="292">
        <f>ROUND(Source!AU1538,O1557)</f>
        <v>15748.530000000001</v>
      </c>
      <c r="G1557" s="292" t="s">
        <v>936</v>
      </c>
      <c r="H1557" s="292" t="s">
        <v>937</v>
      </c>
      <c r="I1557" s="292"/>
      <c r="J1557" s="292"/>
      <c r="K1557" s="292">
        <v>217</v>
      </c>
      <c r="L1557" s="292">
        <v>18</v>
      </c>
      <c r="M1557" s="292">
        <v>3</v>
      </c>
      <c r="N1557" s="292" t="s">
        <v>871</v>
      </c>
      <c r="O1557" s="292">
        <v>2</v>
      </c>
      <c r="P1557" s="292"/>
      <c r="Q1557" s="292"/>
      <c r="R1557" s="292"/>
      <c r="S1557" s="292"/>
      <c r="T1557" s="292"/>
      <c r="U1557" s="292"/>
      <c r="V1557" s="292"/>
      <c r="W1557" s="292">
        <v>15748.530000000001</v>
      </c>
      <c r="X1557" s="292">
        <v>1</v>
      </c>
      <c r="Y1557" s="292">
        <v>15748.530000000001</v>
      </c>
      <c r="Z1557" s="292"/>
      <c r="AA1557" s="292"/>
      <c r="AB1557" s="292"/>
    </row>
    <row r="1558">
      <c r="A1558" s="292">
        <v>50</v>
      </c>
      <c r="B1558" s="292">
        <v>0</v>
      </c>
      <c r="C1558" s="292">
        <v>0</v>
      </c>
      <c r="D1558" s="292">
        <v>1</v>
      </c>
      <c r="E1558" s="292">
        <v>230</v>
      </c>
      <c r="F1558" s="292">
        <f>ROUND(Source!BA1538,O1558)</f>
        <v>0</v>
      </c>
      <c r="G1558" s="292" t="s">
        <v>938</v>
      </c>
      <c r="H1558" s="292" t="s">
        <v>939</v>
      </c>
      <c r="I1558" s="292"/>
      <c r="J1558" s="292"/>
      <c r="K1558" s="292">
        <v>230</v>
      </c>
      <c r="L1558" s="292">
        <v>19</v>
      </c>
      <c r="M1558" s="292">
        <v>3</v>
      </c>
      <c r="N1558" s="292" t="s">
        <v>871</v>
      </c>
      <c r="O1558" s="292">
        <v>2</v>
      </c>
      <c r="P1558" s="292"/>
      <c r="Q1558" s="292"/>
      <c r="R1558" s="292"/>
      <c r="S1558" s="292"/>
      <c r="T1558" s="292"/>
      <c r="U1558" s="292"/>
      <c r="V1558" s="292"/>
      <c r="W1558" s="292">
        <v>0</v>
      </c>
      <c r="X1558" s="292">
        <v>1</v>
      </c>
      <c r="Y1558" s="292">
        <v>0</v>
      </c>
      <c r="Z1558" s="292"/>
      <c r="AA1558" s="292"/>
      <c r="AB1558" s="292"/>
    </row>
    <row r="1559">
      <c r="A1559" s="292">
        <v>50</v>
      </c>
      <c r="B1559" s="292">
        <v>0</v>
      </c>
      <c r="C1559" s="292">
        <v>0</v>
      </c>
      <c r="D1559" s="292">
        <v>1</v>
      </c>
      <c r="E1559" s="292">
        <v>206</v>
      </c>
      <c r="F1559" s="292">
        <f>ROUND(Source!T1538,O1559)</f>
        <v>0</v>
      </c>
      <c r="G1559" s="292" t="s">
        <v>940</v>
      </c>
      <c r="H1559" s="292" t="s">
        <v>941</v>
      </c>
      <c r="I1559" s="292"/>
      <c r="J1559" s="292"/>
      <c r="K1559" s="292">
        <v>206</v>
      </c>
      <c r="L1559" s="292">
        <v>20</v>
      </c>
      <c r="M1559" s="292">
        <v>3</v>
      </c>
      <c r="N1559" s="292" t="s">
        <v>871</v>
      </c>
      <c r="O1559" s="292">
        <v>2</v>
      </c>
      <c r="P1559" s="292"/>
      <c r="Q1559" s="292"/>
      <c r="R1559" s="292"/>
      <c r="S1559" s="292"/>
      <c r="T1559" s="292"/>
      <c r="U1559" s="292"/>
      <c r="V1559" s="292"/>
      <c r="W1559" s="292">
        <v>0</v>
      </c>
      <c r="X1559" s="292">
        <v>1</v>
      </c>
      <c r="Y1559" s="292">
        <v>0</v>
      </c>
      <c r="Z1559" s="292"/>
      <c r="AA1559" s="292"/>
      <c r="AB1559" s="292"/>
    </row>
    <row r="1560">
      <c r="A1560" s="292">
        <v>50</v>
      </c>
      <c r="B1560" s="292">
        <v>0</v>
      </c>
      <c r="C1560" s="292">
        <v>0</v>
      </c>
      <c r="D1560" s="292">
        <v>1</v>
      </c>
      <c r="E1560" s="292">
        <v>207</v>
      </c>
      <c r="F1560" s="292">
        <f>ROUND(Source!U1538,O1560)</f>
        <v>10.799999999999999</v>
      </c>
      <c r="G1560" s="292" t="s">
        <v>942</v>
      </c>
      <c r="H1560" s="292" t="s">
        <v>943</v>
      </c>
      <c r="I1560" s="292"/>
      <c r="J1560" s="292"/>
      <c r="K1560" s="292">
        <v>207</v>
      </c>
      <c r="L1560" s="292">
        <v>21</v>
      </c>
      <c r="M1560" s="292">
        <v>3</v>
      </c>
      <c r="N1560" s="292" t="s">
        <v>871</v>
      </c>
      <c r="O1560" s="292">
        <v>7</v>
      </c>
      <c r="P1560" s="292"/>
      <c r="Q1560" s="292"/>
      <c r="R1560" s="292"/>
      <c r="S1560" s="292"/>
      <c r="T1560" s="292"/>
      <c r="U1560" s="292"/>
      <c r="V1560" s="292"/>
      <c r="W1560" s="292">
        <v>10.800000000000001</v>
      </c>
      <c r="X1560" s="292">
        <v>1</v>
      </c>
      <c r="Y1560" s="292">
        <v>10.800000000000001</v>
      </c>
      <c r="Z1560" s="292"/>
      <c r="AA1560" s="292"/>
      <c r="AB1560" s="292"/>
    </row>
    <row r="1561">
      <c r="A1561" s="292">
        <v>50</v>
      </c>
      <c r="B1561" s="292">
        <v>0</v>
      </c>
      <c r="C1561" s="292">
        <v>0</v>
      </c>
      <c r="D1561" s="292">
        <v>1</v>
      </c>
      <c r="E1561" s="292">
        <v>208</v>
      </c>
      <c r="F1561" s="292">
        <f>ROUND(Source!V1538,O1561)</f>
        <v>0</v>
      </c>
      <c r="G1561" s="292" t="s">
        <v>944</v>
      </c>
      <c r="H1561" s="292" t="s">
        <v>945</v>
      </c>
      <c r="I1561" s="292"/>
      <c r="J1561" s="292"/>
      <c r="K1561" s="292">
        <v>208</v>
      </c>
      <c r="L1561" s="292">
        <v>22</v>
      </c>
      <c r="M1561" s="292">
        <v>3</v>
      </c>
      <c r="N1561" s="292" t="s">
        <v>871</v>
      </c>
      <c r="O1561" s="292">
        <v>7</v>
      </c>
      <c r="P1561" s="292"/>
      <c r="Q1561" s="292"/>
      <c r="R1561" s="292"/>
      <c r="S1561" s="292"/>
      <c r="T1561" s="292"/>
      <c r="U1561" s="292"/>
      <c r="V1561" s="292"/>
      <c r="W1561" s="292">
        <v>0</v>
      </c>
      <c r="X1561" s="292">
        <v>1</v>
      </c>
      <c r="Y1561" s="292">
        <v>0</v>
      </c>
      <c r="Z1561" s="292"/>
      <c r="AA1561" s="292"/>
      <c r="AB1561" s="292"/>
    </row>
    <row r="1562">
      <c r="A1562" s="292">
        <v>50</v>
      </c>
      <c r="B1562" s="292">
        <v>0</v>
      </c>
      <c r="C1562" s="292">
        <v>0</v>
      </c>
      <c r="D1562" s="292">
        <v>1</v>
      </c>
      <c r="E1562" s="292">
        <v>209</v>
      </c>
      <c r="F1562" s="292">
        <f>ROUND(Source!W1538,O1562)</f>
        <v>0</v>
      </c>
      <c r="G1562" s="292" t="s">
        <v>946</v>
      </c>
      <c r="H1562" s="292" t="s">
        <v>947</v>
      </c>
      <c r="I1562" s="292"/>
      <c r="J1562" s="292"/>
      <c r="K1562" s="292">
        <v>209</v>
      </c>
      <c r="L1562" s="292">
        <v>23</v>
      </c>
      <c r="M1562" s="292">
        <v>3</v>
      </c>
      <c r="N1562" s="292" t="s">
        <v>871</v>
      </c>
      <c r="O1562" s="292">
        <v>2</v>
      </c>
      <c r="P1562" s="292"/>
      <c r="Q1562" s="292"/>
      <c r="R1562" s="292"/>
      <c r="S1562" s="292"/>
      <c r="T1562" s="292"/>
      <c r="U1562" s="292"/>
      <c r="V1562" s="292"/>
      <c r="W1562" s="292">
        <v>0</v>
      </c>
      <c r="X1562" s="292">
        <v>1</v>
      </c>
      <c r="Y1562" s="292">
        <v>0</v>
      </c>
      <c r="Z1562" s="292"/>
      <c r="AA1562" s="292"/>
      <c r="AB1562" s="292"/>
    </row>
    <row r="1563">
      <c r="A1563" s="292">
        <v>50</v>
      </c>
      <c r="B1563" s="292">
        <v>0</v>
      </c>
      <c r="C1563" s="292">
        <v>0</v>
      </c>
      <c r="D1563" s="292">
        <v>1</v>
      </c>
      <c r="E1563" s="292">
        <v>233</v>
      </c>
      <c r="F1563" s="292">
        <f>ROUND(Source!BD1538,O1563)</f>
        <v>0</v>
      </c>
      <c r="G1563" s="292" t="s">
        <v>948</v>
      </c>
      <c r="H1563" s="292" t="s">
        <v>949</v>
      </c>
      <c r="I1563" s="292"/>
      <c r="J1563" s="292"/>
      <c r="K1563" s="292">
        <v>233</v>
      </c>
      <c r="L1563" s="292">
        <v>24</v>
      </c>
      <c r="M1563" s="292">
        <v>3</v>
      </c>
      <c r="N1563" s="292" t="s">
        <v>871</v>
      </c>
      <c r="O1563" s="292">
        <v>2</v>
      </c>
      <c r="P1563" s="292"/>
      <c r="Q1563" s="292"/>
      <c r="R1563" s="292"/>
      <c r="S1563" s="292"/>
      <c r="T1563" s="292"/>
      <c r="U1563" s="292"/>
      <c r="V1563" s="292"/>
      <c r="W1563" s="292">
        <v>0</v>
      </c>
      <c r="X1563" s="292">
        <v>1</v>
      </c>
      <c r="Y1563" s="292">
        <v>0</v>
      </c>
      <c r="Z1563" s="292"/>
      <c r="AA1563" s="292"/>
      <c r="AB1563" s="292"/>
    </row>
    <row r="1564">
      <c r="A1564" s="292">
        <v>50</v>
      </c>
      <c r="B1564" s="292">
        <v>0</v>
      </c>
      <c r="C1564" s="292">
        <v>0</v>
      </c>
      <c r="D1564" s="292">
        <v>1</v>
      </c>
      <c r="E1564" s="292">
        <v>210</v>
      </c>
      <c r="F1564" s="292">
        <f>ROUND(Source!X1538,O1564)</f>
        <v>5549.4800000000005</v>
      </c>
      <c r="G1564" s="292" t="s">
        <v>950</v>
      </c>
      <c r="H1564" s="292" t="s">
        <v>951</v>
      </c>
      <c r="I1564" s="292"/>
      <c r="J1564" s="292"/>
      <c r="K1564" s="292">
        <v>210</v>
      </c>
      <c r="L1564" s="292">
        <v>25</v>
      </c>
      <c r="M1564" s="292">
        <v>3</v>
      </c>
      <c r="N1564" s="292" t="s">
        <v>871</v>
      </c>
      <c r="O1564" s="292">
        <v>2</v>
      </c>
      <c r="P1564" s="292"/>
      <c r="Q1564" s="292"/>
      <c r="R1564" s="292"/>
      <c r="S1564" s="292"/>
      <c r="T1564" s="292"/>
      <c r="U1564" s="292"/>
      <c r="V1564" s="292"/>
      <c r="W1564" s="292">
        <v>5549.4799999999996</v>
      </c>
      <c r="X1564" s="292">
        <v>1</v>
      </c>
      <c r="Y1564" s="292">
        <v>5549.4799999999996</v>
      </c>
      <c r="Z1564" s="292"/>
      <c r="AA1564" s="292"/>
      <c r="AB1564" s="292"/>
    </row>
    <row r="1565">
      <c r="A1565" s="292">
        <v>50</v>
      </c>
      <c r="B1565" s="292">
        <v>0</v>
      </c>
      <c r="C1565" s="292">
        <v>0</v>
      </c>
      <c r="D1565" s="292">
        <v>1</v>
      </c>
      <c r="E1565" s="292">
        <v>211</v>
      </c>
      <c r="F1565" s="292">
        <f>ROUND(Source!Y1538,O1565)</f>
        <v>2699.75</v>
      </c>
      <c r="G1565" s="292" t="s">
        <v>952</v>
      </c>
      <c r="H1565" s="292" t="s">
        <v>953</v>
      </c>
      <c r="I1565" s="292"/>
      <c r="J1565" s="292"/>
      <c r="K1565" s="292">
        <v>211</v>
      </c>
      <c r="L1565" s="292">
        <v>26</v>
      </c>
      <c r="M1565" s="292">
        <v>3</v>
      </c>
      <c r="N1565" s="292" t="s">
        <v>871</v>
      </c>
      <c r="O1565" s="292">
        <v>2</v>
      </c>
      <c r="P1565" s="292"/>
      <c r="Q1565" s="292"/>
      <c r="R1565" s="292"/>
      <c r="S1565" s="292"/>
      <c r="T1565" s="292"/>
      <c r="U1565" s="292"/>
      <c r="V1565" s="292"/>
      <c r="W1565" s="292">
        <v>2699.75</v>
      </c>
      <c r="X1565" s="292">
        <v>1</v>
      </c>
      <c r="Y1565" s="292">
        <v>2699.75</v>
      </c>
      <c r="Z1565" s="292"/>
      <c r="AA1565" s="292"/>
      <c r="AB1565" s="292"/>
    </row>
    <row r="1566">
      <c r="A1566" s="292">
        <v>50</v>
      </c>
      <c r="B1566" s="292">
        <v>0</v>
      </c>
      <c r="C1566" s="292">
        <v>0</v>
      </c>
      <c r="D1566" s="292">
        <v>1</v>
      </c>
      <c r="E1566" s="292">
        <v>224</v>
      </c>
      <c r="F1566" s="292">
        <f>ROUND(Source!AR1538,O1566)</f>
        <v>15748.530000000001</v>
      </c>
      <c r="G1566" s="292" t="s">
        <v>859</v>
      </c>
      <c r="H1566" s="292" t="s">
        <v>954</v>
      </c>
      <c r="I1566" s="292"/>
      <c r="J1566" s="292"/>
      <c r="K1566" s="292">
        <v>224</v>
      </c>
      <c r="L1566" s="292">
        <v>27</v>
      </c>
      <c r="M1566" s="292">
        <v>3</v>
      </c>
      <c r="N1566" s="292" t="s">
        <v>871</v>
      </c>
      <c r="O1566" s="292">
        <v>2</v>
      </c>
      <c r="P1566" s="292"/>
      <c r="Q1566" s="292"/>
      <c r="R1566" s="292"/>
      <c r="S1566" s="292"/>
      <c r="T1566" s="292"/>
      <c r="U1566" s="292"/>
      <c r="V1566" s="292"/>
      <c r="W1566" s="292">
        <v>15748.530000000001</v>
      </c>
      <c r="X1566" s="292">
        <v>1</v>
      </c>
      <c r="Y1566" s="292">
        <v>15748.530000000001</v>
      </c>
      <c r="Z1566" s="292"/>
      <c r="AA1566" s="292"/>
      <c r="AB1566" s="292"/>
    </row>
    <row r="1568">
      <c r="A1568" s="289">
        <v>4</v>
      </c>
      <c r="B1568" s="289">
        <v>1</v>
      </c>
      <c r="C1568" s="289"/>
      <c r="D1568" s="289">
        <f>ROW(A1575)</f>
        <v>1575</v>
      </c>
      <c r="E1568" s="289"/>
      <c r="F1568" s="289" t="s">
        <v>871</v>
      </c>
      <c r="G1568" s="289" t="s">
        <v>1363</v>
      </c>
      <c r="H1568" s="289" t="s">
        <v>871</v>
      </c>
      <c r="I1568" s="289">
        <v>0</v>
      </c>
      <c r="J1568" s="289"/>
      <c r="K1568" s="289">
        <v>-1</v>
      </c>
      <c r="L1568" s="289"/>
      <c r="M1568" s="289" t="s">
        <v>871</v>
      </c>
      <c r="N1568" s="289"/>
      <c r="O1568" s="289"/>
      <c r="P1568" s="289"/>
      <c r="Q1568" s="289"/>
      <c r="R1568" s="289"/>
      <c r="S1568" s="289">
        <v>0</v>
      </c>
      <c r="T1568" s="289"/>
      <c r="U1568" s="289" t="s">
        <v>871</v>
      </c>
      <c r="V1568" s="289">
        <v>0</v>
      </c>
      <c r="W1568" s="289"/>
      <c r="X1568" s="289"/>
      <c r="Y1568" s="289"/>
      <c r="Z1568" s="289"/>
      <c r="AA1568" s="289"/>
      <c r="AB1568" s="289" t="s">
        <v>871</v>
      </c>
      <c r="AC1568" s="289" t="s">
        <v>871</v>
      </c>
      <c r="AD1568" s="289" t="s">
        <v>871</v>
      </c>
      <c r="AE1568" s="289" t="s">
        <v>871</v>
      </c>
      <c r="AF1568" s="289" t="s">
        <v>871</v>
      </c>
      <c r="AG1568" s="289" t="s">
        <v>871</v>
      </c>
      <c r="AH1568" s="289"/>
      <c r="AI1568" s="289"/>
      <c r="AJ1568" s="289"/>
      <c r="AK1568" s="289"/>
      <c r="AL1568" s="289"/>
      <c r="AM1568" s="289"/>
      <c r="AN1568" s="289"/>
      <c r="AO1568" s="289"/>
      <c r="AP1568" s="289" t="s">
        <v>871</v>
      </c>
      <c r="AQ1568" s="289" t="s">
        <v>871</v>
      </c>
      <c r="AR1568" s="289" t="s">
        <v>871</v>
      </c>
      <c r="AS1568" s="289"/>
      <c r="AT1568" s="289"/>
      <c r="AU1568" s="289"/>
      <c r="AV1568" s="289"/>
      <c r="AW1568" s="289"/>
      <c r="AX1568" s="289"/>
      <c r="AY1568" s="289"/>
      <c r="AZ1568" s="289" t="s">
        <v>871</v>
      </c>
      <c r="BA1568" s="289"/>
      <c r="BB1568" s="289" t="s">
        <v>871</v>
      </c>
      <c r="BC1568" s="289" t="s">
        <v>871</v>
      </c>
      <c r="BD1568" s="289" t="s">
        <v>871</v>
      </c>
      <c r="BE1568" s="289" t="s">
        <v>871</v>
      </c>
      <c r="BF1568" s="289" t="s">
        <v>871</v>
      </c>
      <c r="BG1568" s="289" t="s">
        <v>871</v>
      </c>
      <c r="BH1568" s="289" t="s">
        <v>871</v>
      </c>
      <c r="BI1568" s="289" t="s">
        <v>871</v>
      </c>
      <c r="BJ1568" s="289" t="s">
        <v>871</v>
      </c>
      <c r="BK1568" s="289" t="s">
        <v>871</v>
      </c>
      <c r="BL1568" s="289" t="s">
        <v>871</v>
      </c>
      <c r="BM1568" s="289" t="s">
        <v>871</v>
      </c>
      <c r="BN1568" s="289" t="s">
        <v>871</v>
      </c>
      <c r="BO1568" s="289" t="s">
        <v>871</v>
      </c>
      <c r="BP1568" s="289" t="s">
        <v>871</v>
      </c>
      <c r="BQ1568" s="289"/>
      <c r="BR1568" s="289"/>
      <c r="BS1568" s="289"/>
      <c r="BT1568" s="289"/>
      <c r="BU1568" s="289"/>
      <c r="BV1568" s="289"/>
      <c r="BW1568" s="289"/>
      <c r="BX1568" s="289">
        <v>0</v>
      </c>
      <c r="BY1568" s="289"/>
      <c r="BZ1568" s="289"/>
      <c r="CA1568" s="289"/>
      <c r="CB1568" s="289"/>
      <c r="CC1568" s="289"/>
      <c r="CD1568" s="289"/>
      <c r="CE1568" s="289"/>
      <c r="CF1568" s="289"/>
      <c r="CG1568" s="289"/>
      <c r="CH1568" s="289"/>
      <c r="CI1568" s="289"/>
      <c r="CJ1568" s="289">
        <v>0</v>
      </c>
    </row>
    <row r="1570">
      <c r="A1570" s="290">
        <v>52</v>
      </c>
      <c r="B1570" s="290">
        <f t="shared" ref="B1570:G1570" si="2035">B1575</f>
        <v>1</v>
      </c>
      <c r="C1570" s="290">
        <f t="shared" si="2035"/>
        <v>4</v>
      </c>
      <c r="D1570" s="290">
        <f t="shared" si="2035"/>
        <v>1568</v>
      </c>
      <c r="E1570" s="290">
        <f t="shared" si="2035"/>
        <v>0</v>
      </c>
      <c r="F1570" s="290" t="str">
        <f t="shared" si="2035"/>
        <v/>
      </c>
      <c r="G1570" s="290" t="str">
        <f t="shared" si="2035"/>
        <v xml:space="preserve">Внешний контур заземления</v>
      </c>
      <c r="H1570" s="290"/>
      <c r="I1570" s="290"/>
      <c r="J1570" s="290"/>
      <c r="K1570" s="290"/>
      <c r="L1570" s="290"/>
      <c r="M1570" s="290"/>
      <c r="N1570" s="290"/>
      <c r="O1570" s="290">
        <f t="shared" ref="O1570:AT1570" si="2036">O1575</f>
        <v>4184.6099999999997</v>
      </c>
      <c r="P1570" s="290">
        <f t="shared" si="2036"/>
        <v>0</v>
      </c>
      <c r="Q1570" s="290">
        <f t="shared" si="2036"/>
        <v>0</v>
      </c>
      <c r="R1570" s="290">
        <f t="shared" si="2036"/>
        <v>0</v>
      </c>
      <c r="S1570" s="290">
        <f t="shared" si="2036"/>
        <v>4184.6099999999997</v>
      </c>
      <c r="T1570" s="290">
        <f t="shared" si="2036"/>
        <v>0</v>
      </c>
      <c r="U1570" s="290">
        <f t="shared" si="2036"/>
        <v>6.0263999999999998</v>
      </c>
      <c r="V1570" s="290">
        <f t="shared" si="2036"/>
        <v>0</v>
      </c>
      <c r="W1570" s="290">
        <f t="shared" si="2036"/>
        <v>0</v>
      </c>
      <c r="X1570" s="290">
        <f t="shared" si="2036"/>
        <v>3096.6199999999999</v>
      </c>
      <c r="Y1570" s="290">
        <f t="shared" si="2036"/>
        <v>1506.46</v>
      </c>
      <c r="Z1570" s="290">
        <f t="shared" si="2036"/>
        <v>0</v>
      </c>
      <c r="AA1570" s="290">
        <f t="shared" si="2036"/>
        <v>0</v>
      </c>
      <c r="AB1570" s="290">
        <f t="shared" si="2036"/>
        <v>4184.6099999999997</v>
      </c>
      <c r="AC1570" s="290">
        <f t="shared" si="2036"/>
        <v>0</v>
      </c>
      <c r="AD1570" s="290">
        <f t="shared" si="2036"/>
        <v>0</v>
      </c>
      <c r="AE1570" s="290">
        <f t="shared" si="2036"/>
        <v>0</v>
      </c>
      <c r="AF1570" s="290">
        <f t="shared" si="2036"/>
        <v>4184.6099999999997</v>
      </c>
      <c r="AG1570" s="290">
        <f t="shared" si="2036"/>
        <v>0</v>
      </c>
      <c r="AH1570" s="290">
        <f t="shared" si="2036"/>
        <v>6.0263999999999998</v>
      </c>
      <c r="AI1570" s="290">
        <f t="shared" si="2036"/>
        <v>0</v>
      </c>
      <c r="AJ1570" s="290">
        <f t="shared" si="2036"/>
        <v>0</v>
      </c>
      <c r="AK1570" s="290">
        <f t="shared" si="2036"/>
        <v>3096.6199999999999</v>
      </c>
      <c r="AL1570" s="290">
        <f t="shared" si="2036"/>
        <v>1506.46</v>
      </c>
      <c r="AM1570" s="290">
        <f t="shared" si="2036"/>
        <v>0</v>
      </c>
      <c r="AN1570" s="290">
        <f t="shared" si="2036"/>
        <v>0</v>
      </c>
      <c r="AO1570" s="290">
        <f t="shared" si="2036"/>
        <v>0</v>
      </c>
      <c r="AP1570" s="290">
        <f t="shared" si="2036"/>
        <v>0</v>
      </c>
      <c r="AQ1570" s="290">
        <f t="shared" si="2036"/>
        <v>0</v>
      </c>
      <c r="AR1570" s="290">
        <f t="shared" si="2036"/>
        <v>8787.6900000000005</v>
      </c>
      <c r="AS1570" s="290">
        <f t="shared" si="2036"/>
        <v>0</v>
      </c>
      <c r="AT1570" s="290">
        <f t="shared" si="2036"/>
        <v>0</v>
      </c>
      <c r="AU1570" s="290">
        <f t="shared" ref="AU1570:BZ1570" si="2037">AU1575</f>
        <v>8787.6900000000005</v>
      </c>
      <c r="AV1570" s="290">
        <f t="shared" si="2037"/>
        <v>0</v>
      </c>
      <c r="AW1570" s="290">
        <f t="shared" si="2037"/>
        <v>0</v>
      </c>
      <c r="AX1570" s="290">
        <f t="shared" si="2037"/>
        <v>0</v>
      </c>
      <c r="AY1570" s="290">
        <f t="shared" si="2037"/>
        <v>0</v>
      </c>
      <c r="AZ1570" s="290">
        <f t="shared" si="2037"/>
        <v>0</v>
      </c>
      <c r="BA1570" s="290">
        <f t="shared" si="2037"/>
        <v>0</v>
      </c>
      <c r="BB1570" s="290">
        <f t="shared" si="2037"/>
        <v>0</v>
      </c>
      <c r="BC1570" s="290">
        <f t="shared" si="2037"/>
        <v>0</v>
      </c>
      <c r="BD1570" s="290">
        <f t="shared" si="2037"/>
        <v>0</v>
      </c>
      <c r="BE1570" s="290">
        <f t="shared" si="2037"/>
        <v>0</v>
      </c>
      <c r="BF1570" s="290">
        <f t="shared" si="2037"/>
        <v>0</v>
      </c>
      <c r="BG1570" s="290">
        <f t="shared" si="2037"/>
        <v>0</v>
      </c>
      <c r="BH1570" s="290">
        <f t="shared" si="2037"/>
        <v>0</v>
      </c>
      <c r="BI1570" s="290">
        <f t="shared" si="2037"/>
        <v>0</v>
      </c>
      <c r="BJ1570" s="290">
        <f t="shared" si="2037"/>
        <v>0</v>
      </c>
      <c r="BK1570" s="290">
        <f t="shared" si="2037"/>
        <v>0</v>
      </c>
      <c r="BL1570" s="290">
        <f t="shared" si="2037"/>
        <v>0</v>
      </c>
      <c r="BM1570" s="290">
        <f t="shared" si="2037"/>
        <v>0</v>
      </c>
      <c r="BN1570" s="290">
        <f t="shared" si="2037"/>
        <v>0</v>
      </c>
      <c r="BO1570" s="290">
        <f t="shared" si="2037"/>
        <v>0</v>
      </c>
      <c r="BP1570" s="290">
        <f t="shared" si="2037"/>
        <v>0</v>
      </c>
      <c r="BQ1570" s="290">
        <f t="shared" si="2037"/>
        <v>0</v>
      </c>
      <c r="BR1570" s="290">
        <f t="shared" si="2037"/>
        <v>0</v>
      </c>
      <c r="BS1570" s="290">
        <f t="shared" si="2037"/>
        <v>0</v>
      </c>
      <c r="BT1570" s="290">
        <f t="shared" si="2037"/>
        <v>0</v>
      </c>
      <c r="BU1570" s="290">
        <f t="shared" si="2037"/>
        <v>0</v>
      </c>
      <c r="BV1570" s="290">
        <f t="shared" si="2037"/>
        <v>0</v>
      </c>
      <c r="BW1570" s="290">
        <f t="shared" si="2037"/>
        <v>0</v>
      </c>
      <c r="BX1570" s="290">
        <f t="shared" si="2037"/>
        <v>0</v>
      </c>
      <c r="BY1570" s="290">
        <f t="shared" si="2037"/>
        <v>0</v>
      </c>
      <c r="BZ1570" s="290">
        <f t="shared" si="2037"/>
        <v>0</v>
      </c>
      <c r="CA1570" s="290">
        <f t="shared" ref="CA1570:DF1570" si="2038">CA1575</f>
        <v>8787.6900000000005</v>
      </c>
      <c r="CB1570" s="290">
        <f t="shared" si="2038"/>
        <v>0</v>
      </c>
      <c r="CC1570" s="290">
        <f t="shared" si="2038"/>
        <v>0</v>
      </c>
      <c r="CD1570" s="290">
        <f t="shared" si="2038"/>
        <v>8787.6900000000005</v>
      </c>
      <c r="CE1570" s="290">
        <f t="shared" si="2038"/>
        <v>0</v>
      </c>
      <c r="CF1570" s="290">
        <f t="shared" si="2038"/>
        <v>0</v>
      </c>
      <c r="CG1570" s="290">
        <f t="shared" si="2038"/>
        <v>0</v>
      </c>
      <c r="CH1570" s="290">
        <f t="shared" si="2038"/>
        <v>0</v>
      </c>
      <c r="CI1570" s="290">
        <f t="shared" si="2038"/>
        <v>0</v>
      </c>
      <c r="CJ1570" s="290">
        <f t="shared" si="2038"/>
        <v>0</v>
      </c>
      <c r="CK1570" s="290">
        <f t="shared" si="2038"/>
        <v>0</v>
      </c>
      <c r="CL1570" s="290">
        <f t="shared" si="2038"/>
        <v>0</v>
      </c>
      <c r="CM1570" s="290">
        <f t="shared" si="2038"/>
        <v>0</v>
      </c>
      <c r="CN1570" s="290">
        <f t="shared" si="2038"/>
        <v>0</v>
      </c>
      <c r="CO1570" s="290">
        <f t="shared" si="2038"/>
        <v>0</v>
      </c>
      <c r="CP1570" s="290">
        <f t="shared" si="2038"/>
        <v>0</v>
      </c>
      <c r="CQ1570" s="290">
        <f t="shared" si="2038"/>
        <v>0</v>
      </c>
      <c r="CR1570" s="290">
        <f t="shared" si="2038"/>
        <v>0</v>
      </c>
      <c r="CS1570" s="290">
        <f t="shared" si="2038"/>
        <v>0</v>
      </c>
      <c r="CT1570" s="290">
        <f t="shared" si="2038"/>
        <v>0</v>
      </c>
      <c r="CU1570" s="290">
        <f t="shared" si="2038"/>
        <v>0</v>
      </c>
      <c r="CV1570" s="290">
        <f t="shared" si="2038"/>
        <v>0</v>
      </c>
      <c r="CW1570" s="290">
        <f t="shared" si="2038"/>
        <v>0</v>
      </c>
      <c r="CX1570" s="290">
        <f t="shared" si="2038"/>
        <v>0</v>
      </c>
      <c r="CY1570" s="290">
        <f t="shared" si="2038"/>
        <v>0</v>
      </c>
      <c r="CZ1570" s="290">
        <f t="shared" si="2038"/>
        <v>0</v>
      </c>
      <c r="DA1570" s="290">
        <f t="shared" si="2038"/>
        <v>0</v>
      </c>
      <c r="DB1570" s="290">
        <f t="shared" si="2038"/>
        <v>0</v>
      </c>
      <c r="DC1570" s="290">
        <f t="shared" si="2038"/>
        <v>0</v>
      </c>
      <c r="DD1570" s="290">
        <f t="shared" si="2038"/>
        <v>0</v>
      </c>
      <c r="DE1570" s="290">
        <f t="shared" si="2038"/>
        <v>0</v>
      </c>
      <c r="DF1570" s="290">
        <f t="shared" si="2038"/>
        <v>0</v>
      </c>
      <c r="DG1570" s="291">
        <f t="shared" ref="DG1570:EL1570" si="2039">DG1575</f>
        <v>0</v>
      </c>
      <c r="DH1570" s="291">
        <f t="shared" si="2039"/>
        <v>0</v>
      </c>
      <c r="DI1570" s="291">
        <f t="shared" si="2039"/>
        <v>0</v>
      </c>
      <c r="DJ1570" s="291">
        <f t="shared" si="2039"/>
        <v>0</v>
      </c>
      <c r="DK1570" s="291">
        <f t="shared" si="2039"/>
        <v>0</v>
      </c>
      <c r="DL1570" s="291">
        <f t="shared" si="2039"/>
        <v>0</v>
      </c>
      <c r="DM1570" s="291">
        <f t="shared" si="2039"/>
        <v>0</v>
      </c>
      <c r="DN1570" s="291">
        <f t="shared" si="2039"/>
        <v>0</v>
      </c>
      <c r="DO1570" s="291">
        <f t="shared" si="2039"/>
        <v>0</v>
      </c>
      <c r="DP1570" s="291">
        <f t="shared" si="2039"/>
        <v>0</v>
      </c>
      <c r="DQ1570" s="291">
        <f t="shared" si="2039"/>
        <v>0</v>
      </c>
      <c r="DR1570" s="291">
        <f t="shared" si="2039"/>
        <v>0</v>
      </c>
      <c r="DS1570" s="291">
        <f t="shared" si="2039"/>
        <v>0</v>
      </c>
      <c r="DT1570" s="291">
        <f t="shared" si="2039"/>
        <v>0</v>
      </c>
      <c r="DU1570" s="291">
        <f t="shared" si="2039"/>
        <v>0</v>
      </c>
      <c r="DV1570" s="291">
        <f t="shared" si="2039"/>
        <v>0</v>
      </c>
      <c r="DW1570" s="291">
        <f t="shared" si="2039"/>
        <v>0</v>
      </c>
      <c r="DX1570" s="291">
        <f t="shared" si="2039"/>
        <v>0</v>
      </c>
      <c r="DY1570" s="291">
        <f t="shared" si="2039"/>
        <v>0</v>
      </c>
      <c r="DZ1570" s="291">
        <f t="shared" si="2039"/>
        <v>0</v>
      </c>
      <c r="EA1570" s="291">
        <f t="shared" si="2039"/>
        <v>0</v>
      </c>
      <c r="EB1570" s="291">
        <f t="shared" si="2039"/>
        <v>0</v>
      </c>
      <c r="EC1570" s="291">
        <f t="shared" si="2039"/>
        <v>0</v>
      </c>
      <c r="ED1570" s="291">
        <f t="shared" si="2039"/>
        <v>0</v>
      </c>
      <c r="EE1570" s="291">
        <f t="shared" si="2039"/>
        <v>0</v>
      </c>
      <c r="EF1570" s="291">
        <f t="shared" si="2039"/>
        <v>0</v>
      </c>
      <c r="EG1570" s="291">
        <f t="shared" si="2039"/>
        <v>0</v>
      </c>
      <c r="EH1570" s="291">
        <f t="shared" si="2039"/>
        <v>0</v>
      </c>
      <c r="EI1570" s="291">
        <f t="shared" si="2039"/>
        <v>0</v>
      </c>
      <c r="EJ1570" s="291">
        <f t="shared" si="2039"/>
        <v>0</v>
      </c>
      <c r="EK1570" s="291">
        <f t="shared" si="2039"/>
        <v>0</v>
      </c>
      <c r="EL1570" s="291">
        <f t="shared" si="2039"/>
        <v>0</v>
      </c>
      <c r="EM1570" s="291">
        <f t="shared" ref="EM1570:FR1570" si="2040">EM1575</f>
        <v>0</v>
      </c>
      <c r="EN1570" s="291">
        <f t="shared" si="2040"/>
        <v>0</v>
      </c>
      <c r="EO1570" s="291">
        <f t="shared" si="2040"/>
        <v>0</v>
      </c>
      <c r="EP1570" s="291">
        <f t="shared" si="2040"/>
        <v>0</v>
      </c>
      <c r="EQ1570" s="291">
        <f t="shared" si="2040"/>
        <v>0</v>
      </c>
      <c r="ER1570" s="291">
        <f t="shared" si="2040"/>
        <v>0</v>
      </c>
      <c r="ES1570" s="291">
        <f t="shared" si="2040"/>
        <v>0</v>
      </c>
      <c r="ET1570" s="291">
        <f t="shared" si="2040"/>
        <v>0</v>
      </c>
      <c r="EU1570" s="291">
        <f t="shared" si="2040"/>
        <v>0</v>
      </c>
      <c r="EV1570" s="291">
        <f t="shared" si="2040"/>
        <v>0</v>
      </c>
      <c r="EW1570" s="291">
        <f t="shared" si="2040"/>
        <v>0</v>
      </c>
      <c r="EX1570" s="291">
        <f t="shared" si="2040"/>
        <v>0</v>
      </c>
      <c r="EY1570" s="291">
        <f t="shared" si="2040"/>
        <v>0</v>
      </c>
      <c r="EZ1570" s="291">
        <f t="shared" si="2040"/>
        <v>0</v>
      </c>
      <c r="FA1570" s="291">
        <f t="shared" si="2040"/>
        <v>0</v>
      </c>
      <c r="FB1570" s="291">
        <f t="shared" si="2040"/>
        <v>0</v>
      </c>
      <c r="FC1570" s="291">
        <f t="shared" si="2040"/>
        <v>0</v>
      </c>
      <c r="FD1570" s="291">
        <f t="shared" si="2040"/>
        <v>0</v>
      </c>
      <c r="FE1570" s="291">
        <f t="shared" si="2040"/>
        <v>0</v>
      </c>
      <c r="FF1570" s="291">
        <f t="shared" si="2040"/>
        <v>0</v>
      </c>
      <c r="FG1570" s="291">
        <f t="shared" si="2040"/>
        <v>0</v>
      </c>
      <c r="FH1570" s="291">
        <f t="shared" si="2040"/>
        <v>0</v>
      </c>
      <c r="FI1570" s="291">
        <f t="shared" si="2040"/>
        <v>0</v>
      </c>
      <c r="FJ1570" s="291">
        <f t="shared" si="2040"/>
        <v>0</v>
      </c>
      <c r="FK1570" s="291">
        <f t="shared" si="2040"/>
        <v>0</v>
      </c>
      <c r="FL1570" s="291">
        <f t="shared" si="2040"/>
        <v>0</v>
      </c>
      <c r="FM1570" s="291">
        <f t="shared" si="2040"/>
        <v>0</v>
      </c>
      <c r="FN1570" s="291">
        <f t="shared" si="2040"/>
        <v>0</v>
      </c>
      <c r="FO1570" s="291">
        <f t="shared" si="2040"/>
        <v>0</v>
      </c>
      <c r="FP1570" s="291">
        <f t="shared" si="2040"/>
        <v>0</v>
      </c>
      <c r="FQ1570" s="291">
        <f t="shared" si="2040"/>
        <v>0</v>
      </c>
      <c r="FR1570" s="291">
        <f t="shared" si="2040"/>
        <v>0</v>
      </c>
      <c r="FS1570" s="291">
        <f t="shared" ref="FS1570:GX1570" si="2041">FS1575</f>
        <v>0</v>
      </c>
      <c r="FT1570" s="291">
        <f t="shared" si="2041"/>
        <v>0</v>
      </c>
      <c r="FU1570" s="291">
        <f t="shared" si="2041"/>
        <v>0</v>
      </c>
      <c r="FV1570" s="291">
        <f t="shared" si="2041"/>
        <v>0</v>
      </c>
      <c r="FW1570" s="291">
        <f t="shared" si="2041"/>
        <v>0</v>
      </c>
      <c r="FX1570" s="291">
        <f t="shared" si="2041"/>
        <v>0</v>
      </c>
      <c r="FY1570" s="291">
        <f t="shared" si="2041"/>
        <v>0</v>
      </c>
      <c r="FZ1570" s="291">
        <f t="shared" si="2041"/>
        <v>0</v>
      </c>
      <c r="GA1570" s="291">
        <f t="shared" si="2041"/>
        <v>0</v>
      </c>
      <c r="GB1570" s="291">
        <f t="shared" si="2041"/>
        <v>0</v>
      </c>
      <c r="GC1570" s="291">
        <f t="shared" si="2041"/>
        <v>0</v>
      </c>
      <c r="GD1570" s="291">
        <f t="shared" si="2041"/>
        <v>0</v>
      </c>
      <c r="GE1570" s="291">
        <f t="shared" si="2041"/>
        <v>0</v>
      </c>
      <c r="GF1570" s="291">
        <f t="shared" si="2041"/>
        <v>0</v>
      </c>
      <c r="GG1570" s="291">
        <f t="shared" si="2041"/>
        <v>0</v>
      </c>
      <c r="GH1570" s="291">
        <f t="shared" si="2041"/>
        <v>0</v>
      </c>
      <c r="GI1570" s="291">
        <f t="shared" si="2041"/>
        <v>0</v>
      </c>
      <c r="GJ1570" s="291">
        <f t="shared" si="2041"/>
        <v>0</v>
      </c>
      <c r="GK1570" s="291">
        <f t="shared" si="2041"/>
        <v>0</v>
      </c>
      <c r="GL1570" s="291">
        <f t="shared" si="2041"/>
        <v>0</v>
      </c>
      <c r="GM1570" s="291">
        <f t="shared" si="2041"/>
        <v>0</v>
      </c>
      <c r="GN1570" s="291">
        <f t="shared" si="2041"/>
        <v>0</v>
      </c>
      <c r="GO1570" s="291">
        <f t="shared" si="2041"/>
        <v>0</v>
      </c>
      <c r="GP1570" s="291">
        <f t="shared" si="2041"/>
        <v>0</v>
      </c>
      <c r="GQ1570" s="291">
        <f t="shared" si="2041"/>
        <v>0</v>
      </c>
      <c r="GR1570" s="291">
        <f t="shared" si="2041"/>
        <v>0</v>
      </c>
      <c r="GS1570" s="291">
        <f t="shared" si="2041"/>
        <v>0</v>
      </c>
      <c r="GT1570" s="291">
        <f t="shared" si="2041"/>
        <v>0</v>
      </c>
      <c r="GU1570" s="291">
        <f t="shared" si="2041"/>
        <v>0</v>
      </c>
      <c r="GV1570" s="291">
        <f t="shared" si="2041"/>
        <v>0</v>
      </c>
      <c r="GW1570" s="291">
        <f t="shared" si="2041"/>
        <v>0</v>
      </c>
      <c r="GX1570" s="291">
        <f t="shared" si="2041"/>
        <v>0</v>
      </c>
    </row>
    <row r="1572">
      <c r="A1572">
        <v>17</v>
      </c>
      <c r="B1572">
        <v>1</v>
      </c>
      <c r="C1572">
        <f>ROW(SmtRes!A600)</f>
        <v>600</v>
      </c>
      <c r="D1572">
        <f>ROW(EtalonRes!A597)</f>
        <v>597</v>
      </c>
      <c r="E1572" t="s">
        <v>357</v>
      </c>
      <c r="F1572" t="s">
        <v>1364</v>
      </c>
      <c r="G1572" t="s">
        <v>1365</v>
      </c>
      <c r="H1572" t="s">
        <v>1338</v>
      </c>
      <c r="I1572">
        <v>1</v>
      </c>
      <c r="J1572">
        <v>0</v>
      </c>
      <c r="K1572">
        <v>1</v>
      </c>
      <c r="O1572">
        <f t="shared" ref="O1572:O1573" si="2042">ROUND(CP1572,2)</f>
        <v>1124.9000000000001</v>
      </c>
      <c r="P1572">
        <f>SUMIF(SmtRes!AQ599:'SmtRes'!AQ600,"=1",SmtRes!DF599:'SmtRes'!DF600)</f>
        <v>0</v>
      </c>
      <c r="Q1572">
        <f>SUMIF(SmtRes!AQ599:'SmtRes'!AQ600,"=1",SmtRes!DG599:'SmtRes'!DG600)</f>
        <v>0</v>
      </c>
      <c r="R1572">
        <f>SUMIF(SmtRes!AQ599:'SmtRes'!AQ600,"=1",SmtRes!DH599:'SmtRes'!DH600)</f>
        <v>0</v>
      </c>
      <c r="S1572">
        <f>SUMIF(SmtRes!AQ599:'SmtRes'!AQ600,"=1",SmtRes!DI599:'SmtRes'!DI600)</f>
        <v>1124.9000000000001</v>
      </c>
      <c r="T1572">
        <f t="shared" ref="T1572:T1573" si="2043">ROUND(CU1572*I1572,2)</f>
        <v>0</v>
      </c>
      <c r="U1572">
        <f>SUMIF(SmtRes!AQ599:'SmtRes'!AQ600,"=1",SmtRes!CV599:'SmtRes'!CV600)</f>
        <v>1.6199999999999999</v>
      </c>
      <c r="V1572">
        <f>SUMIF(SmtRes!AQ599:'SmtRes'!AQ600,"=1",SmtRes!CW599:'SmtRes'!CW600)</f>
        <v>0</v>
      </c>
      <c r="W1572">
        <f t="shared" ref="W1572:W1573" si="2044">ROUND(CX1572*I1572,2)</f>
        <v>0</v>
      </c>
      <c r="X1572">
        <f t="shared" ref="X1572:X1573" si="2045">ROUND(CY1572,2)</f>
        <v>832.43000000000006</v>
      </c>
      <c r="Y1572">
        <f t="shared" ref="Y1572:Y1573" si="2046">ROUND(CZ1572,2)</f>
        <v>404.96000000000004</v>
      </c>
      <c r="AA1572">
        <v>70177108</v>
      </c>
      <c r="AB1572">
        <f t="shared" ref="AB1572:AB1573" si="2047">ROUND((AC1572+AD1572+AF1572),6)</f>
        <v>1124.8956000000001</v>
      </c>
      <c r="AC1572">
        <f t="shared" ref="AC1572:AC1573" si="2048">ROUND((0),6)</f>
        <v>0</v>
      </c>
      <c r="AD1572">
        <f t="shared" ref="AD1572:AD1573" si="2049">ROUND((((0)-(0))+AE1572),6)</f>
        <v>0</v>
      </c>
      <c r="AE1572">
        <f t="shared" ref="AE1572:AE1573" si="2050">ROUND((0),6)</f>
        <v>0</v>
      </c>
      <c r="AF1572">
        <f>ROUND((SUM(SmtRes!BT599:'SmtRes'!BT600)),6)</f>
        <v>1124.8956000000001</v>
      </c>
      <c r="AG1572">
        <f t="shared" ref="AG1572:AG1573" si="2051">ROUND((AP1572),6)</f>
        <v>0</v>
      </c>
      <c r="AH1572">
        <f>(SUM(SmtRes!BU599:'SmtRes'!BU600))</f>
        <v>1.6200000000000001</v>
      </c>
      <c r="AI1572">
        <f t="shared" ref="AI1572:AI1573" si="2052">(0)</f>
        <v>0</v>
      </c>
      <c r="AJ1572">
        <f t="shared" ref="AJ1572:AJ1573" si="2053">(AS1572)</f>
        <v>0</v>
      </c>
      <c r="AK1572">
        <v>1124.8956000000001</v>
      </c>
      <c r="AL1572">
        <v>0</v>
      </c>
      <c r="AM1572">
        <v>0</v>
      </c>
      <c r="AN1572">
        <v>0</v>
      </c>
      <c r="AO1572">
        <v>1124.8956000000001</v>
      </c>
      <c r="AP1572">
        <v>0</v>
      </c>
      <c r="AQ1572">
        <v>1.6200000000000001</v>
      </c>
      <c r="AR1572">
        <v>0</v>
      </c>
      <c r="AS1572">
        <v>0</v>
      </c>
      <c r="AT1572">
        <v>74</v>
      </c>
      <c r="AU1572">
        <v>36</v>
      </c>
      <c r="AV1572">
        <v>1</v>
      </c>
      <c r="AW1572">
        <v>1</v>
      </c>
      <c r="AZ1572">
        <v>1</v>
      </c>
      <c r="BA1572">
        <v>1</v>
      </c>
      <c r="BB1572">
        <v>1</v>
      </c>
      <c r="BC1572">
        <v>1</v>
      </c>
      <c r="BD1572" t="s">
        <v>871</v>
      </c>
      <c r="BE1572" t="s">
        <v>871</v>
      </c>
      <c r="BF1572" t="s">
        <v>871</v>
      </c>
      <c r="BG1572" t="s">
        <v>871</v>
      </c>
      <c r="BH1572">
        <v>0</v>
      </c>
      <c r="BI1572">
        <v>4</v>
      </c>
      <c r="BJ1572" t="s">
        <v>1366</v>
      </c>
      <c r="BM1572">
        <v>200001</v>
      </c>
      <c r="BN1572">
        <v>0</v>
      </c>
      <c r="BO1572" t="s">
        <v>871</v>
      </c>
      <c r="BP1572">
        <v>0</v>
      </c>
      <c r="BQ1572">
        <v>4</v>
      </c>
      <c r="BR1572">
        <v>0</v>
      </c>
      <c r="BS1572">
        <v>1</v>
      </c>
      <c r="BT1572">
        <v>1</v>
      </c>
      <c r="BU1572">
        <v>1</v>
      </c>
      <c r="BV1572">
        <v>1</v>
      </c>
      <c r="BW1572">
        <v>1</v>
      </c>
      <c r="BX1572">
        <v>1</v>
      </c>
      <c r="BY1572" t="s">
        <v>871</v>
      </c>
      <c r="BZ1572">
        <v>74</v>
      </c>
      <c r="CA1572">
        <v>36</v>
      </c>
      <c r="CB1572" t="s">
        <v>871</v>
      </c>
      <c r="CE1572">
        <v>0</v>
      </c>
      <c r="CF1572">
        <v>0</v>
      </c>
      <c r="CG1572">
        <v>0</v>
      </c>
      <c r="CM1572">
        <v>0</v>
      </c>
      <c r="CN1572" t="s">
        <v>871</v>
      </c>
      <c r="CO1572">
        <v>0</v>
      </c>
      <c r="CP1572">
        <f t="shared" ref="CP1572:CP1573" si="2054">(P1572+Q1572+S1572+R1572)</f>
        <v>1124.9000000000001</v>
      </c>
      <c r="CQ1572">
        <f>SUMIF(SmtRes!AQ599:'SmtRes'!AQ600,"=1",SmtRes!AA599:'SmtRes'!AA600)</f>
        <v>0</v>
      </c>
      <c r="CR1572">
        <f>SUMIF(SmtRes!AQ599:'SmtRes'!AQ600,"=1",SmtRes!AB599:'SmtRes'!AB600)</f>
        <v>0</v>
      </c>
      <c r="CS1572">
        <f>SUMIF(SmtRes!AQ599:'SmtRes'!AQ600,"=1",SmtRes!AC599:'SmtRes'!AC600)</f>
        <v>0</v>
      </c>
      <c r="CT1572">
        <f>SUMIF(SmtRes!AQ599:'SmtRes'!AQ600,"=1",SmtRes!AD599:'SmtRes'!AD600)</f>
        <v>1388.76</v>
      </c>
      <c r="CU1572">
        <f t="shared" ref="CU1572:CU1573" si="2055">AG1572</f>
        <v>0</v>
      </c>
      <c r="CV1572">
        <f>SUMIF(SmtRes!AQ599:'SmtRes'!AQ600,"=1",SmtRes!BU599:'SmtRes'!BU600)</f>
        <v>1.6200000000000001</v>
      </c>
      <c r="CW1572">
        <f>SUMIF(SmtRes!AQ599:'SmtRes'!AQ600,"=1",SmtRes!BV599:'SmtRes'!BV600)</f>
        <v>0</v>
      </c>
      <c r="CX1572">
        <f t="shared" ref="CX1572:CX1573" si="2056">AJ1572</f>
        <v>0</v>
      </c>
      <c r="CY1572">
        <f t="shared" ref="CY1572:CY1573" si="2057">(((S1572+R1572)*AT1572)/100)</f>
        <v>832.42600000000004</v>
      </c>
      <c r="CZ1572">
        <f t="shared" ref="CZ1572:CZ1573" si="2058">(((S1572+R1572)*AU1572)/100)</f>
        <v>404.964</v>
      </c>
      <c r="DC1572" t="s">
        <v>871</v>
      </c>
      <c r="DD1572" t="s">
        <v>871</v>
      </c>
      <c r="DE1572" t="s">
        <v>871</v>
      </c>
      <c r="DF1572" t="s">
        <v>871</v>
      </c>
      <c r="DG1572" t="s">
        <v>871</v>
      </c>
      <c r="DH1572" t="s">
        <v>871</v>
      </c>
      <c r="DI1572" t="s">
        <v>871</v>
      </c>
      <c r="DJ1572" t="s">
        <v>871</v>
      </c>
      <c r="DK1572" t="s">
        <v>871</v>
      </c>
      <c r="DL1572" t="s">
        <v>871</v>
      </c>
      <c r="DM1572" t="s">
        <v>871</v>
      </c>
      <c r="DN1572">
        <v>0</v>
      </c>
      <c r="DO1572">
        <v>0</v>
      </c>
      <c r="DP1572">
        <v>1</v>
      </c>
      <c r="DQ1572">
        <v>1</v>
      </c>
      <c r="DU1572">
        <v>1013</v>
      </c>
      <c r="DV1572" t="s">
        <v>1338</v>
      </c>
      <c r="DW1572" t="s">
        <v>1338</v>
      </c>
      <c r="DX1572">
        <v>1</v>
      </c>
      <c r="DZ1572" t="s">
        <v>871</v>
      </c>
      <c r="EA1572" t="s">
        <v>871</v>
      </c>
      <c r="EB1572" t="s">
        <v>871</v>
      </c>
      <c r="EC1572" t="s">
        <v>871</v>
      </c>
      <c r="EE1572">
        <v>62027815</v>
      </c>
      <c r="EF1572">
        <v>4</v>
      </c>
      <c r="EG1572" t="s">
        <v>264</v>
      </c>
      <c r="EH1572">
        <v>83</v>
      </c>
      <c r="EI1572" t="s">
        <v>264</v>
      </c>
      <c r="EJ1572">
        <v>4</v>
      </c>
      <c r="EK1572">
        <v>200001</v>
      </c>
      <c r="EL1572" t="s">
        <v>1325</v>
      </c>
      <c r="EM1572" t="s">
        <v>1326</v>
      </c>
      <c r="EO1572" t="s">
        <v>871</v>
      </c>
      <c r="EQ1572">
        <v>0</v>
      </c>
      <c r="ER1572">
        <v>0</v>
      </c>
      <c r="ES1572">
        <v>0</v>
      </c>
      <c r="ET1572">
        <v>0</v>
      </c>
      <c r="EU1572">
        <v>0</v>
      </c>
      <c r="EV1572">
        <v>0</v>
      </c>
      <c r="EW1572">
        <v>1.6200000000000001</v>
      </c>
      <c r="EX1572">
        <v>0</v>
      </c>
      <c r="EY1572">
        <v>0</v>
      </c>
      <c r="FQ1572">
        <v>0</v>
      </c>
      <c r="FR1572">
        <v>0</v>
      </c>
      <c r="FS1572">
        <v>0</v>
      </c>
      <c r="FX1572">
        <v>74</v>
      </c>
      <c r="FY1572">
        <v>36</v>
      </c>
      <c r="GA1572" t="s">
        <v>871</v>
      </c>
      <c r="GD1572">
        <v>1</v>
      </c>
      <c r="GF1572">
        <v>303085608</v>
      </c>
      <c r="GG1572">
        <v>2</v>
      </c>
      <c r="GH1572">
        <v>1</v>
      </c>
      <c r="GI1572">
        <v>-2</v>
      </c>
      <c r="GJ1572">
        <v>0</v>
      </c>
      <c r="GK1572">
        <v>0</v>
      </c>
      <c r="GL1572">
        <f t="shared" ref="GL1572:GL1573" si="2059">ROUND(IF(AND(BH1572=3,BI1572=3,FS1572&lt;&gt;0),P1572,0),2)</f>
        <v>0</v>
      </c>
      <c r="GM1572">
        <f t="shared" ref="GM1572:GM1573" si="2060">ROUND(O1572+X1572+Y1572,2)+GX1572</f>
        <v>2362.29</v>
      </c>
      <c r="GN1572">
        <f t="shared" ref="GN1572:GN1573" si="2061">IF(OR(BI1572=0,BI1572=1),GM1572-GX1572,0)</f>
        <v>0</v>
      </c>
      <c r="GO1572">
        <f t="shared" ref="GO1572:GO1573" si="2062">IF(BI1572=2,GM1572-GX1572,0)</f>
        <v>0</v>
      </c>
      <c r="GP1572">
        <f t="shared" ref="GP1572:GP1573" si="2063">IF(BI1572=4,GM1572-GX1572,0)</f>
        <v>2362.29</v>
      </c>
      <c r="GR1572">
        <v>0</v>
      </c>
      <c r="GS1572">
        <v>0</v>
      </c>
      <c r="GT1572">
        <v>0</v>
      </c>
      <c r="GU1572" t="s">
        <v>871</v>
      </c>
      <c r="GV1572">
        <f t="shared" ref="GV1572:GV1573" si="2064">ROUND((GT1572),6)</f>
        <v>0</v>
      </c>
      <c r="GW1572">
        <v>1</v>
      </c>
      <c r="GX1572">
        <f t="shared" ref="GX1572:GX1573" si="2065">ROUND(HC1572*I1572,2)</f>
        <v>0</v>
      </c>
      <c r="HA1572">
        <v>0</v>
      </c>
      <c r="HB1572">
        <v>0</v>
      </c>
      <c r="HC1572">
        <f t="shared" ref="HC1556:HC1619" si="2066">GV1572*GW1572</f>
        <v>0</v>
      </c>
      <c r="HE1572" t="s">
        <v>871</v>
      </c>
      <c r="HF1572" t="s">
        <v>871</v>
      </c>
      <c r="HM1572" t="s">
        <v>871</v>
      </c>
      <c r="HN1572" t="s">
        <v>714</v>
      </c>
      <c r="HO1572" t="s">
        <v>716</v>
      </c>
      <c r="HP1572" t="s">
        <v>264</v>
      </c>
      <c r="HQ1572" t="s">
        <v>264</v>
      </c>
      <c r="HS1572">
        <v>0</v>
      </c>
      <c r="IK1572">
        <v>0</v>
      </c>
    </row>
    <row r="1573">
      <c r="A1573">
        <v>17</v>
      </c>
      <c r="B1573">
        <v>1</v>
      </c>
      <c r="C1573">
        <f>ROW(SmtRes!A602)</f>
        <v>602</v>
      </c>
      <c r="D1573">
        <f>ROW(EtalonRes!A599)</f>
        <v>599</v>
      </c>
      <c r="E1573" t="s">
        <v>358</v>
      </c>
      <c r="F1573" t="s">
        <v>1367</v>
      </c>
      <c r="G1573" t="s">
        <v>1368</v>
      </c>
      <c r="H1573" t="s">
        <v>1369</v>
      </c>
      <c r="I1573">
        <f>ROUND(34/100,7)</f>
        <v>0.33999999999999997</v>
      </c>
      <c r="J1573">
        <v>0</v>
      </c>
      <c r="K1573">
        <f>ROUND(34/100,7)</f>
        <v>0.33999999999999997</v>
      </c>
      <c r="O1573">
        <f t="shared" si="2042"/>
        <v>3059.71</v>
      </c>
      <c r="P1573">
        <f>SUMIF(SmtRes!AQ601:'SmtRes'!AQ602,"=1",SmtRes!DF601:'SmtRes'!DF602)</f>
        <v>0</v>
      </c>
      <c r="Q1573">
        <f>SUMIF(SmtRes!AQ601:'SmtRes'!AQ602,"=1",SmtRes!DG601:'SmtRes'!DG602)</f>
        <v>0</v>
      </c>
      <c r="R1573">
        <f>SUMIF(SmtRes!AQ601:'SmtRes'!AQ602,"=1",SmtRes!DH601:'SmtRes'!DH602)</f>
        <v>0</v>
      </c>
      <c r="S1573">
        <f>SUMIF(SmtRes!AQ601:'SmtRes'!AQ602,"=1",SmtRes!DI601:'SmtRes'!DI602)</f>
        <v>3059.71</v>
      </c>
      <c r="T1573">
        <f t="shared" si="2043"/>
        <v>0</v>
      </c>
      <c r="U1573">
        <f>SUMIF(SmtRes!AQ601:'SmtRes'!AQ602,"=1",SmtRes!CV601:'SmtRes'!CV602)</f>
        <v>4.4063999999999997</v>
      </c>
      <c r="V1573">
        <f>SUMIF(SmtRes!AQ601:'SmtRes'!AQ602,"=1",SmtRes!CW601:'SmtRes'!CW602)</f>
        <v>0</v>
      </c>
      <c r="W1573">
        <f t="shared" si="2044"/>
        <v>0</v>
      </c>
      <c r="X1573">
        <f t="shared" si="2045"/>
        <v>2264.1900000000001</v>
      </c>
      <c r="Y1573">
        <f t="shared" si="2046"/>
        <v>1101.5</v>
      </c>
      <c r="AA1573">
        <v>70177108</v>
      </c>
      <c r="AB1573">
        <f t="shared" si="2047"/>
        <v>8999.1648000000005</v>
      </c>
      <c r="AC1573">
        <f t="shared" si="2048"/>
        <v>0</v>
      </c>
      <c r="AD1573">
        <f t="shared" si="2049"/>
        <v>0</v>
      </c>
      <c r="AE1573">
        <f t="shared" si="2050"/>
        <v>0</v>
      </c>
      <c r="AF1573">
        <f>ROUND((SUM(SmtRes!BT601:'SmtRes'!BT602)),6)</f>
        <v>8999.1648000000005</v>
      </c>
      <c r="AG1573">
        <f t="shared" si="2051"/>
        <v>0</v>
      </c>
      <c r="AH1573">
        <f>(SUM(SmtRes!BU601:'SmtRes'!BU602))</f>
        <v>12.960000000000001</v>
      </c>
      <c r="AI1573">
        <f t="shared" si="2052"/>
        <v>0</v>
      </c>
      <c r="AJ1573">
        <f t="shared" si="2053"/>
        <v>0</v>
      </c>
      <c r="AK1573">
        <v>8999.1648000000005</v>
      </c>
      <c r="AL1573">
        <v>0</v>
      </c>
      <c r="AM1573">
        <v>0</v>
      </c>
      <c r="AN1573">
        <v>0</v>
      </c>
      <c r="AO1573">
        <v>8999.1648000000005</v>
      </c>
      <c r="AP1573">
        <v>0</v>
      </c>
      <c r="AQ1573">
        <v>12.960000000000001</v>
      </c>
      <c r="AR1573">
        <v>0</v>
      </c>
      <c r="AS1573">
        <v>0</v>
      </c>
      <c r="AT1573">
        <v>74</v>
      </c>
      <c r="AU1573">
        <v>36</v>
      </c>
      <c r="AV1573">
        <v>1</v>
      </c>
      <c r="AW1573">
        <v>1</v>
      </c>
      <c r="AZ1573">
        <v>1</v>
      </c>
      <c r="BA1573">
        <v>1</v>
      </c>
      <c r="BB1573">
        <v>1</v>
      </c>
      <c r="BC1573">
        <v>1</v>
      </c>
      <c r="BD1573" t="s">
        <v>871</v>
      </c>
      <c r="BE1573" t="s">
        <v>871</v>
      </c>
      <c r="BF1573" t="s">
        <v>871</v>
      </c>
      <c r="BG1573" t="s">
        <v>871</v>
      </c>
      <c r="BH1573">
        <v>0</v>
      </c>
      <c r="BI1573">
        <v>4</v>
      </c>
      <c r="BJ1573" t="s">
        <v>1370</v>
      </c>
      <c r="BM1573">
        <v>200001</v>
      </c>
      <c r="BN1573">
        <v>0</v>
      </c>
      <c r="BO1573" t="s">
        <v>871</v>
      </c>
      <c r="BP1573">
        <v>0</v>
      </c>
      <c r="BQ1573">
        <v>4</v>
      </c>
      <c r="BR1573">
        <v>0</v>
      </c>
      <c r="BS1573">
        <v>1</v>
      </c>
      <c r="BT1573">
        <v>1</v>
      </c>
      <c r="BU1573">
        <v>1</v>
      </c>
      <c r="BV1573">
        <v>1</v>
      </c>
      <c r="BW1573">
        <v>1</v>
      </c>
      <c r="BX1573">
        <v>1</v>
      </c>
      <c r="BY1573" t="s">
        <v>871</v>
      </c>
      <c r="BZ1573">
        <v>74</v>
      </c>
      <c r="CA1573">
        <v>36</v>
      </c>
      <c r="CB1573" t="s">
        <v>871</v>
      </c>
      <c r="CE1573">
        <v>0</v>
      </c>
      <c r="CF1573">
        <v>0</v>
      </c>
      <c r="CG1573">
        <v>0</v>
      </c>
      <c r="CM1573">
        <v>0</v>
      </c>
      <c r="CN1573" t="s">
        <v>871</v>
      </c>
      <c r="CO1573">
        <v>0</v>
      </c>
      <c r="CP1573">
        <f t="shared" si="2054"/>
        <v>3059.71</v>
      </c>
      <c r="CQ1573">
        <f>SUMIF(SmtRes!AQ601:'SmtRes'!AQ602,"=1",SmtRes!AA601:'SmtRes'!AA602)</f>
        <v>0</v>
      </c>
      <c r="CR1573">
        <f>SUMIF(SmtRes!AQ601:'SmtRes'!AQ602,"=1",SmtRes!AB601:'SmtRes'!AB602)</f>
        <v>0</v>
      </c>
      <c r="CS1573">
        <f>SUMIF(SmtRes!AQ601:'SmtRes'!AQ602,"=1",SmtRes!AC601:'SmtRes'!AC602)</f>
        <v>0</v>
      </c>
      <c r="CT1573">
        <f>SUMIF(SmtRes!AQ601:'SmtRes'!AQ602,"=1",SmtRes!AD601:'SmtRes'!AD602)</f>
        <v>1388.76</v>
      </c>
      <c r="CU1573">
        <f t="shared" si="2055"/>
        <v>0</v>
      </c>
      <c r="CV1573">
        <f>SUMIF(SmtRes!AQ601:'SmtRes'!AQ602,"=1",SmtRes!BU601:'SmtRes'!BU602)</f>
        <v>12.960000000000001</v>
      </c>
      <c r="CW1573">
        <f>SUMIF(SmtRes!AQ601:'SmtRes'!AQ602,"=1",SmtRes!BV601:'SmtRes'!BV602)</f>
        <v>0</v>
      </c>
      <c r="CX1573">
        <f t="shared" si="2056"/>
        <v>0</v>
      </c>
      <c r="CY1573">
        <f t="shared" si="2057"/>
        <v>2264.1854000000003</v>
      </c>
      <c r="CZ1573">
        <f t="shared" si="2058"/>
        <v>1101.4956</v>
      </c>
      <c r="DC1573" t="s">
        <v>871</v>
      </c>
      <c r="DD1573" t="s">
        <v>871</v>
      </c>
      <c r="DE1573" t="s">
        <v>871</v>
      </c>
      <c r="DF1573" t="s">
        <v>871</v>
      </c>
      <c r="DG1573" t="s">
        <v>871</v>
      </c>
      <c r="DH1573" t="s">
        <v>871</v>
      </c>
      <c r="DI1573" t="s">
        <v>871</v>
      </c>
      <c r="DJ1573" t="s">
        <v>871</v>
      </c>
      <c r="DK1573" t="s">
        <v>871</v>
      </c>
      <c r="DL1573" t="s">
        <v>871</v>
      </c>
      <c r="DM1573" t="s">
        <v>871</v>
      </c>
      <c r="DN1573">
        <v>0</v>
      </c>
      <c r="DO1573">
        <v>0</v>
      </c>
      <c r="DP1573">
        <v>1</v>
      </c>
      <c r="DQ1573">
        <v>1</v>
      </c>
      <c r="DU1573">
        <v>1013</v>
      </c>
      <c r="DV1573" t="s">
        <v>1369</v>
      </c>
      <c r="DW1573" t="s">
        <v>1369</v>
      </c>
      <c r="DX1573">
        <v>1</v>
      </c>
      <c r="DZ1573" t="s">
        <v>871</v>
      </c>
      <c r="EA1573" t="s">
        <v>871</v>
      </c>
      <c r="EB1573" t="s">
        <v>871</v>
      </c>
      <c r="EC1573" t="s">
        <v>871</v>
      </c>
      <c r="EE1573">
        <v>62027815</v>
      </c>
      <c r="EF1573">
        <v>4</v>
      </c>
      <c r="EG1573" t="s">
        <v>264</v>
      </c>
      <c r="EH1573">
        <v>83</v>
      </c>
      <c r="EI1573" t="s">
        <v>264</v>
      </c>
      <c r="EJ1573">
        <v>4</v>
      </c>
      <c r="EK1573">
        <v>200001</v>
      </c>
      <c r="EL1573" t="s">
        <v>1325</v>
      </c>
      <c r="EM1573" t="s">
        <v>1326</v>
      </c>
      <c r="EO1573" t="s">
        <v>871</v>
      </c>
      <c r="EQ1573">
        <v>0</v>
      </c>
      <c r="ER1573">
        <v>0</v>
      </c>
      <c r="ES1573">
        <v>0</v>
      </c>
      <c r="ET1573">
        <v>0</v>
      </c>
      <c r="EU1573">
        <v>0</v>
      </c>
      <c r="EV1573">
        <v>0</v>
      </c>
      <c r="EW1573">
        <v>12.960000000000001</v>
      </c>
      <c r="EX1573">
        <v>0</v>
      </c>
      <c r="EY1573">
        <v>0</v>
      </c>
      <c r="FQ1573">
        <v>0</v>
      </c>
      <c r="FR1573">
        <v>0</v>
      </c>
      <c r="FS1573">
        <v>0</v>
      </c>
      <c r="FX1573">
        <v>74</v>
      </c>
      <c r="FY1573">
        <v>36</v>
      </c>
      <c r="GA1573" t="s">
        <v>871</v>
      </c>
      <c r="GD1573">
        <v>1</v>
      </c>
      <c r="GF1573">
        <v>1710028342</v>
      </c>
      <c r="GG1573">
        <v>2</v>
      </c>
      <c r="GH1573">
        <v>1</v>
      </c>
      <c r="GI1573">
        <v>-2</v>
      </c>
      <c r="GJ1573">
        <v>0</v>
      </c>
      <c r="GK1573">
        <v>0</v>
      </c>
      <c r="GL1573">
        <f t="shared" si="2059"/>
        <v>0</v>
      </c>
      <c r="GM1573">
        <f t="shared" si="2060"/>
        <v>6425.4000000000005</v>
      </c>
      <c r="GN1573">
        <f t="shared" si="2061"/>
        <v>0</v>
      </c>
      <c r="GO1573">
        <f t="shared" si="2062"/>
        <v>0</v>
      </c>
      <c r="GP1573">
        <f t="shared" si="2063"/>
        <v>6425.4000000000005</v>
      </c>
      <c r="GR1573">
        <v>0</v>
      </c>
      <c r="GS1573">
        <v>0</v>
      </c>
      <c r="GT1573">
        <v>0</v>
      </c>
      <c r="GU1573" t="s">
        <v>871</v>
      </c>
      <c r="GV1573">
        <f t="shared" si="2064"/>
        <v>0</v>
      </c>
      <c r="GW1573">
        <v>1</v>
      </c>
      <c r="GX1573">
        <f t="shared" si="2065"/>
        <v>0</v>
      </c>
      <c r="HA1573">
        <v>0</v>
      </c>
      <c r="HB1573">
        <v>0</v>
      </c>
      <c r="HC1573">
        <f t="shared" si="2066"/>
        <v>0</v>
      </c>
      <c r="HE1573" t="s">
        <v>871</v>
      </c>
      <c r="HF1573" t="s">
        <v>871</v>
      </c>
      <c r="HM1573" t="s">
        <v>871</v>
      </c>
      <c r="HN1573" t="s">
        <v>714</v>
      </c>
      <c r="HO1573" t="s">
        <v>716</v>
      </c>
      <c r="HP1573" t="s">
        <v>264</v>
      </c>
      <c r="HQ1573" t="s">
        <v>264</v>
      </c>
      <c r="HS1573">
        <v>0</v>
      </c>
      <c r="IK1573">
        <v>0</v>
      </c>
    </row>
    <row r="1575">
      <c r="A1575" s="290">
        <v>51</v>
      </c>
      <c r="B1575" s="290">
        <f>B1568</f>
        <v>1</v>
      </c>
      <c r="C1575" s="290">
        <f>A1568</f>
        <v>4</v>
      </c>
      <c r="D1575" s="290">
        <f>ROW(A1568)</f>
        <v>1568</v>
      </c>
      <c r="E1575" s="290"/>
      <c r="F1575" s="290" t="str">
        <f>IF(F1568&lt;&gt;"",F1568,"")</f>
        <v/>
      </c>
      <c r="G1575" s="290" t="str">
        <f>IF(G1568&lt;&gt;"",G1568,"")</f>
        <v xml:space="preserve">Внешний контур заземления</v>
      </c>
      <c r="H1575" s="290">
        <v>0</v>
      </c>
      <c r="I1575" s="290"/>
      <c r="J1575" s="290"/>
      <c r="K1575" s="290"/>
      <c r="L1575" s="290"/>
      <c r="M1575" s="290"/>
      <c r="N1575" s="290"/>
      <c r="O1575" s="290">
        <f t="shared" ref="O1575:T1575" si="2067">ROUND(AB1575,2)</f>
        <v>4184.6099999999997</v>
      </c>
      <c r="P1575" s="290">
        <f t="shared" si="2067"/>
        <v>0</v>
      </c>
      <c r="Q1575" s="290">
        <f t="shared" si="2067"/>
        <v>0</v>
      </c>
      <c r="R1575" s="290">
        <f t="shared" si="2067"/>
        <v>0</v>
      </c>
      <c r="S1575" s="290">
        <f t="shared" si="2067"/>
        <v>4184.6099999999997</v>
      </c>
      <c r="T1575" s="290">
        <f t="shared" si="2067"/>
        <v>0</v>
      </c>
      <c r="U1575" s="290">
        <f>AH1575</f>
        <v>6.0263999999999998</v>
      </c>
      <c r="V1575" s="290">
        <f>AI1575</f>
        <v>0</v>
      </c>
      <c r="W1575" s="290">
        <f>ROUND(AJ1575,2)</f>
        <v>0</v>
      </c>
      <c r="X1575" s="290">
        <f>ROUND(AK1575,2)</f>
        <v>3096.6199999999999</v>
      </c>
      <c r="Y1575" s="290">
        <f>ROUND(AL1575,2)</f>
        <v>1506.46</v>
      </c>
      <c r="Z1575" s="290"/>
      <c r="AA1575" s="290"/>
      <c r="AB1575" s="290">
        <f>ROUND(SUMIF(AA1572:AA1573,"=70177108",O1572:O1573),2)</f>
        <v>4184.6099999999997</v>
      </c>
      <c r="AC1575" s="290">
        <f>ROUND(SUMIF(AA1572:AA1573,"=70177108",P1572:P1573),2)</f>
        <v>0</v>
      </c>
      <c r="AD1575" s="290">
        <f>ROUND(SUMIF(AA1572:AA1573,"=70177108",Q1572:Q1573),2)</f>
        <v>0</v>
      </c>
      <c r="AE1575" s="290">
        <f>ROUND(SUMIF(AA1572:AA1573,"=70177108",R1572:R1573),2)</f>
        <v>0</v>
      </c>
      <c r="AF1575" s="290">
        <f>ROUND(SUMIF(AA1572:AA1573,"=70177108",S1572:S1573),2)</f>
        <v>4184.6099999999997</v>
      </c>
      <c r="AG1575" s="290">
        <f>ROUND(SUMIF(AA1572:AA1573,"=70177108",T1572:T1573),2)</f>
        <v>0</v>
      </c>
      <c r="AH1575" s="290">
        <f>SUMIF(AA1572:AA1573,"=70177108",U1572:U1573)</f>
        <v>6.0263999999999998</v>
      </c>
      <c r="AI1575" s="290">
        <f>SUMIF(AA1572:AA1573,"=70177108",V1572:V1573)</f>
        <v>0</v>
      </c>
      <c r="AJ1575" s="290">
        <f>ROUND(SUMIF(AA1572:AA1573,"=70177108",W1572:W1573),2)</f>
        <v>0</v>
      </c>
      <c r="AK1575" s="290">
        <f>ROUND(SUMIF(AA1572:AA1573,"=70177108",X1572:X1573),2)</f>
        <v>3096.6199999999999</v>
      </c>
      <c r="AL1575" s="290">
        <f>ROUND(SUMIF(AA1572:AA1573,"=70177108",Y1572:Y1573),2)</f>
        <v>1506.46</v>
      </c>
      <c r="AM1575" s="290"/>
      <c r="AN1575" s="290"/>
      <c r="AO1575" s="290">
        <f t="shared" ref="AO1575:BD1575" si="2068">ROUND(BX1575,2)</f>
        <v>0</v>
      </c>
      <c r="AP1575" s="290">
        <f t="shared" si="2068"/>
        <v>0</v>
      </c>
      <c r="AQ1575" s="290">
        <f t="shared" si="2068"/>
        <v>0</v>
      </c>
      <c r="AR1575" s="290">
        <f t="shared" si="2068"/>
        <v>8787.6900000000005</v>
      </c>
      <c r="AS1575" s="290">
        <f t="shared" si="2068"/>
        <v>0</v>
      </c>
      <c r="AT1575" s="290">
        <f t="shared" si="2068"/>
        <v>0</v>
      </c>
      <c r="AU1575" s="290">
        <f t="shared" si="2068"/>
        <v>8787.6900000000005</v>
      </c>
      <c r="AV1575" s="290">
        <f t="shared" si="2068"/>
        <v>0</v>
      </c>
      <c r="AW1575" s="290">
        <f t="shared" si="2068"/>
        <v>0</v>
      </c>
      <c r="AX1575" s="290">
        <f t="shared" si="2068"/>
        <v>0</v>
      </c>
      <c r="AY1575" s="290">
        <f t="shared" si="2068"/>
        <v>0</v>
      </c>
      <c r="AZ1575" s="290">
        <f t="shared" si="2068"/>
        <v>0</v>
      </c>
      <c r="BA1575" s="290">
        <f t="shared" si="2068"/>
        <v>0</v>
      </c>
      <c r="BB1575" s="290">
        <f t="shared" si="2068"/>
        <v>0</v>
      </c>
      <c r="BC1575" s="290">
        <f t="shared" si="2068"/>
        <v>0</v>
      </c>
      <c r="BD1575" s="290">
        <f t="shared" si="2068"/>
        <v>0</v>
      </c>
      <c r="BE1575" s="290"/>
      <c r="BF1575" s="290"/>
      <c r="BG1575" s="290"/>
      <c r="BH1575" s="290"/>
      <c r="BI1575" s="290"/>
      <c r="BJ1575" s="290"/>
      <c r="BK1575" s="290"/>
      <c r="BL1575" s="290"/>
      <c r="BM1575" s="290"/>
      <c r="BN1575" s="290"/>
      <c r="BO1575" s="290"/>
      <c r="BP1575" s="290"/>
      <c r="BQ1575" s="290"/>
      <c r="BR1575" s="290"/>
      <c r="BS1575" s="290"/>
      <c r="BT1575" s="290"/>
      <c r="BU1575" s="290"/>
      <c r="BV1575" s="290"/>
      <c r="BW1575" s="290"/>
      <c r="BX1575" s="290">
        <f>ROUND(SUMIF(AA1572:AA1573,"=70177108",FQ1572:FQ1573),2)</f>
        <v>0</v>
      </c>
      <c r="BY1575" s="290">
        <f>ROUND(SUMIF(AA1572:AA1573,"=70177108",FR1572:FR1573),2)</f>
        <v>0</v>
      </c>
      <c r="BZ1575" s="290">
        <f>ROUND(SUMIF(AA1572:AA1573,"=70177108",GL1572:GL1573),2)</f>
        <v>0</v>
      </c>
      <c r="CA1575" s="290">
        <f>ROUND(SUMIF(AA1572:AA1573,"=70177108",GM1572:GM1573),2)</f>
        <v>8787.6900000000005</v>
      </c>
      <c r="CB1575" s="290">
        <f>ROUND(SUMIF(AA1572:AA1573,"=70177108",GN1572:GN1573),2)</f>
        <v>0</v>
      </c>
      <c r="CC1575" s="290">
        <f>ROUND(SUMIF(AA1572:AA1573,"=70177108",GO1572:GO1573),2)</f>
        <v>0</v>
      </c>
      <c r="CD1575" s="290">
        <f>ROUND(SUMIF(AA1572:AA1573,"=70177108",GP1572:GP1573),2)</f>
        <v>8787.6900000000005</v>
      </c>
      <c r="CE1575" s="290">
        <f>AC1575-BX1575</f>
        <v>0</v>
      </c>
      <c r="CF1575" s="290">
        <f>AC1575-BY1575</f>
        <v>0</v>
      </c>
      <c r="CG1575" s="290">
        <f>BX1575-BZ1575</f>
        <v>0</v>
      </c>
      <c r="CH1575" s="290">
        <f>AC1575-BX1575-BY1575+BZ1575</f>
        <v>0</v>
      </c>
      <c r="CI1575" s="290">
        <f>BY1575-BZ1575</f>
        <v>0</v>
      </c>
      <c r="CJ1575" s="290">
        <f>ROUND(SUMIF(AA1572:AA1573,"=70177108",GX1572:GX1573),2)</f>
        <v>0</v>
      </c>
      <c r="CK1575" s="290">
        <f>ROUND(SUMIF(AA1572:AA1573,"=70177108",GY1572:GY1573),2)</f>
        <v>0</v>
      </c>
      <c r="CL1575" s="290">
        <f>ROUND(SUMIF(AA1572:AA1573,"=70177108",GZ1572:GZ1573),2)</f>
        <v>0</v>
      </c>
      <c r="CM1575" s="290">
        <f>ROUND(SUMIF(AA1572:AA1573,"=70177108",HD1572:HD1573),2)</f>
        <v>0</v>
      </c>
      <c r="CN1575" s="290"/>
      <c r="CO1575" s="290"/>
      <c r="CP1575" s="290"/>
      <c r="CQ1575" s="290"/>
      <c r="CR1575" s="290"/>
      <c r="CS1575" s="290"/>
      <c r="CT1575" s="290"/>
      <c r="CU1575" s="290"/>
      <c r="CV1575" s="290"/>
      <c r="CW1575" s="290"/>
      <c r="CX1575" s="290"/>
      <c r="CY1575" s="290"/>
      <c r="CZ1575" s="290"/>
      <c r="DA1575" s="290"/>
      <c r="DB1575" s="290"/>
      <c r="DC1575" s="290"/>
      <c r="DD1575" s="290"/>
      <c r="DE1575" s="290"/>
      <c r="DF1575" s="290"/>
      <c r="DG1575" s="291"/>
      <c r="DH1575" s="291"/>
      <c r="DI1575" s="291"/>
      <c r="DJ1575" s="291"/>
      <c r="DK1575" s="291"/>
      <c r="DL1575" s="291"/>
      <c r="DM1575" s="291"/>
      <c r="DN1575" s="291"/>
      <c r="DO1575" s="291"/>
      <c r="DP1575" s="291"/>
      <c r="DQ1575" s="291"/>
      <c r="DR1575" s="291"/>
      <c r="DS1575" s="291"/>
      <c r="DT1575" s="291"/>
      <c r="DU1575" s="291"/>
      <c r="DV1575" s="291"/>
      <c r="DW1575" s="291"/>
      <c r="DX1575" s="291"/>
      <c r="DY1575" s="291"/>
      <c r="DZ1575" s="291"/>
      <c r="EA1575" s="291"/>
      <c r="EB1575" s="291"/>
      <c r="EC1575" s="291"/>
      <c r="ED1575" s="291"/>
      <c r="EE1575" s="291"/>
      <c r="EF1575" s="291"/>
      <c r="EG1575" s="291"/>
      <c r="EH1575" s="291"/>
      <c r="EI1575" s="291"/>
      <c r="EJ1575" s="291"/>
      <c r="EK1575" s="291"/>
      <c r="EL1575" s="291"/>
      <c r="EM1575" s="291"/>
      <c r="EN1575" s="291"/>
      <c r="EO1575" s="291"/>
      <c r="EP1575" s="291"/>
      <c r="EQ1575" s="291"/>
      <c r="ER1575" s="291"/>
      <c r="ES1575" s="291"/>
      <c r="ET1575" s="291"/>
      <c r="EU1575" s="291"/>
      <c r="EV1575" s="291"/>
      <c r="EW1575" s="291"/>
      <c r="EX1575" s="291"/>
      <c r="EY1575" s="291"/>
      <c r="EZ1575" s="291"/>
      <c r="FA1575" s="291"/>
      <c r="FB1575" s="291"/>
      <c r="FC1575" s="291"/>
      <c r="FD1575" s="291"/>
      <c r="FE1575" s="291"/>
      <c r="FF1575" s="291"/>
      <c r="FG1575" s="291"/>
      <c r="FH1575" s="291"/>
      <c r="FI1575" s="291"/>
      <c r="FJ1575" s="291"/>
      <c r="FK1575" s="291"/>
      <c r="FL1575" s="291"/>
      <c r="FM1575" s="291"/>
      <c r="FN1575" s="291"/>
      <c r="FO1575" s="291"/>
      <c r="FP1575" s="291"/>
      <c r="FQ1575" s="291"/>
      <c r="FR1575" s="291"/>
      <c r="FS1575" s="291"/>
      <c r="FT1575" s="291"/>
      <c r="FU1575" s="291"/>
      <c r="FV1575" s="291"/>
      <c r="FW1575" s="291"/>
      <c r="FX1575" s="291"/>
      <c r="FY1575" s="291"/>
      <c r="FZ1575" s="291"/>
      <c r="GA1575" s="291"/>
      <c r="GB1575" s="291"/>
      <c r="GC1575" s="291"/>
      <c r="GD1575" s="291"/>
      <c r="GE1575" s="291"/>
      <c r="GF1575" s="291"/>
      <c r="GG1575" s="291"/>
      <c r="GH1575" s="291"/>
      <c r="GI1575" s="291"/>
      <c r="GJ1575" s="291"/>
      <c r="GK1575" s="291"/>
      <c r="GL1575" s="291"/>
      <c r="GM1575" s="291"/>
      <c r="GN1575" s="291"/>
      <c r="GO1575" s="291"/>
      <c r="GP1575" s="291"/>
      <c r="GQ1575" s="291"/>
      <c r="GR1575" s="291"/>
      <c r="GS1575" s="291"/>
      <c r="GT1575" s="291"/>
      <c r="GU1575" s="291"/>
      <c r="GV1575" s="291"/>
      <c r="GW1575" s="291"/>
      <c r="GX1575" s="291">
        <v>0</v>
      </c>
    </row>
    <row r="1577">
      <c r="A1577" s="292">
        <v>50</v>
      </c>
      <c r="B1577" s="292">
        <v>0</v>
      </c>
      <c r="C1577" s="292">
        <v>0</v>
      </c>
      <c r="D1577" s="292">
        <v>1</v>
      </c>
      <c r="E1577" s="292">
        <v>201</v>
      </c>
      <c r="F1577" s="292">
        <f>ROUND(Source!O1575,O1577)</f>
        <v>4184.6099999999997</v>
      </c>
      <c r="G1577" s="292" t="s">
        <v>902</v>
      </c>
      <c r="H1577" s="292" t="s">
        <v>903</v>
      </c>
      <c r="I1577" s="292"/>
      <c r="J1577" s="292"/>
      <c r="K1577" s="292">
        <v>201</v>
      </c>
      <c r="L1577" s="292">
        <v>1</v>
      </c>
      <c r="M1577" s="292">
        <v>3</v>
      </c>
      <c r="N1577" s="292" t="s">
        <v>871</v>
      </c>
      <c r="O1577" s="292">
        <v>2</v>
      </c>
      <c r="P1577" s="292"/>
      <c r="Q1577" s="292"/>
      <c r="R1577" s="292"/>
      <c r="S1577" s="292"/>
      <c r="T1577" s="292"/>
      <c r="U1577" s="292"/>
      <c r="V1577" s="292"/>
      <c r="W1577" s="292">
        <v>4184.6100000000006</v>
      </c>
      <c r="X1577" s="292">
        <v>1</v>
      </c>
      <c r="Y1577" s="292">
        <v>4184.6100000000006</v>
      </c>
      <c r="Z1577" s="292"/>
      <c r="AA1577" s="292"/>
      <c r="AB1577" s="292"/>
    </row>
    <row r="1578">
      <c r="A1578" s="292">
        <v>50</v>
      </c>
      <c r="B1578" s="292">
        <v>0</v>
      </c>
      <c r="C1578" s="292">
        <v>0</v>
      </c>
      <c r="D1578" s="292">
        <v>1</v>
      </c>
      <c r="E1578" s="292">
        <v>202</v>
      </c>
      <c r="F1578" s="292">
        <f>ROUND(Source!P1575,O1578)</f>
        <v>0</v>
      </c>
      <c r="G1578" s="292" t="s">
        <v>904</v>
      </c>
      <c r="H1578" s="292" t="s">
        <v>905</v>
      </c>
      <c r="I1578" s="292"/>
      <c r="J1578" s="292"/>
      <c r="K1578" s="292">
        <v>202</v>
      </c>
      <c r="L1578" s="292">
        <v>2</v>
      </c>
      <c r="M1578" s="292">
        <v>3</v>
      </c>
      <c r="N1578" s="292" t="s">
        <v>871</v>
      </c>
      <c r="O1578" s="292">
        <v>2</v>
      </c>
      <c r="P1578" s="292"/>
      <c r="Q1578" s="292"/>
      <c r="R1578" s="292"/>
      <c r="S1578" s="292"/>
      <c r="T1578" s="292"/>
      <c r="U1578" s="292"/>
      <c r="V1578" s="292"/>
      <c r="W1578" s="292">
        <v>0</v>
      </c>
      <c r="X1578" s="292">
        <v>1</v>
      </c>
      <c r="Y1578" s="292">
        <v>0</v>
      </c>
      <c r="Z1578" s="292"/>
      <c r="AA1578" s="292"/>
      <c r="AB1578" s="292"/>
    </row>
    <row r="1579">
      <c r="A1579" s="292">
        <v>50</v>
      </c>
      <c r="B1579" s="292">
        <v>0</v>
      </c>
      <c r="C1579" s="292">
        <v>0</v>
      </c>
      <c r="D1579" s="292">
        <v>1</v>
      </c>
      <c r="E1579" s="292">
        <v>222</v>
      </c>
      <c r="F1579" s="292">
        <f>ROUND(Source!AO1575,O1579)</f>
        <v>0</v>
      </c>
      <c r="G1579" s="292" t="s">
        <v>906</v>
      </c>
      <c r="H1579" s="292" t="s">
        <v>907</v>
      </c>
      <c r="I1579" s="292"/>
      <c r="J1579" s="292"/>
      <c r="K1579" s="292">
        <v>222</v>
      </c>
      <c r="L1579" s="292">
        <v>3</v>
      </c>
      <c r="M1579" s="292">
        <v>3</v>
      </c>
      <c r="N1579" s="292" t="s">
        <v>871</v>
      </c>
      <c r="O1579" s="292">
        <v>2</v>
      </c>
      <c r="P1579" s="292"/>
      <c r="Q1579" s="292"/>
      <c r="R1579" s="292"/>
      <c r="S1579" s="292"/>
      <c r="T1579" s="292"/>
      <c r="U1579" s="292"/>
      <c r="V1579" s="292"/>
      <c r="W1579" s="292">
        <v>0</v>
      </c>
      <c r="X1579" s="292">
        <v>1</v>
      </c>
      <c r="Y1579" s="292">
        <v>0</v>
      </c>
      <c r="Z1579" s="292"/>
      <c r="AA1579" s="292"/>
      <c r="AB1579" s="292"/>
    </row>
    <row r="1580">
      <c r="A1580" s="292">
        <v>50</v>
      </c>
      <c r="B1580" s="292">
        <v>0</v>
      </c>
      <c r="C1580" s="292">
        <v>0</v>
      </c>
      <c r="D1580" s="292">
        <v>1</v>
      </c>
      <c r="E1580" s="292">
        <v>225</v>
      </c>
      <c r="F1580" s="292">
        <f>ROUND(Source!AV1575,O1580)</f>
        <v>0</v>
      </c>
      <c r="G1580" s="292" t="s">
        <v>908</v>
      </c>
      <c r="H1580" s="292" t="s">
        <v>909</v>
      </c>
      <c r="I1580" s="292"/>
      <c r="J1580" s="292"/>
      <c r="K1580" s="292">
        <v>225</v>
      </c>
      <c r="L1580" s="292">
        <v>4</v>
      </c>
      <c r="M1580" s="292">
        <v>3</v>
      </c>
      <c r="N1580" s="292" t="s">
        <v>871</v>
      </c>
      <c r="O1580" s="292">
        <v>2</v>
      </c>
      <c r="P1580" s="292"/>
      <c r="Q1580" s="292"/>
      <c r="R1580" s="292"/>
      <c r="S1580" s="292"/>
      <c r="T1580" s="292"/>
      <c r="U1580" s="292"/>
      <c r="V1580" s="292"/>
      <c r="W1580" s="292">
        <v>0</v>
      </c>
      <c r="X1580" s="292">
        <v>1</v>
      </c>
      <c r="Y1580" s="292">
        <v>0</v>
      </c>
      <c r="Z1580" s="292"/>
      <c r="AA1580" s="292"/>
      <c r="AB1580" s="292"/>
    </row>
    <row r="1581">
      <c r="A1581" s="292">
        <v>50</v>
      </c>
      <c r="B1581" s="292">
        <v>0</v>
      </c>
      <c r="C1581" s="292">
        <v>0</v>
      </c>
      <c r="D1581" s="292">
        <v>1</v>
      </c>
      <c r="E1581" s="292">
        <v>226</v>
      </c>
      <c r="F1581" s="292">
        <f>ROUND(Source!AW1575,O1581)</f>
        <v>0</v>
      </c>
      <c r="G1581" s="292" t="s">
        <v>910</v>
      </c>
      <c r="H1581" s="292" t="s">
        <v>911</v>
      </c>
      <c r="I1581" s="292"/>
      <c r="J1581" s="292"/>
      <c r="K1581" s="292">
        <v>226</v>
      </c>
      <c r="L1581" s="292">
        <v>5</v>
      </c>
      <c r="M1581" s="292">
        <v>3</v>
      </c>
      <c r="N1581" s="292" t="s">
        <v>871</v>
      </c>
      <c r="O1581" s="292">
        <v>2</v>
      </c>
      <c r="P1581" s="292"/>
      <c r="Q1581" s="292"/>
      <c r="R1581" s="292"/>
      <c r="S1581" s="292"/>
      <c r="T1581" s="292"/>
      <c r="U1581" s="292"/>
      <c r="V1581" s="292"/>
      <c r="W1581" s="292">
        <v>0</v>
      </c>
      <c r="X1581" s="292">
        <v>1</v>
      </c>
      <c r="Y1581" s="292">
        <v>0</v>
      </c>
      <c r="Z1581" s="292"/>
      <c r="AA1581" s="292"/>
      <c r="AB1581" s="292"/>
    </row>
    <row r="1582">
      <c r="A1582" s="292">
        <v>50</v>
      </c>
      <c r="B1582" s="292">
        <v>0</v>
      </c>
      <c r="C1582" s="292">
        <v>0</v>
      </c>
      <c r="D1582" s="292">
        <v>1</v>
      </c>
      <c r="E1582" s="292">
        <v>227</v>
      </c>
      <c r="F1582" s="292">
        <f>ROUND(Source!AX1575,O1582)</f>
        <v>0</v>
      </c>
      <c r="G1582" s="292" t="s">
        <v>912</v>
      </c>
      <c r="H1582" s="292" t="s">
        <v>913</v>
      </c>
      <c r="I1582" s="292"/>
      <c r="J1582" s="292"/>
      <c r="K1582" s="292">
        <v>227</v>
      </c>
      <c r="L1582" s="292">
        <v>6</v>
      </c>
      <c r="M1582" s="292">
        <v>3</v>
      </c>
      <c r="N1582" s="292" t="s">
        <v>871</v>
      </c>
      <c r="O1582" s="292">
        <v>2</v>
      </c>
      <c r="P1582" s="292"/>
      <c r="Q1582" s="292"/>
      <c r="R1582" s="292"/>
      <c r="S1582" s="292"/>
      <c r="T1582" s="292"/>
      <c r="U1582" s="292"/>
      <c r="V1582" s="292"/>
      <c r="W1582" s="292">
        <v>0</v>
      </c>
      <c r="X1582" s="292">
        <v>1</v>
      </c>
      <c r="Y1582" s="292">
        <v>0</v>
      </c>
      <c r="Z1582" s="292"/>
      <c r="AA1582" s="292"/>
      <c r="AB1582" s="292"/>
    </row>
    <row r="1583">
      <c r="A1583" s="292">
        <v>50</v>
      </c>
      <c r="B1583" s="292">
        <v>0</v>
      </c>
      <c r="C1583" s="292">
        <v>0</v>
      </c>
      <c r="D1583" s="292">
        <v>1</v>
      </c>
      <c r="E1583" s="292">
        <v>228</v>
      </c>
      <c r="F1583" s="292">
        <f>ROUND(Source!AY1575,O1583)</f>
        <v>0</v>
      </c>
      <c r="G1583" s="292" t="s">
        <v>914</v>
      </c>
      <c r="H1583" s="292" t="s">
        <v>915</v>
      </c>
      <c r="I1583" s="292"/>
      <c r="J1583" s="292"/>
      <c r="K1583" s="292">
        <v>228</v>
      </c>
      <c r="L1583" s="292">
        <v>7</v>
      </c>
      <c r="M1583" s="292">
        <v>3</v>
      </c>
      <c r="N1583" s="292" t="s">
        <v>871</v>
      </c>
      <c r="O1583" s="292">
        <v>2</v>
      </c>
      <c r="P1583" s="292"/>
      <c r="Q1583" s="292"/>
      <c r="R1583" s="292"/>
      <c r="S1583" s="292"/>
      <c r="T1583" s="292"/>
      <c r="U1583" s="292"/>
      <c r="V1583" s="292"/>
      <c r="W1583" s="292">
        <v>0</v>
      </c>
      <c r="X1583" s="292">
        <v>1</v>
      </c>
      <c r="Y1583" s="292">
        <v>0</v>
      </c>
      <c r="Z1583" s="292"/>
      <c r="AA1583" s="292"/>
      <c r="AB1583" s="292"/>
    </row>
    <row r="1584">
      <c r="A1584" s="292">
        <v>50</v>
      </c>
      <c r="B1584" s="292">
        <v>0</v>
      </c>
      <c r="C1584" s="292">
        <v>0</v>
      </c>
      <c r="D1584" s="292">
        <v>1</v>
      </c>
      <c r="E1584" s="292">
        <v>216</v>
      </c>
      <c r="F1584" s="292">
        <f>ROUND(Source!AP1575,O1584)</f>
        <v>0</v>
      </c>
      <c r="G1584" s="292" t="s">
        <v>916</v>
      </c>
      <c r="H1584" s="292" t="s">
        <v>917</v>
      </c>
      <c r="I1584" s="292"/>
      <c r="J1584" s="292"/>
      <c r="K1584" s="292">
        <v>216</v>
      </c>
      <c r="L1584" s="292">
        <v>8</v>
      </c>
      <c r="M1584" s="292">
        <v>3</v>
      </c>
      <c r="N1584" s="292" t="s">
        <v>871</v>
      </c>
      <c r="O1584" s="292">
        <v>2</v>
      </c>
      <c r="P1584" s="292"/>
      <c r="Q1584" s="292"/>
      <c r="R1584" s="292"/>
      <c r="S1584" s="292"/>
      <c r="T1584" s="292"/>
      <c r="U1584" s="292"/>
      <c r="V1584" s="292"/>
      <c r="W1584" s="292">
        <v>0</v>
      </c>
      <c r="X1584" s="292">
        <v>1</v>
      </c>
      <c r="Y1584" s="292">
        <v>0</v>
      </c>
      <c r="Z1584" s="292"/>
      <c r="AA1584" s="292"/>
      <c r="AB1584" s="292"/>
    </row>
    <row r="1585">
      <c r="A1585" s="292">
        <v>50</v>
      </c>
      <c r="B1585" s="292">
        <v>0</v>
      </c>
      <c r="C1585" s="292">
        <v>0</v>
      </c>
      <c r="D1585" s="292">
        <v>1</v>
      </c>
      <c r="E1585" s="292">
        <v>223</v>
      </c>
      <c r="F1585" s="292">
        <f>ROUND(Source!AQ1575,O1585)</f>
        <v>0</v>
      </c>
      <c r="G1585" s="292" t="s">
        <v>918</v>
      </c>
      <c r="H1585" s="292" t="s">
        <v>919</v>
      </c>
      <c r="I1585" s="292"/>
      <c r="J1585" s="292"/>
      <c r="K1585" s="292">
        <v>223</v>
      </c>
      <c r="L1585" s="292">
        <v>9</v>
      </c>
      <c r="M1585" s="292">
        <v>3</v>
      </c>
      <c r="N1585" s="292" t="s">
        <v>871</v>
      </c>
      <c r="O1585" s="292">
        <v>2</v>
      </c>
      <c r="P1585" s="292"/>
      <c r="Q1585" s="292"/>
      <c r="R1585" s="292"/>
      <c r="S1585" s="292"/>
      <c r="T1585" s="292"/>
      <c r="U1585" s="292"/>
      <c r="V1585" s="292"/>
      <c r="W1585" s="292">
        <v>0</v>
      </c>
      <c r="X1585" s="292">
        <v>1</v>
      </c>
      <c r="Y1585" s="292">
        <v>0</v>
      </c>
      <c r="Z1585" s="292"/>
      <c r="AA1585" s="292"/>
      <c r="AB1585" s="292"/>
    </row>
    <row r="1586">
      <c r="A1586" s="292">
        <v>50</v>
      </c>
      <c r="B1586" s="292">
        <v>0</v>
      </c>
      <c r="C1586" s="292">
        <v>0</v>
      </c>
      <c r="D1586" s="292">
        <v>1</v>
      </c>
      <c r="E1586" s="292">
        <v>229</v>
      </c>
      <c r="F1586" s="292">
        <f>ROUND(Source!AZ1575,O1586)</f>
        <v>0</v>
      </c>
      <c r="G1586" s="292" t="s">
        <v>920</v>
      </c>
      <c r="H1586" s="292" t="s">
        <v>921</v>
      </c>
      <c r="I1586" s="292"/>
      <c r="J1586" s="292"/>
      <c r="K1586" s="292">
        <v>229</v>
      </c>
      <c r="L1586" s="292">
        <v>10</v>
      </c>
      <c r="M1586" s="292">
        <v>3</v>
      </c>
      <c r="N1586" s="292" t="s">
        <v>871</v>
      </c>
      <c r="O1586" s="292">
        <v>2</v>
      </c>
      <c r="P1586" s="292"/>
      <c r="Q1586" s="292"/>
      <c r="R1586" s="292"/>
      <c r="S1586" s="292"/>
      <c r="T1586" s="292"/>
      <c r="U1586" s="292"/>
      <c r="V1586" s="292"/>
      <c r="W1586" s="292">
        <v>0</v>
      </c>
      <c r="X1586" s="292">
        <v>1</v>
      </c>
      <c r="Y1586" s="292">
        <v>0</v>
      </c>
      <c r="Z1586" s="292"/>
      <c r="AA1586" s="292"/>
      <c r="AB1586" s="292"/>
    </row>
    <row r="1587">
      <c r="A1587" s="292">
        <v>50</v>
      </c>
      <c r="B1587" s="292">
        <v>0</v>
      </c>
      <c r="C1587" s="292">
        <v>0</v>
      </c>
      <c r="D1587" s="292">
        <v>1</v>
      </c>
      <c r="E1587" s="292">
        <v>203</v>
      </c>
      <c r="F1587" s="292">
        <f>ROUND(Source!Q1575,O1587)</f>
        <v>0</v>
      </c>
      <c r="G1587" s="292" t="s">
        <v>922</v>
      </c>
      <c r="H1587" s="292" t="s">
        <v>923</v>
      </c>
      <c r="I1587" s="292"/>
      <c r="J1587" s="292"/>
      <c r="K1587" s="292">
        <v>203</v>
      </c>
      <c r="L1587" s="292">
        <v>11</v>
      </c>
      <c r="M1587" s="292">
        <v>3</v>
      </c>
      <c r="N1587" s="292" t="s">
        <v>871</v>
      </c>
      <c r="O1587" s="292">
        <v>2</v>
      </c>
      <c r="P1587" s="292"/>
      <c r="Q1587" s="292"/>
      <c r="R1587" s="292"/>
      <c r="S1587" s="292"/>
      <c r="T1587" s="292"/>
      <c r="U1587" s="292"/>
      <c r="V1587" s="292"/>
      <c r="W1587" s="292">
        <v>0</v>
      </c>
      <c r="X1587" s="292">
        <v>1</v>
      </c>
      <c r="Y1587" s="292">
        <v>0</v>
      </c>
      <c r="Z1587" s="292"/>
      <c r="AA1587" s="292"/>
      <c r="AB1587" s="292"/>
    </row>
    <row r="1588">
      <c r="A1588" s="292">
        <v>50</v>
      </c>
      <c r="B1588" s="292">
        <v>0</v>
      </c>
      <c r="C1588" s="292">
        <v>0</v>
      </c>
      <c r="D1588" s="292">
        <v>1</v>
      </c>
      <c r="E1588" s="292">
        <v>231</v>
      </c>
      <c r="F1588" s="292">
        <f>ROUND(Source!BB1575,O1588)</f>
        <v>0</v>
      </c>
      <c r="G1588" s="292" t="s">
        <v>924</v>
      </c>
      <c r="H1588" s="292" t="s">
        <v>925</v>
      </c>
      <c r="I1588" s="292"/>
      <c r="J1588" s="292"/>
      <c r="K1588" s="292">
        <v>231</v>
      </c>
      <c r="L1588" s="292">
        <v>12</v>
      </c>
      <c r="M1588" s="292">
        <v>3</v>
      </c>
      <c r="N1588" s="292" t="s">
        <v>871</v>
      </c>
      <c r="O1588" s="292">
        <v>2</v>
      </c>
      <c r="P1588" s="292"/>
      <c r="Q1588" s="292"/>
      <c r="R1588" s="292"/>
      <c r="S1588" s="292"/>
      <c r="T1588" s="292"/>
      <c r="U1588" s="292"/>
      <c r="V1588" s="292"/>
      <c r="W1588" s="292">
        <v>0</v>
      </c>
      <c r="X1588" s="292">
        <v>1</v>
      </c>
      <c r="Y1588" s="292">
        <v>0</v>
      </c>
      <c r="Z1588" s="292"/>
      <c r="AA1588" s="292"/>
      <c r="AB1588" s="292"/>
    </row>
    <row r="1589">
      <c r="A1589" s="292">
        <v>50</v>
      </c>
      <c r="B1589" s="292">
        <v>0</v>
      </c>
      <c r="C1589" s="292">
        <v>0</v>
      </c>
      <c r="D1589" s="292">
        <v>1</v>
      </c>
      <c r="E1589" s="292">
        <v>204</v>
      </c>
      <c r="F1589" s="292">
        <f>ROUND(Source!R1575,O1589)</f>
        <v>0</v>
      </c>
      <c r="G1589" s="292" t="s">
        <v>926</v>
      </c>
      <c r="H1589" s="292" t="s">
        <v>927</v>
      </c>
      <c r="I1589" s="292"/>
      <c r="J1589" s="292"/>
      <c r="K1589" s="292">
        <v>204</v>
      </c>
      <c r="L1589" s="292">
        <v>13</v>
      </c>
      <c r="M1589" s="292">
        <v>3</v>
      </c>
      <c r="N1589" s="292" t="s">
        <v>871</v>
      </c>
      <c r="O1589" s="292">
        <v>2</v>
      </c>
      <c r="P1589" s="292"/>
      <c r="Q1589" s="292"/>
      <c r="R1589" s="292"/>
      <c r="S1589" s="292"/>
      <c r="T1589" s="292"/>
      <c r="U1589" s="292"/>
      <c r="V1589" s="292"/>
      <c r="W1589" s="292">
        <v>0</v>
      </c>
      <c r="X1589" s="292">
        <v>1</v>
      </c>
      <c r="Y1589" s="292">
        <v>0</v>
      </c>
      <c r="Z1589" s="292"/>
      <c r="AA1589" s="292"/>
      <c r="AB1589" s="292"/>
    </row>
    <row r="1590">
      <c r="A1590" s="292">
        <v>50</v>
      </c>
      <c r="B1590" s="292">
        <v>0</v>
      </c>
      <c r="C1590" s="292">
        <v>0</v>
      </c>
      <c r="D1590" s="292">
        <v>1</v>
      </c>
      <c r="E1590" s="292">
        <v>205</v>
      </c>
      <c r="F1590" s="292">
        <f>ROUND(Source!S1575,O1590)</f>
        <v>4184.6099999999997</v>
      </c>
      <c r="G1590" s="292" t="s">
        <v>928</v>
      </c>
      <c r="H1590" s="292" t="s">
        <v>929</v>
      </c>
      <c r="I1590" s="292"/>
      <c r="J1590" s="292"/>
      <c r="K1590" s="292">
        <v>205</v>
      </c>
      <c r="L1590" s="292">
        <v>14</v>
      </c>
      <c r="M1590" s="292">
        <v>3</v>
      </c>
      <c r="N1590" s="292" t="s">
        <v>871</v>
      </c>
      <c r="O1590" s="292">
        <v>2</v>
      </c>
      <c r="P1590" s="292"/>
      <c r="Q1590" s="292"/>
      <c r="R1590" s="292"/>
      <c r="S1590" s="292"/>
      <c r="T1590" s="292"/>
      <c r="U1590" s="292"/>
      <c r="V1590" s="292"/>
      <c r="W1590" s="292">
        <v>4184.6100000000006</v>
      </c>
      <c r="X1590" s="292">
        <v>1</v>
      </c>
      <c r="Y1590" s="292">
        <v>4184.6100000000006</v>
      </c>
      <c r="Z1590" s="292"/>
      <c r="AA1590" s="292"/>
      <c r="AB1590" s="292"/>
    </row>
    <row r="1591">
      <c r="A1591" s="292">
        <v>50</v>
      </c>
      <c r="B1591" s="292">
        <v>0</v>
      </c>
      <c r="C1591" s="292">
        <v>0</v>
      </c>
      <c r="D1591" s="292">
        <v>1</v>
      </c>
      <c r="E1591" s="292">
        <v>232</v>
      </c>
      <c r="F1591" s="292">
        <f>ROUND(Source!BC1575,O1591)</f>
        <v>0</v>
      </c>
      <c r="G1591" s="292" t="s">
        <v>930</v>
      </c>
      <c r="H1591" s="292" t="s">
        <v>931</v>
      </c>
      <c r="I1591" s="292"/>
      <c r="J1591" s="292"/>
      <c r="K1591" s="292">
        <v>232</v>
      </c>
      <c r="L1591" s="292">
        <v>15</v>
      </c>
      <c r="M1591" s="292">
        <v>3</v>
      </c>
      <c r="N1591" s="292" t="s">
        <v>871</v>
      </c>
      <c r="O1591" s="292">
        <v>2</v>
      </c>
      <c r="P1591" s="292"/>
      <c r="Q1591" s="292"/>
      <c r="R1591" s="292"/>
      <c r="S1591" s="292"/>
      <c r="T1591" s="292"/>
      <c r="U1591" s="292"/>
      <c r="V1591" s="292"/>
      <c r="W1591" s="292">
        <v>0</v>
      </c>
      <c r="X1591" s="292">
        <v>1</v>
      </c>
      <c r="Y1591" s="292">
        <v>0</v>
      </c>
      <c r="Z1591" s="292"/>
      <c r="AA1591" s="292"/>
      <c r="AB1591" s="292"/>
    </row>
    <row r="1592">
      <c r="A1592" s="292">
        <v>50</v>
      </c>
      <c r="B1592" s="292">
        <v>0</v>
      </c>
      <c r="C1592" s="292">
        <v>0</v>
      </c>
      <c r="D1592" s="292">
        <v>1</v>
      </c>
      <c r="E1592" s="292">
        <v>214</v>
      </c>
      <c r="F1592" s="292">
        <f>ROUND(Source!AS1575,O1592)</f>
        <v>0</v>
      </c>
      <c r="G1592" s="292" t="s">
        <v>932</v>
      </c>
      <c r="H1592" s="292" t="s">
        <v>933</v>
      </c>
      <c r="I1592" s="292"/>
      <c r="J1592" s="292"/>
      <c r="K1592" s="292">
        <v>214</v>
      </c>
      <c r="L1592" s="292">
        <v>16</v>
      </c>
      <c r="M1592" s="292">
        <v>3</v>
      </c>
      <c r="N1592" s="292" t="s">
        <v>871</v>
      </c>
      <c r="O1592" s="292">
        <v>2</v>
      </c>
      <c r="P1592" s="292"/>
      <c r="Q1592" s="292"/>
      <c r="R1592" s="292"/>
      <c r="S1592" s="292"/>
      <c r="T1592" s="292"/>
      <c r="U1592" s="292"/>
      <c r="V1592" s="292"/>
      <c r="W1592" s="292">
        <v>0</v>
      </c>
      <c r="X1592" s="292">
        <v>1</v>
      </c>
      <c r="Y1592" s="292">
        <v>0</v>
      </c>
      <c r="Z1592" s="292"/>
      <c r="AA1592" s="292"/>
      <c r="AB1592" s="292"/>
    </row>
    <row r="1593">
      <c r="A1593" s="292">
        <v>50</v>
      </c>
      <c r="B1593" s="292">
        <v>0</v>
      </c>
      <c r="C1593" s="292">
        <v>0</v>
      </c>
      <c r="D1593" s="292">
        <v>1</v>
      </c>
      <c r="E1593" s="292">
        <v>215</v>
      </c>
      <c r="F1593" s="292">
        <f>ROUND(Source!AT1575,O1593)</f>
        <v>0</v>
      </c>
      <c r="G1593" s="292" t="s">
        <v>934</v>
      </c>
      <c r="H1593" s="292" t="s">
        <v>935</v>
      </c>
      <c r="I1593" s="292"/>
      <c r="J1593" s="292"/>
      <c r="K1593" s="292">
        <v>215</v>
      </c>
      <c r="L1593" s="292">
        <v>17</v>
      </c>
      <c r="M1593" s="292">
        <v>3</v>
      </c>
      <c r="N1593" s="292" t="s">
        <v>871</v>
      </c>
      <c r="O1593" s="292">
        <v>2</v>
      </c>
      <c r="P1593" s="292"/>
      <c r="Q1593" s="292"/>
      <c r="R1593" s="292"/>
      <c r="S1593" s="292"/>
      <c r="T1593" s="292"/>
      <c r="U1593" s="292"/>
      <c r="V1593" s="292"/>
      <c r="W1593" s="292">
        <v>0</v>
      </c>
      <c r="X1593" s="292">
        <v>1</v>
      </c>
      <c r="Y1593" s="292">
        <v>0</v>
      </c>
      <c r="Z1593" s="292"/>
      <c r="AA1593" s="292"/>
      <c r="AB1593" s="292"/>
    </row>
    <row r="1594">
      <c r="A1594" s="292">
        <v>50</v>
      </c>
      <c r="B1594" s="292">
        <v>0</v>
      </c>
      <c r="C1594" s="292">
        <v>0</v>
      </c>
      <c r="D1594" s="292">
        <v>1</v>
      </c>
      <c r="E1594" s="292">
        <v>217</v>
      </c>
      <c r="F1594" s="292">
        <f>ROUND(Source!AU1575,O1594)</f>
        <v>8787.6900000000005</v>
      </c>
      <c r="G1594" s="292" t="s">
        <v>936</v>
      </c>
      <c r="H1594" s="292" t="s">
        <v>937</v>
      </c>
      <c r="I1594" s="292"/>
      <c r="J1594" s="292"/>
      <c r="K1594" s="292">
        <v>217</v>
      </c>
      <c r="L1594" s="292">
        <v>18</v>
      </c>
      <c r="M1594" s="292">
        <v>3</v>
      </c>
      <c r="N1594" s="292" t="s">
        <v>871</v>
      </c>
      <c r="O1594" s="292">
        <v>2</v>
      </c>
      <c r="P1594" s="292"/>
      <c r="Q1594" s="292"/>
      <c r="R1594" s="292"/>
      <c r="S1594" s="292"/>
      <c r="T1594" s="292"/>
      <c r="U1594" s="292"/>
      <c r="V1594" s="292"/>
      <c r="W1594" s="292">
        <v>8787.6900000000005</v>
      </c>
      <c r="X1594" s="292">
        <v>1</v>
      </c>
      <c r="Y1594" s="292">
        <v>8787.6900000000005</v>
      </c>
      <c r="Z1594" s="292"/>
      <c r="AA1594" s="292"/>
      <c r="AB1594" s="292"/>
    </row>
    <row r="1595">
      <c r="A1595" s="292">
        <v>50</v>
      </c>
      <c r="B1595" s="292">
        <v>0</v>
      </c>
      <c r="C1595" s="292">
        <v>0</v>
      </c>
      <c r="D1595" s="292">
        <v>1</v>
      </c>
      <c r="E1595" s="292">
        <v>230</v>
      </c>
      <c r="F1595" s="292">
        <f>ROUND(Source!BA1575,O1595)</f>
        <v>0</v>
      </c>
      <c r="G1595" s="292" t="s">
        <v>938</v>
      </c>
      <c r="H1595" s="292" t="s">
        <v>939</v>
      </c>
      <c r="I1595" s="292"/>
      <c r="J1595" s="292"/>
      <c r="K1595" s="292">
        <v>230</v>
      </c>
      <c r="L1595" s="292">
        <v>19</v>
      </c>
      <c r="M1595" s="292">
        <v>3</v>
      </c>
      <c r="N1595" s="292" t="s">
        <v>871</v>
      </c>
      <c r="O1595" s="292">
        <v>2</v>
      </c>
      <c r="P1595" s="292"/>
      <c r="Q1595" s="292"/>
      <c r="R1595" s="292"/>
      <c r="S1595" s="292"/>
      <c r="T1595" s="292"/>
      <c r="U1595" s="292"/>
      <c r="V1595" s="292"/>
      <c r="W1595" s="292">
        <v>0</v>
      </c>
      <c r="X1595" s="292">
        <v>1</v>
      </c>
      <c r="Y1595" s="292">
        <v>0</v>
      </c>
      <c r="Z1595" s="292"/>
      <c r="AA1595" s="292"/>
      <c r="AB1595" s="292"/>
    </row>
    <row r="1596">
      <c r="A1596" s="292">
        <v>50</v>
      </c>
      <c r="B1596" s="292">
        <v>0</v>
      </c>
      <c r="C1596" s="292">
        <v>0</v>
      </c>
      <c r="D1596" s="292">
        <v>1</v>
      </c>
      <c r="E1596" s="292">
        <v>206</v>
      </c>
      <c r="F1596" s="292">
        <f>ROUND(Source!T1575,O1596)</f>
        <v>0</v>
      </c>
      <c r="G1596" s="292" t="s">
        <v>940</v>
      </c>
      <c r="H1596" s="292" t="s">
        <v>941</v>
      </c>
      <c r="I1596" s="292"/>
      <c r="J1596" s="292"/>
      <c r="K1596" s="292">
        <v>206</v>
      </c>
      <c r="L1596" s="292">
        <v>20</v>
      </c>
      <c r="M1596" s="292">
        <v>3</v>
      </c>
      <c r="N1596" s="292" t="s">
        <v>871</v>
      </c>
      <c r="O1596" s="292">
        <v>2</v>
      </c>
      <c r="P1596" s="292"/>
      <c r="Q1596" s="292"/>
      <c r="R1596" s="292"/>
      <c r="S1596" s="292"/>
      <c r="T1596" s="292"/>
      <c r="U1596" s="292"/>
      <c r="V1596" s="292"/>
      <c r="W1596" s="292">
        <v>0</v>
      </c>
      <c r="X1596" s="292">
        <v>1</v>
      </c>
      <c r="Y1596" s="292">
        <v>0</v>
      </c>
      <c r="Z1596" s="292"/>
      <c r="AA1596" s="292"/>
      <c r="AB1596" s="292"/>
    </row>
    <row r="1597">
      <c r="A1597" s="292">
        <v>50</v>
      </c>
      <c r="B1597" s="292">
        <v>0</v>
      </c>
      <c r="C1597" s="292">
        <v>0</v>
      </c>
      <c r="D1597" s="292">
        <v>1</v>
      </c>
      <c r="E1597" s="292">
        <v>207</v>
      </c>
      <c r="F1597" s="292">
        <f>ROUND(Source!U1575,O1597)</f>
        <v>6.0263999999999998</v>
      </c>
      <c r="G1597" s="292" t="s">
        <v>942</v>
      </c>
      <c r="H1597" s="292" t="s">
        <v>943</v>
      </c>
      <c r="I1597" s="292"/>
      <c r="J1597" s="292"/>
      <c r="K1597" s="292">
        <v>207</v>
      </c>
      <c r="L1597" s="292">
        <v>21</v>
      </c>
      <c r="M1597" s="292">
        <v>3</v>
      </c>
      <c r="N1597" s="292" t="s">
        <v>871</v>
      </c>
      <c r="O1597" s="292">
        <v>7</v>
      </c>
      <c r="P1597" s="292"/>
      <c r="Q1597" s="292"/>
      <c r="R1597" s="292"/>
      <c r="S1597" s="292"/>
      <c r="T1597" s="292"/>
      <c r="U1597" s="292"/>
      <c r="V1597" s="292"/>
      <c r="W1597" s="292">
        <v>6.0263999999999998</v>
      </c>
      <c r="X1597" s="292">
        <v>1</v>
      </c>
      <c r="Y1597" s="292">
        <v>6.0263999999999998</v>
      </c>
      <c r="Z1597" s="292"/>
      <c r="AA1597" s="292"/>
      <c r="AB1597" s="292"/>
    </row>
    <row r="1598">
      <c r="A1598" s="292">
        <v>50</v>
      </c>
      <c r="B1598" s="292">
        <v>0</v>
      </c>
      <c r="C1598" s="292">
        <v>0</v>
      </c>
      <c r="D1598" s="292">
        <v>1</v>
      </c>
      <c r="E1598" s="292">
        <v>208</v>
      </c>
      <c r="F1598" s="292">
        <f>ROUND(Source!V1575,O1598)</f>
        <v>0</v>
      </c>
      <c r="G1598" s="292" t="s">
        <v>944</v>
      </c>
      <c r="H1598" s="292" t="s">
        <v>945</v>
      </c>
      <c r="I1598" s="292"/>
      <c r="J1598" s="292"/>
      <c r="K1598" s="292">
        <v>208</v>
      </c>
      <c r="L1598" s="292">
        <v>22</v>
      </c>
      <c r="M1598" s="292">
        <v>3</v>
      </c>
      <c r="N1598" s="292" t="s">
        <v>871</v>
      </c>
      <c r="O1598" s="292">
        <v>7</v>
      </c>
      <c r="P1598" s="292"/>
      <c r="Q1598" s="292"/>
      <c r="R1598" s="292"/>
      <c r="S1598" s="292"/>
      <c r="T1598" s="292"/>
      <c r="U1598" s="292"/>
      <c r="V1598" s="292"/>
      <c r="W1598" s="292">
        <v>0</v>
      </c>
      <c r="X1598" s="292">
        <v>1</v>
      </c>
      <c r="Y1598" s="292">
        <v>0</v>
      </c>
      <c r="Z1598" s="292"/>
      <c r="AA1598" s="292"/>
      <c r="AB1598" s="292"/>
    </row>
    <row r="1599">
      <c r="A1599" s="292">
        <v>50</v>
      </c>
      <c r="B1599" s="292">
        <v>0</v>
      </c>
      <c r="C1599" s="292">
        <v>0</v>
      </c>
      <c r="D1599" s="292">
        <v>1</v>
      </c>
      <c r="E1599" s="292">
        <v>209</v>
      </c>
      <c r="F1599" s="292">
        <f>ROUND(Source!W1575,O1599)</f>
        <v>0</v>
      </c>
      <c r="G1599" s="292" t="s">
        <v>946</v>
      </c>
      <c r="H1599" s="292" t="s">
        <v>947</v>
      </c>
      <c r="I1599" s="292"/>
      <c r="J1599" s="292"/>
      <c r="K1599" s="292">
        <v>209</v>
      </c>
      <c r="L1599" s="292">
        <v>23</v>
      </c>
      <c r="M1599" s="292">
        <v>3</v>
      </c>
      <c r="N1599" s="292" t="s">
        <v>871</v>
      </c>
      <c r="O1599" s="292">
        <v>2</v>
      </c>
      <c r="P1599" s="292"/>
      <c r="Q1599" s="292"/>
      <c r="R1599" s="292"/>
      <c r="S1599" s="292"/>
      <c r="T1599" s="292"/>
      <c r="U1599" s="292"/>
      <c r="V1599" s="292"/>
      <c r="W1599" s="292">
        <v>0</v>
      </c>
      <c r="X1599" s="292">
        <v>1</v>
      </c>
      <c r="Y1599" s="292">
        <v>0</v>
      </c>
      <c r="Z1599" s="292"/>
      <c r="AA1599" s="292"/>
      <c r="AB1599" s="292"/>
    </row>
    <row r="1600">
      <c r="A1600" s="292">
        <v>50</v>
      </c>
      <c r="B1600" s="292">
        <v>0</v>
      </c>
      <c r="C1600" s="292">
        <v>0</v>
      </c>
      <c r="D1600" s="292">
        <v>1</v>
      </c>
      <c r="E1600" s="292">
        <v>233</v>
      </c>
      <c r="F1600" s="292">
        <f>ROUND(Source!BD1575,O1600)</f>
        <v>0</v>
      </c>
      <c r="G1600" s="292" t="s">
        <v>948</v>
      </c>
      <c r="H1600" s="292" t="s">
        <v>949</v>
      </c>
      <c r="I1600" s="292"/>
      <c r="J1600" s="292"/>
      <c r="K1600" s="292">
        <v>233</v>
      </c>
      <c r="L1600" s="292">
        <v>24</v>
      </c>
      <c r="M1600" s="292">
        <v>3</v>
      </c>
      <c r="N1600" s="292" t="s">
        <v>871</v>
      </c>
      <c r="O1600" s="292">
        <v>2</v>
      </c>
      <c r="P1600" s="292"/>
      <c r="Q1600" s="292"/>
      <c r="R1600" s="292"/>
      <c r="S1600" s="292"/>
      <c r="T1600" s="292"/>
      <c r="U1600" s="292"/>
      <c r="V1600" s="292"/>
      <c r="W1600" s="292">
        <v>0</v>
      </c>
      <c r="X1600" s="292">
        <v>1</v>
      </c>
      <c r="Y1600" s="292">
        <v>0</v>
      </c>
      <c r="Z1600" s="292"/>
      <c r="AA1600" s="292"/>
      <c r="AB1600" s="292"/>
    </row>
    <row r="1601">
      <c r="A1601" s="292">
        <v>50</v>
      </c>
      <c r="B1601" s="292">
        <v>0</v>
      </c>
      <c r="C1601" s="292">
        <v>0</v>
      </c>
      <c r="D1601" s="292">
        <v>1</v>
      </c>
      <c r="E1601" s="292">
        <v>210</v>
      </c>
      <c r="F1601" s="292">
        <f>ROUND(Source!X1575,O1601)</f>
        <v>3096.6199999999999</v>
      </c>
      <c r="G1601" s="292" t="s">
        <v>950</v>
      </c>
      <c r="H1601" s="292" t="s">
        <v>951</v>
      </c>
      <c r="I1601" s="292"/>
      <c r="J1601" s="292"/>
      <c r="K1601" s="292">
        <v>210</v>
      </c>
      <c r="L1601" s="292">
        <v>25</v>
      </c>
      <c r="M1601" s="292">
        <v>3</v>
      </c>
      <c r="N1601" s="292" t="s">
        <v>871</v>
      </c>
      <c r="O1601" s="292">
        <v>2</v>
      </c>
      <c r="P1601" s="292"/>
      <c r="Q1601" s="292"/>
      <c r="R1601" s="292"/>
      <c r="S1601" s="292"/>
      <c r="T1601" s="292"/>
      <c r="U1601" s="292"/>
      <c r="V1601" s="292"/>
      <c r="W1601" s="292">
        <v>3096.6199999999999</v>
      </c>
      <c r="X1601" s="292">
        <v>1</v>
      </c>
      <c r="Y1601" s="292">
        <v>3096.6199999999999</v>
      </c>
      <c r="Z1601" s="292"/>
      <c r="AA1601" s="292"/>
      <c r="AB1601" s="292"/>
    </row>
    <row r="1602">
      <c r="A1602" s="292">
        <v>50</v>
      </c>
      <c r="B1602" s="292">
        <v>0</v>
      </c>
      <c r="C1602" s="292">
        <v>0</v>
      </c>
      <c r="D1602" s="292">
        <v>1</v>
      </c>
      <c r="E1602" s="292">
        <v>211</v>
      </c>
      <c r="F1602" s="292">
        <f>ROUND(Source!Y1575,O1602)</f>
        <v>1506.46</v>
      </c>
      <c r="G1602" s="292" t="s">
        <v>952</v>
      </c>
      <c r="H1602" s="292" t="s">
        <v>953</v>
      </c>
      <c r="I1602" s="292"/>
      <c r="J1602" s="292"/>
      <c r="K1602" s="292">
        <v>211</v>
      </c>
      <c r="L1602" s="292">
        <v>26</v>
      </c>
      <c r="M1602" s="292">
        <v>3</v>
      </c>
      <c r="N1602" s="292" t="s">
        <v>871</v>
      </c>
      <c r="O1602" s="292">
        <v>2</v>
      </c>
      <c r="P1602" s="292"/>
      <c r="Q1602" s="292"/>
      <c r="R1602" s="292"/>
      <c r="S1602" s="292"/>
      <c r="T1602" s="292"/>
      <c r="U1602" s="292"/>
      <c r="V1602" s="292"/>
      <c r="W1602" s="292">
        <v>1506.46</v>
      </c>
      <c r="X1602" s="292">
        <v>1</v>
      </c>
      <c r="Y1602" s="292">
        <v>1506.46</v>
      </c>
      <c r="Z1602" s="292"/>
      <c r="AA1602" s="292"/>
      <c r="AB1602" s="292"/>
    </row>
    <row r="1603">
      <c r="A1603" s="292">
        <v>50</v>
      </c>
      <c r="B1603" s="292">
        <v>0</v>
      </c>
      <c r="C1603" s="292">
        <v>0</v>
      </c>
      <c r="D1603" s="292">
        <v>1</v>
      </c>
      <c r="E1603" s="292">
        <v>224</v>
      </c>
      <c r="F1603" s="292">
        <f>ROUND(Source!AR1575,O1603)</f>
        <v>8787.6900000000005</v>
      </c>
      <c r="G1603" s="292" t="s">
        <v>859</v>
      </c>
      <c r="H1603" s="292" t="s">
        <v>954</v>
      </c>
      <c r="I1603" s="292"/>
      <c r="J1603" s="292"/>
      <c r="K1603" s="292">
        <v>224</v>
      </c>
      <c r="L1603" s="292">
        <v>27</v>
      </c>
      <c r="M1603" s="292">
        <v>3</v>
      </c>
      <c r="N1603" s="292" t="s">
        <v>871</v>
      </c>
      <c r="O1603" s="292">
        <v>2</v>
      </c>
      <c r="P1603" s="292"/>
      <c r="Q1603" s="292"/>
      <c r="R1603" s="292"/>
      <c r="S1603" s="292"/>
      <c r="T1603" s="292"/>
      <c r="U1603" s="292"/>
      <c r="V1603" s="292"/>
      <c r="W1603" s="292">
        <v>8787.6900000000005</v>
      </c>
      <c r="X1603" s="292">
        <v>1</v>
      </c>
      <c r="Y1603" s="292">
        <v>8787.6900000000005</v>
      </c>
      <c r="Z1603" s="292"/>
      <c r="AA1603" s="292"/>
      <c r="AB1603" s="292"/>
    </row>
    <row r="1605">
      <c r="A1605" s="289">
        <v>4</v>
      </c>
      <c r="B1605" s="289">
        <v>1</v>
      </c>
      <c r="C1605" s="289"/>
      <c r="D1605" s="289">
        <f>ROW(A1611)</f>
        <v>1611</v>
      </c>
      <c r="E1605" s="289"/>
      <c r="F1605" s="289" t="s">
        <v>871</v>
      </c>
      <c r="G1605" s="289" t="s">
        <v>1371</v>
      </c>
      <c r="H1605" s="289" t="s">
        <v>871</v>
      </c>
      <c r="I1605" s="289">
        <v>0</v>
      </c>
      <c r="J1605" s="289"/>
      <c r="K1605" s="289">
        <v>-1</v>
      </c>
      <c r="L1605" s="289"/>
      <c r="M1605" s="289" t="s">
        <v>871</v>
      </c>
      <c r="N1605" s="289"/>
      <c r="O1605" s="289"/>
      <c r="P1605" s="289"/>
      <c r="Q1605" s="289"/>
      <c r="R1605" s="289"/>
      <c r="S1605" s="289">
        <v>0</v>
      </c>
      <c r="T1605" s="289"/>
      <c r="U1605" s="289" t="s">
        <v>871</v>
      </c>
      <c r="V1605" s="289">
        <v>0</v>
      </c>
      <c r="W1605" s="289"/>
      <c r="X1605" s="289"/>
      <c r="Y1605" s="289"/>
      <c r="Z1605" s="289"/>
      <c r="AA1605" s="289"/>
      <c r="AB1605" s="289" t="s">
        <v>871</v>
      </c>
      <c r="AC1605" s="289" t="s">
        <v>871</v>
      </c>
      <c r="AD1605" s="289" t="s">
        <v>871</v>
      </c>
      <c r="AE1605" s="289" t="s">
        <v>871</v>
      </c>
      <c r="AF1605" s="289" t="s">
        <v>871</v>
      </c>
      <c r="AG1605" s="289" t="s">
        <v>871</v>
      </c>
      <c r="AH1605" s="289"/>
      <c r="AI1605" s="289"/>
      <c r="AJ1605" s="289"/>
      <c r="AK1605" s="289"/>
      <c r="AL1605" s="289"/>
      <c r="AM1605" s="289"/>
      <c r="AN1605" s="289"/>
      <c r="AO1605" s="289"/>
      <c r="AP1605" s="289" t="s">
        <v>871</v>
      </c>
      <c r="AQ1605" s="289" t="s">
        <v>871</v>
      </c>
      <c r="AR1605" s="289" t="s">
        <v>871</v>
      </c>
      <c r="AS1605" s="289"/>
      <c r="AT1605" s="289"/>
      <c r="AU1605" s="289"/>
      <c r="AV1605" s="289"/>
      <c r="AW1605" s="289"/>
      <c r="AX1605" s="289"/>
      <c r="AY1605" s="289"/>
      <c r="AZ1605" s="289" t="s">
        <v>871</v>
      </c>
      <c r="BA1605" s="289"/>
      <c r="BB1605" s="289" t="s">
        <v>871</v>
      </c>
      <c r="BC1605" s="289" t="s">
        <v>871</v>
      </c>
      <c r="BD1605" s="289" t="s">
        <v>871</v>
      </c>
      <c r="BE1605" s="289" t="s">
        <v>871</v>
      </c>
      <c r="BF1605" s="289" t="s">
        <v>871</v>
      </c>
      <c r="BG1605" s="289" t="s">
        <v>871</v>
      </c>
      <c r="BH1605" s="289" t="s">
        <v>871</v>
      </c>
      <c r="BI1605" s="289" t="s">
        <v>871</v>
      </c>
      <c r="BJ1605" s="289" t="s">
        <v>871</v>
      </c>
      <c r="BK1605" s="289" t="s">
        <v>871</v>
      </c>
      <c r="BL1605" s="289" t="s">
        <v>871</v>
      </c>
      <c r="BM1605" s="289" t="s">
        <v>871</v>
      </c>
      <c r="BN1605" s="289" t="s">
        <v>871</v>
      </c>
      <c r="BO1605" s="289" t="s">
        <v>871</v>
      </c>
      <c r="BP1605" s="289" t="s">
        <v>871</v>
      </c>
      <c r="BQ1605" s="289"/>
      <c r="BR1605" s="289"/>
      <c r="BS1605" s="289"/>
      <c r="BT1605" s="289"/>
      <c r="BU1605" s="289"/>
      <c r="BV1605" s="289"/>
      <c r="BW1605" s="289"/>
      <c r="BX1605" s="289">
        <v>0</v>
      </c>
      <c r="BY1605" s="289"/>
      <c r="BZ1605" s="289"/>
      <c r="CA1605" s="289"/>
      <c r="CB1605" s="289"/>
      <c r="CC1605" s="289"/>
      <c r="CD1605" s="289"/>
      <c r="CE1605" s="289"/>
      <c r="CF1605" s="289"/>
      <c r="CG1605" s="289"/>
      <c r="CH1605" s="289"/>
      <c r="CI1605" s="289"/>
      <c r="CJ1605" s="289">
        <v>0</v>
      </c>
    </row>
    <row r="1607">
      <c r="A1607" s="290">
        <v>52</v>
      </c>
      <c r="B1607" s="290">
        <f t="shared" ref="B1607:G1607" si="2069">B1611</f>
        <v>1</v>
      </c>
      <c r="C1607" s="290">
        <f t="shared" si="2069"/>
        <v>4</v>
      </c>
      <c r="D1607" s="290">
        <f t="shared" si="2069"/>
        <v>1605</v>
      </c>
      <c r="E1607" s="290">
        <f t="shared" si="2069"/>
        <v>0</v>
      </c>
      <c r="F1607" s="290" t="str">
        <f t="shared" si="2069"/>
        <v/>
      </c>
      <c r="G1607" s="290" t="str">
        <f t="shared" si="2069"/>
        <v xml:space="preserve">Заземление силового трансформатора, мет. оболочек, брони кабелей, шкафа ЯВzn-1, ВРЩ</v>
      </c>
      <c r="H1607" s="290"/>
      <c r="I1607" s="290"/>
      <c r="J1607" s="290"/>
      <c r="K1607" s="290"/>
      <c r="L1607" s="290"/>
      <c r="M1607" s="290"/>
      <c r="N1607" s="290"/>
      <c r="O1607" s="290">
        <f t="shared" ref="O1607:AT1607" si="2070">O1611</f>
        <v>719.93000000000006</v>
      </c>
      <c r="P1607" s="290">
        <f t="shared" si="2070"/>
        <v>0</v>
      </c>
      <c r="Q1607" s="290">
        <f t="shared" si="2070"/>
        <v>0</v>
      </c>
      <c r="R1607" s="290">
        <f t="shared" si="2070"/>
        <v>0</v>
      </c>
      <c r="S1607" s="290">
        <f t="shared" si="2070"/>
        <v>719.93000000000006</v>
      </c>
      <c r="T1607" s="290">
        <f t="shared" si="2070"/>
        <v>0</v>
      </c>
      <c r="U1607" s="290">
        <f t="shared" si="2070"/>
        <v>1.0367999999999999</v>
      </c>
      <c r="V1607" s="290">
        <f t="shared" si="2070"/>
        <v>0</v>
      </c>
      <c r="W1607" s="290">
        <f t="shared" si="2070"/>
        <v>0</v>
      </c>
      <c r="X1607" s="290">
        <f t="shared" si="2070"/>
        <v>532.75</v>
      </c>
      <c r="Y1607" s="290">
        <f t="shared" si="2070"/>
        <v>259.17000000000002</v>
      </c>
      <c r="Z1607" s="290">
        <f t="shared" si="2070"/>
        <v>0</v>
      </c>
      <c r="AA1607" s="290">
        <f t="shared" si="2070"/>
        <v>0</v>
      </c>
      <c r="AB1607" s="290">
        <f t="shared" si="2070"/>
        <v>719.93000000000006</v>
      </c>
      <c r="AC1607" s="290">
        <f t="shared" si="2070"/>
        <v>0</v>
      </c>
      <c r="AD1607" s="290">
        <f t="shared" si="2070"/>
        <v>0</v>
      </c>
      <c r="AE1607" s="290">
        <f t="shared" si="2070"/>
        <v>0</v>
      </c>
      <c r="AF1607" s="290">
        <f t="shared" si="2070"/>
        <v>719.93000000000006</v>
      </c>
      <c r="AG1607" s="290">
        <f t="shared" si="2070"/>
        <v>0</v>
      </c>
      <c r="AH1607" s="290">
        <f t="shared" si="2070"/>
        <v>1.0367999999999999</v>
      </c>
      <c r="AI1607" s="290">
        <f t="shared" si="2070"/>
        <v>0</v>
      </c>
      <c r="AJ1607" s="290">
        <f t="shared" si="2070"/>
        <v>0</v>
      </c>
      <c r="AK1607" s="290">
        <f t="shared" si="2070"/>
        <v>532.75</v>
      </c>
      <c r="AL1607" s="290">
        <f t="shared" si="2070"/>
        <v>259.17000000000002</v>
      </c>
      <c r="AM1607" s="290">
        <f t="shared" si="2070"/>
        <v>0</v>
      </c>
      <c r="AN1607" s="290">
        <f t="shared" si="2070"/>
        <v>0</v>
      </c>
      <c r="AO1607" s="290">
        <f t="shared" si="2070"/>
        <v>0</v>
      </c>
      <c r="AP1607" s="290">
        <f t="shared" si="2070"/>
        <v>0</v>
      </c>
      <c r="AQ1607" s="290">
        <f t="shared" si="2070"/>
        <v>0</v>
      </c>
      <c r="AR1607" s="290">
        <f t="shared" si="2070"/>
        <v>1511.8500000000001</v>
      </c>
      <c r="AS1607" s="290">
        <f t="shared" si="2070"/>
        <v>0</v>
      </c>
      <c r="AT1607" s="290">
        <f t="shared" si="2070"/>
        <v>0</v>
      </c>
      <c r="AU1607" s="290">
        <f t="shared" ref="AU1607:BZ1607" si="2071">AU1611</f>
        <v>1511.8500000000001</v>
      </c>
      <c r="AV1607" s="290">
        <f t="shared" si="2071"/>
        <v>0</v>
      </c>
      <c r="AW1607" s="290">
        <f t="shared" si="2071"/>
        <v>0</v>
      </c>
      <c r="AX1607" s="290">
        <f t="shared" si="2071"/>
        <v>0</v>
      </c>
      <c r="AY1607" s="290">
        <f t="shared" si="2071"/>
        <v>0</v>
      </c>
      <c r="AZ1607" s="290">
        <f t="shared" si="2071"/>
        <v>0</v>
      </c>
      <c r="BA1607" s="290">
        <f t="shared" si="2071"/>
        <v>0</v>
      </c>
      <c r="BB1607" s="290">
        <f t="shared" si="2071"/>
        <v>0</v>
      </c>
      <c r="BC1607" s="290">
        <f t="shared" si="2071"/>
        <v>0</v>
      </c>
      <c r="BD1607" s="290">
        <f t="shared" si="2071"/>
        <v>0</v>
      </c>
      <c r="BE1607" s="290">
        <f t="shared" si="2071"/>
        <v>0</v>
      </c>
      <c r="BF1607" s="290">
        <f t="shared" si="2071"/>
        <v>0</v>
      </c>
      <c r="BG1607" s="290">
        <f t="shared" si="2071"/>
        <v>0</v>
      </c>
      <c r="BH1607" s="290">
        <f t="shared" si="2071"/>
        <v>0</v>
      </c>
      <c r="BI1607" s="290">
        <f t="shared" si="2071"/>
        <v>0</v>
      </c>
      <c r="BJ1607" s="290">
        <f t="shared" si="2071"/>
        <v>0</v>
      </c>
      <c r="BK1607" s="290">
        <f t="shared" si="2071"/>
        <v>0</v>
      </c>
      <c r="BL1607" s="290">
        <f t="shared" si="2071"/>
        <v>0</v>
      </c>
      <c r="BM1607" s="290">
        <f t="shared" si="2071"/>
        <v>0</v>
      </c>
      <c r="BN1607" s="290">
        <f t="shared" si="2071"/>
        <v>0</v>
      </c>
      <c r="BO1607" s="290">
        <f t="shared" si="2071"/>
        <v>0</v>
      </c>
      <c r="BP1607" s="290">
        <f t="shared" si="2071"/>
        <v>0</v>
      </c>
      <c r="BQ1607" s="290">
        <f t="shared" si="2071"/>
        <v>0</v>
      </c>
      <c r="BR1607" s="290">
        <f t="shared" si="2071"/>
        <v>0</v>
      </c>
      <c r="BS1607" s="290">
        <f t="shared" si="2071"/>
        <v>0</v>
      </c>
      <c r="BT1607" s="290">
        <f t="shared" si="2071"/>
        <v>0</v>
      </c>
      <c r="BU1607" s="290">
        <f t="shared" si="2071"/>
        <v>0</v>
      </c>
      <c r="BV1607" s="290">
        <f t="shared" si="2071"/>
        <v>0</v>
      </c>
      <c r="BW1607" s="290">
        <f t="shared" si="2071"/>
        <v>0</v>
      </c>
      <c r="BX1607" s="290">
        <f t="shared" si="2071"/>
        <v>0</v>
      </c>
      <c r="BY1607" s="290">
        <f t="shared" si="2071"/>
        <v>0</v>
      </c>
      <c r="BZ1607" s="290">
        <f t="shared" si="2071"/>
        <v>0</v>
      </c>
      <c r="CA1607" s="290">
        <f t="shared" ref="CA1607:DF1607" si="2072">CA1611</f>
        <v>1511.8500000000001</v>
      </c>
      <c r="CB1607" s="290">
        <f t="shared" si="2072"/>
        <v>0</v>
      </c>
      <c r="CC1607" s="290">
        <f t="shared" si="2072"/>
        <v>0</v>
      </c>
      <c r="CD1607" s="290">
        <f t="shared" si="2072"/>
        <v>1511.8500000000001</v>
      </c>
      <c r="CE1607" s="290">
        <f t="shared" si="2072"/>
        <v>0</v>
      </c>
      <c r="CF1607" s="290">
        <f t="shared" si="2072"/>
        <v>0</v>
      </c>
      <c r="CG1607" s="290">
        <f t="shared" si="2072"/>
        <v>0</v>
      </c>
      <c r="CH1607" s="290">
        <f t="shared" si="2072"/>
        <v>0</v>
      </c>
      <c r="CI1607" s="290">
        <f t="shared" si="2072"/>
        <v>0</v>
      </c>
      <c r="CJ1607" s="290">
        <f t="shared" si="2072"/>
        <v>0</v>
      </c>
      <c r="CK1607" s="290">
        <f t="shared" si="2072"/>
        <v>0</v>
      </c>
      <c r="CL1607" s="290">
        <f t="shared" si="2072"/>
        <v>0</v>
      </c>
      <c r="CM1607" s="290">
        <f t="shared" si="2072"/>
        <v>0</v>
      </c>
      <c r="CN1607" s="290">
        <f t="shared" si="2072"/>
        <v>0</v>
      </c>
      <c r="CO1607" s="290">
        <f t="shared" si="2072"/>
        <v>0</v>
      </c>
      <c r="CP1607" s="290">
        <f t="shared" si="2072"/>
        <v>0</v>
      </c>
      <c r="CQ1607" s="290">
        <f t="shared" si="2072"/>
        <v>0</v>
      </c>
      <c r="CR1607" s="290">
        <f t="shared" si="2072"/>
        <v>0</v>
      </c>
      <c r="CS1607" s="290">
        <f t="shared" si="2072"/>
        <v>0</v>
      </c>
      <c r="CT1607" s="290">
        <f t="shared" si="2072"/>
        <v>0</v>
      </c>
      <c r="CU1607" s="290">
        <f t="shared" si="2072"/>
        <v>0</v>
      </c>
      <c r="CV1607" s="290">
        <f t="shared" si="2072"/>
        <v>0</v>
      </c>
      <c r="CW1607" s="290">
        <f t="shared" si="2072"/>
        <v>0</v>
      </c>
      <c r="CX1607" s="290">
        <f t="shared" si="2072"/>
        <v>0</v>
      </c>
      <c r="CY1607" s="290">
        <f t="shared" si="2072"/>
        <v>0</v>
      </c>
      <c r="CZ1607" s="290">
        <f t="shared" si="2072"/>
        <v>0</v>
      </c>
      <c r="DA1607" s="290">
        <f t="shared" si="2072"/>
        <v>0</v>
      </c>
      <c r="DB1607" s="290">
        <f t="shared" si="2072"/>
        <v>0</v>
      </c>
      <c r="DC1607" s="290">
        <f t="shared" si="2072"/>
        <v>0</v>
      </c>
      <c r="DD1607" s="290">
        <f t="shared" si="2072"/>
        <v>0</v>
      </c>
      <c r="DE1607" s="290">
        <f t="shared" si="2072"/>
        <v>0</v>
      </c>
      <c r="DF1607" s="290">
        <f t="shared" si="2072"/>
        <v>0</v>
      </c>
      <c r="DG1607" s="291">
        <f t="shared" ref="DG1607:EL1607" si="2073">DG1611</f>
        <v>0</v>
      </c>
      <c r="DH1607" s="291">
        <f t="shared" si="2073"/>
        <v>0</v>
      </c>
      <c r="DI1607" s="291">
        <f t="shared" si="2073"/>
        <v>0</v>
      </c>
      <c r="DJ1607" s="291">
        <f t="shared" si="2073"/>
        <v>0</v>
      </c>
      <c r="DK1607" s="291">
        <f t="shared" si="2073"/>
        <v>0</v>
      </c>
      <c r="DL1607" s="291">
        <f t="shared" si="2073"/>
        <v>0</v>
      </c>
      <c r="DM1607" s="291">
        <f t="shared" si="2073"/>
        <v>0</v>
      </c>
      <c r="DN1607" s="291">
        <f t="shared" si="2073"/>
        <v>0</v>
      </c>
      <c r="DO1607" s="291">
        <f t="shared" si="2073"/>
        <v>0</v>
      </c>
      <c r="DP1607" s="291">
        <f t="shared" si="2073"/>
        <v>0</v>
      </c>
      <c r="DQ1607" s="291">
        <f t="shared" si="2073"/>
        <v>0</v>
      </c>
      <c r="DR1607" s="291">
        <f t="shared" si="2073"/>
        <v>0</v>
      </c>
      <c r="DS1607" s="291">
        <f t="shared" si="2073"/>
        <v>0</v>
      </c>
      <c r="DT1607" s="291">
        <f t="shared" si="2073"/>
        <v>0</v>
      </c>
      <c r="DU1607" s="291">
        <f t="shared" si="2073"/>
        <v>0</v>
      </c>
      <c r="DV1607" s="291">
        <f t="shared" si="2073"/>
        <v>0</v>
      </c>
      <c r="DW1607" s="291">
        <f t="shared" si="2073"/>
        <v>0</v>
      </c>
      <c r="DX1607" s="291">
        <f t="shared" si="2073"/>
        <v>0</v>
      </c>
      <c r="DY1607" s="291">
        <f t="shared" si="2073"/>
        <v>0</v>
      </c>
      <c r="DZ1607" s="291">
        <f t="shared" si="2073"/>
        <v>0</v>
      </c>
      <c r="EA1607" s="291">
        <f t="shared" si="2073"/>
        <v>0</v>
      </c>
      <c r="EB1607" s="291">
        <f t="shared" si="2073"/>
        <v>0</v>
      </c>
      <c r="EC1607" s="291">
        <f t="shared" si="2073"/>
        <v>0</v>
      </c>
      <c r="ED1607" s="291">
        <f t="shared" si="2073"/>
        <v>0</v>
      </c>
      <c r="EE1607" s="291">
        <f t="shared" si="2073"/>
        <v>0</v>
      </c>
      <c r="EF1607" s="291">
        <f t="shared" si="2073"/>
        <v>0</v>
      </c>
      <c r="EG1607" s="291">
        <f t="shared" si="2073"/>
        <v>0</v>
      </c>
      <c r="EH1607" s="291">
        <f t="shared" si="2073"/>
        <v>0</v>
      </c>
      <c r="EI1607" s="291">
        <f t="shared" si="2073"/>
        <v>0</v>
      </c>
      <c r="EJ1607" s="291">
        <f t="shared" si="2073"/>
        <v>0</v>
      </c>
      <c r="EK1607" s="291">
        <f t="shared" si="2073"/>
        <v>0</v>
      </c>
      <c r="EL1607" s="291">
        <f t="shared" si="2073"/>
        <v>0</v>
      </c>
      <c r="EM1607" s="291">
        <f t="shared" ref="EM1607:FR1607" si="2074">EM1611</f>
        <v>0</v>
      </c>
      <c r="EN1607" s="291">
        <f t="shared" si="2074"/>
        <v>0</v>
      </c>
      <c r="EO1607" s="291">
        <f t="shared" si="2074"/>
        <v>0</v>
      </c>
      <c r="EP1607" s="291">
        <f t="shared" si="2074"/>
        <v>0</v>
      </c>
      <c r="EQ1607" s="291">
        <f t="shared" si="2074"/>
        <v>0</v>
      </c>
      <c r="ER1607" s="291">
        <f t="shared" si="2074"/>
        <v>0</v>
      </c>
      <c r="ES1607" s="291">
        <f t="shared" si="2074"/>
        <v>0</v>
      </c>
      <c r="ET1607" s="291">
        <f t="shared" si="2074"/>
        <v>0</v>
      </c>
      <c r="EU1607" s="291">
        <f t="shared" si="2074"/>
        <v>0</v>
      </c>
      <c r="EV1607" s="291">
        <f t="shared" si="2074"/>
        <v>0</v>
      </c>
      <c r="EW1607" s="291">
        <f t="shared" si="2074"/>
        <v>0</v>
      </c>
      <c r="EX1607" s="291">
        <f t="shared" si="2074"/>
        <v>0</v>
      </c>
      <c r="EY1607" s="291">
        <f t="shared" si="2074"/>
        <v>0</v>
      </c>
      <c r="EZ1607" s="291">
        <f t="shared" si="2074"/>
        <v>0</v>
      </c>
      <c r="FA1607" s="291">
        <f t="shared" si="2074"/>
        <v>0</v>
      </c>
      <c r="FB1607" s="291">
        <f t="shared" si="2074"/>
        <v>0</v>
      </c>
      <c r="FC1607" s="291">
        <f t="shared" si="2074"/>
        <v>0</v>
      </c>
      <c r="FD1607" s="291">
        <f t="shared" si="2074"/>
        <v>0</v>
      </c>
      <c r="FE1607" s="291">
        <f t="shared" si="2074"/>
        <v>0</v>
      </c>
      <c r="FF1607" s="291">
        <f t="shared" si="2074"/>
        <v>0</v>
      </c>
      <c r="FG1607" s="291">
        <f t="shared" si="2074"/>
        <v>0</v>
      </c>
      <c r="FH1607" s="291">
        <f t="shared" si="2074"/>
        <v>0</v>
      </c>
      <c r="FI1607" s="291">
        <f t="shared" si="2074"/>
        <v>0</v>
      </c>
      <c r="FJ1607" s="291">
        <f t="shared" si="2074"/>
        <v>0</v>
      </c>
      <c r="FK1607" s="291">
        <f t="shared" si="2074"/>
        <v>0</v>
      </c>
      <c r="FL1607" s="291">
        <f t="shared" si="2074"/>
        <v>0</v>
      </c>
      <c r="FM1607" s="291">
        <f t="shared" si="2074"/>
        <v>0</v>
      </c>
      <c r="FN1607" s="291">
        <f t="shared" si="2074"/>
        <v>0</v>
      </c>
      <c r="FO1607" s="291">
        <f t="shared" si="2074"/>
        <v>0</v>
      </c>
      <c r="FP1607" s="291">
        <f t="shared" si="2074"/>
        <v>0</v>
      </c>
      <c r="FQ1607" s="291">
        <f t="shared" si="2074"/>
        <v>0</v>
      </c>
      <c r="FR1607" s="291">
        <f t="shared" si="2074"/>
        <v>0</v>
      </c>
      <c r="FS1607" s="291">
        <f t="shared" ref="FS1607:GX1607" si="2075">FS1611</f>
        <v>0</v>
      </c>
      <c r="FT1607" s="291">
        <f t="shared" si="2075"/>
        <v>0</v>
      </c>
      <c r="FU1607" s="291">
        <f t="shared" si="2075"/>
        <v>0</v>
      </c>
      <c r="FV1607" s="291">
        <f t="shared" si="2075"/>
        <v>0</v>
      </c>
      <c r="FW1607" s="291">
        <f t="shared" si="2075"/>
        <v>0</v>
      </c>
      <c r="FX1607" s="291">
        <f t="shared" si="2075"/>
        <v>0</v>
      </c>
      <c r="FY1607" s="291">
        <f t="shared" si="2075"/>
        <v>0</v>
      </c>
      <c r="FZ1607" s="291">
        <f t="shared" si="2075"/>
        <v>0</v>
      </c>
      <c r="GA1607" s="291">
        <f t="shared" si="2075"/>
        <v>0</v>
      </c>
      <c r="GB1607" s="291">
        <f t="shared" si="2075"/>
        <v>0</v>
      </c>
      <c r="GC1607" s="291">
        <f t="shared" si="2075"/>
        <v>0</v>
      </c>
      <c r="GD1607" s="291">
        <f t="shared" si="2075"/>
        <v>0</v>
      </c>
      <c r="GE1607" s="291">
        <f t="shared" si="2075"/>
        <v>0</v>
      </c>
      <c r="GF1607" s="291">
        <f t="shared" si="2075"/>
        <v>0</v>
      </c>
      <c r="GG1607" s="291">
        <f t="shared" si="2075"/>
        <v>0</v>
      </c>
      <c r="GH1607" s="291">
        <f t="shared" si="2075"/>
        <v>0</v>
      </c>
      <c r="GI1607" s="291">
        <f t="shared" si="2075"/>
        <v>0</v>
      </c>
      <c r="GJ1607" s="291">
        <f t="shared" si="2075"/>
        <v>0</v>
      </c>
      <c r="GK1607" s="291">
        <f t="shared" si="2075"/>
        <v>0</v>
      </c>
      <c r="GL1607" s="291">
        <f t="shared" si="2075"/>
        <v>0</v>
      </c>
      <c r="GM1607" s="291">
        <f t="shared" si="2075"/>
        <v>0</v>
      </c>
      <c r="GN1607" s="291">
        <f t="shared" si="2075"/>
        <v>0</v>
      </c>
      <c r="GO1607" s="291">
        <f t="shared" si="2075"/>
        <v>0</v>
      </c>
      <c r="GP1607" s="291">
        <f t="shared" si="2075"/>
        <v>0</v>
      </c>
      <c r="GQ1607" s="291">
        <f t="shared" si="2075"/>
        <v>0</v>
      </c>
      <c r="GR1607" s="291">
        <f t="shared" si="2075"/>
        <v>0</v>
      </c>
      <c r="GS1607" s="291">
        <f t="shared" si="2075"/>
        <v>0</v>
      </c>
      <c r="GT1607" s="291">
        <f t="shared" si="2075"/>
        <v>0</v>
      </c>
      <c r="GU1607" s="291">
        <f t="shared" si="2075"/>
        <v>0</v>
      </c>
      <c r="GV1607" s="291">
        <f t="shared" si="2075"/>
        <v>0</v>
      </c>
      <c r="GW1607" s="291">
        <f t="shared" si="2075"/>
        <v>0</v>
      </c>
      <c r="GX1607" s="291">
        <f t="shared" si="2075"/>
        <v>0</v>
      </c>
    </row>
    <row r="1609">
      <c r="A1609">
        <v>17</v>
      </c>
      <c r="B1609">
        <v>1</v>
      </c>
      <c r="C1609">
        <f>ROW(SmtRes!A604)</f>
        <v>604</v>
      </c>
      <c r="D1609">
        <f>ROW(EtalonRes!A601)</f>
        <v>601</v>
      </c>
      <c r="E1609" t="s">
        <v>370</v>
      </c>
      <c r="F1609" t="s">
        <v>1367</v>
      </c>
      <c r="G1609" t="s">
        <v>1368</v>
      </c>
      <c r="H1609" t="s">
        <v>1369</v>
      </c>
      <c r="I1609">
        <f>ROUND(8/100,7)</f>
        <v>0.080000000000000002</v>
      </c>
      <c r="J1609">
        <v>0</v>
      </c>
      <c r="K1609">
        <f>ROUND(8/100,7)</f>
        <v>0.080000000000000002</v>
      </c>
      <c r="O1609">
        <f>ROUND(CP1609,2)</f>
        <v>719.93000000000006</v>
      </c>
      <c r="P1609">
        <f>SUMIF(SmtRes!AQ603:'SmtRes'!AQ604,"=1",SmtRes!DF603:'SmtRes'!DF604)</f>
        <v>0</v>
      </c>
      <c r="Q1609">
        <f>SUMIF(SmtRes!AQ603:'SmtRes'!AQ604,"=1",SmtRes!DG603:'SmtRes'!DG604)</f>
        <v>0</v>
      </c>
      <c r="R1609">
        <f>SUMIF(SmtRes!AQ603:'SmtRes'!AQ604,"=1",SmtRes!DH603:'SmtRes'!DH604)</f>
        <v>0</v>
      </c>
      <c r="S1609">
        <f>SUMIF(SmtRes!AQ603:'SmtRes'!AQ604,"=1",SmtRes!DI603:'SmtRes'!DI604)</f>
        <v>719.93000000000006</v>
      </c>
      <c r="T1609">
        <f>ROUND(CU1609*I1609,2)</f>
        <v>0</v>
      </c>
      <c r="U1609">
        <f>SUMIF(SmtRes!AQ603:'SmtRes'!AQ604,"=1",SmtRes!CV603:'SmtRes'!CV604)</f>
        <v>1.0367999999999999</v>
      </c>
      <c r="V1609">
        <f>SUMIF(SmtRes!AQ603:'SmtRes'!AQ604,"=1",SmtRes!CW603:'SmtRes'!CW604)</f>
        <v>0</v>
      </c>
      <c r="W1609">
        <f>ROUND(CX1609*I1609,2)</f>
        <v>0</v>
      </c>
      <c r="X1609">
        <f>ROUND(CY1609,2)</f>
        <v>532.75</v>
      </c>
      <c r="Y1609">
        <f>ROUND(CZ1609,2)</f>
        <v>259.17000000000002</v>
      </c>
      <c r="AA1609">
        <v>70177108</v>
      </c>
      <c r="AB1609">
        <f>ROUND((AC1609+AD1609+AF1609),6)</f>
        <v>8999.1648000000005</v>
      </c>
      <c r="AC1609">
        <f>ROUND((0),6)</f>
        <v>0</v>
      </c>
      <c r="AD1609">
        <f>ROUND((((0)-(0))+AE1609),6)</f>
        <v>0</v>
      </c>
      <c r="AE1609">
        <f>ROUND((0),6)</f>
        <v>0</v>
      </c>
      <c r="AF1609">
        <f>ROUND((SUM(SmtRes!BT603:'SmtRes'!BT604)),6)</f>
        <v>8999.1648000000005</v>
      </c>
      <c r="AG1609">
        <f>ROUND((AP1609),6)</f>
        <v>0</v>
      </c>
      <c r="AH1609">
        <f>(SUM(SmtRes!BU603:'SmtRes'!BU604))</f>
        <v>12.960000000000001</v>
      </c>
      <c r="AI1609">
        <f>(0)</f>
        <v>0</v>
      </c>
      <c r="AJ1609">
        <f>(AS1609)</f>
        <v>0</v>
      </c>
      <c r="AK1609">
        <v>8999.1648000000005</v>
      </c>
      <c r="AL1609">
        <v>0</v>
      </c>
      <c r="AM1609">
        <v>0</v>
      </c>
      <c r="AN1609">
        <v>0</v>
      </c>
      <c r="AO1609">
        <v>8999.1648000000005</v>
      </c>
      <c r="AP1609">
        <v>0</v>
      </c>
      <c r="AQ1609">
        <v>12.960000000000001</v>
      </c>
      <c r="AR1609">
        <v>0</v>
      </c>
      <c r="AS1609">
        <v>0</v>
      </c>
      <c r="AT1609">
        <v>74</v>
      </c>
      <c r="AU1609">
        <v>36</v>
      </c>
      <c r="AV1609">
        <v>1</v>
      </c>
      <c r="AW1609">
        <v>1</v>
      </c>
      <c r="AZ1609">
        <v>1</v>
      </c>
      <c r="BA1609">
        <v>1</v>
      </c>
      <c r="BB1609">
        <v>1</v>
      </c>
      <c r="BC1609">
        <v>1</v>
      </c>
      <c r="BD1609" t="s">
        <v>871</v>
      </c>
      <c r="BE1609" t="s">
        <v>871</v>
      </c>
      <c r="BF1609" t="s">
        <v>871</v>
      </c>
      <c r="BG1609" t="s">
        <v>871</v>
      </c>
      <c r="BH1609">
        <v>0</v>
      </c>
      <c r="BI1609">
        <v>4</v>
      </c>
      <c r="BJ1609" t="s">
        <v>1370</v>
      </c>
      <c r="BM1609">
        <v>200001</v>
      </c>
      <c r="BN1609">
        <v>0</v>
      </c>
      <c r="BO1609" t="s">
        <v>871</v>
      </c>
      <c r="BP1609">
        <v>0</v>
      </c>
      <c r="BQ1609">
        <v>4</v>
      </c>
      <c r="BR1609">
        <v>0</v>
      </c>
      <c r="BS1609">
        <v>1</v>
      </c>
      <c r="BT1609">
        <v>1</v>
      </c>
      <c r="BU1609">
        <v>1</v>
      </c>
      <c r="BV1609">
        <v>1</v>
      </c>
      <c r="BW1609">
        <v>1</v>
      </c>
      <c r="BX1609">
        <v>1</v>
      </c>
      <c r="BY1609" t="s">
        <v>871</v>
      </c>
      <c r="BZ1609">
        <v>74</v>
      </c>
      <c r="CA1609">
        <v>36</v>
      </c>
      <c r="CB1609" t="s">
        <v>871</v>
      </c>
      <c r="CE1609">
        <v>0</v>
      </c>
      <c r="CF1609">
        <v>0</v>
      </c>
      <c r="CG1609">
        <v>0</v>
      </c>
      <c r="CM1609">
        <v>0</v>
      </c>
      <c r="CN1609" t="s">
        <v>871</v>
      </c>
      <c r="CO1609">
        <v>0</v>
      </c>
      <c r="CP1609">
        <f>(P1609+Q1609+S1609+R1609)</f>
        <v>719.93000000000006</v>
      </c>
      <c r="CQ1609">
        <f>SUMIF(SmtRes!AQ603:'SmtRes'!AQ604,"=1",SmtRes!AA603:'SmtRes'!AA604)</f>
        <v>0</v>
      </c>
      <c r="CR1609">
        <f>SUMIF(SmtRes!AQ603:'SmtRes'!AQ604,"=1",SmtRes!AB603:'SmtRes'!AB604)</f>
        <v>0</v>
      </c>
      <c r="CS1609">
        <f>SUMIF(SmtRes!AQ603:'SmtRes'!AQ604,"=1",SmtRes!AC603:'SmtRes'!AC604)</f>
        <v>0</v>
      </c>
      <c r="CT1609">
        <f>SUMIF(SmtRes!AQ603:'SmtRes'!AQ604,"=1",SmtRes!AD603:'SmtRes'!AD604)</f>
        <v>1388.76</v>
      </c>
      <c r="CU1609">
        <f>AG1609</f>
        <v>0</v>
      </c>
      <c r="CV1609">
        <f>SUMIF(SmtRes!AQ603:'SmtRes'!AQ604,"=1",SmtRes!BU603:'SmtRes'!BU604)</f>
        <v>12.960000000000001</v>
      </c>
      <c r="CW1609">
        <f>SUMIF(SmtRes!AQ603:'SmtRes'!AQ604,"=1",SmtRes!BV603:'SmtRes'!BV604)</f>
        <v>0</v>
      </c>
      <c r="CX1609">
        <f>AJ1609</f>
        <v>0</v>
      </c>
      <c r="CY1609">
        <f>(((S1609+R1609)*AT1609)/100)</f>
        <v>532.74820000000011</v>
      </c>
      <c r="CZ1609">
        <f>(((S1609+R1609)*AU1609)/100)</f>
        <v>259.1748</v>
      </c>
      <c r="DC1609" t="s">
        <v>871</v>
      </c>
      <c r="DD1609" t="s">
        <v>871</v>
      </c>
      <c r="DE1609" t="s">
        <v>871</v>
      </c>
      <c r="DF1609" t="s">
        <v>871</v>
      </c>
      <c r="DG1609" t="s">
        <v>871</v>
      </c>
      <c r="DH1609" t="s">
        <v>871</v>
      </c>
      <c r="DI1609" t="s">
        <v>871</v>
      </c>
      <c r="DJ1609" t="s">
        <v>871</v>
      </c>
      <c r="DK1609" t="s">
        <v>871</v>
      </c>
      <c r="DL1609" t="s">
        <v>871</v>
      </c>
      <c r="DM1609" t="s">
        <v>871</v>
      </c>
      <c r="DN1609">
        <v>0</v>
      </c>
      <c r="DO1609">
        <v>0</v>
      </c>
      <c r="DP1609">
        <v>1</v>
      </c>
      <c r="DQ1609">
        <v>1</v>
      </c>
      <c r="DU1609">
        <v>1013</v>
      </c>
      <c r="DV1609" t="s">
        <v>1369</v>
      </c>
      <c r="DW1609" t="s">
        <v>1369</v>
      </c>
      <c r="DX1609">
        <v>1</v>
      </c>
      <c r="DZ1609" t="s">
        <v>871</v>
      </c>
      <c r="EA1609" t="s">
        <v>871</v>
      </c>
      <c r="EB1609" t="s">
        <v>871</v>
      </c>
      <c r="EC1609" t="s">
        <v>871</v>
      </c>
      <c r="EE1609">
        <v>62027815</v>
      </c>
      <c r="EF1609">
        <v>4</v>
      </c>
      <c r="EG1609" t="s">
        <v>264</v>
      </c>
      <c r="EH1609">
        <v>83</v>
      </c>
      <c r="EI1609" t="s">
        <v>264</v>
      </c>
      <c r="EJ1609">
        <v>4</v>
      </c>
      <c r="EK1609">
        <v>200001</v>
      </c>
      <c r="EL1609" t="s">
        <v>1325</v>
      </c>
      <c r="EM1609" t="s">
        <v>1326</v>
      </c>
      <c r="EO1609" t="s">
        <v>871</v>
      </c>
      <c r="EQ1609">
        <v>0</v>
      </c>
      <c r="ER1609">
        <v>0</v>
      </c>
      <c r="ES1609">
        <v>0</v>
      </c>
      <c r="ET1609">
        <v>0</v>
      </c>
      <c r="EU1609">
        <v>0</v>
      </c>
      <c r="EV1609">
        <v>0</v>
      </c>
      <c r="EW1609">
        <v>12.960000000000001</v>
      </c>
      <c r="EX1609">
        <v>0</v>
      </c>
      <c r="EY1609">
        <v>0</v>
      </c>
      <c r="FQ1609">
        <v>0</v>
      </c>
      <c r="FR1609">
        <v>0</v>
      </c>
      <c r="FS1609">
        <v>0</v>
      </c>
      <c r="FX1609">
        <v>74</v>
      </c>
      <c r="FY1609">
        <v>36</v>
      </c>
      <c r="GA1609" t="s">
        <v>871</v>
      </c>
      <c r="GD1609">
        <v>1</v>
      </c>
      <c r="GF1609">
        <v>593733289</v>
      </c>
      <c r="GG1609">
        <v>2</v>
      </c>
      <c r="GH1609">
        <v>1</v>
      </c>
      <c r="GI1609">
        <v>-2</v>
      </c>
      <c r="GJ1609">
        <v>0</v>
      </c>
      <c r="GK1609">
        <v>0</v>
      </c>
      <c r="GL1609">
        <f>ROUND(IF(AND(BH1609=3,BI1609=3,FS1609&lt;&gt;0),P1609,0),2)</f>
        <v>0</v>
      </c>
      <c r="GM1609">
        <f>ROUND(O1609+X1609+Y1609,2)+GX1609</f>
        <v>1511.8500000000001</v>
      </c>
      <c r="GN1609">
        <f>IF(OR(BI1609=0,BI1609=1),GM1609-GX1609,0)</f>
        <v>0</v>
      </c>
      <c r="GO1609">
        <f>IF(BI1609=2,GM1609-GX1609,0)</f>
        <v>0</v>
      </c>
      <c r="GP1609">
        <f>IF(BI1609=4,GM1609-GX1609,0)</f>
        <v>1511.8500000000001</v>
      </c>
      <c r="GR1609">
        <v>0</v>
      </c>
      <c r="GS1609">
        <v>3</v>
      </c>
      <c r="GT1609">
        <v>0</v>
      </c>
      <c r="GU1609" t="s">
        <v>871</v>
      </c>
      <c r="GV1609">
        <f>ROUND((GT1609),6)</f>
        <v>0</v>
      </c>
      <c r="GW1609">
        <v>1</v>
      </c>
      <c r="GX1609">
        <f>ROUND(HC1609*I1609,2)</f>
        <v>0</v>
      </c>
      <c r="HA1609">
        <v>0</v>
      </c>
      <c r="HB1609">
        <v>0</v>
      </c>
      <c r="HC1609">
        <f t="shared" si="2066"/>
        <v>0</v>
      </c>
      <c r="HE1609" t="s">
        <v>871</v>
      </c>
      <c r="HF1609" t="s">
        <v>871</v>
      </c>
      <c r="HM1609" t="s">
        <v>871</v>
      </c>
      <c r="HN1609" t="s">
        <v>714</v>
      </c>
      <c r="HO1609" t="s">
        <v>716</v>
      </c>
      <c r="HP1609" t="s">
        <v>264</v>
      </c>
      <c r="HQ1609" t="s">
        <v>264</v>
      </c>
      <c r="HS1609">
        <v>0</v>
      </c>
      <c r="IK1609">
        <v>0</v>
      </c>
    </row>
    <row r="1611">
      <c r="A1611" s="290">
        <v>51</v>
      </c>
      <c r="B1611" s="290">
        <f>B1605</f>
        <v>1</v>
      </c>
      <c r="C1611" s="290">
        <f>A1605</f>
        <v>4</v>
      </c>
      <c r="D1611" s="290">
        <f>ROW(A1605)</f>
        <v>1605</v>
      </c>
      <c r="E1611" s="290"/>
      <c r="F1611" s="290" t="str">
        <f>IF(F1605&lt;&gt;"",F1605,"")</f>
        <v/>
      </c>
      <c r="G1611" s="290" t="str">
        <f>IF(G1605&lt;&gt;"",G1605,"")</f>
        <v xml:space="preserve">Заземление силового трансформатора, мет. оболочек, брони кабелей, шкафа ЯВzn-1, ВРЩ</v>
      </c>
      <c r="H1611" s="290">
        <v>0</v>
      </c>
      <c r="I1611" s="290"/>
      <c r="J1611" s="290"/>
      <c r="K1611" s="290"/>
      <c r="L1611" s="290"/>
      <c r="M1611" s="290"/>
      <c r="N1611" s="290"/>
      <c r="O1611" s="290">
        <f t="shared" ref="O1611:T1611" si="2076">ROUND(AB1611,2)</f>
        <v>719.93000000000006</v>
      </c>
      <c r="P1611" s="290">
        <f t="shared" si="2076"/>
        <v>0</v>
      </c>
      <c r="Q1611" s="290">
        <f t="shared" si="2076"/>
        <v>0</v>
      </c>
      <c r="R1611" s="290">
        <f t="shared" si="2076"/>
        <v>0</v>
      </c>
      <c r="S1611" s="290">
        <f t="shared" si="2076"/>
        <v>719.93000000000006</v>
      </c>
      <c r="T1611" s="290">
        <f t="shared" si="2076"/>
        <v>0</v>
      </c>
      <c r="U1611" s="290">
        <f>AH1611</f>
        <v>1.0367999999999999</v>
      </c>
      <c r="V1611" s="290">
        <f>AI1611</f>
        <v>0</v>
      </c>
      <c r="W1611" s="290">
        <f>ROUND(AJ1611,2)</f>
        <v>0</v>
      </c>
      <c r="X1611" s="290">
        <f>ROUND(AK1611,2)</f>
        <v>532.75</v>
      </c>
      <c r="Y1611" s="290">
        <f>ROUND(AL1611,2)</f>
        <v>259.17000000000002</v>
      </c>
      <c r="Z1611" s="290"/>
      <c r="AA1611" s="290"/>
      <c r="AB1611" s="290">
        <f>ROUND(SUMIF(AA1609:AA1609,"=70177108",O1609:O1609),2)</f>
        <v>719.93000000000006</v>
      </c>
      <c r="AC1611" s="290">
        <f>ROUND(SUMIF(AA1609:AA1609,"=70177108",P1609:P1609),2)</f>
        <v>0</v>
      </c>
      <c r="AD1611" s="290">
        <f>ROUND(SUMIF(AA1609:AA1609,"=70177108",Q1609:Q1609),2)</f>
        <v>0</v>
      </c>
      <c r="AE1611" s="290">
        <f>ROUND(SUMIF(AA1609:AA1609,"=70177108",R1609:R1609),2)</f>
        <v>0</v>
      </c>
      <c r="AF1611" s="290">
        <f>ROUND(SUMIF(AA1609:AA1609,"=70177108",S1609:S1609),2)</f>
        <v>719.93000000000006</v>
      </c>
      <c r="AG1611" s="290">
        <f>ROUND(SUMIF(AA1609:AA1609,"=70177108",T1609:T1609),2)</f>
        <v>0</v>
      </c>
      <c r="AH1611" s="290">
        <f>SUMIF(AA1609:AA1609,"=70177108",U1609:U1609)</f>
        <v>1.0367999999999999</v>
      </c>
      <c r="AI1611" s="290">
        <f>SUMIF(AA1609:AA1609,"=70177108",V1609:V1609)</f>
        <v>0</v>
      </c>
      <c r="AJ1611" s="290">
        <f>ROUND(SUMIF(AA1609:AA1609,"=70177108",W1609:W1609),2)</f>
        <v>0</v>
      </c>
      <c r="AK1611" s="290">
        <f>ROUND(SUMIF(AA1609:AA1609,"=70177108",X1609:X1609),2)</f>
        <v>532.75</v>
      </c>
      <c r="AL1611" s="290">
        <f>ROUND(SUMIF(AA1609:AA1609,"=70177108",Y1609:Y1609),2)</f>
        <v>259.17000000000002</v>
      </c>
      <c r="AM1611" s="290"/>
      <c r="AN1611" s="290"/>
      <c r="AO1611" s="290">
        <f t="shared" ref="AO1611:BD1611" si="2077">ROUND(BX1611,2)</f>
        <v>0</v>
      </c>
      <c r="AP1611" s="290">
        <f t="shared" si="2077"/>
        <v>0</v>
      </c>
      <c r="AQ1611" s="290">
        <f t="shared" si="2077"/>
        <v>0</v>
      </c>
      <c r="AR1611" s="290">
        <f t="shared" si="2077"/>
        <v>1511.8500000000001</v>
      </c>
      <c r="AS1611" s="290">
        <f t="shared" si="2077"/>
        <v>0</v>
      </c>
      <c r="AT1611" s="290">
        <f t="shared" si="2077"/>
        <v>0</v>
      </c>
      <c r="AU1611" s="290">
        <f t="shared" si="2077"/>
        <v>1511.8500000000001</v>
      </c>
      <c r="AV1611" s="290">
        <f t="shared" si="2077"/>
        <v>0</v>
      </c>
      <c r="AW1611" s="290">
        <f t="shared" si="2077"/>
        <v>0</v>
      </c>
      <c r="AX1611" s="290">
        <f t="shared" si="2077"/>
        <v>0</v>
      </c>
      <c r="AY1611" s="290">
        <f t="shared" si="2077"/>
        <v>0</v>
      </c>
      <c r="AZ1611" s="290">
        <f t="shared" si="2077"/>
        <v>0</v>
      </c>
      <c r="BA1611" s="290">
        <f t="shared" si="2077"/>
        <v>0</v>
      </c>
      <c r="BB1611" s="290">
        <f t="shared" si="2077"/>
        <v>0</v>
      </c>
      <c r="BC1611" s="290">
        <f t="shared" si="2077"/>
        <v>0</v>
      </c>
      <c r="BD1611" s="290">
        <f t="shared" si="2077"/>
        <v>0</v>
      </c>
      <c r="BE1611" s="290"/>
      <c r="BF1611" s="290"/>
      <c r="BG1611" s="290"/>
      <c r="BH1611" s="290"/>
      <c r="BI1611" s="290"/>
      <c r="BJ1611" s="290"/>
      <c r="BK1611" s="290"/>
      <c r="BL1611" s="290"/>
      <c r="BM1611" s="290"/>
      <c r="BN1611" s="290"/>
      <c r="BO1611" s="290"/>
      <c r="BP1611" s="290"/>
      <c r="BQ1611" s="290"/>
      <c r="BR1611" s="290"/>
      <c r="BS1611" s="290"/>
      <c r="BT1611" s="290"/>
      <c r="BU1611" s="290"/>
      <c r="BV1611" s="290"/>
      <c r="BW1611" s="290"/>
      <c r="BX1611" s="290">
        <f>ROUND(SUMIF(AA1609:AA1609,"=70177108",FQ1609:FQ1609),2)</f>
        <v>0</v>
      </c>
      <c r="BY1611" s="290">
        <f>ROUND(SUMIF(AA1609:AA1609,"=70177108",FR1609:FR1609),2)</f>
        <v>0</v>
      </c>
      <c r="BZ1611" s="290">
        <f>ROUND(SUMIF(AA1609:AA1609,"=70177108",GL1609:GL1609),2)</f>
        <v>0</v>
      </c>
      <c r="CA1611" s="290">
        <f>ROUND(SUMIF(AA1609:AA1609,"=70177108",GM1609:GM1609),2)</f>
        <v>1511.8500000000001</v>
      </c>
      <c r="CB1611" s="290">
        <f>ROUND(SUMIF(AA1609:AA1609,"=70177108",GN1609:GN1609),2)</f>
        <v>0</v>
      </c>
      <c r="CC1611" s="290">
        <f>ROUND(SUMIF(AA1609:AA1609,"=70177108",GO1609:GO1609),2)</f>
        <v>0</v>
      </c>
      <c r="CD1611" s="290">
        <f>ROUND(SUMIF(AA1609:AA1609,"=70177108",GP1609:GP1609),2)</f>
        <v>1511.8500000000001</v>
      </c>
      <c r="CE1611" s="290">
        <f>AC1611-BX1611</f>
        <v>0</v>
      </c>
      <c r="CF1611" s="290">
        <f>AC1611-BY1611</f>
        <v>0</v>
      </c>
      <c r="CG1611" s="290">
        <f>BX1611-BZ1611</f>
        <v>0</v>
      </c>
      <c r="CH1611" s="290">
        <f>AC1611-BX1611-BY1611+BZ1611</f>
        <v>0</v>
      </c>
      <c r="CI1611" s="290">
        <f>BY1611-BZ1611</f>
        <v>0</v>
      </c>
      <c r="CJ1611" s="290">
        <f>ROUND(SUMIF(AA1609:AA1609,"=70177108",GX1609:GX1609),2)</f>
        <v>0</v>
      </c>
      <c r="CK1611" s="290">
        <f>ROUND(SUMIF(AA1609:AA1609,"=70177108",GY1609:GY1609),2)</f>
        <v>0</v>
      </c>
      <c r="CL1611" s="290">
        <f>ROUND(SUMIF(AA1609:AA1609,"=70177108",GZ1609:GZ1609),2)</f>
        <v>0</v>
      </c>
      <c r="CM1611" s="290">
        <f>ROUND(SUMIF(AA1609:AA1609,"=70177108",HD1609:HD1609),2)</f>
        <v>0</v>
      </c>
      <c r="CN1611" s="290"/>
      <c r="CO1611" s="290"/>
      <c r="CP1611" s="290"/>
      <c r="CQ1611" s="290"/>
      <c r="CR1611" s="290"/>
      <c r="CS1611" s="290"/>
      <c r="CT1611" s="290"/>
      <c r="CU1611" s="290"/>
      <c r="CV1611" s="290"/>
      <c r="CW1611" s="290"/>
      <c r="CX1611" s="290"/>
      <c r="CY1611" s="290"/>
      <c r="CZ1611" s="290"/>
      <c r="DA1611" s="290"/>
      <c r="DB1611" s="290"/>
      <c r="DC1611" s="290"/>
      <c r="DD1611" s="290"/>
      <c r="DE1611" s="290"/>
      <c r="DF1611" s="290"/>
      <c r="DG1611" s="291"/>
      <c r="DH1611" s="291"/>
      <c r="DI1611" s="291"/>
      <c r="DJ1611" s="291"/>
      <c r="DK1611" s="291"/>
      <c r="DL1611" s="291"/>
      <c r="DM1611" s="291"/>
      <c r="DN1611" s="291"/>
      <c r="DO1611" s="291"/>
      <c r="DP1611" s="291"/>
      <c r="DQ1611" s="291"/>
      <c r="DR1611" s="291"/>
      <c r="DS1611" s="291"/>
      <c r="DT1611" s="291"/>
      <c r="DU1611" s="291"/>
      <c r="DV1611" s="291"/>
      <c r="DW1611" s="291"/>
      <c r="DX1611" s="291"/>
      <c r="DY1611" s="291"/>
      <c r="DZ1611" s="291"/>
      <c r="EA1611" s="291"/>
      <c r="EB1611" s="291"/>
      <c r="EC1611" s="291"/>
      <c r="ED1611" s="291"/>
      <c r="EE1611" s="291"/>
      <c r="EF1611" s="291"/>
      <c r="EG1611" s="291"/>
      <c r="EH1611" s="291"/>
      <c r="EI1611" s="291"/>
      <c r="EJ1611" s="291"/>
      <c r="EK1611" s="291"/>
      <c r="EL1611" s="291"/>
      <c r="EM1611" s="291"/>
      <c r="EN1611" s="291"/>
      <c r="EO1611" s="291"/>
      <c r="EP1611" s="291"/>
      <c r="EQ1611" s="291"/>
      <c r="ER1611" s="291"/>
      <c r="ES1611" s="291"/>
      <c r="ET1611" s="291"/>
      <c r="EU1611" s="291"/>
      <c r="EV1611" s="291"/>
      <c r="EW1611" s="291"/>
      <c r="EX1611" s="291"/>
      <c r="EY1611" s="291"/>
      <c r="EZ1611" s="291"/>
      <c r="FA1611" s="291"/>
      <c r="FB1611" s="291"/>
      <c r="FC1611" s="291"/>
      <c r="FD1611" s="291"/>
      <c r="FE1611" s="291"/>
      <c r="FF1611" s="291"/>
      <c r="FG1611" s="291"/>
      <c r="FH1611" s="291"/>
      <c r="FI1611" s="291"/>
      <c r="FJ1611" s="291"/>
      <c r="FK1611" s="291"/>
      <c r="FL1611" s="291"/>
      <c r="FM1611" s="291"/>
      <c r="FN1611" s="291"/>
      <c r="FO1611" s="291"/>
      <c r="FP1611" s="291"/>
      <c r="FQ1611" s="291"/>
      <c r="FR1611" s="291"/>
      <c r="FS1611" s="291"/>
      <c r="FT1611" s="291"/>
      <c r="FU1611" s="291"/>
      <c r="FV1611" s="291"/>
      <c r="FW1611" s="291"/>
      <c r="FX1611" s="291"/>
      <c r="FY1611" s="291"/>
      <c r="FZ1611" s="291"/>
      <c r="GA1611" s="291"/>
      <c r="GB1611" s="291"/>
      <c r="GC1611" s="291"/>
      <c r="GD1611" s="291"/>
      <c r="GE1611" s="291"/>
      <c r="GF1611" s="291"/>
      <c r="GG1611" s="291"/>
      <c r="GH1611" s="291"/>
      <c r="GI1611" s="291"/>
      <c r="GJ1611" s="291"/>
      <c r="GK1611" s="291"/>
      <c r="GL1611" s="291"/>
      <c r="GM1611" s="291"/>
      <c r="GN1611" s="291"/>
      <c r="GO1611" s="291"/>
      <c r="GP1611" s="291"/>
      <c r="GQ1611" s="291"/>
      <c r="GR1611" s="291"/>
      <c r="GS1611" s="291"/>
      <c r="GT1611" s="291"/>
      <c r="GU1611" s="291"/>
      <c r="GV1611" s="291"/>
      <c r="GW1611" s="291"/>
      <c r="GX1611" s="291">
        <v>0</v>
      </c>
    </row>
    <row r="1613">
      <c r="A1613" s="292">
        <v>50</v>
      </c>
      <c r="B1613" s="292">
        <v>0</v>
      </c>
      <c r="C1613" s="292">
        <v>0</v>
      </c>
      <c r="D1613" s="292">
        <v>1</v>
      </c>
      <c r="E1613" s="292">
        <v>201</v>
      </c>
      <c r="F1613" s="292">
        <f>ROUND(Source!O1611,O1613)</f>
        <v>719.93000000000006</v>
      </c>
      <c r="G1613" s="292" t="s">
        <v>902</v>
      </c>
      <c r="H1613" s="292" t="s">
        <v>903</v>
      </c>
      <c r="I1613" s="292"/>
      <c r="J1613" s="292"/>
      <c r="K1613" s="292">
        <v>201</v>
      </c>
      <c r="L1613" s="292">
        <v>1</v>
      </c>
      <c r="M1613" s="292">
        <v>3</v>
      </c>
      <c r="N1613" s="292" t="s">
        <v>871</v>
      </c>
      <c r="O1613" s="292">
        <v>2</v>
      </c>
      <c r="P1613" s="292"/>
      <c r="Q1613" s="292"/>
      <c r="R1613" s="292"/>
      <c r="S1613" s="292"/>
      <c r="T1613" s="292"/>
      <c r="U1613" s="292"/>
      <c r="V1613" s="292"/>
      <c r="W1613" s="292">
        <v>719.93000000000006</v>
      </c>
      <c r="X1613" s="292">
        <v>1</v>
      </c>
      <c r="Y1613" s="292">
        <v>719.93000000000006</v>
      </c>
      <c r="Z1613" s="292"/>
      <c r="AA1613" s="292"/>
      <c r="AB1613" s="292"/>
    </row>
    <row r="1614">
      <c r="A1614" s="292">
        <v>50</v>
      </c>
      <c r="B1614" s="292">
        <v>0</v>
      </c>
      <c r="C1614" s="292">
        <v>0</v>
      </c>
      <c r="D1614" s="292">
        <v>1</v>
      </c>
      <c r="E1614" s="292">
        <v>202</v>
      </c>
      <c r="F1614" s="292">
        <f>ROUND(Source!P1611,O1614)</f>
        <v>0</v>
      </c>
      <c r="G1614" s="292" t="s">
        <v>904</v>
      </c>
      <c r="H1614" s="292" t="s">
        <v>905</v>
      </c>
      <c r="I1614" s="292"/>
      <c r="J1614" s="292"/>
      <c r="K1614" s="292">
        <v>202</v>
      </c>
      <c r="L1614" s="292">
        <v>2</v>
      </c>
      <c r="M1614" s="292">
        <v>3</v>
      </c>
      <c r="N1614" s="292" t="s">
        <v>871</v>
      </c>
      <c r="O1614" s="292">
        <v>2</v>
      </c>
      <c r="P1614" s="292"/>
      <c r="Q1614" s="292"/>
      <c r="R1614" s="292"/>
      <c r="S1614" s="292"/>
      <c r="T1614" s="292"/>
      <c r="U1614" s="292"/>
      <c r="V1614" s="292"/>
      <c r="W1614" s="292">
        <v>0</v>
      </c>
      <c r="X1614" s="292">
        <v>1</v>
      </c>
      <c r="Y1614" s="292">
        <v>0</v>
      </c>
      <c r="Z1614" s="292"/>
      <c r="AA1614" s="292"/>
      <c r="AB1614" s="292"/>
    </row>
    <row r="1615">
      <c r="A1615" s="292">
        <v>50</v>
      </c>
      <c r="B1615" s="292">
        <v>0</v>
      </c>
      <c r="C1615" s="292">
        <v>0</v>
      </c>
      <c r="D1615" s="292">
        <v>1</v>
      </c>
      <c r="E1615" s="292">
        <v>222</v>
      </c>
      <c r="F1615" s="292">
        <f>ROUND(Source!AO1611,O1615)</f>
        <v>0</v>
      </c>
      <c r="G1615" s="292" t="s">
        <v>906</v>
      </c>
      <c r="H1615" s="292" t="s">
        <v>907</v>
      </c>
      <c r="I1615" s="292"/>
      <c r="J1615" s="292"/>
      <c r="K1615" s="292">
        <v>222</v>
      </c>
      <c r="L1615" s="292">
        <v>3</v>
      </c>
      <c r="M1615" s="292">
        <v>3</v>
      </c>
      <c r="N1615" s="292" t="s">
        <v>871</v>
      </c>
      <c r="O1615" s="292">
        <v>2</v>
      </c>
      <c r="P1615" s="292"/>
      <c r="Q1615" s="292"/>
      <c r="R1615" s="292"/>
      <c r="S1615" s="292"/>
      <c r="T1615" s="292"/>
      <c r="U1615" s="292"/>
      <c r="V1615" s="292"/>
      <c r="W1615" s="292">
        <v>0</v>
      </c>
      <c r="X1615" s="292">
        <v>1</v>
      </c>
      <c r="Y1615" s="292">
        <v>0</v>
      </c>
      <c r="Z1615" s="292"/>
      <c r="AA1615" s="292"/>
      <c r="AB1615" s="292"/>
    </row>
    <row r="1616">
      <c r="A1616" s="292">
        <v>50</v>
      </c>
      <c r="B1616" s="292">
        <v>0</v>
      </c>
      <c r="C1616" s="292">
        <v>0</v>
      </c>
      <c r="D1616" s="292">
        <v>1</v>
      </c>
      <c r="E1616" s="292">
        <v>225</v>
      </c>
      <c r="F1616" s="292">
        <f>ROUND(Source!AV1611,O1616)</f>
        <v>0</v>
      </c>
      <c r="G1616" s="292" t="s">
        <v>908</v>
      </c>
      <c r="H1616" s="292" t="s">
        <v>909</v>
      </c>
      <c r="I1616" s="292"/>
      <c r="J1616" s="292"/>
      <c r="K1616" s="292">
        <v>225</v>
      </c>
      <c r="L1616" s="292">
        <v>4</v>
      </c>
      <c r="M1616" s="292">
        <v>3</v>
      </c>
      <c r="N1616" s="292" t="s">
        <v>871</v>
      </c>
      <c r="O1616" s="292">
        <v>2</v>
      </c>
      <c r="P1616" s="292"/>
      <c r="Q1616" s="292"/>
      <c r="R1616" s="292"/>
      <c r="S1616" s="292"/>
      <c r="T1616" s="292"/>
      <c r="U1616" s="292"/>
      <c r="V1616" s="292"/>
      <c r="W1616" s="292">
        <v>0</v>
      </c>
      <c r="X1616" s="292">
        <v>1</v>
      </c>
      <c r="Y1616" s="292">
        <v>0</v>
      </c>
      <c r="Z1616" s="292"/>
      <c r="AA1616" s="292"/>
      <c r="AB1616" s="292"/>
    </row>
    <row r="1617">
      <c r="A1617" s="292">
        <v>50</v>
      </c>
      <c r="B1617" s="292">
        <v>0</v>
      </c>
      <c r="C1617" s="292">
        <v>0</v>
      </c>
      <c r="D1617" s="292">
        <v>1</v>
      </c>
      <c r="E1617" s="292">
        <v>226</v>
      </c>
      <c r="F1617" s="292">
        <f>ROUND(Source!AW1611,O1617)</f>
        <v>0</v>
      </c>
      <c r="G1617" s="292" t="s">
        <v>910</v>
      </c>
      <c r="H1617" s="292" t="s">
        <v>911</v>
      </c>
      <c r="I1617" s="292"/>
      <c r="J1617" s="292"/>
      <c r="K1617" s="292">
        <v>226</v>
      </c>
      <c r="L1617" s="292">
        <v>5</v>
      </c>
      <c r="M1617" s="292">
        <v>3</v>
      </c>
      <c r="N1617" s="292" t="s">
        <v>871</v>
      </c>
      <c r="O1617" s="292">
        <v>2</v>
      </c>
      <c r="P1617" s="292"/>
      <c r="Q1617" s="292"/>
      <c r="R1617" s="292"/>
      <c r="S1617" s="292"/>
      <c r="T1617" s="292"/>
      <c r="U1617" s="292"/>
      <c r="V1617" s="292"/>
      <c r="W1617" s="292">
        <v>0</v>
      </c>
      <c r="X1617" s="292">
        <v>1</v>
      </c>
      <c r="Y1617" s="292">
        <v>0</v>
      </c>
      <c r="Z1617" s="292"/>
      <c r="AA1617" s="292"/>
      <c r="AB1617" s="292"/>
    </row>
    <row r="1618">
      <c r="A1618" s="292">
        <v>50</v>
      </c>
      <c r="B1618" s="292">
        <v>0</v>
      </c>
      <c r="C1618" s="292">
        <v>0</v>
      </c>
      <c r="D1618" s="292">
        <v>1</v>
      </c>
      <c r="E1618" s="292">
        <v>227</v>
      </c>
      <c r="F1618" s="292">
        <f>ROUND(Source!AX1611,O1618)</f>
        <v>0</v>
      </c>
      <c r="G1618" s="292" t="s">
        <v>912</v>
      </c>
      <c r="H1618" s="292" t="s">
        <v>913</v>
      </c>
      <c r="I1618" s="292"/>
      <c r="J1618" s="292"/>
      <c r="K1618" s="292">
        <v>227</v>
      </c>
      <c r="L1618" s="292">
        <v>6</v>
      </c>
      <c r="M1618" s="292">
        <v>3</v>
      </c>
      <c r="N1618" s="292" t="s">
        <v>871</v>
      </c>
      <c r="O1618" s="292">
        <v>2</v>
      </c>
      <c r="P1618" s="292"/>
      <c r="Q1618" s="292"/>
      <c r="R1618" s="292"/>
      <c r="S1618" s="292"/>
      <c r="T1618" s="292"/>
      <c r="U1618" s="292"/>
      <c r="V1618" s="292"/>
      <c r="W1618" s="292">
        <v>0</v>
      </c>
      <c r="X1618" s="292">
        <v>1</v>
      </c>
      <c r="Y1618" s="292">
        <v>0</v>
      </c>
      <c r="Z1618" s="292"/>
      <c r="AA1618" s="292"/>
      <c r="AB1618" s="292"/>
    </row>
    <row r="1619">
      <c r="A1619" s="292">
        <v>50</v>
      </c>
      <c r="B1619" s="292">
        <v>0</v>
      </c>
      <c r="C1619" s="292">
        <v>0</v>
      </c>
      <c r="D1619" s="292">
        <v>1</v>
      </c>
      <c r="E1619" s="292">
        <v>228</v>
      </c>
      <c r="F1619" s="292">
        <f>ROUND(Source!AY1611,O1619)</f>
        <v>0</v>
      </c>
      <c r="G1619" s="292" t="s">
        <v>914</v>
      </c>
      <c r="H1619" s="292" t="s">
        <v>915</v>
      </c>
      <c r="I1619" s="292"/>
      <c r="J1619" s="292"/>
      <c r="K1619" s="292">
        <v>228</v>
      </c>
      <c r="L1619" s="292">
        <v>7</v>
      </c>
      <c r="M1619" s="292">
        <v>3</v>
      </c>
      <c r="N1619" s="292" t="s">
        <v>871</v>
      </c>
      <c r="O1619" s="292">
        <v>2</v>
      </c>
      <c r="P1619" s="292"/>
      <c r="Q1619" s="292"/>
      <c r="R1619" s="292"/>
      <c r="S1619" s="292"/>
      <c r="T1619" s="292"/>
      <c r="U1619" s="292"/>
      <c r="V1619" s="292"/>
      <c r="W1619" s="292">
        <v>0</v>
      </c>
      <c r="X1619" s="292">
        <v>1</v>
      </c>
      <c r="Y1619" s="292">
        <v>0</v>
      </c>
      <c r="Z1619" s="292"/>
      <c r="AA1619" s="292"/>
      <c r="AB1619" s="292"/>
    </row>
    <row r="1620">
      <c r="A1620" s="292">
        <v>50</v>
      </c>
      <c r="B1620" s="292">
        <v>0</v>
      </c>
      <c r="C1620" s="292">
        <v>0</v>
      </c>
      <c r="D1620" s="292">
        <v>1</v>
      </c>
      <c r="E1620" s="292">
        <v>216</v>
      </c>
      <c r="F1620" s="292">
        <f>ROUND(Source!AP1611,O1620)</f>
        <v>0</v>
      </c>
      <c r="G1620" s="292" t="s">
        <v>916</v>
      </c>
      <c r="H1620" s="292" t="s">
        <v>917</v>
      </c>
      <c r="I1620" s="292"/>
      <c r="J1620" s="292"/>
      <c r="K1620" s="292">
        <v>216</v>
      </c>
      <c r="L1620" s="292">
        <v>8</v>
      </c>
      <c r="M1620" s="292">
        <v>3</v>
      </c>
      <c r="N1620" s="292" t="s">
        <v>871</v>
      </c>
      <c r="O1620" s="292">
        <v>2</v>
      </c>
      <c r="P1620" s="292"/>
      <c r="Q1620" s="292"/>
      <c r="R1620" s="292"/>
      <c r="S1620" s="292"/>
      <c r="T1620" s="292"/>
      <c r="U1620" s="292"/>
      <c r="V1620" s="292"/>
      <c r="W1620" s="292">
        <v>0</v>
      </c>
      <c r="X1620" s="292">
        <v>1</v>
      </c>
      <c r="Y1620" s="292">
        <v>0</v>
      </c>
      <c r="Z1620" s="292"/>
      <c r="AA1620" s="292"/>
      <c r="AB1620" s="292"/>
    </row>
    <row r="1621">
      <c r="A1621" s="292">
        <v>50</v>
      </c>
      <c r="B1621" s="292">
        <v>0</v>
      </c>
      <c r="C1621" s="292">
        <v>0</v>
      </c>
      <c r="D1621" s="292">
        <v>1</v>
      </c>
      <c r="E1621" s="292">
        <v>223</v>
      </c>
      <c r="F1621" s="292">
        <f>ROUND(Source!AQ1611,O1621)</f>
        <v>0</v>
      </c>
      <c r="G1621" s="292" t="s">
        <v>918</v>
      </c>
      <c r="H1621" s="292" t="s">
        <v>919</v>
      </c>
      <c r="I1621" s="292"/>
      <c r="J1621" s="292"/>
      <c r="K1621" s="292">
        <v>223</v>
      </c>
      <c r="L1621" s="292">
        <v>9</v>
      </c>
      <c r="M1621" s="292">
        <v>3</v>
      </c>
      <c r="N1621" s="292" t="s">
        <v>871</v>
      </c>
      <c r="O1621" s="292">
        <v>2</v>
      </c>
      <c r="P1621" s="292"/>
      <c r="Q1621" s="292"/>
      <c r="R1621" s="292"/>
      <c r="S1621" s="292"/>
      <c r="T1621" s="292"/>
      <c r="U1621" s="292"/>
      <c r="V1621" s="292"/>
      <c r="W1621" s="292">
        <v>0</v>
      </c>
      <c r="X1621" s="292">
        <v>1</v>
      </c>
      <c r="Y1621" s="292">
        <v>0</v>
      </c>
      <c r="Z1621" s="292"/>
      <c r="AA1621" s="292"/>
      <c r="AB1621" s="292"/>
    </row>
    <row r="1622">
      <c r="A1622" s="292">
        <v>50</v>
      </c>
      <c r="B1622" s="292">
        <v>0</v>
      </c>
      <c r="C1622" s="292">
        <v>0</v>
      </c>
      <c r="D1622" s="292">
        <v>1</v>
      </c>
      <c r="E1622" s="292">
        <v>229</v>
      </c>
      <c r="F1622" s="292">
        <f>ROUND(Source!AZ1611,O1622)</f>
        <v>0</v>
      </c>
      <c r="G1622" s="292" t="s">
        <v>920</v>
      </c>
      <c r="H1622" s="292" t="s">
        <v>921</v>
      </c>
      <c r="I1622" s="292"/>
      <c r="J1622" s="292"/>
      <c r="K1622" s="292">
        <v>229</v>
      </c>
      <c r="L1622" s="292">
        <v>10</v>
      </c>
      <c r="M1622" s="292">
        <v>3</v>
      </c>
      <c r="N1622" s="292" t="s">
        <v>871</v>
      </c>
      <c r="O1622" s="292">
        <v>2</v>
      </c>
      <c r="P1622" s="292"/>
      <c r="Q1622" s="292"/>
      <c r="R1622" s="292"/>
      <c r="S1622" s="292"/>
      <c r="T1622" s="292"/>
      <c r="U1622" s="292"/>
      <c r="V1622" s="292"/>
      <c r="W1622" s="292">
        <v>0</v>
      </c>
      <c r="X1622" s="292">
        <v>1</v>
      </c>
      <c r="Y1622" s="292">
        <v>0</v>
      </c>
      <c r="Z1622" s="292"/>
      <c r="AA1622" s="292"/>
      <c r="AB1622" s="292"/>
    </row>
    <row r="1623">
      <c r="A1623" s="292">
        <v>50</v>
      </c>
      <c r="B1623" s="292">
        <v>0</v>
      </c>
      <c r="C1623" s="292">
        <v>0</v>
      </c>
      <c r="D1623" s="292">
        <v>1</v>
      </c>
      <c r="E1623" s="292">
        <v>203</v>
      </c>
      <c r="F1623" s="292">
        <f>ROUND(Source!Q1611,O1623)</f>
        <v>0</v>
      </c>
      <c r="G1623" s="292" t="s">
        <v>922</v>
      </c>
      <c r="H1623" s="292" t="s">
        <v>923</v>
      </c>
      <c r="I1623" s="292"/>
      <c r="J1623" s="292"/>
      <c r="K1623" s="292">
        <v>203</v>
      </c>
      <c r="L1623" s="292">
        <v>11</v>
      </c>
      <c r="M1623" s="292">
        <v>3</v>
      </c>
      <c r="N1623" s="292" t="s">
        <v>871</v>
      </c>
      <c r="O1623" s="292">
        <v>2</v>
      </c>
      <c r="P1623" s="292"/>
      <c r="Q1623" s="292"/>
      <c r="R1623" s="292"/>
      <c r="S1623" s="292"/>
      <c r="T1623" s="292"/>
      <c r="U1623" s="292"/>
      <c r="V1623" s="292"/>
      <c r="W1623" s="292">
        <v>0</v>
      </c>
      <c r="X1623" s="292">
        <v>1</v>
      </c>
      <c r="Y1623" s="292">
        <v>0</v>
      </c>
      <c r="Z1623" s="292"/>
      <c r="AA1623" s="292"/>
      <c r="AB1623" s="292"/>
    </row>
    <row r="1624">
      <c r="A1624" s="292">
        <v>50</v>
      </c>
      <c r="B1624" s="292">
        <v>0</v>
      </c>
      <c r="C1624" s="292">
        <v>0</v>
      </c>
      <c r="D1624" s="292">
        <v>1</v>
      </c>
      <c r="E1624" s="292">
        <v>231</v>
      </c>
      <c r="F1624" s="292">
        <f>ROUND(Source!BB1611,O1624)</f>
        <v>0</v>
      </c>
      <c r="G1624" s="292" t="s">
        <v>924</v>
      </c>
      <c r="H1624" s="292" t="s">
        <v>925</v>
      </c>
      <c r="I1624" s="292"/>
      <c r="J1624" s="292"/>
      <c r="K1624" s="292">
        <v>231</v>
      </c>
      <c r="L1624" s="292">
        <v>12</v>
      </c>
      <c r="M1624" s="292">
        <v>3</v>
      </c>
      <c r="N1624" s="292" t="s">
        <v>871</v>
      </c>
      <c r="O1624" s="292">
        <v>2</v>
      </c>
      <c r="P1624" s="292"/>
      <c r="Q1624" s="292"/>
      <c r="R1624" s="292"/>
      <c r="S1624" s="292"/>
      <c r="T1624" s="292"/>
      <c r="U1624" s="292"/>
      <c r="V1624" s="292"/>
      <c r="W1624" s="292">
        <v>0</v>
      </c>
      <c r="X1624" s="292">
        <v>1</v>
      </c>
      <c r="Y1624" s="292">
        <v>0</v>
      </c>
      <c r="Z1624" s="292"/>
      <c r="AA1624" s="292"/>
      <c r="AB1624" s="292"/>
    </row>
    <row r="1625">
      <c r="A1625" s="292">
        <v>50</v>
      </c>
      <c r="B1625" s="292">
        <v>0</v>
      </c>
      <c r="C1625" s="292">
        <v>0</v>
      </c>
      <c r="D1625" s="292">
        <v>1</v>
      </c>
      <c r="E1625" s="292">
        <v>204</v>
      </c>
      <c r="F1625" s="292">
        <f>ROUND(Source!R1611,O1625)</f>
        <v>0</v>
      </c>
      <c r="G1625" s="292" t="s">
        <v>926</v>
      </c>
      <c r="H1625" s="292" t="s">
        <v>927</v>
      </c>
      <c r="I1625" s="292"/>
      <c r="J1625" s="292"/>
      <c r="K1625" s="292">
        <v>204</v>
      </c>
      <c r="L1625" s="292">
        <v>13</v>
      </c>
      <c r="M1625" s="292">
        <v>3</v>
      </c>
      <c r="N1625" s="292" t="s">
        <v>871</v>
      </c>
      <c r="O1625" s="292">
        <v>2</v>
      </c>
      <c r="P1625" s="292"/>
      <c r="Q1625" s="292"/>
      <c r="R1625" s="292"/>
      <c r="S1625" s="292"/>
      <c r="T1625" s="292"/>
      <c r="U1625" s="292"/>
      <c r="V1625" s="292"/>
      <c r="W1625" s="292">
        <v>0</v>
      </c>
      <c r="X1625" s="292">
        <v>1</v>
      </c>
      <c r="Y1625" s="292">
        <v>0</v>
      </c>
      <c r="Z1625" s="292"/>
      <c r="AA1625" s="292"/>
      <c r="AB1625" s="292"/>
    </row>
    <row r="1626">
      <c r="A1626" s="292">
        <v>50</v>
      </c>
      <c r="B1626" s="292">
        <v>0</v>
      </c>
      <c r="C1626" s="292">
        <v>0</v>
      </c>
      <c r="D1626" s="292">
        <v>1</v>
      </c>
      <c r="E1626" s="292">
        <v>205</v>
      </c>
      <c r="F1626" s="292">
        <f>ROUND(Source!S1611,O1626)</f>
        <v>719.93000000000006</v>
      </c>
      <c r="G1626" s="292" t="s">
        <v>928</v>
      </c>
      <c r="H1626" s="292" t="s">
        <v>929</v>
      </c>
      <c r="I1626" s="292"/>
      <c r="J1626" s="292"/>
      <c r="K1626" s="292">
        <v>205</v>
      </c>
      <c r="L1626" s="292">
        <v>14</v>
      </c>
      <c r="M1626" s="292">
        <v>3</v>
      </c>
      <c r="N1626" s="292" t="s">
        <v>871</v>
      </c>
      <c r="O1626" s="292">
        <v>2</v>
      </c>
      <c r="P1626" s="292"/>
      <c r="Q1626" s="292"/>
      <c r="R1626" s="292"/>
      <c r="S1626" s="292"/>
      <c r="T1626" s="292"/>
      <c r="U1626" s="292"/>
      <c r="V1626" s="292"/>
      <c r="W1626" s="292">
        <v>719.93000000000006</v>
      </c>
      <c r="X1626" s="292">
        <v>1</v>
      </c>
      <c r="Y1626" s="292">
        <v>719.93000000000006</v>
      </c>
      <c r="Z1626" s="292"/>
      <c r="AA1626" s="292"/>
      <c r="AB1626" s="292"/>
    </row>
    <row r="1627">
      <c r="A1627" s="292">
        <v>50</v>
      </c>
      <c r="B1627" s="292">
        <v>0</v>
      </c>
      <c r="C1627" s="292">
        <v>0</v>
      </c>
      <c r="D1627" s="292">
        <v>1</v>
      </c>
      <c r="E1627" s="292">
        <v>232</v>
      </c>
      <c r="F1627" s="292">
        <f>ROUND(Source!BC1611,O1627)</f>
        <v>0</v>
      </c>
      <c r="G1627" s="292" t="s">
        <v>930</v>
      </c>
      <c r="H1627" s="292" t="s">
        <v>931</v>
      </c>
      <c r="I1627" s="292"/>
      <c r="J1627" s="292"/>
      <c r="K1627" s="292">
        <v>232</v>
      </c>
      <c r="L1627" s="292">
        <v>15</v>
      </c>
      <c r="M1627" s="292">
        <v>3</v>
      </c>
      <c r="N1627" s="292" t="s">
        <v>871</v>
      </c>
      <c r="O1627" s="292">
        <v>2</v>
      </c>
      <c r="P1627" s="292"/>
      <c r="Q1627" s="292"/>
      <c r="R1627" s="292"/>
      <c r="S1627" s="292"/>
      <c r="T1627" s="292"/>
      <c r="U1627" s="292"/>
      <c r="V1627" s="292"/>
      <c r="W1627" s="292">
        <v>0</v>
      </c>
      <c r="X1627" s="292">
        <v>1</v>
      </c>
      <c r="Y1627" s="292">
        <v>0</v>
      </c>
      <c r="Z1627" s="292"/>
      <c r="AA1627" s="292"/>
      <c r="AB1627" s="292"/>
    </row>
    <row r="1628">
      <c r="A1628" s="292">
        <v>50</v>
      </c>
      <c r="B1628" s="292">
        <v>0</v>
      </c>
      <c r="C1628" s="292">
        <v>0</v>
      </c>
      <c r="D1628" s="292">
        <v>1</v>
      </c>
      <c r="E1628" s="292">
        <v>214</v>
      </c>
      <c r="F1628" s="292">
        <f>ROUND(Source!AS1611,O1628)</f>
        <v>0</v>
      </c>
      <c r="G1628" s="292" t="s">
        <v>932</v>
      </c>
      <c r="H1628" s="292" t="s">
        <v>933</v>
      </c>
      <c r="I1628" s="292"/>
      <c r="J1628" s="292"/>
      <c r="K1628" s="292">
        <v>214</v>
      </c>
      <c r="L1628" s="292">
        <v>16</v>
      </c>
      <c r="M1628" s="292">
        <v>3</v>
      </c>
      <c r="N1628" s="292" t="s">
        <v>871</v>
      </c>
      <c r="O1628" s="292">
        <v>2</v>
      </c>
      <c r="P1628" s="292"/>
      <c r="Q1628" s="292"/>
      <c r="R1628" s="292"/>
      <c r="S1628" s="292"/>
      <c r="T1628" s="292"/>
      <c r="U1628" s="292"/>
      <c r="V1628" s="292"/>
      <c r="W1628" s="292">
        <v>0</v>
      </c>
      <c r="X1628" s="292">
        <v>1</v>
      </c>
      <c r="Y1628" s="292">
        <v>0</v>
      </c>
      <c r="Z1628" s="292"/>
      <c r="AA1628" s="292"/>
      <c r="AB1628" s="292"/>
    </row>
    <row r="1629">
      <c r="A1629" s="292">
        <v>50</v>
      </c>
      <c r="B1629" s="292">
        <v>0</v>
      </c>
      <c r="C1629" s="292">
        <v>0</v>
      </c>
      <c r="D1629" s="292">
        <v>1</v>
      </c>
      <c r="E1629" s="292">
        <v>215</v>
      </c>
      <c r="F1629" s="292">
        <f>ROUND(Source!AT1611,O1629)</f>
        <v>0</v>
      </c>
      <c r="G1629" s="292" t="s">
        <v>934</v>
      </c>
      <c r="H1629" s="292" t="s">
        <v>935</v>
      </c>
      <c r="I1629" s="292"/>
      <c r="J1629" s="292"/>
      <c r="K1629" s="292">
        <v>215</v>
      </c>
      <c r="L1629" s="292">
        <v>17</v>
      </c>
      <c r="M1629" s="292">
        <v>3</v>
      </c>
      <c r="N1629" s="292" t="s">
        <v>871</v>
      </c>
      <c r="O1629" s="292">
        <v>2</v>
      </c>
      <c r="P1629" s="292"/>
      <c r="Q1629" s="292"/>
      <c r="R1629" s="292"/>
      <c r="S1629" s="292"/>
      <c r="T1629" s="292"/>
      <c r="U1629" s="292"/>
      <c r="V1629" s="292"/>
      <c r="W1629" s="292">
        <v>0</v>
      </c>
      <c r="X1629" s="292">
        <v>1</v>
      </c>
      <c r="Y1629" s="292">
        <v>0</v>
      </c>
      <c r="Z1629" s="292"/>
      <c r="AA1629" s="292"/>
      <c r="AB1629" s="292"/>
    </row>
    <row r="1630">
      <c r="A1630" s="292">
        <v>50</v>
      </c>
      <c r="B1630" s="292">
        <v>0</v>
      </c>
      <c r="C1630" s="292">
        <v>0</v>
      </c>
      <c r="D1630" s="292">
        <v>1</v>
      </c>
      <c r="E1630" s="292">
        <v>217</v>
      </c>
      <c r="F1630" s="292">
        <f>ROUND(Source!AU1611,O1630)</f>
        <v>1511.8500000000001</v>
      </c>
      <c r="G1630" s="292" t="s">
        <v>936</v>
      </c>
      <c r="H1630" s="292" t="s">
        <v>937</v>
      </c>
      <c r="I1630" s="292"/>
      <c r="J1630" s="292"/>
      <c r="K1630" s="292">
        <v>217</v>
      </c>
      <c r="L1630" s="292">
        <v>18</v>
      </c>
      <c r="M1630" s="292">
        <v>3</v>
      </c>
      <c r="N1630" s="292" t="s">
        <v>871</v>
      </c>
      <c r="O1630" s="292">
        <v>2</v>
      </c>
      <c r="P1630" s="292"/>
      <c r="Q1630" s="292"/>
      <c r="R1630" s="292"/>
      <c r="S1630" s="292"/>
      <c r="T1630" s="292"/>
      <c r="U1630" s="292"/>
      <c r="V1630" s="292"/>
      <c r="W1630" s="292">
        <v>1511.8499999999999</v>
      </c>
      <c r="X1630" s="292">
        <v>1</v>
      </c>
      <c r="Y1630" s="292">
        <v>1511.8499999999999</v>
      </c>
      <c r="Z1630" s="292"/>
      <c r="AA1630" s="292"/>
      <c r="AB1630" s="292"/>
    </row>
    <row r="1631">
      <c r="A1631" s="292">
        <v>50</v>
      </c>
      <c r="B1631" s="292">
        <v>0</v>
      </c>
      <c r="C1631" s="292">
        <v>0</v>
      </c>
      <c r="D1631" s="292">
        <v>1</v>
      </c>
      <c r="E1631" s="292">
        <v>230</v>
      </c>
      <c r="F1631" s="292">
        <f>ROUND(Source!BA1611,O1631)</f>
        <v>0</v>
      </c>
      <c r="G1631" s="292" t="s">
        <v>938</v>
      </c>
      <c r="H1631" s="292" t="s">
        <v>939</v>
      </c>
      <c r="I1631" s="292"/>
      <c r="J1631" s="292"/>
      <c r="K1631" s="292">
        <v>230</v>
      </c>
      <c r="L1631" s="292">
        <v>19</v>
      </c>
      <c r="M1631" s="292">
        <v>3</v>
      </c>
      <c r="N1631" s="292" t="s">
        <v>871</v>
      </c>
      <c r="O1631" s="292">
        <v>2</v>
      </c>
      <c r="P1631" s="292"/>
      <c r="Q1631" s="292"/>
      <c r="R1631" s="292"/>
      <c r="S1631" s="292"/>
      <c r="T1631" s="292"/>
      <c r="U1631" s="292"/>
      <c r="V1631" s="292"/>
      <c r="W1631" s="292">
        <v>0</v>
      </c>
      <c r="X1631" s="292">
        <v>1</v>
      </c>
      <c r="Y1631" s="292">
        <v>0</v>
      </c>
      <c r="Z1631" s="292"/>
      <c r="AA1631" s="292"/>
      <c r="AB1631" s="292"/>
    </row>
    <row r="1632">
      <c r="A1632" s="292">
        <v>50</v>
      </c>
      <c r="B1632" s="292">
        <v>0</v>
      </c>
      <c r="C1632" s="292">
        <v>0</v>
      </c>
      <c r="D1632" s="292">
        <v>1</v>
      </c>
      <c r="E1632" s="292">
        <v>206</v>
      </c>
      <c r="F1632" s="292">
        <f>ROUND(Source!T1611,O1632)</f>
        <v>0</v>
      </c>
      <c r="G1632" s="292" t="s">
        <v>940</v>
      </c>
      <c r="H1632" s="292" t="s">
        <v>941</v>
      </c>
      <c r="I1632" s="292"/>
      <c r="J1632" s="292"/>
      <c r="K1632" s="292">
        <v>206</v>
      </c>
      <c r="L1632" s="292">
        <v>20</v>
      </c>
      <c r="M1632" s="292">
        <v>3</v>
      </c>
      <c r="N1632" s="292" t="s">
        <v>871</v>
      </c>
      <c r="O1632" s="292">
        <v>2</v>
      </c>
      <c r="P1632" s="292"/>
      <c r="Q1632" s="292"/>
      <c r="R1632" s="292"/>
      <c r="S1632" s="292"/>
      <c r="T1632" s="292"/>
      <c r="U1632" s="292"/>
      <c r="V1632" s="292"/>
      <c r="W1632" s="292">
        <v>0</v>
      </c>
      <c r="X1632" s="292">
        <v>1</v>
      </c>
      <c r="Y1632" s="292">
        <v>0</v>
      </c>
      <c r="Z1632" s="292"/>
      <c r="AA1632" s="292"/>
      <c r="AB1632" s="292"/>
    </row>
    <row r="1633">
      <c r="A1633" s="292">
        <v>50</v>
      </c>
      <c r="B1633" s="292">
        <v>0</v>
      </c>
      <c r="C1633" s="292">
        <v>0</v>
      </c>
      <c r="D1633" s="292">
        <v>1</v>
      </c>
      <c r="E1633" s="292">
        <v>207</v>
      </c>
      <c r="F1633" s="292">
        <f>ROUND(Source!U1611,O1633)</f>
        <v>1.0367999999999999</v>
      </c>
      <c r="G1633" s="292" t="s">
        <v>942</v>
      </c>
      <c r="H1633" s="292" t="s">
        <v>943</v>
      </c>
      <c r="I1633" s="292"/>
      <c r="J1633" s="292"/>
      <c r="K1633" s="292">
        <v>207</v>
      </c>
      <c r="L1633" s="292">
        <v>21</v>
      </c>
      <c r="M1633" s="292">
        <v>3</v>
      </c>
      <c r="N1633" s="292" t="s">
        <v>871</v>
      </c>
      <c r="O1633" s="292">
        <v>7</v>
      </c>
      <c r="P1633" s="292"/>
      <c r="Q1633" s="292"/>
      <c r="R1633" s="292"/>
      <c r="S1633" s="292"/>
      <c r="T1633" s="292"/>
      <c r="U1633" s="292"/>
      <c r="V1633" s="292"/>
      <c r="W1633" s="292">
        <v>1.0367999999999999</v>
      </c>
      <c r="X1633" s="292">
        <v>1</v>
      </c>
      <c r="Y1633" s="292">
        <v>1.0367999999999999</v>
      </c>
      <c r="Z1633" s="292"/>
      <c r="AA1633" s="292"/>
      <c r="AB1633" s="292"/>
    </row>
    <row r="1634">
      <c r="A1634" s="292">
        <v>50</v>
      </c>
      <c r="B1634" s="292">
        <v>0</v>
      </c>
      <c r="C1634" s="292">
        <v>0</v>
      </c>
      <c r="D1634" s="292">
        <v>1</v>
      </c>
      <c r="E1634" s="292">
        <v>208</v>
      </c>
      <c r="F1634" s="292">
        <f>ROUND(Source!V1611,O1634)</f>
        <v>0</v>
      </c>
      <c r="G1634" s="292" t="s">
        <v>944</v>
      </c>
      <c r="H1634" s="292" t="s">
        <v>945</v>
      </c>
      <c r="I1634" s="292"/>
      <c r="J1634" s="292"/>
      <c r="K1634" s="292">
        <v>208</v>
      </c>
      <c r="L1634" s="292">
        <v>22</v>
      </c>
      <c r="M1634" s="292">
        <v>3</v>
      </c>
      <c r="N1634" s="292" t="s">
        <v>871</v>
      </c>
      <c r="O1634" s="292">
        <v>7</v>
      </c>
      <c r="P1634" s="292"/>
      <c r="Q1634" s="292"/>
      <c r="R1634" s="292"/>
      <c r="S1634" s="292"/>
      <c r="T1634" s="292"/>
      <c r="U1634" s="292"/>
      <c r="V1634" s="292"/>
      <c r="W1634" s="292">
        <v>0</v>
      </c>
      <c r="X1634" s="292">
        <v>1</v>
      </c>
      <c r="Y1634" s="292">
        <v>0</v>
      </c>
      <c r="Z1634" s="292"/>
      <c r="AA1634" s="292"/>
      <c r="AB1634" s="292"/>
    </row>
    <row r="1635">
      <c r="A1635" s="292">
        <v>50</v>
      </c>
      <c r="B1635" s="292">
        <v>0</v>
      </c>
      <c r="C1635" s="292">
        <v>0</v>
      </c>
      <c r="D1635" s="292">
        <v>1</v>
      </c>
      <c r="E1635" s="292">
        <v>209</v>
      </c>
      <c r="F1635" s="292">
        <f>ROUND(Source!W1611,O1635)</f>
        <v>0</v>
      </c>
      <c r="G1635" s="292" t="s">
        <v>946</v>
      </c>
      <c r="H1635" s="292" t="s">
        <v>947</v>
      </c>
      <c r="I1635" s="292"/>
      <c r="J1635" s="292"/>
      <c r="K1635" s="292">
        <v>209</v>
      </c>
      <c r="L1635" s="292">
        <v>23</v>
      </c>
      <c r="M1635" s="292">
        <v>3</v>
      </c>
      <c r="N1635" s="292" t="s">
        <v>871</v>
      </c>
      <c r="O1635" s="292">
        <v>2</v>
      </c>
      <c r="P1635" s="292"/>
      <c r="Q1635" s="292"/>
      <c r="R1635" s="292"/>
      <c r="S1635" s="292"/>
      <c r="T1635" s="292"/>
      <c r="U1635" s="292"/>
      <c r="V1635" s="292"/>
      <c r="W1635" s="292">
        <v>0</v>
      </c>
      <c r="X1635" s="292">
        <v>1</v>
      </c>
      <c r="Y1635" s="292">
        <v>0</v>
      </c>
      <c r="Z1635" s="292"/>
      <c r="AA1635" s="292"/>
      <c r="AB1635" s="292"/>
    </row>
    <row r="1636">
      <c r="A1636" s="292">
        <v>50</v>
      </c>
      <c r="B1636" s="292">
        <v>0</v>
      </c>
      <c r="C1636" s="292">
        <v>0</v>
      </c>
      <c r="D1636" s="292">
        <v>1</v>
      </c>
      <c r="E1636" s="292">
        <v>233</v>
      </c>
      <c r="F1636" s="292">
        <f>ROUND(Source!BD1611,O1636)</f>
        <v>0</v>
      </c>
      <c r="G1636" s="292" t="s">
        <v>948</v>
      </c>
      <c r="H1636" s="292" t="s">
        <v>949</v>
      </c>
      <c r="I1636" s="292"/>
      <c r="J1636" s="292"/>
      <c r="K1636" s="292">
        <v>233</v>
      </c>
      <c r="L1636" s="292">
        <v>24</v>
      </c>
      <c r="M1636" s="292">
        <v>3</v>
      </c>
      <c r="N1636" s="292" t="s">
        <v>871</v>
      </c>
      <c r="O1636" s="292">
        <v>2</v>
      </c>
      <c r="P1636" s="292"/>
      <c r="Q1636" s="292"/>
      <c r="R1636" s="292"/>
      <c r="S1636" s="292"/>
      <c r="T1636" s="292"/>
      <c r="U1636" s="292"/>
      <c r="V1636" s="292"/>
      <c r="W1636" s="292">
        <v>0</v>
      </c>
      <c r="X1636" s="292">
        <v>1</v>
      </c>
      <c r="Y1636" s="292">
        <v>0</v>
      </c>
      <c r="Z1636" s="292"/>
      <c r="AA1636" s="292"/>
      <c r="AB1636" s="292"/>
    </row>
    <row r="1637">
      <c r="A1637" s="292">
        <v>50</v>
      </c>
      <c r="B1637" s="292">
        <v>0</v>
      </c>
      <c r="C1637" s="292">
        <v>0</v>
      </c>
      <c r="D1637" s="292">
        <v>1</v>
      </c>
      <c r="E1637" s="292">
        <v>210</v>
      </c>
      <c r="F1637" s="292">
        <f>ROUND(Source!X1611,O1637)</f>
        <v>532.75</v>
      </c>
      <c r="G1637" s="292" t="s">
        <v>950</v>
      </c>
      <c r="H1637" s="292" t="s">
        <v>951</v>
      </c>
      <c r="I1637" s="292"/>
      <c r="J1637" s="292"/>
      <c r="K1637" s="292">
        <v>210</v>
      </c>
      <c r="L1637" s="292">
        <v>25</v>
      </c>
      <c r="M1637" s="292">
        <v>3</v>
      </c>
      <c r="N1637" s="292" t="s">
        <v>871</v>
      </c>
      <c r="O1637" s="292">
        <v>2</v>
      </c>
      <c r="P1637" s="292"/>
      <c r="Q1637" s="292"/>
      <c r="R1637" s="292"/>
      <c r="S1637" s="292"/>
      <c r="T1637" s="292"/>
      <c r="U1637" s="292"/>
      <c r="V1637" s="292"/>
      <c r="W1637" s="292">
        <v>532.75</v>
      </c>
      <c r="X1637" s="292">
        <v>1</v>
      </c>
      <c r="Y1637" s="292">
        <v>532.75</v>
      </c>
      <c r="Z1637" s="292"/>
      <c r="AA1637" s="292"/>
      <c r="AB1637" s="292"/>
    </row>
    <row r="1638">
      <c r="A1638" s="292">
        <v>50</v>
      </c>
      <c r="B1638" s="292">
        <v>0</v>
      </c>
      <c r="C1638" s="292">
        <v>0</v>
      </c>
      <c r="D1638" s="292">
        <v>1</v>
      </c>
      <c r="E1638" s="292">
        <v>211</v>
      </c>
      <c r="F1638" s="292">
        <f>ROUND(Source!Y1611,O1638)</f>
        <v>259.17000000000002</v>
      </c>
      <c r="G1638" s="292" t="s">
        <v>952</v>
      </c>
      <c r="H1638" s="292" t="s">
        <v>953</v>
      </c>
      <c r="I1638" s="292"/>
      <c r="J1638" s="292"/>
      <c r="K1638" s="292">
        <v>211</v>
      </c>
      <c r="L1638" s="292">
        <v>26</v>
      </c>
      <c r="M1638" s="292">
        <v>3</v>
      </c>
      <c r="N1638" s="292" t="s">
        <v>871</v>
      </c>
      <c r="O1638" s="292">
        <v>2</v>
      </c>
      <c r="P1638" s="292"/>
      <c r="Q1638" s="292"/>
      <c r="R1638" s="292"/>
      <c r="S1638" s="292"/>
      <c r="T1638" s="292"/>
      <c r="U1638" s="292"/>
      <c r="V1638" s="292"/>
      <c r="W1638" s="292">
        <v>259.17000000000002</v>
      </c>
      <c r="X1638" s="292">
        <v>1</v>
      </c>
      <c r="Y1638" s="292">
        <v>259.17000000000002</v>
      </c>
      <c r="Z1638" s="292"/>
      <c r="AA1638" s="292"/>
      <c r="AB1638" s="292"/>
    </row>
    <row r="1639">
      <c r="A1639" s="292">
        <v>50</v>
      </c>
      <c r="B1639" s="292">
        <v>0</v>
      </c>
      <c r="C1639" s="292">
        <v>0</v>
      </c>
      <c r="D1639" s="292">
        <v>1</v>
      </c>
      <c r="E1639" s="292">
        <v>224</v>
      </c>
      <c r="F1639" s="292">
        <f>ROUND(Source!AR1611,O1639)</f>
        <v>1511.8500000000001</v>
      </c>
      <c r="G1639" s="292" t="s">
        <v>859</v>
      </c>
      <c r="H1639" s="292" t="s">
        <v>954</v>
      </c>
      <c r="I1639" s="292"/>
      <c r="J1639" s="292"/>
      <c r="K1639" s="292">
        <v>224</v>
      </c>
      <c r="L1639" s="292">
        <v>27</v>
      </c>
      <c r="M1639" s="292">
        <v>3</v>
      </c>
      <c r="N1639" s="292" t="s">
        <v>871</v>
      </c>
      <c r="O1639" s="292">
        <v>2</v>
      </c>
      <c r="P1639" s="292"/>
      <c r="Q1639" s="292"/>
      <c r="R1639" s="292"/>
      <c r="S1639" s="292"/>
      <c r="T1639" s="292"/>
      <c r="U1639" s="292"/>
      <c r="V1639" s="292"/>
      <c r="W1639" s="292">
        <v>1511.8499999999999</v>
      </c>
      <c r="X1639" s="292">
        <v>1</v>
      </c>
      <c r="Y1639" s="292">
        <v>1511.8499999999999</v>
      </c>
      <c r="Z1639" s="292"/>
      <c r="AA1639" s="292"/>
      <c r="AB1639" s="292"/>
    </row>
    <row r="1641">
      <c r="A1641" s="290">
        <v>51</v>
      </c>
      <c r="B1641" s="290">
        <f>B1271</f>
        <v>1</v>
      </c>
      <c r="C1641" s="290">
        <f>A1271</f>
        <v>3</v>
      </c>
      <c r="D1641" s="290">
        <f>ROW(A1271)</f>
        <v>1271</v>
      </c>
      <c r="E1641" s="290"/>
      <c r="F1641" s="290" t="str">
        <f>IF(F1271&lt;&gt;"",F1271,"")</f>
        <v>09-01-01</v>
      </c>
      <c r="G1641" s="290" t="str">
        <f>IF(G1271&lt;&gt;"",G1271,"")</f>
        <v xml:space="preserve">Программа измерений и испытаний первичного (силового) оборудования</v>
      </c>
      <c r="H1641" s="290">
        <v>0</v>
      </c>
      <c r="I1641" s="290"/>
      <c r="J1641" s="290"/>
      <c r="K1641" s="290"/>
      <c r="L1641" s="290"/>
      <c r="M1641" s="290"/>
      <c r="N1641" s="290"/>
      <c r="O1641" s="290">
        <f t="shared" ref="O1641:T1641" si="2078">ROUND(O1282+O1319+O1356+O1392+O1429+O1466+O1502+O1538+O1575+O1611+AB1641,2)</f>
        <v>145906.35000000001</v>
      </c>
      <c r="P1641" s="290">
        <f t="shared" si="2078"/>
        <v>0</v>
      </c>
      <c r="Q1641" s="290">
        <f t="shared" si="2078"/>
        <v>0</v>
      </c>
      <c r="R1641" s="290">
        <f t="shared" si="2078"/>
        <v>0</v>
      </c>
      <c r="S1641" s="290">
        <f t="shared" si="2078"/>
        <v>145906.35000000001</v>
      </c>
      <c r="T1641" s="290">
        <f t="shared" si="2078"/>
        <v>0</v>
      </c>
      <c r="U1641" s="290">
        <f>U1282+U1319+U1356+U1392+U1429+U1466+U1502+U1538+U1575+U1611+AH1641</f>
        <v>227.8032</v>
      </c>
      <c r="V1641" s="290">
        <f>V1282+V1319+V1356+V1392+V1429+V1466+V1502+V1538+V1575+V1611+AI1641</f>
        <v>0</v>
      </c>
      <c r="W1641" s="290">
        <f>ROUND(W1282+W1319+W1356+W1392+W1429+W1466+W1502+W1538+W1575+W1611+AJ1641,2)</f>
        <v>0</v>
      </c>
      <c r="X1641" s="290">
        <f>ROUND(X1282+X1319+X1356+X1392+X1429+X1466+X1502+X1538+X1575+X1611+AK1641,2)</f>
        <v>107970.71000000001</v>
      </c>
      <c r="Y1641" s="290">
        <f>ROUND(Y1282+Y1319+Y1356+Y1392+Y1429+Y1466+Y1502+Y1538+Y1575+Y1611+AL1641,2)</f>
        <v>52526.290000000001</v>
      </c>
      <c r="Z1641" s="290"/>
      <c r="AA1641" s="290"/>
      <c r="AB1641" s="290"/>
      <c r="AC1641" s="290"/>
      <c r="AD1641" s="290"/>
      <c r="AE1641" s="290"/>
      <c r="AF1641" s="290"/>
      <c r="AG1641" s="290"/>
      <c r="AH1641" s="290"/>
      <c r="AI1641" s="290"/>
      <c r="AJ1641" s="290"/>
      <c r="AK1641" s="290"/>
      <c r="AL1641" s="290"/>
      <c r="AM1641" s="290"/>
      <c r="AN1641" s="290"/>
      <c r="AO1641" s="290">
        <f t="shared" ref="AO1641:BD1641" si="2079">ROUND(AO1282+AO1319+AO1356+AO1392+AO1429+AO1466+AO1502+AO1538+AO1575+AO1611+BX1641,2)</f>
        <v>0</v>
      </c>
      <c r="AP1641" s="290">
        <f t="shared" si="2079"/>
        <v>0</v>
      </c>
      <c r="AQ1641" s="290">
        <f t="shared" si="2079"/>
        <v>0</v>
      </c>
      <c r="AR1641" s="290">
        <f t="shared" si="2079"/>
        <v>306403.35000000003</v>
      </c>
      <c r="AS1641" s="290">
        <f t="shared" si="2079"/>
        <v>0</v>
      </c>
      <c r="AT1641" s="290">
        <f t="shared" si="2079"/>
        <v>0</v>
      </c>
      <c r="AU1641" s="290">
        <f t="shared" si="2079"/>
        <v>306403.35000000003</v>
      </c>
      <c r="AV1641" s="290">
        <f t="shared" si="2079"/>
        <v>0</v>
      </c>
      <c r="AW1641" s="290">
        <f t="shared" si="2079"/>
        <v>0</v>
      </c>
      <c r="AX1641" s="290">
        <f t="shared" si="2079"/>
        <v>0</v>
      </c>
      <c r="AY1641" s="290">
        <f t="shared" si="2079"/>
        <v>0</v>
      </c>
      <c r="AZ1641" s="290">
        <f t="shared" si="2079"/>
        <v>0</v>
      </c>
      <c r="BA1641" s="290">
        <f t="shared" si="2079"/>
        <v>0</v>
      </c>
      <c r="BB1641" s="290">
        <f t="shared" si="2079"/>
        <v>0</v>
      </c>
      <c r="BC1641" s="290">
        <f t="shared" si="2079"/>
        <v>0</v>
      </c>
      <c r="BD1641" s="290">
        <f t="shared" si="2079"/>
        <v>0</v>
      </c>
      <c r="BE1641" s="290"/>
      <c r="BF1641" s="290"/>
      <c r="BG1641" s="290"/>
      <c r="BH1641" s="290"/>
      <c r="BI1641" s="290"/>
      <c r="BJ1641" s="290"/>
      <c r="BK1641" s="290"/>
      <c r="BL1641" s="290"/>
      <c r="BM1641" s="290"/>
      <c r="BN1641" s="290"/>
      <c r="BO1641" s="290"/>
      <c r="BP1641" s="290"/>
      <c r="BQ1641" s="290"/>
      <c r="BR1641" s="290"/>
      <c r="BS1641" s="290"/>
      <c r="BT1641" s="290"/>
      <c r="BU1641" s="290"/>
      <c r="BV1641" s="290"/>
      <c r="BW1641" s="290"/>
      <c r="BX1641" s="290"/>
      <c r="BY1641" s="290"/>
      <c r="BZ1641" s="290"/>
      <c r="CA1641" s="290"/>
      <c r="CB1641" s="290"/>
      <c r="CC1641" s="290"/>
      <c r="CD1641" s="290"/>
      <c r="CE1641" s="290"/>
      <c r="CF1641" s="290"/>
      <c r="CG1641" s="290"/>
      <c r="CH1641" s="290"/>
      <c r="CI1641" s="290"/>
      <c r="CJ1641" s="290"/>
      <c r="CK1641" s="290"/>
      <c r="CL1641" s="290"/>
      <c r="CM1641" s="290"/>
      <c r="CN1641" s="290"/>
      <c r="CO1641" s="290"/>
      <c r="CP1641" s="290"/>
      <c r="CQ1641" s="290"/>
      <c r="CR1641" s="290"/>
      <c r="CS1641" s="290"/>
      <c r="CT1641" s="290"/>
      <c r="CU1641" s="290"/>
      <c r="CV1641" s="290"/>
      <c r="CW1641" s="290"/>
      <c r="CX1641" s="290"/>
      <c r="CY1641" s="290"/>
      <c r="CZ1641" s="290"/>
      <c r="DA1641" s="290"/>
      <c r="DB1641" s="290"/>
      <c r="DC1641" s="290"/>
      <c r="DD1641" s="290"/>
      <c r="DE1641" s="290"/>
      <c r="DF1641" s="290"/>
      <c r="DG1641" s="291"/>
      <c r="DH1641" s="291"/>
      <c r="DI1641" s="291"/>
      <c r="DJ1641" s="291"/>
      <c r="DK1641" s="291"/>
      <c r="DL1641" s="291"/>
      <c r="DM1641" s="291"/>
      <c r="DN1641" s="291"/>
      <c r="DO1641" s="291"/>
      <c r="DP1641" s="291"/>
      <c r="DQ1641" s="291"/>
      <c r="DR1641" s="291"/>
      <c r="DS1641" s="291"/>
      <c r="DT1641" s="291"/>
      <c r="DU1641" s="291"/>
      <c r="DV1641" s="291"/>
      <c r="DW1641" s="291"/>
      <c r="DX1641" s="291"/>
      <c r="DY1641" s="291"/>
      <c r="DZ1641" s="291"/>
      <c r="EA1641" s="291"/>
      <c r="EB1641" s="291"/>
      <c r="EC1641" s="291"/>
      <c r="ED1641" s="291"/>
      <c r="EE1641" s="291"/>
      <c r="EF1641" s="291"/>
      <c r="EG1641" s="291"/>
      <c r="EH1641" s="291"/>
      <c r="EI1641" s="291"/>
      <c r="EJ1641" s="291"/>
      <c r="EK1641" s="291"/>
      <c r="EL1641" s="291"/>
      <c r="EM1641" s="291"/>
      <c r="EN1641" s="291"/>
      <c r="EO1641" s="291"/>
      <c r="EP1641" s="291"/>
      <c r="EQ1641" s="291"/>
      <c r="ER1641" s="291"/>
      <c r="ES1641" s="291"/>
      <c r="ET1641" s="291"/>
      <c r="EU1641" s="291"/>
      <c r="EV1641" s="291"/>
      <c r="EW1641" s="291"/>
      <c r="EX1641" s="291"/>
      <c r="EY1641" s="291"/>
      <c r="EZ1641" s="291"/>
      <c r="FA1641" s="291"/>
      <c r="FB1641" s="291"/>
      <c r="FC1641" s="291"/>
      <c r="FD1641" s="291"/>
      <c r="FE1641" s="291"/>
      <c r="FF1641" s="291"/>
      <c r="FG1641" s="291"/>
      <c r="FH1641" s="291"/>
      <c r="FI1641" s="291"/>
      <c r="FJ1641" s="291"/>
      <c r="FK1641" s="291"/>
      <c r="FL1641" s="291"/>
      <c r="FM1641" s="291"/>
      <c r="FN1641" s="291"/>
      <c r="FO1641" s="291"/>
      <c r="FP1641" s="291"/>
      <c r="FQ1641" s="291"/>
      <c r="FR1641" s="291"/>
      <c r="FS1641" s="291"/>
      <c r="FT1641" s="291"/>
      <c r="FU1641" s="291"/>
      <c r="FV1641" s="291"/>
      <c r="FW1641" s="291"/>
      <c r="FX1641" s="291"/>
      <c r="FY1641" s="291"/>
      <c r="FZ1641" s="291"/>
      <c r="GA1641" s="291"/>
      <c r="GB1641" s="291"/>
      <c r="GC1641" s="291"/>
      <c r="GD1641" s="291"/>
      <c r="GE1641" s="291"/>
      <c r="GF1641" s="291"/>
      <c r="GG1641" s="291"/>
      <c r="GH1641" s="291"/>
      <c r="GI1641" s="291"/>
      <c r="GJ1641" s="291"/>
      <c r="GK1641" s="291"/>
      <c r="GL1641" s="291"/>
      <c r="GM1641" s="291"/>
      <c r="GN1641" s="291"/>
      <c r="GO1641" s="291"/>
      <c r="GP1641" s="291"/>
      <c r="GQ1641" s="291"/>
      <c r="GR1641" s="291"/>
      <c r="GS1641" s="291"/>
      <c r="GT1641" s="291"/>
      <c r="GU1641" s="291"/>
      <c r="GV1641" s="291"/>
      <c r="GW1641" s="291"/>
      <c r="GX1641" s="291">
        <v>0</v>
      </c>
    </row>
    <row r="1643">
      <c r="A1643" s="292">
        <v>50</v>
      </c>
      <c r="B1643" s="292">
        <v>0</v>
      </c>
      <c r="C1643" s="292">
        <v>0</v>
      </c>
      <c r="D1643" s="292">
        <v>1</v>
      </c>
      <c r="E1643" s="292">
        <v>201</v>
      </c>
      <c r="F1643" s="292">
        <f>ROUND(Source!O1641,O1643)</f>
        <v>145906.35000000001</v>
      </c>
      <c r="G1643" s="292" t="s">
        <v>902</v>
      </c>
      <c r="H1643" s="292" t="s">
        <v>903</v>
      </c>
      <c r="I1643" s="292"/>
      <c r="J1643" s="292"/>
      <c r="K1643" s="292">
        <v>201</v>
      </c>
      <c r="L1643" s="292">
        <v>1</v>
      </c>
      <c r="M1643" s="292">
        <v>3</v>
      </c>
      <c r="N1643" s="292" t="s">
        <v>871</v>
      </c>
      <c r="O1643" s="292">
        <v>2</v>
      </c>
      <c r="P1643" s="292"/>
      <c r="Q1643" s="292"/>
      <c r="R1643" s="292"/>
      <c r="S1643" s="292"/>
      <c r="T1643" s="292"/>
      <c r="U1643" s="292"/>
      <c r="V1643" s="292"/>
      <c r="W1643" s="292">
        <v>145906.34999999998</v>
      </c>
      <c r="X1643" s="292">
        <v>1</v>
      </c>
      <c r="Y1643" s="292">
        <v>145906.34999999998</v>
      </c>
      <c r="Z1643" s="292"/>
      <c r="AA1643" s="292"/>
      <c r="AB1643" s="292"/>
    </row>
    <row r="1644">
      <c r="A1644" s="292">
        <v>50</v>
      </c>
      <c r="B1644" s="292">
        <v>0</v>
      </c>
      <c r="C1644" s="292">
        <v>0</v>
      </c>
      <c r="D1644" s="292">
        <v>1</v>
      </c>
      <c r="E1644" s="292">
        <v>202</v>
      </c>
      <c r="F1644" s="292">
        <f>ROUND(Source!P1641,O1644)</f>
        <v>0</v>
      </c>
      <c r="G1644" s="292" t="s">
        <v>904</v>
      </c>
      <c r="H1644" s="292" t="s">
        <v>905</v>
      </c>
      <c r="I1644" s="292"/>
      <c r="J1644" s="292"/>
      <c r="K1644" s="292">
        <v>202</v>
      </c>
      <c r="L1644" s="292">
        <v>2</v>
      </c>
      <c r="M1644" s="292">
        <v>3</v>
      </c>
      <c r="N1644" s="292" t="s">
        <v>871</v>
      </c>
      <c r="O1644" s="292">
        <v>2</v>
      </c>
      <c r="P1644" s="292"/>
      <c r="Q1644" s="292"/>
      <c r="R1644" s="292"/>
      <c r="S1644" s="292"/>
      <c r="T1644" s="292"/>
      <c r="U1644" s="292"/>
      <c r="V1644" s="292"/>
      <c r="W1644" s="292">
        <v>0</v>
      </c>
      <c r="X1644" s="292">
        <v>1</v>
      </c>
      <c r="Y1644" s="292">
        <v>0</v>
      </c>
      <c r="Z1644" s="292"/>
      <c r="AA1644" s="292"/>
      <c r="AB1644" s="292"/>
    </row>
    <row r="1645">
      <c r="A1645" s="292">
        <v>50</v>
      </c>
      <c r="B1645" s="292">
        <v>0</v>
      </c>
      <c r="C1645" s="292">
        <v>0</v>
      </c>
      <c r="D1645" s="292">
        <v>1</v>
      </c>
      <c r="E1645" s="292">
        <v>222</v>
      </c>
      <c r="F1645" s="292">
        <f>ROUND(Source!AO1641,O1645)</f>
        <v>0</v>
      </c>
      <c r="G1645" s="292" t="s">
        <v>906</v>
      </c>
      <c r="H1645" s="292" t="s">
        <v>907</v>
      </c>
      <c r="I1645" s="292"/>
      <c r="J1645" s="292"/>
      <c r="K1645" s="292">
        <v>222</v>
      </c>
      <c r="L1645" s="292">
        <v>3</v>
      </c>
      <c r="M1645" s="292">
        <v>3</v>
      </c>
      <c r="N1645" s="292" t="s">
        <v>871</v>
      </c>
      <c r="O1645" s="292">
        <v>2</v>
      </c>
      <c r="P1645" s="292"/>
      <c r="Q1645" s="292"/>
      <c r="R1645" s="292"/>
      <c r="S1645" s="292"/>
      <c r="T1645" s="292"/>
      <c r="U1645" s="292"/>
      <c r="V1645" s="292"/>
      <c r="W1645" s="292">
        <v>0</v>
      </c>
      <c r="X1645" s="292">
        <v>1</v>
      </c>
      <c r="Y1645" s="292">
        <v>0</v>
      </c>
      <c r="Z1645" s="292"/>
      <c r="AA1645" s="292"/>
      <c r="AB1645" s="292"/>
    </row>
    <row r="1646">
      <c r="A1646" s="292">
        <v>50</v>
      </c>
      <c r="B1646" s="292">
        <v>0</v>
      </c>
      <c r="C1646" s="292">
        <v>0</v>
      </c>
      <c r="D1646" s="292">
        <v>1</v>
      </c>
      <c r="E1646" s="292">
        <v>225</v>
      </c>
      <c r="F1646" s="292">
        <f>ROUND(Source!AV1641,O1646)</f>
        <v>0</v>
      </c>
      <c r="G1646" s="292" t="s">
        <v>908</v>
      </c>
      <c r="H1646" s="292" t="s">
        <v>909</v>
      </c>
      <c r="I1646" s="292"/>
      <c r="J1646" s="292"/>
      <c r="K1646" s="292">
        <v>225</v>
      </c>
      <c r="L1646" s="292">
        <v>4</v>
      </c>
      <c r="M1646" s="292">
        <v>3</v>
      </c>
      <c r="N1646" s="292" t="s">
        <v>871</v>
      </c>
      <c r="O1646" s="292">
        <v>2</v>
      </c>
      <c r="P1646" s="292"/>
      <c r="Q1646" s="292"/>
      <c r="R1646" s="292"/>
      <c r="S1646" s="292"/>
      <c r="T1646" s="292"/>
      <c r="U1646" s="292"/>
      <c r="V1646" s="292"/>
      <c r="W1646" s="292">
        <v>0</v>
      </c>
      <c r="X1646" s="292">
        <v>1</v>
      </c>
      <c r="Y1646" s="292">
        <v>0</v>
      </c>
      <c r="Z1646" s="292"/>
      <c r="AA1646" s="292"/>
      <c r="AB1646" s="292"/>
    </row>
    <row r="1647">
      <c r="A1647" s="292">
        <v>50</v>
      </c>
      <c r="B1647" s="292">
        <v>0</v>
      </c>
      <c r="C1647" s="292">
        <v>0</v>
      </c>
      <c r="D1647" s="292">
        <v>1</v>
      </c>
      <c r="E1647" s="292">
        <v>226</v>
      </c>
      <c r="F1647" s="292">
        <f>ROUND(Source!AW1641,O1647)</f>
        <v>0</v>
      </c>
      <c r="G1647" s="292" t="s">
        <v>910</v>
      </c>
      <c r="H1647" s="292" t="s">
        <v>911</v>
      </c>
      <c r="I1647" s="292"/>
      <c r="J1647" s="292"/>
      <c r="K1647" s="292">
        <v>226</v>
      </c>
      <c r="L1647" s="292">
        <v>5</v>
      </c>
      <c r="M1647" s="292">
        <v>3</v>
      </c>
      <c r="N1647" s="292" t="s">
        <v>871</v>
      </c>
      <c r="O1647" s="292">
        <v>2</v>
      </c>
      <c r="P1647" s="292"/>
      <c r="Q1647" s="292"/>
      <c r="R1647" s="292"/>
      <c r="S1647" s="292"/>
      <c r="T1647" s="292"/>
      <c r="U1647" s="292"/>
      <c r="V1647" s="292"/>
      <c r="W1647" s="292">
        <v>0</v>
      </c>
      <c r="X1647" s="292">
        <v>1</v>
      </c>
      <c r="Y1647" s="292">
        <v>0</v>
      </c>
      <c r="Z1647" s="292"/>
      <c r="AA1647" s="292"/>
      <c r="AB1647" s="292"/>
    </row>
    <row r="1648">
      <c r="A1648" s="292">
        <v>50</v>
      </c>
      <c r="B1648" s="292">
        <v>0</v>
      </c>
      <c r="C1648" s="292">
        <v>0</v>
      </c>
      <c r="D1648" s="292">
        <v>1</v>
      </c>
      <c r="E1648" s="292">
        <v>227</v>
      </c>
      <c r="F1648" s="292">
        <f>ROUND(Source!AX1641,O1648)</f>
        <v>0</v>
      </c>
      <c r="G1648" s="292" t="s">
        <v>912</v>
      </c>
      <c r="H1648" s="292" t="s">
        <v>913</v>
      </c>
      <c r="I1648" s="292"/>
      <c r="J1648" s="292"/>
      <c r="K1648" s="292">
        <v>227</v>
      </c>
      <c r="L1648" s="292">
        <v>6</v>
      </c>
      <c r="M1648" s="292">
        <v>3</v>
      </c>
      <c r="N1648" s="292" t="s">
        <v>871</v>
      </c>
      <c r="O1648" s="292">
        <v>2</v>
      </c>
      <c r="P1648" s="292"/>
      <c r="Q1648" s="292"/>
      <c r="R1648" s="292"/>
      <c r="S1648" s="292"/>
      <c r="T1648" s="292"/>
      <c r="U1648" s="292"/>
      <c r="V1648" s="292"/>
      <c r="W1648" s="292">
        <v>0</v>
      </c>
      <c r="X1648" s="292">
        <v>1</v>
      </c>
      <c r="Y1648" s="292">
        <v>0</v>
      </c>
      <c r="Z1648" s="292"/>
      <c r="AA1648" s="292"/>
      <c r="AB1648" s="292"/>
    </row>
    <row r="1649">
      <c r="A1649" s="292">
        <v>50</v>
      </c>
      <c r="B1649" s="292">
        <v>0</v>
      </c>
      <c r="C1649" s="292">
        <v>0</v>
      </c>
      <c r="D1649" s="292">
        <v>1</v>
      </c>
      <c r="E1649" s="292">
        <v>228</v>
      </c>
      <c r="F1649" s="292">
        <f>ROUND(Source!AY1641,O1649)</f>
        <v>0</v>
      </c>
      <c r="G1649" s="292" t="s">
        <v>914</v>
      </c>
      <c r="H1649" s="292" t="s">
        <v>915</v>
      </c>
      <c r="I1649" s="292"/>
      <c r="J1649" s="292"/>
      <c r="K1649" s="292">
        <v>228</v>
      </c>
      <c r="L1649" s="292">
        <v>7</v>
      </c>
      <c r="M1649" s="292">
        <v>3</v>
      </c>
      <c r="N1649" s="292" t="s">
        <v>871</v>
      </c>
      <c r="O1649" s="292">
        <v>2</v>
      </c>
      <c r="P1649" s="292"/>
      <c r="Q1649" s="292"/>
      <c r="R1649" s="292"/>
      <c r="S1649" s="292"/>
      <c r="T1649" s="292"/>
      <c r="U1649" s="292"/>
      <c r="V1649" s="292"/>
      <c r="W1649" s="292">
        <v>0</v>
      </c>
      <c r="X1649" s="292">
        <v>1</v>
      </c>
      <c r="Y1649" s="292">
        <v>0</v>
      </c>
      <c r="Z1649" s="292"/>
      <c r="AA1649" s="292"/>
      <c r="AB1649" s="292"/>
    </row>
    <row r="1650">
      <c r="A1650" s="292">
        <v>50</v>
      </c>
      <c r="B1650" s="292">
        <v>0</v>
      </c>
      <c r="C1650" s="292">
        <v>0</v>
      </c>
      <c r="D1650" s="292">
        <v>1</v>
      </c>
      <c r="E1650" s="292">
        <v>216</v>
      </c>
      <c r="F1650" s="292">
        <f>ROUND(Source!AP1641,O1650)</f>
        <v>0</v>
      </c>
      <c r="G1650" s="292" t="s">
        <v>916</v>
      </c>
      <c r="H1650" s="292" t="s">
        <v>917</v>
      </c>
      <c r="I1650" s="292"/>
      <c r="J1650" s="292"/>
      <c r="K1650" s="292">
        <v>216</v>
      </c>
      <c r="L1650" s="292">
        <v>8</v>
      </c>
      <c r="M1650" s="292">
        <v>3</v>
      </c>
      <c r="N1650" s="292" t="s">
        <v>871</v>
      </c>
      <c r="O1650" s="292">
        <v>2</v>
      </c>
      <c r="P1650" s="292"/>
      <c r="Q1650" s="292"/>
      <c r="R1650" s="292"/>
      <c r="S1650" s="292"/>
      <c r="T1650" s="292"/>
      <c r="U1650" s="292"/>
      <c r="V1650" s="292"/>
      <c r="W1650" s="292">
        <v>0</v>
      </c>
      <c r="X1650" s="292">
        <v>1</v>
      </c>
      <c r="Y1650" s="292">
        <v>0</v>
      </c>
      <c r="Z1650" s="292"/>
      <c r="AA1650" s="292"/>
      <c r="AB1650" s="292"/>
    </row>
    <row r="1651">
      <c r="A1651" s="292">
        <v>50</v>
      </c>
      <c r="B1651" s="292">
        <v>0</v>
      </c>
      <c r="C1651" s="292">
        <v>0</v>
      </c>
      <c r="D1651" s="292">
        <v>1</v>
      </c>
      <c r="E1651" s="292">
        <v>223</v>
      </c>
      <c r="F1651" s="292">
        <f>ROUND(Source!AQ1641,O1651)</f>
        <v>0</v>
      </c>
      <c r="G1651" s="292" t="s">
        <v>918</v>
      </c>
      <c r="H1651" s="292" t="s">
        <v>919</v>
      </c>
      <c r="I1651" s="292"/>
      <c r="J1651" s="292"/>
      <c r="K1651" s="292">
        <v>223</v>
      </c>
      <c r="L1651" s="292">
        <v>9</v>
      </c>
      <c r="M1651" s="292">
        <v>3</v>
      </c>
      <c r="N1651" s="292" t="s">
        <v>871</v>
      </c>
      <c r="O1651" s="292">
        <v>2</v>
      </c>
      <c r="P1651" s="292"/>
      <c r="Q1651" s="292"/>
      <c r="R1651" s="292"/>
      <c r="S1651" s="292"/>
      <c r="T1651" s="292"/>
      <c r="U1651" s="292"/>
      <c r="V1651" s="292"/>
      <c r="W1651" s="292">
        <v>0</v>
      </c>
      <c r="X1651" s="292">
        <v>1</v>
      </c>
      <c r="Y1651" s="292">
        <v>0</v>
      </c>
      <c r="Z1651" s="292"/>
      <c r="AA1651" s="292"/>
      <c r="AB1651" s="292"/>
    </row>
    <row r="1652">
      <c r="A1652" s="292">
        <v>50</v>
      </c>
      <c r="B1652" s="292">
        <v>0</v>
      </c>
      <c r="C1652" s="292">
        <v>0</v>
      </c>
      <c r="D1652" s="292">
        <v>1</v>
      </c>
      <c r="E1652" s="292">
        <v>229</v>
      </c>
      <c r="F1652" s="292">
        <f>ROUND(Source!AZ1641,O1652)</f>
        <v>0</v>
      </c>
      <c r="G1652" s="292" t="s">
        <v>920</v>
      </c>
      <c r="H1652" s="292" t="s">
        <v>921</v>
      </c>
      <c r="I1652" s="292"/>
      <c r="J1652" s="292"/>
      <c r="K1652" s="292">
        <v>229</v>
      </c>
      <c r="L1652" s="292">
        <v>10</v>
      </c>
      <c r="M1652" s="292">
        <v>3</v>
      </c>
      <c r="N1652" s="292" t="s">
        <v>871</v>
      </c>
      <c r="O1652" s="292">
        <v>2</v>
      </c>
      <c r="P1652" s="292"/>
      <c r="Q1652" s="292"/>
      <c r="R1652" s="292"/>
      <c r="S1652" s="292"/>
      <c r="T1652" s="292"/>
      <c r="U1652" s="292"/>
      <c r="V1652" s="292"/>
      <c r="W1652" s="292">
        <v>0</v>
      </c>
      <c r="X1652" s="292">
        <v>1</v>
      </c>
      <c r="Y1652" s="292">
        <v>0</v>
      </c>
      <c r="Z1652" s="292"/>
      <c r="AA1652" s="292"/>
      <c r="AB1652" s="292"/>
    </row>
    <row r="1653">
      <c r="A1653" s="292">
        <v>50</v>
      </c>
      <c r="B1653" s="292">
        <v>0</v>
      </c>
      <c r="C1653" s="292">
        <v>0</v>
      </c>
      <c r="D1653" s="292">
        <v>1</v>
      </c>
      <c r="E1653" s="292">
        <v>203</v>
      </c>
      <c r="F1653" s="292">
        <f>ROUND(Source!Q1641,O1653)</f>
        <v>0</v>
      </c>
      <c r="G1653" s="292" t="s">
        <v>922</v>
      </c>
      <c r="H1653" s="292" t="s">
        <v>923</v>
      </c>
      <c r="I1653" s="292"/>
      <c r="J1653" s="292"/>
      <c r="K1653" s="292">
        <v>203</v>
      </c>
      <c r="L1653" s="292">
        <v>11</v>
      </c>
      <c r="M1653" s="292">
        <v>3</v>
      </c>
      <c r="N1653" s="292" t="s">
        <v>871</v>
      </c>
      <c r="O1653" s="292">
        <v>2</v>
      </c>
      <c r="P1653" s="292"/>
      <c r="Q1653" s="292"/>
      <c r="R1653" s="292"/>
      <c r="S1653" s="292"/>
      <c r="T1653" s="292"/>
      <c r="U1653" s="292"/>
      <c r="V1653" s="292"/>
      <c r="W1653" s="292">
        <v>0</v>
      </c>
      <c r="X1653" s="292">
        <v>1</v>
      </c>
      <c r="Y1653" s="292">
        <v>0</v>
      </c>
      <c r="Z1653" s="292"/>
      <c r="AA1653" s="292"/>
      <c r="AB1653" s="292"/>
    </row>
    <row r="1654">
      <c r="A1654" s="292">
        <v>50</v>
      </c>
      <c r="B1654" s="292">
        <v>0</v>
      </c>
      <c r="C1654" s="292">
        <v>0</v>
      </c>
      <c r="D1654" s="292">
        <v>1</v>
      </c>
      <c r="E1654" s="292">
        <v>231</v>
      </c>
      <c r="F1654" s="292">
        <f>ROUND(Source!BB1641,O1654)</f>
        <v>0</v>
      </c>
      <c r="G1654" s="292" t="s">
        <v>924</v>
      </c>
      <c r="H1654" s="292" t="s">
        <v>925</v>
      </c>
      <c r="I1654" s="292"/>
      <c r="J1654" s="292"/>
      <c r="K1654" s="292">
        <v>231</v>
      </c>
      <c r="L1654" s="292">
        <v>12</v>
      </c>
      <c r="M1654" s="292">
        <v>3</v>
      </c>
      <c r="N1654" s="292" t="s">
        <v>871</v>
      </c>
      <c r="O1654" s="292">
        <v>2</v>
      </c>
      <c r="P1654" s="292"/>
      <c r="Q1654" s="292"/>
      <c r="R1654" s="292"/>
      <c r="S1654" s="292"/>
      <c r="T1654" s="292"/>
      <c r="U1654" s="292"/>
      <c r="V1654" s="292"/>
      <c r="W1654" s="292">
        <v>0</v>
      </c>
      <c r="X1654" s="292">
        <v>1</v>
      </c>
      <c r="Y1654" s="292">
        <v>0</v>
      </c>
      <c r="Z1654" s="292"/>
      <c r="AA1654" s="292"/>
      <c r="AB1654" s="292"/>
    </row>
    <row r="1655">
      <c r="A1655" s="292">
        <v>50</v>
      </c>
      <c r="B1655" s="292">
        <v>0</v>
      </c>
      <c r="C1655" s="292">
        <v>0</v>
      </c>
      <c r="D1655" s="292">
        <v>1</v>
      </c>
      <c r="E1655" s="292">
        <v>204</v>
      </c>
      <c r="F1655" s="292">
        <f>ROUND(Source!R1641,O1655)</f>
        <v>0</v>
      </c>
      <c r="G1655" s="292" t="s">
        <v>926</v>
      </c>
      <c r="H1655" s="292" t="s">
        <v>927</v>
      </c>
      <c r="I1655" s="292"/>
      <c r="J1655" s="292"/>
      <c r="K1655" s="292">
        <v>204</v>
      </c>
      <c r="L1655" s="292">
        <v>13</v>
      </c>
      <c r="M1655" s="292">
        <v>3</v>
      </c>
      <c r="N1655" s="292" t="s">
        <v>871</v>
      </c>
      <c r="O1655" s="292">
        <v>2</v>
      </c>
      <c r="P1655" s="292"/>
      <c r="Q1655" s="292"/>
      <c r="R1655" s="292"/>
      <c r="S1655" s="292"/>
      <c r="T1655" s="292"/>
      <c r="U1655" s="292"/>
      <c r="V1655" s="292"/>
      <c r="W1655" s="292">
        <v>0</v>
      </c>
      <c r="X1655" s="292">
        <v>1</v>
      </c>
      <c r="Y1655" s="292">
        <v>0</v>
      </c>
      <c r="Z1655" s="292"/>
      <c r="AA1655" s="292"/>
      <c r="AB1655" s="292"/>
    </row>
    <row r="1656">
      <c r="A1656" s="292">
        <v>50</v>
      </c>
      <c r="B1656" s="292">
        <v>0</v>
      </c>
      <c r="C1656" s="292">
        <v>0</v>
      </c>
      <c r="D1656" s="292">
        <v>1</v>
      </c>
      <c r="E1656" s="292">
        <v>205</v>
      </c>
      <c r="F1656" s="292">
        <f>ROUND(Source!S1641,O1656)</f>
        <v>145906.35000000001</v>
      </c>
      <c r="G1656" s="292" t="s">
        <v>928</v>
      </c>
      <c r="H1656" s="292" t="s">
        <v>929</v>
      </c>
      <c r="I1656" s="292"/>
      <c r="J1656" s="292"/>
      <c r="K1656" s="292">
        <v>205</v>
      </c>
      <c r="L1656" s="292">
        <v>14</v>
      </c>
      <c r="M1656" s="292">
        <v>3</v>
      </c>
      <c r="N1656" s="292" t="s">
        <v>871</v>
      </c>
      <c r="O1656" s="292">
        <v>2</v>
      </c>
      <c r="P1656" s="292"/>
      <c r="Q1656" s="292"/>
      <c r="R1656" s="292"/>
      <c r="S1656" s="292"/>
      <c r="T1656" s="292"/>
      <c r="U1656" s="292"/>
      <c r="V1656" s="292"/>
      <c r="W1656" s="292">
        <v>145906.34999999998</v>
      </c>
      <c r="X1656" s="292">
        <v>1</v>
      </c>
      <c r="Y1656" s="292">
        <v>145906.34999999998</v>
      </c>
      <c r="Z1656" s="292"/>
      <c r="AA1656" s="292"/>
      <c r="AB1656" s="292"/>
    </row>
    <row r="1657">
      <c r="A1657" s="292">
        <v>50</v>
      </c>
      <c r="B1657" s="292">
        <v>0</v>
      </c>
      <c r="C1657" s="292">
        <v>0</v>
      </c>
      <c r="D1657" s="292">
        <v>1</v>
      </c>
      <c r="E1657" s="292">
        <v>232</v>
      </c>
      <c r="F1657" s="292">
        <f>ROUND(Source!BC1641,O1657)</f>
        <v>0</v>
      </c>
      <c r="G1657" s="292" t="s">
        <v>930</v>
      </c>
      <c r="H1657" s="292" t="s">
        <v>931</v>
      </c>
      <c r="I1657" s="292"/>
      <c r="J1657" s="292"/>
      <c r="K1657" s="292">
        <v>232</v>
      </c>
      <c r="L1657" s="292">
        <v>15</v>
      </c>
      <c r="M1657" s="292">
        <v>3</v>
      </c>
      <c r="N1657" s="292" t="s">
        <v>871</v>
      </c>
      <c r="O1657" s="292">
        <v>2</v>
      </c>
      <c r="P1657" s="292"/>
      <c r="Q1657" s="292"/>
      <c r="R1657" s="292"/>
      <c r="S1657" s="292"/>
      <c r="T1657" s="292"/>
      <c r="U1657" s="292"/>
      <c r="V1657" s="292"/>
      <c r="W1657" s="292">
        <v>0</v>
      </c>
      <c r="X1657" s="292">
        <v>1</v>
      </c>
      <c r="Y1657" s="292">
        <v>0</v>
      </c>
      <c r="Z1657" s="292"/>
      <c r="AA1657" s="292"/>
      <c r="AB1657" s="292"/>
    </row>
    <row r="1658">
      <c r="A1658" s="292">
        <v>50</v>
      </c>
      <c r="B1658" s="292">
        <v>0</v>
      </c>
      <c r="C1658" s="292">
        <v>0</v>
      </c>
      <c r="D1658" s="292">
        <v>1</v>
      </c>
      <c r="E1658" s="292">
        <v>214</v>
      </c>
      <c r="F1658" s="292">
        <f>ROUND(Source!AS1641,O1658)</f>
        <v>0</v>
      </c>
      <c r="G1658" s="292" t="s">
        <v>932</v>
      </c>
      <c r="H1658" s="292" t="s">
        <v>933</v>
      </c>
      <c r="I1658" s="292"/>
      <c r="J1658" s="292"/>
      <c r="K1658" s="292">
        <v>214</v>
      </c>
      <c r="L1658" s="292">
        <v>16</v>
      </c>
      <c r="M1658" s="292">
        <v>3</v>
      </c>
      <c r="N1658" s="292" t="s">
        <v>871</v>
      </c>
      <c r="O1658" s="292">
        <v>2</v>
      </c>
      <c r="P1658" s="292"/>
      <c r="Q1658" s="292"/>
      <c r="R1658" s="292"/>
      <c r="S1658" s="292"/>
      <c r="T1658" s="292"/>
      <c r="U1658" s="292"/>
      <c r="V1658" s="292"/>
      <c r="W1658" s="292">
        <v>0</v>
      </c>
      <c r="X1658" s="292">
        <v>1</v>
      </c>
      <c r="Y1658" s="292">
        <v>0</v>
      </c>
      <c r="Z1658" s="292"/>
      <c r="AA1658" s="292"/>
      <c r="AB1658" s="292"/>
    </row>
    <row r="1659">
      <c r="A1659" s="292">
        <v>50</v>
      </c>
      <c r="B1659" s="292">
        <v>0</v>
      </c>
      <c r="C1659" s="292">
        <v>0</v>
      </c>
      <c r="D1659" s="292">
        <v>1</v>
      </c>
      <c r="E1659" s="292">
        <v>215</v>
      </c>
      <c r="F1659" s="292">
        <f>ROUND(Source!AT1641,O1659)</f>
        <v>0</v>
      </c>
      <c r="G1659" s="292" t="s">
        <v>934</v>
      </c>
      <c r="H1659" s="292" t="s">
        <v>935</v>
      </c>
      <c r="I1659" s="292"/>
      <c r="J1659" s="292"/>
      <c r="K1659" s="292">
        <v>215</v>
      </c>
      <c r="L1659" s="292">
        <v>17</v>
      </c>
      <c r="M1659" s="292">
        <v>3</v>
      </c>
      <c r="N1659" s="292" t="s">
        <v>871</v>
      </c>
      <c r="O1659" s="292">
        <v>2</v>
      </c>
      <c r="P1659" s="292"/>
      <c r="Q1659" s="292"/>
      <c r="R1659" s="292"/>
      <c r="S1659" s="292"/>
      <c r="T1659" s="292"/>
      <c r="U1659" s="292"/>
      <c r="V1659" s="292"/>
      <c r="W1659" s="292">
        <v>0</v>
      </c>
      <c r="X1659" s="292">
        <v>1</v>
      </c>
      <c r="Y1659" s="292">
        <v>0</v>
      </c>
      <c r="Z1659" s="292"/>
      <c r="AA1659" s="292"/>
      <c r="AB1659" s="292"/>
    </row>
    <row r="1660">
      <c r="A1660" s="292">
        <v>50</v>
      </c>
      <c r="B1660" s="292">
        <v>0</v>
      </c>
      <c r="C1660" s="292">
        <v>0</v>
      </c>
      <c r="D1660" s="292">
        <v>1</v>
      </c>
      <c r="E1660" s="292">
        <v>217</v>
      </c>
      <c r="F1660" s="292">
        <f>ROUND(Source!AU1641,O1660)</f>
        <v>306403.35000000003</v>
      </c>
      <c r="G1660" s="292" t="s">
        <v>936</v>
      </c>
      <c r="H1660" s="292" t="s">
        <v>937</v>
      </c>
      <c r="I1660" s="292"/>
      <c r="J1660" s="292"/>
      <c r="K1660" s="292">
        <v>217</v>
      </c>
      <c r="L1660" s="292">
        <v>18</v>
      </c>
      <c r="M1660" s="292">
        <v>3</v>
      </c>
      <c r="N1660" s="292" t="s">
        <v>871</v>
      </c>
      <c r="O1660" s="292">
        <v>2</v>
      </c>
      <c r="P1660" s="292"/>
      <c r="Q1660" s="292"/>
      <c r="R1660" s="292"/>
      <c r="S1660" s="292"/>
      <c r="T1660" s="292"/>
      <c r="U1660" s="292"/>
      <c r="V1660" s="292"/>
      <c r="W1660" s="292">
        <v>306403.34999999998</v>
      </c>
      <c r="X1660" s="292">
        <v>1</v>
      </c>
      <c r="Y1660" s="292">
        <v>306403.34999999998</v>
      </c>
      <c r="Z1660" s="292"/>
      <c r="AA1660" s="292"/>
      <c r="AB1660" s="292"/>
    </row>
    <row r="1661">
      <c r="A1661" s="292">
        <v>50</v>
      </c>
      <c r="B1661" s="292">
        <v>0</v>
      </c>
      <c r="C1661" s="292">
        <v>0</v>
      </c>
      <c r="D1661" s="292">
        <v>1</v>
      </c>
      <c r="E1661" s="292">
        <v>230</v>
      </c>
      <c r="F1661" s="292">
        <f>ROUND(Source!BA1641,O1661)</f>
        <v>0</v>
      </c>
      <c r="G1661" s="292" t="s">
        <v>938</v>
      </c>
      <c r="H1661" s="292" t="s">
        <v>939</v>
      </c>
      <c r="I1661" s="292"/>
      <c r="J1661" s="292"/>
      <c r="K1661" s="292">
        <v>230</v>
      </c>
      <c r="L1661" s="292">
        <v>19</v>
      </c>
      <c r="M1661" s="292">
        <v>3</v>
      </c>
      <c r="N1661" s="292" t="s">
        <v>871</v>
      </c>
      <c r="O1661" s="292">
        <v>2</v>
      </c>
      <c r="P1661" s="292"/>
      <c r="Q1661" s="292"/>
      <c r="R1661" s="292"/>
      <c r="S1661" s="292"/>
      <c r="T1661" s="292"/>
      <c r="U1661" s="292"/>
      <c r="V1661" s="292"/>
      <c r="W1661" s="292">
        <v>0</v>
      </c>
      <c r="X1661" s="292">
        <v>1</v>
      </c>
      <c r="Y1661" s="292">
        <v>0</v>
      </c>
      <c r="Z1661" s="292"/>
      <c r="AA1661" s="292"/>
      <c r="AB1661" s="292"/>
    </row>
    <row r="1662">
      <c r="A1662" s="292">
        <v>50</v>
      </c>
      <c r="B1662" s="292">
        <v>0</v>
      </c>
      <c r="C1662" s="292">
        <v>0</v>
      </c>
      <c r="D1662" s="292">
        <v>1</v>
      </c>
      <c r="E1662" s="292">
        <v>206</v>
      </c>
      <c r="F1662" s="292">
        <f>ROUND(Source!T1641,O1662)</f>
        <v>0</v>
      </c>
      <c r="G1662" s="292" t="s">
        <v>940</v>
      </c>
      <c r="H1662" s="292" t="s">
        <v>941</v>
      </c>
      <c r="I1662" s="292"/>
      <c r="J1662" s="292"/>
      <c r="K1662" s="292">
        <v>206</v>
      </c>
      <c r="L1662" s="292">
        <v>20</v>
      </c>
      <c r="M1662" s="292">
        <v>3</v>
      </c>
      <c r="N1662" s="292" t="s">
        <v>871</v>
      </c>
      <c r="O1662" s="292">
        <v>2</v>
      </c>
      <c r="P1662" s="292"/>
      <c r="Q1662" s="292"/>
      <c r="R1662" s="292"/>
      <c r="S1662" s="292"/>
      <c r="T1662" s="292"/>
      <c r="U1662" s="292"/>
      <c r="V1662" s="292"/>
      <c r="W1662" s="292">
        <v>0</v>
      </c>
      <c r="X1662" s="292">
        <v>1</v>
      </c>
      <c r="Y1662" s="292">
        <v>0</v>
      </c>
      <c r="Z1662" s="292"/>
      <c r="AA1662" s="292"/>
      <c r="AB1662" s="292"/>
    </row>
    <row r="1663">
      <c r="A1663" s="292">
        <v>50</v>
      </c>
      <c r="B1663" s="292">
        <v>0</v>
      </c>
      <c r="C1663" s="292">
        <v>0</v>
      </c>
      <c r="D1663" s="292">
        <v>1</v>
      </c>
      <c r="E1663" s="292">
        <v>207</v>
      </c>
      <c r="F1663" s="292">
        <f>ROUND(Source!U1641,O1663)</f>
        <v>227.80319999999998</v>
      </c>
      <c r="G1663" s="292" t="s">
        <v>942</v>
      </c>
      <c r="H1663" s="292" t="s">
        <v>943</v>
      </c>
      <c r="I1663" s="292"/>
      <c r="J1663" s="292"/>
      <c r="K1663" s="292">
        <v>207</v>
      </c>
      <c r="L1663" s="292">
        <v>21</v>
      </c>
      <c r="M1663" s="292">
        <v>3</v>
      </c>
      <c r="N1663" s="292" t="s">
        <v>871</v>
      </c>
      <c r="O1663" s="292">
        <v>7</v>
      </c>
      <c r="P1663" s="292"/>
      <c r="Q1663" s="292"/>
      <c r="R1663" s="292"/>
      <c r="S1663" s="292"/>
      <c r="T1663" s="292"/>
      <c r="U1663" s="292"/>
      <c r="V1663" s="292"/>
      <c r="W1663" s="292">
        <v>227.8032</v>
      </c>
      <c r="X1663" s="292">
        <v>1</v>
      </c>
      <c r="Y1663" s="292">
        <v>227.8032</v>
      </c>
      <c r="Z1663" s="292"/>
      <c r="AA1663" s="292"/>
      <c r="AB1663" s="292"/>
    </row>
    <row r="1664">
      <c r="A1664" s="292">
        <v>50</v>
      </c>
      <c r="B1664" s="292">
        <v>0</v>
      </c>
      <c r="C1664" s="292">
        <v>0</v>
      </c>
      <c r="D1664" s="292">
        <v>1</v>
      </c>
      <c r="E1664" s="292">
        <v>208</v>
      </c>
      <c r="F1664" s="292">
        <f>ROUND(Source!V1641,O1664)</f>
        <v>0</v>
      </c>
      <c r="G1664" s="292" t="s">
        <v>944</v>
      </c>
      <c r="H1664" s="292" t="s">
        <v>945</v>
      </c>
      <c r="I1664" s="292"/>
      <c r="J1664" s="292"/>
      <c r="K1664" s="292">
        <v>208</v>
      </c>
      <c r="L1664" s="292">
        <v>22</v>
      </c>
      <c r="M1664" s="292">
        <v>3</v>
      </c>
      <c r="N1664" s="292" t="s">
        <v>871</v>
      </c>
      <c r="O1664" s="292">
        <v>7</v>
      </c>
      <c r="P1664" s="292"/>
      <c r="Q1664" s="292"/>
      <c r="R1664" s="292"/>
      <c r="S1664" s="292"/>
      <c r="T1664" s="292"/>
      <c r="U1664" s="292"/>
      <c r="V1664" s="292"/>
      <c r="W1664" s="292">
        <v>0</v>
      </c>
      <c r="X1664" s="292">
        <v>1</v>
      </c>
      <c r="Y1664" s="292">
        <v>0</v>
      </c>
      <c r="Z1664" s="292"/>
      <c r="AA1664" s="292"/>
      <c r="AB1664" s="292"/>
    </row>
    <row r="1665">
      <c r="A1665" s="292">
        <v>50</v>
      </c>
      <c r="B1665" s="292">
        <v>0</v>
      </c>
      <c r="C1665" s="292">
        <v>0</v>
      </c>
      <c r="D1665" s="292">
        <v>1</v>
      </c>
      <c r="E1665" s="292">
        <v>209</v>
      </c>
      <c r="F1665" s="292">
        <f>ROUND(Source!W1641,O1665)</f>
        <v>0</v>
      </c>
      <c r="G1665" s="292" t="s">
        <v>946</v>
      </c>
      <c r="H1665" s="292" t="s">
        <v>947</v>
      </c>
      <c r="I1665" s="292"/>
      <c r="J1665" s="292"/>
      <c r="K1665" s="292">
        <v>209</v>
      </c>
      <c r="L1665" s="292">
        <v>23</v>
      </c>
      <c r="M1665" s="292">
        <v>3</v>
      </c>
      <c r="N1665" s="292" t="s">
        <v>871</v>
      </c>
      <c r="O1665" s="292">
        <v>2</v>
      </c>
      <c r="P1665" s="292"/>
      <c r="Q1665" s="292"/>
      <c r="R1665" s="292"/>
      <c r="S1665" s="292"/>
      <c r="T1665" s="292"/>
      <c r="U1665" s="292"/>
      <c r="V1665" s="292"/>
      <c r="W1665" s="292">
        <v>0</v>
      </c>
      <c r="X1665" s="292">
        <v>1</v>
      </c>
      <c r="Y1665" s="292">
        <v>0</v>
      </c>
      <c r="Z1665" s="292"/>
      <c r="AA1665" s="292"/>
      <c r="AB1665" s="292"/>
    </row>
    <row r="1666">
      <c r="A1666" s="292">
        <v>50</v>
      </c>
      <c r="B1666" s="292">
        <v>0</v>
      </c>
      <c r="C1666" s="292">
        <v>0</v>
      </c>
      <c r="D1666" s="292">
        <v>1</v>
      </c>
      <c r="E1666" s="292">
        <v>233</v>
      </c>
      <c r="F1666" s="292">
        <f>ROUND(Source!BD1641,O1666)</f>
        <v>0</v>
      </c>
      <c r="G1666" s="292" t="s">
        <v>948</v>
      </c>
      <c r="H1666" s="292" t="s">
        <v>949</v>
      </c>
      <c r="I1666" s="292"/>
      <c r="J1666" s="292"/>
      <c r="K1666" s="292">
        <v>233</v>
      </c>
      <c r="L1666" s="292">
        <v>24</v>
      </c>
      <c r="M1666" s="292">
        <v>3</v>
      </c>
      <c r="N1666" s="292" t="s">
        <v>871</v>
      </c>
      <c r="O1666" s="292">
        <v>2</v>
      </c>
      <c r="P1666" s="292"/>
      <c r="Q1666" s="292"/>
      <c r="R1666" s="292"/>
      <c r="S1666" s="292"/>
      <c r="T1666" s="292"/>
      <c r="U1666" s="292"/>
      <c r="V1666" s="292"/>
      <c r="W1666" s="292">
        <v>0</v>
      </c>
      <c r="X1666" s="292">
        <v>1</v>
      </c>
      <c r="Y1666" s="292">
        <v>0</v>
      </c>
      <c r="Z1666" s="292"/>
      <c r="AA1666" s="292"/>
      <c r="AB1666" s="292"/>
    </row>
    <row r="1667">
      <c r="A1667" s="292">
        <v>50</v>
      </c>
      <c r="B1667" s="292">
        <v>0</v>
      </c>
      <c r="C1667" s="292">
        <v>0</v>
      </c>
      <c r="D1667" s="292">
        <v>1</v>
      </c>
      <c r="E1667" s="292">
        <v>210</v>
      </c>
      <c r="F1667" s="292">
        <f>ROUND(Source!X1641,O1667)</f>
        <v>107970.71000000001</v>
      </c>
      <c r="G1667" s="292" t="s">
        <v>950</v>
      </c>
      <c r="H1667" s="292" t="s">
        <v>951</v>
      </c>
      <c r="I1667" s="292"/>
      <c r="J1667" s="292"/>
      <c r="K1667" s="292">
        <v>210</v>
      </c>
      <c r="L1667" s="292">
        <v>25</v>
      </c>
      <c r="M1667" s="292">
        <v>3</v>
      </c>
      <c r="N1667" s="292" t="s">
        <v>871</v>
      </c>
      <c r="O1667" s="292">
        <v>2</v>
      </c>
      <c r="P1667" s="292"/>
      <c r="Q1667" s="292"/>
      <c r="R1667" s="292"/>
      <c r="S1667" s="292"/>
      <c r="T1667" s="292"/>
      <c r="U1667" s="292"/>
      <c r="V1667" s="292"/>
      <c r="W1667" s="292">
        <v>107970.71000000001</v>
      </c>
      <c r="X1667" s="292">
        <v>1</v>
      </c>
      <c r="Y1667" s="292">
        <v>107970.71000000001</v>
      </c>
      <c r="Z1667" s="292"/>
      <c r="AA1667" s="292"/>
      <c r="AB1667" s="292"/>
    </row>
    <row r="1668">
      <c r="A1668" s="292">
        <v>50</v>
      </c>
      <c r="B1668" s="292">
        <v>0</v>
      </c>
      <c r="C1668" s="292">
        <v>0</v>
      </c>
      <c r="D1668" s="292">
        <v>1</v>
      </c>
      <c r="E1668" s="292">
        <v>211</v>
      </c>
      <c r="F1668" s="292">
        <f>ROUND(Source!Y1641,O1668)</f>
        <v>52526.290000000001</v>
      </c>
      <c r="G1668" s="292" t="s">
        <v>952</v>
      </c>
      <c r="H1668" s="292" t="s">
        <v>953</v>
      </c>
      <c r="I1668" s="292"/>
      <c r="J1668" s="292"/>
      <c r="K1668" s="292">
        <v>211</v>
      </c>
      <c r="L1668" s="292">
        <v>26</v>
      </c>
      <c r="M1668" s="292">
        <v>3</v>
      </c>
      <c r="N1668" s="292" t="s">
        <v>871</v>
      </c>
      <c r="O1668" s="292">
        <v>2</v>
      </c>
      <c r="P1668" s="292"/>
      <c r="Q1668" s="292"/>
      <c r="R1668" s="292"/>
      <c r="S1668" s="292"/>
      <c r="T1668" s="292"/>
      <c r="U1668" s="292"/>
      <c r="V1668" s="292"/>
      <c r="W1668" s="292">
        <v>52526.290000000001</v>
      </c>
      <c r="X1668" s="292">
        <v>1</v>
      </c>
      <c r="Y1668" s="292">
        <v>52526.290000000001</v>
      </c>
      <c r="Z1668" s="292"/>
      <c r="AA1668" s="292"/>
      <c r="AB1668" s="292"/>
    </row>
    <row r="1669">
      <c r="A1669" s="292">
        <v>50</v>
      </c>
      <c r="B1669" s="292">
        <v>0</v>
      </c>
      <c r="C1669" s="292">
        <v>0</v>
      </c>
      <c r="D1669" s="292">
        <v>1</v>
      </c>
      <c r="E1669" s="292">
        <v>224</v>
      </c>
      <c r="F1669" s="292">
        <f>ROUND(Source!AR1641,O1669)</f>
        <v>306403.35000000003</v>
      </c>
      <c r="G1669" s="292" t="s">
        <v>859</v>
      </c>
      <c r="H1669" s="292" t="s">
        <v>954</v>
      </c>
      <c r="I1669" s="292"/>
      <c r="J1669" s="292"/>
      <c r="K1669" s="292">
        <v>224</v>
      </c>
      <c r="L1669" s="292">
        <v>27</v>
      </c>
      <c r="M1669" s="292">
        <v>3</v>
      </c>
      <c r="N1669" s="292" t="s">
        <v>871</v>
      </c>
      <c r="O1669" s="292">
        <v>2</v>
      </c>
      <c r="P1669" s="292"/>
      <c r="Q1669" s="292"/>
      <c r="R1669" s="292"/>
      <c r="S1669" s="292"/>
      <c r="T1669" s="292"/>
      <c r="U1669" s="292"/>
      <c r="V1669" s="292"/>
      <c r="W1669" s="292">
        <v>306403.34999999998</v>
      </c>
      <c r="X1669" s="292">
        <v>1</v>
      </c>
      <c r="Y1669" s="292">
        <v>306403.34999999998</v>
      </c>
      <c r="Z1669" s="292"/>
      <c r="AA1669" s="292"/>
      <c r="AB1669" s="292"/>
    </row>
    <row r="1671">
      <c r="A1671" s="289">
        <v>3</v>
      </c>
      <c r="B1671" s="289">
        <v>1</v>
      </c>
      <c r="C1671" s="289"/>
      <c r="D1671" s="289">
        <f>ROW(A2116)</f>
        <v>2116</v>
      </c>
      <c r="E1671" s="289"/>
      <c r="F1671" s="289" t="s">
        <v>1372</v>
      </c>
      <c r="G1671" s="289" t="s">
        <v>93</v>
      </c>
      <c r="H1671" s="289" t="s">
        <v>871</v>
      </c>
      <c r="I1671" s="289">
        <v>0</v>
      </c>
      <c r="J1671" s="289" t="s">
        <v>871</v>
      </c>
      <c r="K1671" s="289">
        <v>-1</v>
      </c>
      <c r="L1671" s="289" t="s">
        <v>1372</v>
      </c>
      <c r="M1671" s="289" t="s">
        <v>871</v>
      </c>
      <c r="N1671" s="289"/>
      <c r="O1671" s="289"/>
      <c r="P1671" s="289"/>
      <c r="Q1671" s="289"/>
      <c r="R1671" s="289"/>
      <c r="S1671" s="289">
        <v>0</v>
      </c>
      <c r="T1671" s="289"/>
      <c r="U1671" s="289" t="s">
        <v>871</v>
      </c>
      <c r="V1671" s="289">
        <v>0</v>
      </c>
      <c r="W1671" s="289"/>
      <c r="X1671" s="289"/>
      <c r="Y1671" s="289"/>
      <c r="Z1671" s="289"/>
      <c r="AA1671" s="289"/>
      <c r="AB1671" s="289" t="s">
        <v>871</v>
      </c>
      <c r="AC1671" s="289" t="s">
        <v>871</v>
      </c>
      <c r="AD1671" s="289" t="s">
        <v>871</v>
      </c>
      <c r="AE1671" s="289" t="s">
        <v>871</v>
      </c>
      <c r="AF1671" s="289" t="s">
        <v>871</v>
      </c>
      <c r="AG1671" s="289" t="s">
        <v>871</v>
      </c>
      <c r="AH1671" s="289"/>
      <c r="AI1671" s="289"/>
      <c r="AJ1671" s="289"/>
      <c r="AK1671" s="289"/>
      <c r="AL1671" s="289"/>
      <c r="AM1671" s="289"/>
      <c r="AN1671" s="289"/>
      <c r="AO1671" s="289"/>
      <c r="AP1671" s="289" t="s">
        <v>871</v>
      </c>
      <c r="AQ1671" s="289" t="s">
        <v>871</v>
      </c>
      <c r="AR1671" s="289" t="s">
        <v>871</v>
      </c>
      <c r="AS1671" s="289"/>
      <c r="AT1671" s="289"/>
      <c r="AU1671" s="289"/>
      <c r="AV1671" s="289"/>
      <c r="AW1671" s="289"/>
      <c r="AX1671" s="289"/>
      <c r="AY1671" s="289"/>
      <c r="AZ1671" s="289" t="s">
        <v>871</v>
      </c>
      <c r="BA1671" s="289"/>
      <c r="BB1671" s="289" t="s">
        <v>871</v>
      </c>
      <c r="BC1671" s="289" t="s">
        <v>871</v>
      </c>
      <c r="BD1671" s="289" t="s">
        <v>871</v>
      </c>
      <c r="BE1671" s="289" t="s">
        <v>871</v>
      </c>
      <c r="BF1671" s="289" t="s">
        <v>871</v>
      </c>
      <c r="BG1671" s="289" t="s">
        <v>871</v>
      </c>
      <c r="BH1671" s="289" t="s">
        <v>871</v>
      </c>
      <c r="BI1671" s="289" t="s">
        <v>871</v>
      </c>
      <c r="BJ1671" s="289" t="s">
        <v>871</v>
      </c>
      <c r="BK1671" s="289" t="s">
        <v>871</v>
      </c>
      <c r="BL1671" s="289" t="s">
        <v>871</v>
      </c>
      <c r="BM1671" s="289" t="s">
        <v>871</v>
      </c>
      <c r="BN1671" s="289" t="s">
        <v>871</v>
      </c>
      <c r="BO1671" s="289" t="s">
        <v>871</v>
      </c>
      <c r="BP1671" s="289" t="s">
        <v>871</v>
      </c>
      <c r="BQ1671" s="289"/>
      <c r="BR1671" s="289"/>
      <c r="BS1671" s="289"/>
      <c r="BT1671" s="289"/>
      <c r="BU1671" s="289"/>
      <c r="BV1671" s="289"/>
      <c r="BW1671" s="289"/>
      <c r="BX1671" s="289">
        <v>0</v>
      </c>
      <c r="BY1671" s="289"/>
      <c r="BZ1671" s="289"/>
      <c r="CA1671" s="289"/>
      <c r="CB1671" s="289"/>
      <c r="CC1671" s="289"/>
      <c r="CD1671" s="289"/>
      <c r="CE1671" s="289"/>
      <c r="CF1671" s="289">
        <v>0</v>
      </c>
      <c r="CG1671" s="289">
        <v>0</v>
      </c>
      <c r="CH1671" s="289"/>
      <c r="CI1671" s="289" t="s">
        <v>871</v>
      </c>
      <c r="CJ1671" s="289" t="s">
        <v>871</v>
      </c>
      <c r="CK1671" t="s">
        <v>871</v>
      </c>
      <c r="CL1671" t="s">
        <v>871</v>
      </c>
      <c r="CM1671" t="s">
        <v>871</v>
      </c>
      <c r="CN1671" t="s">
        <v>871</v>
      </c>
      <c r="CO1671" t="s">
        <v>871</v>
      </c>
      <c r="CP1671" t="s">
        <v>871</v>
      </c>
      <c r="CQ1671" t="s">
        <v>871</v>
      </c>
    </row>
    <row r="1673">
      <c r="A1673" s="290">
        <v>52</v>
      </c>
      <c r="B1673" s="290">
        <f t="shared" ref="B1673:G1673" si="2080">B2116</f>
        <v>1</v>
      </c>
      <c r="C1673" s="290">
        <f t="shared" si="2080"/>
        <v>3</v>
      </c>
      <c r="D1673" s="290">
        <f t="shared" si="2080"/>
        <v>1671</v>
      </c>
      <c r="E1673" s="290">
        <f t="shared" si="2080"/>
        <v>0</v>
      </c>
      <c r="F1673" s="290" t="str">
        <f t="shared" si="2080"/>
        <v>09-02-02</v>
      </c>
      <c r="G1673" s="290" t="str">
        <f t="shared" si="2080"/>
        <v xml:space="preserve">Пусконаладочные работы оборудования КРУН</v>
      </c>
      <c r="H1673" s="290"/>
      <c r="I1673" s="290"/>
      <c r="J1673" s="290"/>
      <c r="K1673" s="290"/>
      <c r="L1673" s="290"/>
      <c r="M1673" s="290"/>
      <c r="N1673" s="290"/>
      <c r="O1673" s="290">
        <f t="shared" ref="O1673:AT1673" si="2081">O2116</f>
        <v>389627.78000000003</v>
      </c>
      <c r="P1673" s="290">
        <f t="shared" si="2081"/>
        <v>0</v>
      </c>
      <c r="Q1673" s="290">
        <f t="shared" si="2081"/>
        <v>0</v>
      </c>
      <c r="R1673" s="290">
        <f t="shared" si="2081"/>
        <v>0</v>
      </c>
      <c r="S1673" s="290">
        <f t="shared" si="2081"/>
        <v>389627.78000000003</v>
      </c>
      <c r="T1673" s="290">
        <f t="shared" si="2081"/>
        <v>0</v>
      </c>
      <c r="U1673" s="290">
        <f t="shared" si="2081"/>
        <v>591.77760000000001</v>
      </c>
      <c r="V1673" s="290">
        <f t="shared" si="2081"/>
        <v>0</v>
      </c>
      <c r="W1673" s="290">
        <f t="shared" si="2081"/>
        <v>0</v>
      </c>
      <c r="X1673" s="290">
        <f t="shared" si="2081"/>
        <v>288324.58000000002</v>
      </c>
      <c r="Y1673" s="290">
        <f t="shared" si="2081"/>
        <v>140266.01999999999</v>
      </c>
      <c r="Z1673" s="290">
        <f t="shared" si="2081"/>
        <v>0</v>
      </c>
      <c r="AA1673" s="290">
        <f t="shared" si="2081"/>
        <v>0</v>
      </c>
      <c r="AB1673" s="290">
        <f t="shared" si="2081"/>
        <v>0</v>
      </c>
      <c r="AC1673" s="290">
        <f t="shared" si="2081"/>
        <v>0</v>
      </c>
      <c r="AD1673" s="290">
        <f t="shared" si="2081"/>
        <v>0</v>
      </c>
      <c r="AE1673" s="290">
        <f t="shared" si="2081"/>
        <v>0</v>
      </c>
      <c r="AF1673" s="290">
        <f t="shared" si="2081"/>
        <v>0</v>
      </c>
      <c r="AG1673" s="290">
        <f t="shared" si="2081"/>
        <v>0</v>
      </c>
      <c r="AH1673" s="290">
        <f t="shared" si="2081"/>
        <v>0</v>
      </c>
      <c r="AI1673" s="290">
        <f t="shared" si="2081"/>
        <v>0</v>
      </c>
      <c r="AJ1673" s="290">
        <f t="shared" si="2081"/>
        <v>0</v>
      </c>
      <c r="AK1673" s="290">
        <f t="shared" si="2081"/>
        <v>0</v>
      </c>
      <c r="AL1673" s="290">
        <f t="shared" si="2081"/>
        <v>0</v>
      </c>
      <c r="AM1673" s="290">
        <f t="shared" si="2081"/>
        <v>0</v>
      </c>
      <c r="AN1673" s="290">
        <f t="shared" si="2081"/>
        <v>0</v>
      </c>
      <c r="AO1673" s="290">
        <f t="shared" si="2081"/>
        <v>0</v>
      </c>
      <c r="AP1673" s="290">
        <f t="shared" si="2081"/>
        <v>0</v>
      </c>
      <c r="AQ1673" s="290">
        <f t="shared" si="2081"/>
        <v>0</v>
      </c>
      <c r="AR1673" s="290">
        <f t="shared" si="2081"/>
        <v>818218.38</v>
      </c>
      <c r="AS1673" s="290">
        <f t="shared" si="2081"/>
        <v>0</v>
      </c>
      <c r="AT1673" s="290">
        <f t="shared" si="2081"/>
        <v>0</v>
      </c>
      <c r="AU1673" s="290">
        <f t="shared" ref="AU1673:BZ1673" si="2082">AU2116</f>
        <v>818218.38</v>
      </c>
      <c r="AV1673" s="290">
        <f t="shared" si="2082"/>
        <v>0</v>
      </c>
      <c r="AW1673" s="290">
        <f t="shared" si="2082"/>
        <v>0</v>
      </c>
      <c r="AX1673" s="290">
        <f t="shared" si="2082"/>
        <v>0</v>
      </c>
      <c r="AY1673" s="290">
        <f t="shared" si="2082"/>
        <v>0</v>
      </c>
      <c r="AZ1673" s="290">
        <f t="shared" si="2082"/>
        <v>0</v>
      </c>
      <c r="BA1673" s="290">
        <f t="shared" si="2082"/>
        <v>0</v>
      </c>
      <c r="BB1673" s="290">
        <f t="shared" si="2082"/>
        <v>0</v>
      </c>
      <c r="BC1673" s="290">
        <f t="shared" si="2082"/>
        <v>0</v>
      </c>
      <c r="BD1673" s="290">
        <f t="shared" si="2082"/>
        <v>0</v>
      </c>
      <c r="BE1673" s="290">
        <f t="shared" si="2082"/>
        <v>0</v>
      </c>
      <c r="BF1673" s="290">
        <f t="shared" si="2082"/>
        <v>0</v>
      </c>
      <c r="BG1673" s="290">
        <f t="shared" si="2082"/>
        <v>0</v>
      </c>
      <c r="BH1673" s="290">
        <f t="shared" si="2082"/>
        <v>0</v>
      </c>
      <c r="BI1673" s="290">
        <f t="shared" si="2082"/>
        <v>0</v>
      </c>
      <c r="BJ1673" s="290">
        <f t="shared" si="2082"/>
        <v>0</v>
      </c>
      <c r="BK1673" s="290">
        <f t="shared" si="2082"/>
        <v>0</v>
      </c>
      <c r="BL1673" s="290">
        <f t="shared" si="2082"/>
        <v>0</v>
      </c>
      <c r="BM1673" s="290">
        <f t="shared" si="2082"/>
        <v>0</v>
      </c>
      <c r="BN1673" s="290">
        <f t="shared" si="2082"/>
        <v>0</v>
      </c>
      <c r="BO1673" s="290">
        <f t="shared" si="2082"/>
        <v>0</v>
      </c>
      <c r="BP1673" s="290">
        <f t="shared" si="2082"/>
        <v>0</v>
      </c>
      <c r="BQ1673" s="290">
        <f t="shared" si="2082"/>
        <v>0</v>
      </c>
      <c r="BR1673" s="290">
        <f t="shared" si="2082"/>
        <v>0</v>
      </c>
      <c r="BS1673" s="290">
        <f t="shared" si="2082"/>
        <v>0</v>
      </c>
      <c r="BT1673" s="290">
        <f t="shared" si="2082"/>
        <v>0</v>
      </c>
      <c r="BU1673" s="290">
        <f t="shared" si="2082"/>
        <v>0</v>
      </c>
      <c r="BV1673" s="290">
        <f t="shared" si="2082"/>
        <v>0</v>
      </c>
      <c r="BW1673" s="290">
        <f t="shared" si="2082"/>
        <v>0</v>
      </c>
      <c r="BX1673" s="290">
        <f t="shared" si="2082"/>
        <v>0</v>
      </c>
      <c r="BY1673" s="290">
        <f t="shared" si="2082"/>
        <v>0</v>
      </c>
      <c r="BZ1673" s="290">
        <f t="shared" si="2082"/>
        <v>0</v>
      </c>
      <c r="CA1673" s="290">
        <f t="shared" ref="CA1673:DF1673" si="2083">CA2116</f>
        <v>0</v>
      </c>
      <c r="CB1673" s="290">
        <f t="shared" si="2083"/>
        <v>0</v>
      </c>
      <c r="CC1673" s="290">
        <f t="shared" si="2083"/>
        <v>0</v>
      </c>
      <c r="CD1673" s="290">
        <f t="shared" si="2083"/>
        <v>0</v>
      </c>
      <c r="CE1673" s="290">
        <f t="shared" si="2083"/>
        <v>0</v>
      </c>
      <c r="CF1673" s="290">
        <f t="shared" si="2083"/>
        <v>0</v>
      </c>
      <c r="CG1673" s="290">
        <f t="shared" si="2083"/>
        <v>0</v>
      </c>
      <c r="CH1673" s="290">
        <f t="shared" si="2083"/>
        <v>0</v>
      </c>
      <c r="CI1673" s="290">
        <f t="shared" si="2083"/>
        <v>0</v>
      </c>
      <c r="CJ1673" s="290">
        <f t="shared" si="2083"/>
        <v>0</v>
      </c>
      <c r="CK1673" s="290">
        <f t="shared" si="2083"/>
        <v>0</v>
      </c>
      <c r="CL1673" s="290">
        <f t="shared" si="2083"/>
        <v>0</v>
      </c>
      <c r="CM1673" s="290">
        <f t="shared" si="2083"/>
        <v>0</v>
      </c>
      <c r="CN1673" s="290">
        <f t="shared" si="2083"/>
        <v>0</v>
      </c>
      <c r="CO1673" s="290">
        <f t="shared" si="2083"/>
        <v>0</v>
      </c>
      <c r="CP1673" s="290">
        <f t="shared" si="2083"/>
        <v>0</v>
      </c>
      <c r="CQ1673" s="290">
        <f t="shared" si="2083"/>
        <v>0</v>
      </c>
      <c r="CR1673" s="290">
        <f t="shared" si="2083"/>
        <v>0</v>
      </c>
      <c r="CS1673" s="290">
        <f t="shared" si="2083"/>
        <v>0</v>
      </c>
      <c r="CT1673" s="290">
        <f t="shared" si="2083"/>
        <v>0</v>
      </c>
      <c r="CU1673" s="290">
        <f t="shared" si="2083"/>
        <v>0</v>
      </c>
      <c r="CV1673" s="290">
        <f t="shared" si="2083"/>
        <v>0</v>
      </c>
      <c r="CW1673" s="290">
        <f t="shared" si="2083"/>
        <v>0</v>
      </c>
      <c r="CX1673" s="290">
        <f t="shared" si="2083"/>
        <v>0</v>
      </c>
      <c r="CY1673" s="290">
        <f t="shared" si="2083"/>
        <v>0</v>
      </c>
      <c r="CZ1673" s="290">
        <f t="shared" si="2083"/>
        <v>0</v>
      </c>
      <c r="DA1673" s="290">
        <f t="shared" si="2083"/>
        <v>0</v>
      </c>
      <c r="DB1673" s="290">
        <f t="shared" si="2083"/>
        <v>0</v>
      </c>
      <c r="DC1673" s="290">
        <f t="shared" si="2083"/>
        <v>0</v>
      </c>
      <c r="DD1673" s="290">
        <f t="shared" si="2083"/>
        <v>0</v>
      </c>
      <c r="DE1673" s="290">
        <f t="shared" si="2083"/>
        <v>0</v>
      </c>
      <c r="DF1673" s="290">
        <f t="shared" si="2083"/>
        <v>0</v>
      </c>
      <c r="DG1673" s="291">
        <f t="shared" ref="DG1673:EL1673" si="2084">DG2116</f>
        <v>0</v>
      </c>
      <c r="DH1673" s="291">
        <f t="shared" si="2084"/>
        <v>0</v>
      </c>
      <c r="DI1673" s="291">
        <f t="shared" si="2084"/>
        <v>0</v>
      </c>
      <c r="DJ1673" s="291">
        <f t="shared" si="2084"/>
        <v>0</v>
      </c>
      <c r="DK1673" s="291">
        <f t="shared" si="2084"/>
        <v>0</v>
      </c>
      <c r="DL1673" s="291">
        <f t="shared" si="2084"/>
        <v>0</v>
      </c>
      <c r="DM1673" s="291">
        <f t="shared" si="2084"/>
        <v>0</v>
      </c>
      <c r="DN1673" s="291">
        <f t="shared" si="2084"/>
        <v>0</v>
      </c>
      <c r="DO1673" s="291">
        <f t="shared" si="2084"/>
        <v>0</v>
      </c>
      <c r="DP1673" s="291">
        <f t="shared" si="2084"/>
        <v>0</v>
      </c>
      <c r="DQ1673" s="291">
        <f t="shared" si="2084"/>
        <v>0</v>
      </c>
      <c r="DR1673" s="291">
        <f t="shared" si="2084"/>
        <v>0</v>
      </c>
      <c r="DS1673" s="291">
        <f t="shared" si="2084"/>
        <v>0</v>
      </c>
      <c r="DT1673" s="291">
        <f t="shared" si="2084"/>
        <v>0</v>
      </c>
      <c r="DU1673" s="291">
        <f t="shared" si="2084"/>
        <v>0</v>
      </c>
      <c r="DV1673" s="291">
        <f t="shared" si="2084"/>
        <v>0</v>
      </c>
      <c r="DW1673" s="291">
        <f t="shared" si="2084"/>
        <v>0</v>
      </c>
      <c r="DX1673" s="291">
        <f t="shared" si="2084"/>
        <v>0</v>
      </c>
      <c r="DY1673" s="291">
        <f t="shared" si="2084"/>
        <v>0</v>
      </c>
      <c r="DZ1673" s="291">
        <f t="shared" si="2084"/>
        <v>0</v>
      </c>
      <c r="EA1673" s="291">
        <f t="shared" si="2084"/>
        <v>0</v>
      </c>
      <c r="EB1673" s="291">
        <f t="shared" si="2084"/>
        <v>0</v>
      </c>
      <c r="EC1673" s="291">
        <f t="shared" si="2084"/>
        <v>0</v>
      </c>
      <c r="ED1673" s="291">
        <f t="shared" si="2084"/>
        <v>0</v>
      </c>
      <c r="EE1673" s="291">
        <f t="shared" si="2084"/>
        <v>0</v>
      </c>
      <c r="EF1673" s="291">
        <f t="shared" si="2084"/>
        <v>0</v>
      </c>
      <c r="EG1673" s="291">
        <f t="shared" si="2084"/>
        <v>0</v>
      </c>
      <c r="EH1673" s="291">
        <f t="shared" si="2084"/>
        <v>0</v>
      </c>
      <c r="EI1673" s="291">
        <f t="shared" si="2084"/>
        <v>0</v>
      </c>
      <c r="EJ1673" s="291">
        <f t="shared" si="2084"/>
        <v>0</v>
      </c>
      <c r="EK1673" s="291">
        <f t="shared" si="2084"/>
        <v>0</v>
      </c>
      <c r="EL1673" s="291">
        <f t="shared" si="2084"/>
        <v>0</v>
      </c>
      <c r="EM1673" s="291">
        <f t="shared" ref="EM1673:FR1673" si="2085">EM2116</f>
        <v>0</v>
      </c>
      <c r="EN1673" s="291">
        <f t="shared" si="2085"/>
        <v>0</v>
      </c>
      <c r="EO1673" s="291">
        <f t="shared" si="2085"/>
        <v>0</v>
      </c>
      <c r="EP1673" s="291">
        <f t="shared" si="2085"/>
        <v>0</v>
      </c>
      <c r="EQ1673" s="291">
        <f t="shared" si="2085"/>
        <v>0</v>
      </c>
      <c r="ER1673" s="291">
        <f t="shared" si="2085"/>
        <v>0</v>
      </c>
      <c r="ES1673" s="291">
        <f t="shared" si="2085"/>
        <v>0</v>
      </c>
      <c r="ET1673" s="291">
        <f t="shared" si="2085"/>
        <v>0</v>
      </c>
      <c r="EU1673" s="291">
        <f t="shared" si="2085"/>
        <v>0</v>
      </c>
      <c r="EV1673" s="291">
        <f t="shared" si="2085"/>
        <v>0</v>
      </c>
      <c r="EW1673" s="291">
        <f t="shared" si="2085"/>
        <v>0</v>
      </c>
      <c r="EX1673" s="291">
        <f t="shared" si="2085"/>
        <v>0</v>
      </c>
      <c r="EY1673" s="291">
        <f t="shared" si="2085"/>
        <v>0</v>
      </c>
      <c r="EZ1673" s="291">
        <f t="shared" si="2085"/>
        <v>0</v>
      </c>
      <c r="FA1673" s="291">
        <f t="shared" si="2085"/>
        <v>0</v>
      </c>
      <c r="FB1673" s="291">
        <f t="shared" si="2085"/>
        <v>0</v>
      </c>
      <c r="FC1673" s="291">
        <f t="shared" si="2085"/>
        <v>0</v>
      </c>
      <c r="FD1673" s="291">
        <f t="shared" si="2085"/>
        <v>0</v>
      </c>
      <c r="FE1673" s="291">
        <f t="shared" si="2085"/>
        <v>0</v>
      </c>
      <c r="FF1673" s="291">
        <f t="shared" si="2085"/>
        <v>0</v>
      </c>
      <c r="FG1673" s="291">
        <f t="shared" si="2085"/>
        <v>0</v>
      </c>
      <c r="FH1673" s="291">
        <f t="shared" si="2085"/>
        <v>0</v>
      </c>
      <c r="FI1673" s="291">
        <f t="shared" si="2085"/>
        <v>0</v>
      </c>
      <c r="FJ1673" s="291">
        <f t="shared" si="2085"/>
        <v>0</v>
      </c>
      <c r="FK1673" s="291">
        <f t="shared" si="2085"/>
        <v>0</v>
      </c>
      <c r="FL1673" s="291">
        <f t="shared" si="2085"/>
        <v>0</v>
      </c>
      <c r="FM1673" s="291">
        <f t="shared" si="2085"/>
        <v>0</v>
      </c>
      <c r="FN1673" s="291">
        <f t="shared" si="2085"/>
        <v>0</v>
      </c>
      <c r="FO1673" s="291">
        <f t="shared" si="2085"/>
        <v>0</v>
      </c>
      <c r="FP1673" s="291">
        <f t="shared" si="2085"/>
        <v>0</v>
      </c>
      <c r="FQ1673" s="291">
        <f t="shared" si="2085"/>
        <v>0</v>
      </c>
      <c r="FR1673" s="291">
        <f t="shared" si="2085"/>
        <v>0</v>
      </c>
      <c r="FS1673" s="291">
        <f t="shared" ref="FS1673:GX1673" si="2086">FS2116</f>
        <v>0</v>
      </c>
      <c r="FT1673" s="291">
        <f t="shared" si="2086"/>
        <v>0</v>
      </c>
      <c r="FU1673" s="291">
        <f t="shared" si="2086"/>
        <v>0</v>
      </c>
      <c r="FV1673" s="291">
        <f t="shared" si="2086"/>
        <v>0</v>
      </c>
      <c r="FW1673" s="291">
        <f t="shared" si="2086"/>
        <v>0</v>
      </c>
      <c r="FX1673" s="291">
        <f t="shared" si="2086"/>
        <v>0</v>
      </c>
      <c r="FY1673" s="291">
        <f t="shared" si="2086"/>
        <v>0</v>
      </c>
      <c r="FZ1673" s="291">
        <f t="shared" si="2086"/>
        <v>0</v>
      </c>
      <c r="GA1673" s="291">
        <f t="shared" si="2086"/>
        <v>0</v>
      </c>
      <c r="GB1673" s="291">
        <f t="shared" si="2086"/>
        <v>0</v>
      </c>
      <c r="GC1673" s="291">
        <f t="shared" si="2086"/>
        <v>0</v>
      </c>
      <c r="GD1673" s="291">
        <f t="shared" si="2086"/>
        <v>0</v>
      </c>
      <c r="GE1673" s="291">
        <f t="shared" si="2086"/>
        <v>0</v>
      </c>
      <c r="GF1673" s="291">
        <f t="shared" si="2086"/>
        <v>0</v>
      </c>
      <c r="GG1673" s="291">
        <f t="shared" si="2086"/>
        <v>0</v>
      </c>
      <c r="GH1673" s="291">
        <f t="shared" si="2086"/>
        <v>0</v>
      </c>
      <c r="GI1673" s="291">
        <f t="shared" si="2086"/>
        <v>0</v>
      </c>
      <c r="GJ1673" s="291">
        <f t="shared" si="2086"/>
        <v>0</v>
      </c>
      <c r="GK1673" s="291">
        <f t="shared" si="2086"/>
        <v>0</v>
      </c>
      <c r="GL1673" s="291">
        <f t="shared" si="2086"/>
        <v>0</v>
      </c>
      <c r="GM1673" s="291">
        <f t="shared" si="2086"/>
        <v>0</v>
      </c>
      <c r="GN1673" s="291">
        <f t="shared" si="2086"/>
        <v>0</v>
      </c>
      <c r="GO1673" s="291">
        <f t="shared" si="2086"/>
        <v>0</v>
      </c>
      <c r="GP1673" s="291">
        <f t="shared" si="2086"/>
        <v>0</v>
      </c>
      <c r="GQ1673" s="291">
        <f t="shared" si="2086"/>
        <v>0</v>
      </c>
      <c r="GR1673" s="291">
        <f t="shared" si="2086"/>
        <v>0</v>
      </c>
      <c r="GS1673" s="291">
        <f t="shared" si="2086"/>
        <v>0</v>
      </c>
      <c r="GT1673" s="291">
        <f t="shared" si="2086"/>
        <v>0</v>
      </c>
      <c r="GU1673" s="291">
        <f t="shared" si="2086"/>
        <v>0</v>
      </c>
      <c r="GV1673" s="291">
        <f t="shared" si="2086"/>
        <v>0</v>
      </c>
      <c r="GW1673" s="291">
        <f t="shared" si="2086"/>
        <v>0</v>
      </c>
      <c r="GX1673" s="291">
        <f t="shared" si="2086"/>
        <v>0</v>
      </c>
    </row>
    <row r="1675">
      <c r="A1675" s="289">
        <v>4</v>
      </c>
      <c r="B1675" s="289">
        <v>1</v>
      </c>
      <c r="C1675" s="289"/>
      <c r="D1675" s="289">
        <f>ROW(A1682)</f>
        <v>1682</v>
      </c>
      <c r="E1675" s="289"/>
      <c r="F1675" s="289" t="s">
        <v>871</v>
      </c>
      <c r="G1675" s="289" t="s">
        <v>1373</v>
      </c>
      <c r="H1675" s="289" t="s">
        <v>871</v>
      </c>
      <c r="I1675" s="289">
        <v>0</v>
      </c>
      <c r="J1675" s="289"/>
      <c r="K1675" s="289">
        <v>-1</v>
      </c>
      <c r="L1675" s="289"/>
      <c r="M1675" s="289" t="s">
        <v>871</v>
      </c>
      <c r="N1675" s="289"/>
      <c r="O1675" s="289"/>
      <c r="P1675" s="289"/>
      <c r="Q1675" s="289"/>
      <c r="R1675" s="289"/>
      <c r="S1675" s="289">
        <v>0</v>
      </c>
      <c r="T1675" s="289"/>
      <c r="U1675" s="289" t="s">
        <v>871</v>
      </c>
      <c r="V1675" s="289">
        <v>0</v>
      </c>
      <c r="W1675" s="289"/>
      <c r="X1675" s="289"/>
      <c r="Y1675" s="289"/>
      <c r="Z1675" s="289"/>
      <c r="AA1675" s="289"/>
      <c r="AB1675" s="289" t="s">
        <v>871</v>
      </c>
      <c r="AC1675" s="289" t="s">
        <v>871</v>
      </c>
      <c r="AD1675" s="289" t="s">
        <v>871</v>
      </c>
      <c r="AE1675" s="289" t="s">
        <v>871</v>
      </c>
      <c r="AF1675" s="289" t="s">
        <v>871</v>
      </c>
      <c r="AG1675" s="289" t="s">
        <v>871</v>
      </c>
      <c r="AH1675" s="289"/>
      <c r="AI1675" s="289"/>
      <c r="AJ1675" s="289"/>
      <c r="AK1675" s="289"/>
      <c r="AL1675" s="289"/>
      <c r="AM1675" s="289"/>
      <c r="AN1675" s="289"/>
      <c r="AO1675" s="289"/>
      <c r="AP1675" s="289" t="s">
        <v>871</v>
      </c>
      <c r="AQ1675" s="289" t="s">
        <v>871</v>
      </c>
      <c r="AR1675" s="289" t="s">
        <v>871</v>
      </c>
      <c r="AS1675" s="289"/>
      <c r="AT1675" s="289"/>
      <c r="AU1675" s="289"/>
      <c r="AV1675" s="289"/>
      <c r="AW1675" s="289"/>
      <c r="AX1675" s="289"/>
      <c r="AY1675" s="289"/>
      <c r="AZ1675" s="289" t="s">
        <v>871</v>
      </c>
      <c r="BA1675" s="289"/>
      <c r="BB1675" s="289" t="s">
        <v>871</v>
      </c>
      <c r="BC1675" s="289" t="s">
        <v>871</v>
      </c>
      <c r="BD1675" s="289" t="s">
        <v>871</v>
      </c>
      <c r="BE1675" s="289" t="s">
        <v>871</v>
      </c>
      <c r="BF1675" s="289" t="s">
        <v>871</v>
      </c>
      <c r="BG1675" s="289" t="s">
        <v>871</v>
      </c>
      <c r="BH1675" s="289" t="s">
        <v>871</v>
      </c>
      <c r="BI1675" s="289" t="s">
        <v>871</v>
      </c>
      <c r="BJ1675" s="289" t="s">
        <v>871</v>
      </c>
      <c r="BK1675" s="289" t="s">
        <v>871</v>
      </c>
      <c r="BL1675" s="289" t="s">
        <v>871</v>
      </c>
      <c r="BM1675" s="289" t="s">
        <v>871</v>
      </c>
      <c r="BN1675" s="289" t="s">
        <v>871</v>
      </c>
      <c r="BO1675" s="289" t="s">
        <v>871</v>
      </c>
      <c r="BP1675" s="289" t="s">
        <v>871</v>
      </c>
      <c r="BQ1675" s="289"/>
      <c r="BR1675" s="289"/>
      <c r="BS1675" s="289"/>
      <c r="BT1675" s="289"/>
      <c r="BU1675" s="289"/>
      <c r="BV1675" s="289"/>
      <c r="BW1675" s="289"/>
      <c r="BX1675" s="289">
        <v>0</v>
      </c>
      <c r="BY1675" s="289"/>
      <c r="BZ1675" s="289"/>
      <c r="CA1675" s="289"/>
      <c r="CB1675" s="289"/>
      <c r="CC1675" s="289"/>
      <c r="CD1675" s="289"/>
      <c r="CE1675" s="289"/>
      <c r="CF1675" s="289"/>
      <c r="CG1675" s="289"/>
      <c r="CH1675" s="289"/>
      <c r="CI1675" s="289"/>
      <c r="CJ1675" s="289">
        <v>0</v>
      </c>
    </row>
    <row r="1677">
      <c r="A1677" s="290">
        <v>52</v>
      </c>
      <c r="B1677" s="290">
        <f t="shared" ref="B1677:G1677" si="2087">B1682</f>
        <v>1</v>
      </c>
      <c r="C1677" s="290">
        <f t="shared" si="2087"/>
        <v>4</v>
      </c>
      <c r="D1677" s="290">
        <f t="shared" si="2087"/>
        <v>1675</v>
      </c>
      <c r="E1677" s="290">
        <f t="shared" si="2087"/>
        <v>0</v>
      </c>
      <c r="F1677" s="290" t="str">
        <f t="shared" si="2087"/>
        <v/>
      </c>
      <c r="G1677" s="290" t="str">
        <f t="shared" si="2087"/>
        <v xml:space="preserve">Выключатель вакуумный 10 кВ (ВВР-10-20/630)</v>
      </c>
      <c r="H1677" s="290"/>
      <c r="I1677" s="290"/>
      <c r="J1677" s="290"/>
      <c r="K1677" s="290"/>
      <c r="L1677" s="290"/>
      <c r="M1677" s="290"/>
      <c r="N1677" s="290"/>
      <c r="O1677" s="290">
        <f t="shared" ref="O1677:AT1677" si="2088">O1682</f>
        <v>64409.770000000004</v>
      </c>
      <c r="P1677" s="290">
        <f t="shared" si="2088"/>
        <v>0</v>
      </c>
      <c r="Q1677" s="290">
        <f t="shared" si="2088"/>
        <v>0</v>
      </c>
      <c r="R1677" s="290">
        <f t="shared" si="2088"/>
        <v>0</v>
      </c>
      <c r="S1677" s="290">
        <f t="shared" si="2088"/>
        <v>64409.770000000004</v>
      </c>
      <c r="T1677" s="290">
        <f t="shared" si="2088"/>
        <v>0</v>
      </c>
      <c r="U1677" s="290">
        <f t="shared" si="2088"/>
        <v>97.199999999999989</v>
      </c>
      <c r="V1677" s="290">
        <f t="shared" si="2088"/>
        <v>0</v>
      </c>
      <c r="W1677" s="290">
        <f t="shared" si="2088"/>
        <v>0</v>
      </c>
      <c r="X1677" s="290">
        <f t="shared" si="2088"/>
        <v>47663.230000000003</v>
      </c>
      <c r="Y1677" s="290">
        <f t="shared" si="2088"/>
        <v>23187.52</v>
      </c>
      <c r="Z1677" s="290">
        <f t="shared" si="2088"/>
        <v>0</v>
      </c>
      <c r="AA1677" s="290">
        <f t="shared" si="2088"/>
        <v>0</v>
      </c>
      <c r="AB1677" s="290">
        <f t="shared" si="2088"/>
        <v>64409.770000000004</v>
      </c>
      <c r="AC1677" s="290">
        <f t="shared" si="2088"/>
        <v>0</v>
      </c>
      <c r="AD1677" s="290">
        <f t="shared" si="2088"/>
        <v>0</v>
      </c>
      <c r="AE1677" s="290">
        <f t="shared" si="2088"/>
        <v>0</v>
      </c>
      <c r="AF1677" s="290">
        <f t="shared" si="2088"/>
        <v>64409.770000000004</v>
      </c>
      <c r="AG1677" s="290">
        <f t="shared" si="2088"/>
        <v>0</v>
      </c>
      <c r="AH1677" s="290">
        <f t="shared" si="2088"/>
        <v>97.199999999999989</v>
      </c>
      <c r="AI1677" s="290">
        <f t="shared" si="2088"/>
        <v>0</v>
      </c>
      <c r="AJ1677" s="290">
        <f t="shared" si="2088"/>
        <v>0</v>
      </c>
      <c r="AK1677" s="290">
        <f t="shared" si="2088"/>
        <v>47663.230000000003</v>
      </c>
      <c r="AL1677" s="290">
        <f t="shared" si="2088"/>
        <v>23187.52</v>
      </c>
      <c r="AM1677" s="290">
        <f t="shared" si="2088"/>
        <v>0</v>
      </c>
      <c r="AN1677" s="290">
        <f t="shared" si="2088"/>
        <v>0</v>
      </c>
      <c r="AO1677" s="290">
        <f t="shared" si="2088"/>
        <v>0</v>
      </c>
      <c r="AP1677" s="290">
        <f t="shared" si="2088"/>
        <v>0</v>
      </c>
      <c r="AQ1677" s="290">
        <f t="shared" si="2088"/>
        <v>0</v>
      </c>
      <c r="AR1677" s="290">
        <f t="shared" si="2088"/>
        <v>135260.51999999999</v>
      </c>
      <c r="AS1677" s="290">
        <f t="shared" si="2088"/>
        <v>0</v>
      </c>
      <c r="AT1677" s="290">
        <f t="shared" si="2088"/>
        <v>0</v>
      </c>
      <c r="AU1677" s="290">
        <f t="shared" ref="AU1677:BZ1677" si="2089">AU1682</f>
        <v>135260.51999999999</v>
      </c>
      <c r="AV1677" s="290">
        <f t="shared" si="2089"/>
        <v>0</v>
      </c>
      <c r="AW1677" s="290">
        <f t="shared" si="2089"/>
        <v>0</v>
      </c>
      <c r="AX1677" s="290">
        <f t="shared" si="2089"/>
        <v>0</v>
      </c>
      <c r="AY1677" s="290">
        <f t="shared" si="2089"/>
        <v>0</v>
      </c>
      <c r="AZ1677" s="290">
        <f t="shared" si="2089"/>
        <v>0</v>
      </c>
      <c r="BA1677" s="290">
        <f t="shared" si="2089"/>
        <v>0</v>
      </c>
      <c r="BB1677" s="290">
        <f t="shared" si="2089"/>
        <v>0</v>
      </c>
      <c r="BC1677" s="290">
        <f t="shared" si="2089"/>
        <v>0</v>
      </c>
      <c r="BD1677" s="290">
        <f t="shared" si="2089"/>
        <v>0</v>
      </c>
      <c r="BE1677" s="290">
        <f t="shared" si="2089"/>
        <v>0</v>
      </c>
      <c r="BF1677" s="290">
        <f t="shared" si="2089"/>
        <v>0</v>
      </c>
      <c r="BG1677" s="290">
        <f t="shared" si="2089"/>
        <v>0</v>
      </c>
      <c r="BH1677" s="290">
        <f t="shared" si="2089"/>
        <v>0</v>
      </c>
      <c r="BI1677" s="290">
        <f t="shared" si="2089"/>
        <v>0</v>
      </c>
      <c r="BJ1677" s="290">
        <f t="shared" si="2089"/>
        <v>0</v>
      </c>
      <c r="BK1677" s="290">
        <f t="shared" si="2089"/>
        <v>0</v>
      </c>
      <c r="BL1677" s="290">
        <f t="shared" si="2089"/>
        <v>0</v>
      </c>
      <c r="BM1677" s="290">
        <f t="shared" si="2089"/>
        <v>0</v>
      </c>
      <c r="BN1677" s="290">
        <f t="shared" si="2089"/>
        <v>0</v>
      </c>
      <c r="BO1677" s="290">
        <f t="shared" si="2089"/>
        <v>0</v>
      </c>
      <c r="BP1677" s="290">
        <f t="shared" si="2089"/>
        <v>0</v>
      </c>
      <c r="BQ1677" s="290">
        <f t="shared" si="2089"/>
        <v>0</v>
      </c>
      <c r="BR1677" s="290">
        <f t="shared" si="2089"/>
        <v>0</v>
      </c>
      <c r="BS1677" s="290">
        <f t="shared" si="2089"/>
        <v>0</v>
      </c>
      <c r="BT1677" s="290">
        <f t="shared" si="2089"/>
        <v>0</v>
      </c>
      <c r="BU1677" s="290">
        <f t="shared" si="2089"/>
        <v>0</v>
      </c>
      <c r="BV1677" s="290">
        <f t="shared" si="2089"/>
        <v>0</v>
      </c>
      <c r="BW1677" s="290">
        <f t="shared" si="2089"/>
        <v>0</v>
      </c>
      <c r="BX1677" s="290">
        <f t="shared" si="2089"/>
        <v>0</v>
      </c>
      <c r="BY1677" s="290">
        <f t="shared" si="2089"/>
        <v>0</v>
      </c>
      <c r="BZ1677" s="290">
        <f t="shared" si="2089"/>
        <v>0</v>
      </c>
      <c r="CA1677" s="290">
        <f t="shared" ref="CA1677:DF1677" si="2090">CA1682</f>
        <v>135260.51999999999</v>
      </c>
      <c r="CB1677" s="290">
        <f t="shared" si="2090"/>
        <v>0</v>
      </c>
      <c r="CC1677" s="290">
        <f t="shared" si="2090"/>
        <v>0</v>
      </c>
      <c r="CD1677" s="290">
        <f t="shared" si="2090"/>
        <v>135260.51999999999</v>
      </c>
      <c r="CE1677" s="290">
        <f t="shared" si="2090"/>
        <v>0</v>
      </c>
      <c r="CF1677" s="290">
        <f t="shared" si="2090"/>
        <v>0</v>
      </c>
      <c r="CG1677" s="290">
        <f t="shared" si="2090"/>
        <v>0</v>
      </c>
      <c r="CH1677" s="290">
        <f t="shared" si="2090"/>
        <v>0</v>
      </c>
      <c r="CI1677" s="290">
        <f t="shared" si="2090"/>
        <v>0</v>
      </c>
      <c r="CJ1677" s="290">
        <f t="shared" si="2090"/>
        <v>0</v>
      </c>
      <c r="CK1677" s="290">
        <f t="shared" si="2090"/>
        <v>0</v>
      </c>
      <c r="CL1677" s="290">
        <f t="shared" si="2090"/>
        <v>0</v>
      </c>
      <c r="CM1677" s="290">
        <f t="shared" si="2090"/>
        <v>0</v>
      </c>
      <c r="CN1677" s="290">
        <f t="shared" si="2090"/>
        <v>0</v>
      </c>
      <c r="CO1677" s="290">
        <f t="shared" si="2090"/>
        <v>0</v>
      </c>
      <c r="CP1677" s="290">
        <f t="shared" si="2090"/>
        <v>0</v>
      </c>
      <c r="CQ1677" s="290">
        <f t="shared" si="2090"/>
        <v>0</v>
      </c>
      <c r="CR1677" s="290">
        <f t="shared" si="2090"/>
        <v>0</v>
      </c>
      <c r="CS1677" s="290">
        <f t="shared" si="2090"/>
        <v>0</v>
      </c>
      <c r="CT1677" s="290">
        <f t="shared" si="2090"/>
        <v>0</v>
      </c>
      <c r="CU1677" s="290">
        <f t="shared" si="2090"/>
        <v>0</v>
      </c>
      <c r="CV1677" s="290">
        <f t="shared" si="2090"/>
        <v>0</v>
      </c>
      <c r="CW1677" s="290">
        <f t="shared" si="2090"/>
        <v>0</v>
      </c>
      <c r="CX1677" s="290">
        <f t="shared" si="2090"/>
        <v>0</v>
      </c>
      <c r="CY1677" s="290">
        <f t="shared" si="2090"/>
        <v>0</v>
      </c>
      <c r="CZ1677" s="290">
        <f t="shared" si="2090"/>
        <v>0</v>
      </c>
      <c r="DA1677" s="290">
        <f t="shared" si="2090"/>
        <v>0</v>
      </c>
      <c r="DB1677" s="290">
        <f t="shared" si="2090"/>
        <v>0</v>
      </c>
      <c r="DC1677" s="290">
        <f t="shared" si="2090"/>
        <v>0</v>
      </c>
      <c r="DD1677" s="290">
        <f t="shared" si="2090"/>
        <v>0</v>
      </c>
      <c r="DE1677" s="290">
        <f t="shared" si="2090"/>
        <v>0</v>
      </c>
      <c r="DF1677" s="290">
        <f t="shared" si="2090"/>
        <v>0</v>
      </c>
      <c r="DG1677" s="291">
        <f t="shared" ref="DG1677:EL1714" si="2091">DG1682</f>
        <v>0</v>
      </c>
      <c r="DH1677" s="291">
        <f t="shared" si="2091"/>
        <v>0</v>
      </c>
      <c r="DI1677" s="291">
        <f t="shared" si="2091"/>
        <v>0</v>
      </c>
      <c r="DJ1677" s="291">
        <f t="shared" si="2091"/>
        <v>0</v>
      </c>
      <c r="DK1677" s="291">
        <f t="shared" si="2091"/>
        <v>0</v>
      </c>
      <c r="DL1677" s="291">
        <f t="shared" si="2091"/>
        <v>0</v>
      </c>
      <c r="DM1677" s="291">
        <f t="shared" si="2091"/>
        <v>0</v>
      </c>
      <c r="DN1677" s="291">
        <f t="shared" si="2091"/>
        <v>0</v>
      </c>
      <c r="DO1677" s="291">
        <f t="shared" si="2091"/>
        <v>0</v>
      </c>
      <c r="DP1677" s="291">
        <f t="shared" si="2091"/>
        <v>0</v>
      </c>
      <c r="DQ1677" s="291">
        <f t="shared" si="2091"/>
        <v>0</v>
      </c>
      <c r="DR1677" s="291">
        <f t="shared" si="2091"/>
        <v>0</v>
      </c>
      <c r="DS1677" s="291">
        <f t="shared" si="2091"/>
        <v>0</v>
      </c>
      <c r="DT1677" s="291">
        <f t="shared" si="2091"/>
        <v>0</v>
      </c>
      <c r="DU1677" s="291">
        <f t="shared" si="2091"/>
        <v>0</v>
      </c>
      <c r="DV1677" s="291">
        <f t="shared" si="2091"/>
        <v>0</v>
      </c>
      <c r="DW1677" s="291">
        <f t="shared" si="2091"/>
        <v>0</v>
      </c>
      <c r="DX1677" s="291">
        <f t="shared" si="2091"/>
        <v>0</v>
      </c>
      <c r="DY1677" s="291">
        <f t="shared" si="2091"/>
        <v>0</v>
      </c>
      <c r="DZ1677" s="291">
        <f t="shared" si="2091"/>
        <v>0</v>
      </c>
      <c r="EA1677" s="291">
        <f t="shared" si="2091"/>
        <v>0</v>
      </c>
      <c r="EB1677" s="291">
        <f t="shared" si="2091"/>
        <v>0</v>
      </c>
      <c r="EC1677" s="291">
        <f t="shared" si="2091"/>
        <v>0</v>
      </c>
      <c r="ED1677" s="291">
        <f t="shared" si="2091"/>
        <v>0</v>
      </c>
      <c r="EE1677" s="291">
        <f t="shared" si="2091"/>
        <v>0</v>
      </c>
      <c r="EF1677" s="291">
        <f t="shared" si="2091"/>
        <v>0</v>
      </c>
      <c r="EG1677" s="291">
        <f t="shared" si="2091"/>
        <v>0</v>
      </c>
      <c r="EH1677" s="291">
        <f t="shared" si="2091"/>
        <v>0</v>
      </c>
      <c r="EI1677" s="291">
        <f t="shared" si="2091"/>
        <v>0</v>
      </c>
      <c r="EJ1677" s="291">
        <f t="shared" si="2091"/>
        <v>0</v>
      </c>
      <c r="EK1677" s="291">
        <f t="shared" si="2091"/>
        <v>0</v>
      </c>
      <c r="EL1677" s="291">
        <f t="shared" si="2091"/>
        <v>0</v>
      </c>
      <c r="EM1677" s="291">
        <f t="shared" ref="EM1677:FR1714" si="2092">EM1682</f>
        <v>0</v>
      </c>
      <c r="EN1677" s="291">
        <f t="shared" si="2092"/>
        <v>0</v>
      </c>
      <c r="EO1677" s="291">
        <f t="shared" si="2092"/>
        <v>0</v>
      </c>
      <c r="EP1677" s="291">
        <f t="shared" si="2092"/>
        <v>0</v>
      </c>
      <c r="EQ1677" s="291">
        <f t="shared" si="2092"/>
        <v>0</v>
      </c>
      <c r="ER1677" s="291">
        <f t="shared" si="2092"/>
        <v>0</v>
      </c>
      <c r="ES1677" s="291">
        <f t="shared" si="2092"/>
        <v>0</v>
      </c>
      <c r="ET1677" s="291">
        <f t="shared" si="2092"/>
        <v>0</v>
      </c>
      <c r="EU1677" s="291">
        <f t="shared" si="2092"/>
        <v>0</v>
      </c>
      <c r="EV1677" s="291">
        <f t="shared" si="2092"/>
        <v>0</v>
      </c>
      <c r="EW1677" s="291">
        <f t="shared" si="2092"/>
        <v>0</v>
      </c>
      <c r="EX1677" s="291">
        <f t="shared" si="2092"/>
        <v>0</v>
      </c>
      <c r="EY1677" s="291">
        <f t="shared" si="2092"/>
        <v>0</v>
      </c>
      <c r="EZ1677" s="291">
        <f t="shared" si="2092"/>
        <v>0</v>
      </c>
      <c r="FA1677" s="291">
        <f t="shared" si="2092"/>
        <v>0</v>
      </c>
      <c r="FB1677" s="291">
        <f t="shared" si="2092"/>
        <v>0</v>
      </c>
      <c r="FC1677" s="291">
        <f t="shared" si="2092"/>
        <v>0</v>
      </c>
      <c r="FD1677" s="291">
        <f t="shared" si="2092"/>
        <v>0</v>
      </c>
      <c r="FE1677" s="291">
        <f t="shared" si="2092"/>
        <v>0</v>
      </c>
      <c r="FF1677" s="291">
        <f t="shared" si="2092"/>
        <v>0</v>
      </c>
      <c r="FG1677" s="291">
        <f t="shared" si="2092"/>
        <v>0</v>
      </c>
      <c r="FH1677" s="291">
        <f t="shared" si="2092"/>
        <v>0</v>
      </c>
      <c r="FI1677" s="291">
        <f t="shared" si="2092"/>
        <v>0</v>
      </c>
      <c r="FJ1677" s="291">
        <f t="shared" si="2092"/>
        <v>0</v>
      </c>
      <c r="FK1677" s="291">
        <f t="shared" si="2092"/>
        <v>0</v>
      </c>
      <c r="FL1677" s="291">
        <f t="shared" si="2092"/>
        <v>0</v>
      </c>
      <c r="FM1677" s="291">
        <f t="shared" si="2092"/>
        <v>0</v>
      </c>
      <c r="FN1677" s="291">
        <f t="shared" si="2092"/>
        <v>0</v>
      </c>
      <c r="FO1677" s="291">
        <f t="shared" si="2092"/>
        <v>0</v>
      </c>
      <c r="FP1677" s="291">
        <f t="shared" si="2092"/>
        <v>0</v>
      </c>
      <c r="FQ1677" s="291">
        <f t="shared" si="2092"/>
        <v>0</v>
      </c>
      <c r="FR1677" s="291">
        <f t="shared" si="2092"/>
        <v>0</v>
      </c>
      <c r="FS1677" s="291">
        <f t="shared" ref="FS1677:GX1714" si="2093">FS1682</f>
        <v>0</v>
      </c>
      <c r="FT1677" s="291">
        <f t="shared" si="2093"/>
        <v>0</v>
      </c>
      <c r="FU1677" s="291">
        <f t="shared" si="2093"/>
        <v>0</v>
      </c>
      <c r="FV1677" s="291">
        <f t="shared" si="2093"/>
        <v>0</v>
      </c>
      <c r="FW1677" s="291">
        <f t="shared" si="2093"/>
        <v>0</v>
      </c>
      <c r="FX1677" s="291">
        <f t="shared" si="2093"/>
        <v>0</v>
      </c>
      <c r="FY1677" s="291">
        <f t="shared" si="2093"/>
        <v>0</v>
      </c>
      <c r="FZ1677" s="291">
        <f t="shared" si="2093"/>
        <v>0</v>
      </c>
      <c r="GA1677" s="291">
        <f t="shared" si="2093"/>
        <v>0</v>
      </c>
      <c r="GB1677" s="291">
        <f t="shared" si="2093"/>
        <v>0</v>
      </c>
      <c r="GC1677" s="291">
        <f t="shared" si="2093"/>
        <v>0</v>
      </c>
      <c r="GD1677" s="291">
        <f t="shared" si="2093"/>
        <v>0</v>
      </c>
      <c r="GE1677" s="291">
        <f t="shared" si="2093"/>
        <v>0</v>
      </c>
      <c r="GF1677" s="291">
        <f t="shared" si="2093"/>
        <v>0</v>
      </c>
      <c r="GG1677" s="291">
        <f t="shared" si="2093"/>
        <v>0</v>
      </c>
      <c r="GH1677" s="291">
        <f t="shared" si="2093"/>
        <v>0</v>
      </c>
      <c r="GI1677" s="291">
        <f t="shared" si="2093"/>
        <v>0</v>
      </c>
      <c r="GJ1677" s="291">
        <f t="shared" si="2093"/>
        <v>0</v>
      </c>
      <c r="GK1677" s="291">
        <f t="shared" si="2093"/>
        <v>0</v>
      </c>
      <c r="GL1677" s="291">
        <f t="shared" si="2093"/>
        <v>0</v>
      </c>
      <c r="GM1677" s="291">
        <f t="shared" si="2093"/>
        <v>0</v>
      </c>
      <c r="GN1677" s="291">
        <f t="shared" si="2093"/>
        <v>0</v>
      </c>
      <c r="GO1677" s="291">
        <f t="shared" si="2093"/>
        <v>0</v>
      </c>
      <c r="GP1677" s="291">
        <f t="shared" si="2093"/>
        <v>0</v>
      </c>
      <c r="GQ1677" s="291">
        <f t="shared" si="2093"/>
        <v>0</v>
      </c>
      <c r="GR1677" s="291">
        <f t="shared" si="2093"/>
        <v>0</v>
      </c>
      <c r="GS1677" s="291">
        <f t="shared" si="2093"/>
        <v>0</v>
      </c>
      <c r="GT1677" s="291">
        <f t="shared" si="2093"/>
        <v>0</v>
      </c>
      <c r="GU1677" s="291">
        <f t="shared" si="2093"/>
        <v>0</v>
      </c>
      <c r="GV1677" s="291">
        <f t="shared" si="2093"/>
        <v>0</v>
      </c>
      <c r="GW1677" s="291">
        <f t="shared" si="2093"/>
        <v>0</v>
      </c>
      <c r="GX1677" s="291">
        <f t="shared" si="2093"/>
        <v>0</v>
      </c>
    </row>
    <row r="1679">
      <c r="A1679">
        <v>17</v>
      </c>
      <c r="B1679">
        <v>1</v>
      </c>
      <c r="C1679">
        <f>ROW(SmtRes!A607)</f>
        <v>607</v>
      </c>
      <c r="D1679">
        <f>ROW(EtalonRes!A604)</f>
        <v>604</v>
      </c>
      <c r="E1679" t="s">
        <v>183</v>
      </c>
      <c r="F1679" t="s">
        <v>1374</v>
      </c>
      <c r="G1679" t="s">
        <v>1375</v>
      </c>
      <c r="H1679" t="s">
        <v>890</v>
      </c>
      <c r="I1679">
        <v>4</v>
      </c>
      <c r="J1679">
        <v>0</v>
      </c>
      <c r="K1679">
        <v>4</v>
      </c>
      <c r="O1679">
        <f t="shared" ref="O1679:O1680" si="2094">ROUND(CP1679,2)</f>
        <v>57298.050000000003</v>
      </c>
      <c r="P1679">
        <f>SUMIF(SmtRes!AQ605:'SmtRes'!AQ607,"=1",SmtRes!DF605:'SmtRes'!DF607)</f>
        <v>0</v>
      </c>
      <c r="Q1679">
        <f>SUMIF(SmtRes!AQ605:'SmtRes'!AQ607,"=1",SmtRes!DG605:'SmtRes'!DG607)</f>
        <v>0</v>
      </c>
      <c r="R1679">
        <f>SUMIF(SmtRes!AQ605:'SmtRes'!AQ607,"=1",SmtRes!DH605:'SmtRes'!DH607)</f>
        <v>0</v>
      </c>
      <c r="S1679">
        <f>SUMIF(SmtRes!AQ605:'SmtRes'!AQ607,"=1",SmtRes!DI605:'SmtRes'!DI607)</f>
        <v>57298.050000000003</v>
      </c>
      <c r="T1679">
        <f t="shared" ref="T1679:T1680" si="2095">ROUND(CU1679*I1679,2)</f>
        <v>0</v>
      </c>
      <c r="U1679">
        <f>SUMIF(SmtRes!AQ605:'SmtRes'!AQ607,"=1",SmtRes!CV605:'SmtRes'!CV607)</f>
        <v>86.399999999999991</v>
      </c>
      <c r="V1679">
        <f>SUMIF(SmtRes!AQ605:'SmtRes'!AQ607,"=1",SmtRes!CW605:'SmtRes'!CW607)</f>
        <v>0</v>
      </c>
      <c r="W1679">
        <f t="shared" ref="W1679:W1680" si="2096">ROUND(CX1679*I1679,2)</f>
        <v>0</v>
      </c>
      <c r="X1679">
        <f t="shared" ref="X1679:X1680" si="2097">ROUND(CY1679,2)</f>
        <v>42400.559999999998</v>
      </c>
      <c r="Y1679">
        <f t="shared" ref="Y1679:Y1680" si="2098">ROUND(CZ1679,2)</f>
        <v>20627.299999999999</v>
      </c>
      <c r="AA1679">
        <v>70177108</v>
      </c>
      <c r="AB1679">
        <f t="shared" ref="AB1679:AB1680" si="2099">ROUND((AC1679+AD1679+AF1679),6)</f>
        <v>14324.5152</v>
      </c>
      <c r="AC1679">
        <f t="shared" ref="AC1679:AC1680" si="2100">ROUND((0),6)</f>
        <v>0</v>
      </c>
      <c r="AD1679">
        <f t="shared" ref="AD1679:AD1680" si="2101">ROUND((((0)-(0))+AE1679),6)</f>
        <v>0</v>
      </c>
      <c r="AE1679">
        <f t="shared" ref="AE1679:AE1680" si="2102">ROUND((0),6)</f>
        <v>0</v>
      </c>
      <c r="AF1679">
        <f>ROUND((SUM(SmtRes!BT605:'SmtRes'!BT607)),6)</f>
        <v>14324.5152</v>
      </c>
      <c r="AG1679">
        <f t="shared" ref="AG1679:AG1680" si="2103">ROUND((AP1679),6)</f>
        <v>0</v>
      </c>
      <c r="AH1679">
        <f>(SUM(SmtRes!BU605:'SmtRes'!BU607))</f>
        <v>21.600000000000001</v>
      </c>
      <c r="AI1679">
        <f t="shared" ref="AI1679:AI1680" si="2104">(0)</f>
        <v>0</v>
      </c>
      <c r="AJ1679">
        <f t="shared" ref="AJ1679:AJ1680" si="2105">(AS1679)</f>
        <v>0</v>
      </c>
      <c r="AK1679">
        <v>14324.5152</v>
      </c>
      <c r="AL1679">
        <v>0</v>
      </c>
      <c r="AM1679">
        <v>0</v>
      </c>
      <c r="AN1679">
        <v>0</v>
      </c>
      <c r="AO1679">
        <v>14324.5152</v>
      </c>
      <c r="AP1679">
        <v>0</v>
      </c>
      <c r="AQ1679">
        <v>21.600000000000001</v>
      </c>
      <c r="AR1679">
        <v>0</v>
      </c>
      <c r="AS1679">
        <v>0</v>
      </c>
      <c r="AT1679">
        <v>74</v>
      </c>
      <c r="AU1679">
        <v>36</v>
      </c>
      <c r="AV1679">
        <v>1</v>
      </c>
      <c r="AW1679">
        <v>1</v>
      </c>
      <c r="AZ1679">
        <v>1</v>
      </c>
      <c r="BA1679">
        <v>1</v>
      </c>
      <c r="BB1679">
        <v>1</v>
      </c>
      <c r="BC1679">
        <v>1</v>
      </c>
      <c r="BD1679" t="s">
        <v>871</v>
      </c>
      <c r="BE1679" t="s">
        <v>871</v>
      </c>
      <c r="BF1679" t="s">
        <v>871</v>
      </c>
      <c r="BG1679" t="s">
        <v>871</v>
      </c>
      <c r="BH1679">
        <v>0</v>
      </c>
      <c r="BI1679">
        <v>4</v>
      </c>
      <c r="BJ1679" t="s">
        <v>1376</v>
      </c>
      <c r="BM1679">
        <v>200001</v>
      </c>
      <c r="BN1679">
        <v>0</v>
      </c>
      <c r="BO1679" t="s">
        <v>871</v>
      </c>
      <c r="BP1679">
        <v>0</v>
      </c>
      <c r="BQ1679">
        <v>4</v>
      </c>
      <c r="BR1679">
        <v>0</v>
      </c>
      <c r="BS1679">
        <v>1</v>
      </c>
      <c r="BT1679">
        <v>1</v>
      </c>
      <c r="BU1679">
        <v>1</v>
      </c>
      <c r="BV1679">
        <v>1</v>
      </c>
      <c r="BW1679">
        <v>1</v>
      </c>
      <c r="BX1679">
        <v>1</v>
      </c>
      <c r="BY1679" t="s">
        <v>871</v>
      </c>
      <c r="BZ1679">
        <v>74</v>
      </c>
      <c r="CA1679">
        <v>36</v>
      </c>
      <c r="CB1679" t="s">
        <v>871</v>
      </c>
      <c r="CE1679">
        <v>0</v>
      </c>
      <c r="CF1679">
        <v>0</v>
      </c>
      <c r="CG1679">
        <v>0</v>
      </c>
      <c r="CM1679">
        <v>0</v>
      </c>
      <c r="CN1679" t="s">
        <v>871</v>
      </c>
      <c r="CO1679">
        <v>0</v>
      </c>
      <c r="CP1679">
        <f t="shared" ref="CP1679:CP1680" si="2106">(P1679+Q1679+S1679+R1679)</f>
        <v>57298.050000000003</v>
      </c>
      <c r="CQ1679">
        <f>SUMIF(SmtRes!AQ605:'SmtRes'!AQ607,"=1",SmtRes!AA605:'SmtRes'!AA607)</f>
        <v>0</v>
      </c>
      <c r="CR1679">
        <f>SUMIF(SmtRes!AQ605:'SmtRes'!AQ607,"=1",SmtRes!AB605:'SmtRes'!AB607)</f>
        <v>0</v>
      </c>
      <c r="CS1679">
        <f>SUMIF(SmtRes!AQ605:'SmtRes'!AQ607,"=1",SmtRes!AC605:'SmtRes'!AC607)</f>
        <v>0</v>
      </c>
      <c r="CT1679">
        <f>SUMIF(SmtRes!AQ605:'SmtRes'!AQ607,"=1",SmtRes!AD605:'SmtRes'!AD607)</f>
        <v>1786.6599999999999</v>
      </c>
      <c r="CU1679">
        <f t="shared" ref="CU1679:CU1680" si="2107">AG1679</f>
        <v>0</v>
      </c>
      <c r="CV1679">
        <f>SUMIF(SmtRes!AQ605:'SmtRes'!AQ607,"=1",SmtRes!BU605:'SmtRes'!BU607)</f>
        <v>21.600000000000001</v>
      </c>
      <c r="CW1679">
        <f>SUMIF(SmtRes!AQ605:'SmtRes'!AQ607,"=1",SmtRes!BV605:'SmtRes'!BV607)</f>
        <v>0</v>
      </c>
      <c r="CX1679">
        <f t="shared" ref="CX1679:CX1680" si="2108">AJ1679</f>
        <v>0</v>
      </c>
      <c r="CY1679">
        <f t="shared" ref="CY1679:CY1680" si="2109">(((S1679+R1679)*AT1679)/100)</f>
        <v>42400.557000000001</v>
      </c>
      <c r="CZ1679">
        <f t="shared" ref="CZ1679:CZ1680" si="2110">(((S1679+R1679)*AU1679)/100)</f>
        <v>20627.297999999999</v>
      </c>
      <c r="DC1679" t="s">
        <v>871</v>
      </c>
      <c r="DD1679" t="s">
        <v>871</v>
      </c>
      <c r="DE1679" t="s">
        <v>871</v>
      </c>
      <c r="DF1679" t="s">
        <v>871</v>
      </c>
      <c r="DG1679" t="s">
        <v>871</v>
      </c>
      <c r="DH1679" t="s">
        <v>871</v>
      </c>
      <c r="DI1679" t="s">
        <v>871</v>
      </c>
      <c r="DJ1679" t="s">
        <v>871</v>
      </c>
      <c r="DK1679" t="s">
        <v>871</v>
      </c>
      <c r="DL1679" t="s">
        <v>871</v>
      </c>
      <c r="DM1679" t="s">
        <v>871</v>
      </c>
      <c r="DN1679">
        <v>0</v>
      </c>
      <c r="DO1679">
        <v>0</v>
      </c>
      <c r="DP1679">
        <v>1</v>
      </c>
      <c r="DQ1679">
        <v>1</v>
      </c>
      <c r="DU1679">
        <v>1013</v>
      </c>
      <c r="DV1679" t="s">
        <v>890</v>
      </c>
      <c r="DW1679" t="s">
        <v>890</v>
      </c>
      <c r="DX1679">
        <v>1</v>
      </c>
      <c r="DZ1679" t="s">
        <v>871</v>
      </c>
      <c r="EA1679" t="s">
        <v>871</v>
      </c>
      <c r="EB1679" t="s">
        <v>871</v>
      </c>
      <c r="EC1679" t="s">
        <v>871</v>
      </c>
      <c r="EE1679">
        <v>62027815</v>
      </c>
      <c r="EF1679">
        <v>4</v>
      </c>
      <c r="EG1679" t="s">
        <v>264</v>
      </c>
      <c r="EH1679">
        <v>83</v>
      </c>
      <c r="EI1679" t="s">
        <v>264</v>
      </c>
      <c r="EJ1679">
        <v>4</v>
      </c>
      <c r="EK1679">
        <v>200001</v>
      </c>
      <c r="EL1679" t="s">
        <v>1325</v>
      </c>
      <c r="EM1679" t="s">
        <v>1326</v>
      </c>
      <c r="EO1679" t="s">
        <v>871</v>
      </c>
      <c r="EQ1679">
        <v>0</v>
      </c>
      <c r="ER1679">
        <v>0</v>
      </c>
      <c r="ES1679">
        <v>0</v>
      </c>
      <c r="ET1679">
        <v>0</v>
      </c>
      <c r="EU1679">
        <v>0</v>
      </c>
      <c r="EV1679">
        <v>0</v>
      </c>
      <c r="EW1679">
        <v>21.600000000000001</v>
      </c>
      <c r="EX1679">
        <v>0</v>
      </c>
      <c r="EY1679">
        <v>0</v>
      </c>
      <c r="FQ1679">
        <v>0</v>
      </c>
      <c r="FR1679">
        <v>0</v>
      </c>
      <c r="FS1679">
        <v>0</v>
      </c>
      <c r="FX1679">
        <v>74</v>
      </c>
      <c r="FY1679">
        <v>36</v>
      </c>
      <c r="GA1679" t="s">
        <v>871</v>
      </c>
      <c r="GD1679">
        <v>1</v>
      </c>
      <c r="GF1679">
        <v>1386365808</v>
      </c>
      <c r="GG1679">
        <v>2</v>
      </c>
      <c r="GH1679">
        <v>1</v>
      </c>
      <c r="GI1679">
        <v>-2</v>
      </c>
      <c r="GJ1679">
        <v>0</v>
      </c>
      <c r="GK1679">
        <v>0</v>
      </c>
      <c r="GL1679">
        <f t="shared" ref="GL1679:GL1680" si="2111">ROUND(IF(AND(BH1679=3,BI1679=3,FS1679&lt;&gt;0),P1679,0),2)</f>
        <v>0</v>
      </c>
      <c r="GM1679">
        <f t="shared" ref="GM1679:GM1680" si="2112">ROUND(O1679+X1679+Y1679,2)+GX1679</f>
        <v>120325.91</v>
      </c>
      <c r="GN1679">
        <f t="shared" ref="GN1679:GN1680" si="2113">IF(OR(BI1679=0,BI1679=1),GM1679-GX1679,0)</f>
        <v>0</v>
      </c>
      <c r="GO1679">
        <f t="shared" ref="GO1679:GO1680" si="2114">IF(BI1679=2,GM1679-GX1679,0)</f>
        <v>0</v>
      </c>
      <c r="GP1679">
        <f t="shared" ref="GP1679:GP1680" si="2115">IF(BI1679=4,GM1679-GX1679,0)</f>
        <v>120325.91</v>
      </c>
      <c r="GR1679">
        <v>0</v>
      </c>
      <c r="GS1679">
        <v>3</v>
      </c>
      <c r="GT1679">
        <v>0</v>
      </c>
      <c r="GU1679" t="s">
        <v>871</v>
      </c>
      <c r="GV1679">
        <f t="shared" ref="GV1679:GV1680" si="2116">ROUND((GT1679),6)</f>
        <v>0</v>
      </c>
      <c r="GW1679">
        <v>1</v>
      </c>
      <c r="GX1679">
        <f t="shared" ref="GX1679:GX1680" si="2117">ROUND(HC1679*I1679,2)</f>
        <v>0</v>
      </c>
      <c r="HA1679">
        <v>0</v>
      </c>
      <c r="HB1679">
        <v>0</v>
      </c>
      <c r="HC1679">
        <f t="shared" ref="HC1620:HC1683" si="2118">GV1679*GW1679</f>
        <v>0</v>
      </c>
      <c r="HE1679" t="s">
        <v>871</v>
      </c>
      <c r="HF1679" t="s">
        <v>871</v>
      </c>
      <c r="HM1679" t="s">
        <v>871</v>
      </c>
      <c r="HN1679" t="s">
        <v>714</v>
      </c>
      <c r="HO1679" t="s">
        <v>716</v>
      </c>
      <c r="HP1679" t="s">
        <v>264</v>
      </c>
      <c r="HQ1679" t="s">
        <v>264</v>
      </c>
      <c r="HS1679">
        <v>0</v>
      </c>
      <c r="IK1679">
        <v>0</v>
      </c>
    </row>
    <row r="1680">
      <c r="A1680">
        <v>17</v>
      </c>
      <c r="B1680">
        <v>1</v>
      </c>
      <c r="C1680">
        <f>ROW(SmtRes!A609)</f>
        <v>609</v>
      </c>
      <c r="D1680">
        <f>ROW(EtalonRes!A606)</f>
        <v>606</v>
      </c>
      <c r="E1680" t="s">
        <v>281</v>
      </c>
      <c r="F1680" t="s">
        <v>1327</v>
      </c>
      <c r="G1680" t="s">
        <v>1328</v>
      </c>
      <c r="H1680" t="s">
        <v>1329</v>
      </c>
      <c r="I1680">
        <v>4</v>
      </c>
      <c r="J1680">
        <v>0</v>
      </c>
      <c r="K1680">
        <v>4</v>
      </c>
      <c r="O1680">
        <f t="shared" si="2094"/>
        <v>7111.7200000000003</v>
      </c>
      <c r="P1680">
        <f>SUMIF(SmtRes!AQ608:'SmtRes'!AQ609,"=1",SmtRes!DF608:'SmtRes'!DF609)</f>
        <v>0</v>
      </c>
      <c r="Q1680">
        <f>SUMIF(SmtRes!AQ608:'SmtRes'!AQ609,"=1",SmtRes!DG608:'SmtRes'!DG609)</f>
        <v>0</v>
      </c>
      <c r="R1680">
        <f>SUMIF(SmtRes!AQ608:'SmtRes'!AQ609,"=1",SmtRes!DH608:'SmtRes'!DH609)</f>
        <v>0</v>
      </c>
      <c r="S1680">
        <f>SUMIF(SmtRes!AQ608:'SmtRes'!AQ609,"=1",SmtRes!DI608:'SmtRes'!DI609)</f>
        <v>7111.7199999999993</v>
      </c>
      <c r="T1680">
        <f t="shared" si="2095"/>
        <v>0</v>
      </c>
      <c r="U1680">
        <f>SUMIF(SmtRes!AQ608:'SmtRes'!AQ609,"=1",SmtRes!CV608:'SmtRes'!CV609)</f>
        <v>10.799999999999999</v>
      </c>
      <c r="V1680">
        <f>SUMIF(SmtRes!AQ608:'SmtRes'!AQ609,"=1",SmtRes!CW608:'SmtRes'!CW609)</f>
        <v>0</v>
      </c>
      <c r="W1680">
        <f t="shared" si="2096"/>
        <v>0</v>
      </c>
      <c r="X1680">
        <f t="shared" si="2097"/>
        <v>5262.6700000000001</v>
      </c>
      <c r="Y1680">
        <f t="shared" si="2098"/>
        <v>2560.2200000000003</v>
      </c>
      <c r="AA1680">
        <v>70177108</v>
      </c>
      <c r="AB1680">
        <f t="shared" si="2099"/>
        <v>1777.9284</v>
      </c>
      <c r="AC1680">
        <f t="shared" si="2100"/>
        <v>0</v>
      </c>
      <c r="AD1680">
        <f t="shared" si="2101"/>
        <v>0</v>
      </c>
      <c r="AE1680">
        <f t="shared" si="2102"/>
        <v>0</v>
      </c>
      <c r="AF1680">
        <f>ROUND((SUM(SmtRes!BT608:'SmtRes'!BT609)),6)</f>
        <v>1777.9284</v>
      </c>
      <c r="AG1680">
        <f t="shared" si="2103"/>
        <v>0</v>
      </c>
      <c r="AH1680">
        <f>(SUM(SmtRes!BU608:'SmtRes'!BU609))</f>
        <v>2.7000000000000002</v>
      </c>
      <c r="AI1680">
        <f t="shared" si="2104"/>
        <v>0</v>
      </c>
      <c r="AJ1680">
        <f t="shared" si="2105"/>
        <v>0</v>
      </c>
      <c r="AK1680">
        <v>1777.9284</v>
      </c>
      <c r="AL1680">
        <v>0</v>
      </c>
      <c r="AM1680">
        <v>0</v>
      </c>
      <c r="AN1680">
        <v>0</v>
      </c>
      <c r="AO1680">
        <v>1777.9284</v>
      </c>
      <c r="AP1680">
        <v>0</v>
      </c>
      <c r="AQ1680">
        <v>2.7000000000000002</v>
      </c>
      <c r="AR1680">
        <v>0</v>
      </c>
      <c r="AS1680">
        <v>0</v>
      </c>
      <c r="AT1680">
        <v>74</v>
      </c>
      <c r="AU1680">
        <v>36</v>
      </c>
      <c r="AV1680">
        <v>1</v>
      </c>
      <c r="AW1680">
        <v>1</v>
      </c>
      <c r="AZ1680">
        <v>1</v>
      </c>
      <c r="BA1680">
        <v>1</v>
      </c>
      <c r="BB1680">
        <v>1</v>
      </c>
      <c r="BC1680">
        <v>1</v>
      </c>
      <c r="BD1680" t="s">
        <v>871</v>
      </c>
      <c r="BE1680" t="s">
        <v>871</v>
      </c>
      <c r="BF1680" t="s">
        <v>871</v>
      </c>
      <c r="BG1680" t="s">
        <v>871</v>
      </c>
      <c r="BH1680">
        <v>0</v>
      </c>
      <c r="BI1680">
        <v>4</v>
      </c>
      <c r="BJ1680" t="s">
        <v>1330</v>
      </c>
      <c r="BM1680">
        <v>200001</v>
      </c>
      <c r="BN1680">
        <v>0</v>
      </c>
      <c r="BO1680" t="s">
        <v>871</v>
      </c>
      <c r="BP1680">
        <v>0</v>
      </c>
      <c r="BQ1680">
        <v>4</v>
      </c>
      <c r="BR1680">
        <v>0</v>
      </c>
      <c r="BS1680">
        <v>1</v>
      </c>
      <c r="BT1680">
        <v>1</v>
      </c>
      <c r="BU1680">
        <v>1</v>
      </c>
      <c r="BV1680">
        <v>1</v>
      </c>
      <c r="BW1680">
        <v>1</v>
      </c>
      <c r="BX1680">
        <v>1</v>
      </c>
      <c r="BY1680" t="s">
        <v>871</v>
      </c>
      <c r="BZ1680">
        <v>74</v>
      </c>
      <c r="CA1680">
        <v>36</v>
      </c>
      <c r="CB1680" t="s">
        <v>871</v>
      </c>
      <c r="CE1680">
        <v>0</v>
      </c>
      <c r="CF1680">
        <v>0</v>
      </c>
      <c r="CG1680">
        <v>0</v>
      </c>
      <c r="CM1680">
        <v>0</v>
      </c>
      <c r="CN1680" t="s">
        <v>871</v>
      </c>
      <c r="CO1680">
        <v>0</v>
      </c>
      <c r="CP1680">
        <f t="shared" si="2106"/>
        <v>7111.7199999999993</v>
      </c>
      <c r="CQ1680">
        <f>SUMIF(SmtRes!AQ608:'SmtRes'!AQ609,"=1",SmtRes!AA608:'SmtRes'!AA609)</f>
        <v>0</v>
      </c>
      <c r="CR1680">
        <f>SUMIF(SmtRes!AQ608:'SmtRes'!AQ609,"=1",SmtRes!AB608:'SmtRes'!AB609)</f>
        <v>0</v>
      </c>
      <c r="CS1680">
        <f>SUMIF(SmtRes!AQ608:'SmtRes'!AQ609,"=1",SmtRes!AC608:'SmtRes'!AC609)</f>
        <v>0</v>
      </c>
      <c r="CT1680">
        <f>SUMIF(SmtRes!AQ608:'SmtRes'!AQ609,"=1",SmtRes!AD608:'SmtRes'!AD609)</f>
        <v>1263.9300000000001</v>
      </c>
      <c r="CU1680">
        <f t="shared" si="2107"/>
        <v>0</v>
      </c>
      <c r="CV1680">
        <f>SUMIF(SmtRes!AQ608:'SmtRes'!AQ609,"=1",SmtRes!BU608:'SmtRes'!BU609)</f>
        <v>2.7000000000000002</v>
      </c>
      <c r="CW1680">
        <f>SUMIF(SmtRes!AQ608:'SmtRes'!AQ609,"=1",SmtRes!BV608:'SmtRes'!BV609)</f>
        <v>0</v>
      </c>
      <c r="CX1680">
        <f t="shared" si="2108"/>
        <v>0</v>
      </c>
      <c r="CY1680">
        <f t="shared" si="2109"/>
        <v>5262.6727999999994</v>
      </c>
      <c r="CZ1680">
        <f t="shared" si="2110"/>
        <v>2560.2192</v>
      </c>
      <c r="DC1680" t="s">
        <v>871</v>
      </c>
      <c r="DD1680" t="s">
        <v>871</v>
      </c>
      <c r="DE1680" t="s">
        <v>871</v>
      </c>
      <c r="DF1680" t="s">
        <v>871</v>
      </c>
      <c r="DG1680" t="s">
        <v>871</v>
      </c>
      <c r="DH1680" t="s">
        <v>871</v>
      </c>
      <c r="DI1680" t="s">
        <v>871</v>
      </c>
      <c r="DJ1680" t="s">
        <v>871</v>
      </c>
      <c r="DK1680" t="s">
        <v>871</v>
      </c>
      <c r="DL1680" t="s">
        <v>871</v>
      </c>
      <c r="DM1680" t="s">
        <v>871</v>
      </c>
      <c r="DN1680">
        <v>0</v>
      </c>
      <c r="DO1680">
        <v>0</v>
      </c>
      <c r="DP1680">
        <v>1</v>
      </c>
      <c r="DQ1680">
        <v>1</v>
      </c>
      <c r="DU1680">
        <v>1013</v>
      </c>
      <c r="DV1680" t="s">
        <v>1329</v>
      </c>
      <c r="DW1680" t="s">
        <v>1329</v>
      </c>
      <c r="DX1680">
        <v>1</v>
      </c>
      <c r="DZ1680" t="s">
        <v>871</v>
      </c>
      <c r="EA1680" t="s">
        <v>871</v>
      </c>
      <c r="EB1680" t="s">
        <v>871</v>
      </c>
      <c r="EC1680" t="s">
        <v>871</v>
      </c>
      <c r="EE1680">
        <v>62027815</v>
      </c>
      <c r="EF1680">
        <v>4</v>
      </c>
      <c r="EG1680" t="s">
        <v>264</v>
      </c>
      <c r="EH1680">
        <v>83</v>
      </c>
      <c r="EI1680" t="s">
        <v>264</v>
      </c>
      <c r="EJ1680">
        <v>4</v>
      </c>
      <c r="EK1680">
        <v>200001</v>
      </c>
      <c r="EL1680" t="s">
        <v>1325</v>
      </c>
      <c r="EM1680" t="s">
        <v>1326</v>
      </c>
      <c r="EO1680" t="s">
        <v>871</v>
      </c>
      <c r="EQ1680">
        <v>0</v>
      </c>
      <c r="ER1680">
        <v>0</v>
      </c>
      <c r="ES1680">
        <v>0</v>
      </c>
      <c r="ET1680">
        <v>0</v>
      </c>
      <c r="EU1680">
        <v>0</v>
      </c>
      <c r="EV1680">
        <v>0</v>
      </c>
      <c r="EW1680">
        <v>2.7000000000000002</v>
      </c>
      <c r="EX1680">
        <v>0</v>
      </c>
      <c r="EY1680">
        <v>0</v>
      </c>
      <c r="FQ1680">
        <v>0</v>
      </c>
      <c r="FR1680">
        <v>0</v>
      </c>
      <c r="FS1680">
        <v>0</v>
      </c>
      <c r="FX1680">
        <v>74</v>
      </c>
      <c r="FY1680">
        <v>36</v>
      </c>
      <c r="GA1680" t="s">
        <v>871</v>
      </c>
      <c r="GD1680">
        <v>1</v>
      </c>
      <c r="GF1680">
        <v>-1285396477</v>
      </c>
      <c r="GG1680">
        <v>2</v>
      </c>
      <c r="GH1680">
        <v>1</v>
      </c>
      <c r="GI1680">
        <v>-2</v>
      </c>
      <c r="GJ1680">
        <v>0</v>
      </c>
      <c r="GK1680">
        <v>0</v>
      </c>
      <c r="GL1680">
        <f t="shared" si="2111"/>
        <v>0</v>
      </c>
      <c r="GM1680">
        <f t="shared" si="2112"/>
        <v>14934.610000000001</v>
      </c>
      <c r="GN1680">
        <f t="shared" si="2113"/>
        <v>0</v>
      </c>
      <c r="GO1680">
        <f t="shared" si="2114"/>
        <v>0</v>
      </c>
      <c r="GP1680">
        <f t="shared" si="2115"/>
        <v>14934.610000000001</v>
      </c>
      <c r="GR1680">
        <v>0</v>
      </c>
      <c r="GS1680">
        <v>3</v>
      </c>
      <c r="GT1680">
        <v>0</v>
      </c>
      <c r="GU1680" t="s">
        <v>871</v>
      </c>
      <c r="GV1680">
        <f t="shared" si="2116"/>
        <v>0</v>
      </c>
      <c r="GW1680">
        <v>1</v>
      </c>
      <c r="GX1680">
        <f t="shared" si="2117"/>
        <v>0</v>
      </c>
      <c r="HA1680">
        <v>0</v>
      </c>
      <c r="HB1680">
        <v>0</v>
      </c>
      <c r="HC1680">
        <f t="shared" si="2118"/>
        <v>0</v>
      </c>
      <c r="HE1680" t="s">
        <v>871</v>
      </c>
      <c r="HF1680" t="s">
        <v>871</v>
      </c>
      <c r="HM1680" t="s">
        <v>871</v>
      </c>
      <c r="HN1680" t="s">
        <v>714</v>
      </c>
      <c r="HO1680" t="s">
        <v>716</v>
      </c>
      <c r="HP1680" t="s">
        <v>264</v>
      </c>
      <c r="HQ1680" t="s">
        <v>264</v>
      </c>
      <c r="HS1680">
        <v>0</v>
      </c>
      <c r="IK1680">
        <v>0</v>
      </c>
    </row>
    <row r="1682">
      <c r="A1682" s="290">
        <v>51</v>
      </c>
      <c r="B1682" s="290">
        <f>B1675</f>
        <v>1</v>
      </c>
      <c r="C1682" s="290">
        <f>A1675</f>
        <v>4</v>
      </c>
      <c r="D1682" s="290">
        <f>ROW(A1675)</f>
        <v>1675</v>
      </c>
      <c r="E1682" s="290"/>
      <c r="F1682" s="290" t="str">
        <f>IF(F1675&lt;&gt;"",F1675,"")</f>
        <v/>
      </c>
      <c r="G1682" s="290" t="str">
        <f>IF(G1675&lt;&gt;"",G1675,"")</f>
        <v xml:space="preserve">Выключатель вакуумный 10 кВ (ВВР-10-20/630)</v>
      </c>
      <c r="H1682" s="290">
        <v>0</v>
      </c>
      <c r="I1682" s="290"/>
      <c r="J1682" s="290"/>
      <c r="K1682" s="290"/>
      <c r="L1682" s="290"/>
      <c r="M1682" s="290"/>
      <c r="N1682" s="290"/>
      <c r="O1682" s="290">
        <f t="shared" ref="O1682:T1682" si="2119">ROUND(AB1682,2)</f>
        <v>64409.770000000004</v>
      </c>
      <c r="P1682" s="290">
        <f t="shared" si="2119"/>
        <v>0</v>
      </c>
      <c r="Q1682" s="290">
        <f t="shared" si="2119"/>
        <v>0</v>
      </c>
      <c r="R1682" s="290">
        <f t="shared" si="2119"/>
        <v>0</v>
      </c>
      <c r="S1682" s="290">
        <f t="shared" si="2119"/>
        <v>64409.770000000004</v>
      </c>
      <c r="T1682" s="290">
        <f t="shared" si="2119"/>
        <v>0</v>
      </c>
      <c r="U1682" s="290">
        <f>AH1682</f>
        <v>97.199999999999989</v>
      </c>
      <c r="V1682" s="290">
        <f>AI1682</f>
        <v>0</v>
      </c>
      <c r="W1682" s="290">
        <f>ROUND(AJ1682,2)</f>
        <v>0</v>
      </c>
      <c r="X1682" s="290">
        <f>ROUND(AK1682,2)</f>
        <v>47663.230000000003</v>
      </c>
      <c r="Y1682" s="290">
        <f>ROUND(AL1682,2)</f>
        <v>23187.52</v>
      </c>
      <c r="Z1682" s="290"/>
      <c r="AA1682" s="290"/>
      <c r="AB1682" s="290">
        <f>ROUND(SUMIF(AA1679:AA1680,"=70177108",O1679:O1680),2)</f>
        <v>64409.770000000004</v>
      </c>
      <c r="AC1682" s="290">
        <f>ROUND(SUMIF(AA1679:AA1680,"=70177108",P1679:P1680),2)</f>
        <v>0</v>
      </c>
      <c r="AD1682" s="290">
        <f>ROUND(SUMIF(AA1679:AA1680,"=70177108",Q1679:Q1680),2)</f>
        <v>0</v>
      </c>
      <c r="AE1682" s="290">
        <f>ROUND(SUMIF(AA1679:AA1680,"=70177108",R1679:R1680),2)</f>
        <v>0</v>
      </c>
      <c r="AF1682" s="290">
        <f>ROUND(SUMIF(AA1679:AA1680,"=70177108",S1679:S1680),2)</f>
        <v>64409.770000000004</v>
      </c>
      <c r="AG1682" s="290">
        <f>ROUND(SUMIF(AA1679:AA1680,"=70177108",T1679:T1680),2)</f>
        <v>0</v>
      </c>
      <c r="AH1682" s="290">
        <f>SUMIF(AA1679:AA1680,"=70177108",U1679:U1680)</f>
        <v>97.199999999999989</v>
      </c>
      <c r="AI1682" s="290">
        <f>SUMIF(AA1679:AA1680,"=70177108",V1679:V1680)</f>
        <v>0</v>
      </c>
      <c r="AJ1682" s="290">
        <f>ROUND(SUMIF(AA1679:AA1680,"=70177108",W1679:W1680),2)</f>
        <v>0</v>
      </c>
      <c r="AK1682" s="290">
        <f>ROUND(SUMIF(AA1679:AA1680,"=70177108",X1679:X1680),2)</f>
        <v>47663.230000000003</v>
      </c>
      <c r="AL1682" s="290">
        <f>ROUND(SUMIF(AA1679:AA1680,"=70177108",Y1679:Y1680),2)</f>
        <v>23187.52</v>
      </c>
      <c r="AM1682" s="290"/>
      <c r="AN1682" s="290"/>
      <c r="AO1682" s="290">
        <f t="shared" ref="AO1682:BD1682" si="2120">ROUND(BX1682,2)</f>
        <v>0</v>
      </c>
      <c r="AP1682" s="290">
        <f t="shared" si="2120"/>
        <v>0</v>
      </c>
      <c r="AQ1682" s="290">
        <f t="shared" si="2120"/>
        <v>0</v>
      </c>
      <c r="AR1682" s="290">
        <f t="shared" si="2120"/>
        <v>135260.51999999999</v>
      </c>
      <c r="AS1682" s="290">
        <f t="shared" si="2120"/>
        <v>0</v>
      </c>
      <c r="AT1682" s="290">
        <f t="shared" si="2120"/>
        <v>0</v>
      </c>
      <c r="AU1682" s="290">
        <f t="shared" si="2120"/>
        <v>135260.51999999999</v>
      </c>
      <c r="AV1682" s="290">
        <f t="shared" si="2120"/>
        <v>0</v>
      </c>
      <c r="AW1682" s="290">
        <f t="shared" si="2120"/>
        <v>0</v>
      </c>
      <c r="AX1682" s="290">
        <f t="shared" si="2120"/>
        <v>0</v>
      </c>
      <c r="AY1682" s="290">
        <f t="shared" si="2120"/>
        <v>0</v>
      </c>
      <c r="AZ1682" s="290">
        <f t="shared" si="2120"/>
        <v>0</v>
      </c>
      <c r="BA1682" s="290">
        <f t="shared" si="2120"/>
        <v>0</v>
      </c>
      <c r="BB1682" s="290">
        <f t="shared" si="2120"/>
        <v>0</v>
      </c>
      <c r="BC1682" s="290">
        <f t="shared" si="2120"/>
        <v>0</v>
      </c>
      <c r="BD1682" s="290">
        <f t="shared" si="2120"/>
        <v>0</v>
      </c>
      <c r="BE1682" s="290"/>
      <c r="BF1682" s="290"/>
      <c r="BG1682" s="290"/>
      <c r="BH1682" s="290"/>
      <c r="BI1682" s="290"/>
      <c r="BJ1682" s="290"/>
      <c r="BK1682" s="290"/>
      <c r="BL1682" s="290"/>
      <c r="BM1682" s="290"/>
      <c r="BN1682" s="290"/>
      <c r="BO1682" s="290"/>
      <c r="BP1682" s="290"/>
      <c r="BQ1682" s="290"/>
      <c r="BR1682" s="290"/>
      <c r="BS1682" s="290"/>
      <c r="BT1682" s="290"/>
      <c r="BU1682" s="290"/>
      <c r="BV1682" s="290"/>
      <c r="BW1682" s="290"/>
      <c r="BX1682" s="290">
        <f>ROUND(SUMIF(AA1679:AA1680,"=70177108",FQ1679:FQ1680),2)</f>
        <v>0</v>
      </c>
      <c r="BY1682" s="290">
        <f>ROUND(SUMIF(AA1679:AA1680,"=70177108",FR1679:FR1680),2)</f>
        <v>0</v>
      </c>
      <c r="BZ1682" s="290">
        <f>ROUND(SUMIF(AA1679:AA1680,"=70177108",GL1679:GL1680),2)</f>
        <v>0</v>
      </c>
      <c r="CA1682" s="290">
        <f>ROUND(SUMIF(AA1679:AA1680,"=70177108",GM1679:GM1680),2)</f>
        <v>135260.51999999999</v>
      </c>
      <c r="CB1682" s="290">
        <f>ROUND(SUMIF(AA1679:AA1680,"=70177108",GN1679:GN1680),2)</f>
        <v>0</v>
      </c>
      <c r="CC1682" s="290">
        <f>ROUND(SUMIF(AA1679:AA1680,"=70177108",GO1679:GO1680),2)</f>
        <v>0</v>
      </c>
      <c r="CD1682" s="290">
        <f>ROUND(SUMIF(AA1679:AA1680,"=70177108",GP1679:GP1680),2)</f>
        <v>135260.51999999999</v>
      </c>
      <c r="CE1682" s="290">
        <f>AC1682-BX1682</f>
        <v>0</v>
      </c>
      <c r="CF1682" s="290">
        <f>AC1682-BY1682</f>
        <v>0</v>
      </c>
      <c r="CG1682" s="290">
        <f>BX1682-BZ1682</f>
        <v>0</v>
      </c>
      <c r="CH1682" s="290">
        <f>AC1682-BX1682-BY1682+BZ1682</f>
        <v>0</v>
      </c>
      <c r="CI1682" s="290">
        <f>BY1682-BZ1682</f>
        <v>0</v>
      </c>
      <c r="CJ1682" s="290">
        <f>ROUND(SUMIF(AA1679:AA1680,"=70177108",GX1679:GX1680),2)</f>
        <v>0</v>
      </c>
      <c r="CK1682" s="290">
        <f>ROUND(SUMIF(AA1679:AA1680,"=70177108",GY1679:GY1680),2)</f>
        <v>0</v>
      </c>
      <c r="CL1682" s="290">
        <f>ROUND(SUMIF(AA1679:AA1680,"=70177108",GZ1679:GZ1680),2)</f>
        <v>0</v>
      </c>
      <c r="CM1682" s="290">
        <f>ROUND(SUMIF(AA1679:AA1680,"=70177108",HD1679:HD1680),2)</f>
        <v>0</v>
      </c>
      <c r="CN1682" s="290"/>
      <c r="CO1682" s="290"/>
      <c r="CP1682" s="290"/>
      <c r="CQ1682" s="290"/>
      <c r="CR1682" s="290"/>
      <c r="CS1682" s="290"/>
      <c r="CT1682" s="290"/>
      <c r="CU1682" s="290"/>
      <c r="CV1682" s="290"/>
      <c r="CW1682" s="290"/>
      <c r="CX1682" s="290"/>
      <c r="CY1682" s="290"/>
      <c r="CZ1682" s="290"/>
      <c r="DA1682" s="290"/>
      <c r="DB1682" s="290"/>
      <c r="DC1682" s="290"/>
      <c r="DD1682" s="290"/>
      <c r="DE1682" s="290"/>
      <c r="DF1682" s="290"/>
      <c r="DG1682" s="291"/>
      <c r="DH1682" s="291"/>
      <c r="DI1682" s="291"/>
      <c r="DJ1682" s="291"/>
      <c r="DK1682" s="291"/>
      <c r="DL1682" s="291"/>
      <c r="DM1682" s="291"/>
      <c r="DN1682" s="291"/>
      <c r="DO1682" s="291"/>
      <c r="DP1682" s="291"/>
      <c r="DQ1682" s="291"/>
      <c r="DR1682" s="291"/>
      <c r="DS1682" s="291"/>
      <c r="DT1682" s="291"/>
      <c r="DU1682" s="291"/>
      <c r="DV1682" s="291"/>
      <c r="DW1682" s="291"/>
      <c r="DX1682" s="291"/>
      <c r="DY1682" s="291"/>
      <c r="DZ1682" s="291"/>
      <c r="EA1682" s="291"/>
      <c r="EB1682" s="291"/>
      <c r="EC1682" s="291"/>
      <c r="ED1682" s="291"/>
      <c r="EE1682" s="291"/>
      <c r="EF1682" s="291"/>
      <c r="EG1682" s="291"/>
      <c r="EH1682" s="291"/>
      <c r="EI1682" s="291"/>
      <c r="EJ1682" s="291"/>
      <c r="EK1682" s="291"/>
      <c r="EL1682" s="291"/>
      <c r="EM1682" s="291"/>
      <c r="EN1682" s="291"/>
      <c r="EO1682" s="291"/>
      <c r="EP1682" s="291"/>
      <c r="EQ1682" s="291"/>
      <c r="ER1682" s="291"/>
      <c r="ES1682" s="291"/>
      <c r="ET1682" s="291"/>
      <c r="EU1682" s="291"/>
      <c r="EV1682" s="291"/>
      <c r="EW1682" s="291"/>
      <c r="EX1682" s="291"/>
      <c r="EY1682" s="291"/>
      <c r="EZ1682" s="291"/>
      <c r="FA1682" s="291"/>
      <c r="FB1682" s="291"/>
      <c r="FC1682" s="291"/>
      <c r="FD1682" s="291"/>
      <c r="FE1682" s="291"/>
      <c r="FF1682" s="291"/>
      <c r="FG1682" s="291"/>
      <c r="FH1682" s="291"/>
      <c r="FI1682" s="291"/>
      <c r="FJ1682" s="291"/>
      <c r="FK1682" s="291"/>
      <c r="FL1682" s="291"/>
      <c r="FM1682" s="291"/>
      <c r="FN1682" s="291"/>
      <c r="FO1682" s="291"/>
      <c r="FP1682" s="291"/>
      <c r="FQ1682" s="291"/>
      <c r="FR1682" s="291"/>
      <c r="FS1682" s="291"/>
      <c r="FT1682" s="291"/>
      <c r="FU1682" s="291"/>
      <c r="FV1682" s="291"/>
      <c r="FW1682" s="291"/>
      <c r="FX1682" s="291"/>
      <c r="FY1682" s="291"/>
      <c r="FZ1682" s="291"/>
      <c r="GA1682" s="291"/>
      <c r="GB1682" s="291"/>
      <c r="GC1682" s="291"/>
      <c r="GD1682" s="291"/>
      <c r="GE1682" s="291"/>
      <c r="GF1682" s="291"/>
      <c r="GG1682" s="291"/>
      <c r="GH1682" s="291"/>
      <c r="GI1682" s="291"/>
      <c r="GJ1682" s="291"/>
      <c r="GK1682" s="291"/>
      <c r="GL1682" s="291"/>
      <c r="GM1682" s="291"/>
      <c r="GN1682" s="291"/>
      <c r="GO1682" s="291"/>
      <c r="GP1682" s="291"/>
      <c r="GQ1682" s="291"/>
      <c r="GR1682" s="291"/>
      <c r="GS1682" s="291"/>
      <c r="GT1682" s="291"/>
      <c r="GU1682" s="291"/>
      <c r="GV1682" s="291"/>
      <c r="GW1682" s="291"/>
      <c r="GX1682" s="291">
        <v>0</v>
      </c>
    </row>
    <row r="1684">
      <c r="A1684" s="292">
        <v>50</v>
      </c>
      <c r="B1684" s="292">
        <v>0</v>
      </c>
      <c r="C1684" s="292">
        <v>0</v>
      </c>
      <c r="D1684" s="292">
        <v>1</v>
      </c>
      <c r="E1684" s="292">
        <v>201</v>
      </c>
      <c r="F1684" s="292">
        <f>ROUND(Source!O1682,O1684)</f>
        <v>64409.770000000004</v>
      </c>
      <c r="G1684" s="292" t="s">
        <v>902</v>
      </c>
      <c r="H1684" s="292" t="s">
        <v>903</v>
      </c>
      <c r="I1684" s="292"/>
      <c r="J1684" s="292"/>
      <c r="K1684" s="292">
        <v>201</v>
      </c>
      <c r="L1684" s="292">
        <v>1</v>
      </c>
      <c r="M1684" s="292">
        <v>3</v>
      </c>
      <c r="N1684" s="292" t="s">
        <v>871</v>
      </c>
      <c r="O1684" s="292">
        <v>2</v>
      </c>
      <c r="P1684" s="292"/>
      <c r="Q1684" s="292"/>
      <c r="R1684" s="292"/>
      <c r="S1684" s="292"/>
      <c r="T1684" s="292"/>
      <c r="U1684" s="292"/>
      <c r="V1684" s="292"/>
      <c r="W1684" s="292">
        <v>64409.770000000004</v>
      </c>
      <c r="X1684" s="292">
        <v>1</v>
      </c>
      <c r="Y1684" s="292">
        <v>64409.770000000004</v>
      </c>
      <c r="Z1684" s="292"/>
      <c r="AA1684" s="292"/>
      <c r="AB1684" s="292"/>
    </row>
    <row r="1685">
      <c r="A1685" s="292">
        <v>50</v>
      </c>
      <c r="B1685" s="292">
        <v>0</v>
      </c>
      <c r="C1685" s="292">
        <v>0</v>
      </c>
      <c r="D1685" s="292">
        <v>1</v>
      </c>
      <c r="E1685" s="292">
        <v>202</v>
      </c>
      <c r="F1685" s="292">
        <f>ROUND(Source!P1682,O1685)</f>
        <v>0</v>
      </c>
      <c r="G1685" s="292" t="s">
        <v>904</v>
      </c>
      <c r="H1685" s="292" t="s">
        <v>905</v>
      </c>
      <c r="I1685" s="292"/>
      <c r="J1685" s="292"/>
      <c r="K1685" s="292">
        <v>202</v>
      </c>
      <c r="L1685" s="292">
        <v>2</v>
      </c>
      <c r="M1685" s="292">
        <v>3</v>
      </c>
      <c r="N1685" s="292" t="s">
        <v>871</v>
      </c>
      <c r="O1685" s="292">
        <v>2</v>
      </c>
      <c r="P1685" s="292"/>
      <c r="Q1685" s="292"/>
      <c r="R1685" s="292"/>
      <c r="S1685" s="292"/>
      <c r="T1685" s="292"/>
      <c r="U1685" s="292"/>
      <c r="V1685" s="292"/>
      <c r="W1685" s="292">
        <v>0</v>
      </c>
      <c r="X1685" s="292">
        <v>1</v>
      </c>
      <c r="Y1685" s="292">
        <v>0</v>
      </c>
      <c r="Z1685" s="292"/>
      <c r="AA1685" s="292"/>
      <c r="AB1685" s="292"/>
    </row>
    <row r="1686">
      <c r="A1686" s="292">
        <v>50</v>
      </c>
      <c r="B1686" s="292">
        <v>0</v>
      </c>
      <c r="C1686" s="292">
        <v>0</v>
      </c>
      <c r="D1686" s="292">
        <v>1</v>
      </c>
      <c r="E1686" s="292">
        <v>222</v>
      </c>
      <c r="F1686" s="292">
        <f>ROUND(Source!AO1682,O1686)</f>
        <v>0</v>
      </c>
      <c r="G1686" s="292" t="s">
        <v>906</v>
      </c>
      <c r="H1686" s="292" t="s">
        <v>907</v>
      </c>
      <c r="I1686" s="292"/>
      <c r="J1686" s="292"/>
      <c r="K1686" s="292">
        <v>222</v>
      </c>
      <c r="L1686" s="292">
        <v>3</v>
      </c>
      <c r="M1686" s="292">
        <v>3</v>
      </c>
      <c r="N1686" s="292" t="s">
        <v>871</v>
      </c>
      <c r="O1686" s="292">
        <v>2</v>
      </c>
      <c r="P1686" s="292"/>
      <c r="Q1686" s="292"/>
      <c r="R1686" s="292"/>
      <c r="S1686" s="292"/>
      <c r="T1686" s="292"/>
      <c r="U1686" s="292"/>
      <c r="V1686" s="292"/>
      <c r="W1686" s="292">
        <v>0</v>
      </c>
      <c r="X1686" s="292">
        <v>1</v>
      </c>
      <c r="Y1686" s="292">
        <v>0</v>
      </c>
      <c r="Z1686" s="292"/>
      <c r="AA1686" s="292"/>
      <c r="AB1686" s="292"/>
    </row>
    <row r="1687">
      <c r="A1687" s="292">
        <v>50</v>
      </c>
      <c r="B1687" s="292">
        <v>0</v>
      </c>
      <c r="C1687" s="292">
        <v>0</v>
      </c>
      <c r="D1687" s="292">
        <v>1</v>
      </c>
      <c r="E1687" s="292">
        <v>225</v>
      </c>
      <c r="F1687" s="292">
        <f>ROUND(Source!AV1682,O1687)</f>
        <v>0</v>
      </c>
      <c r="G1687" s="292" t="s">
        <v>908</v>
      </c>
      <c r="H1687" s="292" t="s">
        <v>909</v>
      </c>
      <c r="I1687" s="292"/>
      <c r="J1687" s="292"/>
      <c r="K1687" s="292">
        <v>225</v>
      </c>
      <c r="L1687" s="292">
        <v>4</v>
      </c>
      <c r="M1687" s="292">
        <v>3</v>
      </c>
      <c r="N1687" s="292" t="s">
        <v>871</v>
      </c>
      <c r="O1687" s="292">
        <v>2</v>
      </c>
      <c r="P1687" s="292"/>
      <c r="Q1687" s="292"/>
      <c r="R1687" s="292"/>
      <c r="S1687" s="292"/>
      <c r="T1687" s="292"/>
      <c r="U1687" s="292"/>
      <c r="V1687" s="292"/>
      <c r="W1687" s="292">
        <v>0</v>
      </c>
      <c r="X1687" s="292">
        <v>1</v>
      </c>
      <c r="Y1687" s="292">
        <v>0</v>
      </c>
      <c r="Z1687" s="292"/>
      <c r="AA1687" s="292"/>
      <c r="AB1687" s="292"/>
    </row>
    <row r="1688">
      <c r="A1688" s="292">
        <v>50</v>
      </c>
      <c r="B1688" s="292">
        <v>0</v>
      </c>
      <c r="C1688" s="292">
        <v>0</v>
      </c>
      <c r="D1688" s="292">
        <v>1</v>
      </c>
      <c r="E1688" s="292">
        <v>226</v>
      </c>
      <c r="F1688" s="292">
        <f>ROUND(Source!AW1682,O1688)</f>
        <v>0</v>
      </c>
      <c r="G1688" s="292" t="s">
        <v>910</v>
      </c>
      <c r="H1688" s="292" t="s">
        <v>911</v>
      </c>
      <c r="I1688" s="292"/>
      <c r="J1688" s="292"/>
      <c r="K1688" s="292">
        <v>226</v>
      </c>
      <c r="L1688" s="292">
        <v>5</v>
      </c>
      <c r="M1688" s="292">
        <v>3</v>
      </c>
      <c r="N1688" s="292" t="s">
        <v>871</v>
      </c>
      <c r="O1688" s="292">
        <v>2</v>
      </c>
      <c r="P1688" s="292"/>
      <c r="Q1688" s="292"/>
      <c r="R1688" s="292"/>
      <c r="S1688" s="292"/>
      <c r="T1688" s="292"/>
      <c r="U1688" s="292"/>
      <c r="V1688" s="292"/>
      <c r="W1688" s="292">
        <v>0</v>
      </c>
      <c r="X1688" s="292">
        <v>1</v>
      </c>
      <c r="Y1688" s="292">
        <v>0</v>
      </c>
      <c r="Z1688" s="292"/>
      <c r="AA1688" s="292"/>
      <c r="AB1688" s="292"/>
    </row>
    <row r="1689">
      <c r="A1689" s="292">
        <v>50</v>
      </c>
      <c r="B1689" s="292">
        <v>0</v>
      </c>
      <c r="C1689" s="292">
        <v>0</v>
      </c>
      <c r="D1689" s="292">
        <v>1</v>
      </c>
      <c r="E1689" s="292">
        <v>227</v>
      </c>
      <c r="F1689" s="292">
        <f>ROUND(Source!AX1682,O1689)</f>
        <v>0</v>
      </c>
      <c r="G1689" s="292" t="s">
        <v>912</v>
      </c>
      <c r="H1689" s="292" t="s">
        <v>913</v>
      </c>
      <c r="I1689" s="292"/>
      <c r="J1689" s="292"/>
      <c r="K1689" s="292">
        <v>227</v>
      </c>
      <c r="L1689" s="292">
        <v>6</v>
      </c>
      <c r="M1689" s="292">
        <v>3</v>
      </c>
      <c r="N1689" s="292" t="s">
        <v>871</v>
      </c>
      <c r="O1689" s="292">
        <v>2</v>
      </c>
      <c r="P1689" s="292"/>
      <c r="Q1689" s="292"/>
      <c r="R1689" s="292"/>
      <c r="S1689" s="292"/>
      <c r="T1689" s="292"/>
      <c r="U1689" s="292"/>
      <c r="V1689" s="292"/>
      <c r="W1689" s="292">
        <v>0</v>
      </c>
      <c r="X1689" s="292">
        <v>1</v>
      </c>
      <c r="Y1689" s="292">
        <v>0</v>
      </c>
      <c r="Z1689" s="292"/>
      <c r="AA1689" s="292"/>
      <c r="AB1689" s="292"/>
    </row>
    <row r="1690">
      <c r="A1690" s="292">
        <v>50</v>
      </c>
      <c r="B1690" s="292">
        <v>0</v>
      </c>
      <c r="C1690" s="292">
        <v>0</v>
      </c>
      <c r="D1690" s="292">
        <v>1</v>
      </c>
      <c r="E1690" s="292">
        <v>228</v>
      </c>
      <c r="F1690" s="292">
        <f>ROUND(Source!AY1682,O1690)</f>
        <v>0</v>
      </c>
      <c r="G1690" s="292" t="s">
        <v>914</v>
      </c>
      <c r="H1690" s="292" t="s">
        <v>915</v>
      </c>
      <c r="I1690" s="292"/>
      <c r="J1690" s="292"/>
      <c r="K1690" s="292">
        <v>228</v>
      </c>
      <c r="L1690" s="292">
        <v>7</v>
      </c>
      <c r="M1690" s="292">
        <v>3</v>
      </c>
      <c r="N1690" s="292" t="s">
        <v>871</v>
      </c>
      <c r="O1690" s="292">
        <v>2</v>
      </c>
      <c r="P1690" s="292"/>
      <c r="Q1690" s="292"/>
      <c r="R1690" s="292"/>
      <c r="S1690" s="292"/>
      <c r="T1690" s="292"/>
      <c r="U1690" s="292"/>
      <c r="V1690" s="292"/>
      <c r="W1690" s="292">
        <v>0</v>
      </c>
      <c r="X1690" s="292">
        <v>1</v>
      </c>
      <c r="Y1690" s="292">
        <v>0</v>
      </c>
      <c r="Z1690" s="292"/>
      <c r="AA1690" s="292"/>
      <c r="AB1690" s="292"/>
    </row>
    <row r="1691">
      <c r="A1691" s="292">
        <v>50</v>
      </c>
      <c r="B1691" s="292">
        <v>0</v>
      </c>
      <c r="C1691" s="292">
        <v>0</v>
      </c>
      <c r="D1691" s="292">
        <v>1</v>
      </c>
      <c r="E1691" s="292">
        <v>216</v>
      </c>
      <c r="F1691" s="292">
        <f>ROUND(Source!AP1682,O1691)</f>
        <v>0</v>
      </c>
      <c r="G1691" s="292" t="s">
        <v>916</v>
      </c>
      <c r="H1691" s="292" t="s">
        <v>917</v>
      </c>
      <c r="I1691" s="292"/>
      <c r="J1691" s="292"/>
      <c r="K1691" s="292">
        <v>216</v>
      </c>
      <c r="L1691" s="292">
        <v>8</v>
      </c>
      <c r="M1691" s="292">
        <v>3</v>
      </c>
      <c r="N1691" s="292" t="s">
        <v>871</v>
      </c>
      <c r="O1691" s="292">
        <v>2</v>
      </c>
      <c r="P1691" s="292"/>
      <c r="Q1691" s="292"/>
      <c r="R1691" s="292"/>
      <c r="S1691" s="292"/>
      <c r="T1691" s="292"/>
      <c r="U1691" s="292"/>
      <c r="V1691" s="292"/>
      <c r="W1691" s="292">
        <v>0</v>
      </c>
      <c r="X1691" s="292">
        <v>1</v>
      </c>
      <c r="Y1691" s="292">
        <v>0</v>
      </c>
      <c r="Z1691" s="292"/>
      <c r="AA1691" s="292"/>
      <c r="AB1691" s="292"/>
    </row>
    <row r="1692">
      <c r="A1692" s="292">
        <v>50</v>
      </c>
      <c r="B1692" s="292">
        <v>0</v>
      </c>
      <c r="C1692" s="292">
        <v>0</v>
      </c>
      <c r="D1692" s="292">
        <v>1</v>
      </c>
      <c r="E1692" s="292">
        <v>223</v>
      </c>
      <c r="F1692" s="292">
        <f>ROUND(Source!AQ1682,O1692)</f>
        <v>0</v>
      </c>
      <c r="G1692" s="292" t="s">
        <v>918</v>
      </c>
      <c r="H1692" s="292" t="s">
        <v>919</v>
      </c>
      <c r="I1692" s="292"/>
      <c r="J1692" s="292"/>
      <c r="K1692" s="292">
        <v>223</v>
      </c>
      <c r="L1692" s="292">
        <v>9</v>
      </c>
      <c r="M1692" s="292">
        <v>3</v>
      </c>
      <c r="N1692" s="292" t="s">
        <v>871</v>
      </c>
      <c r="O1692" s="292">
        <v>2</v>
      </c>
      <c r="P1692" s="292"/>
      <c r="Q1692" s="292"/>
      <c r="R1692" s="292"/>
      <c r="S1692" s="292"/>
      <c r="T1692" s="292"/>
      <c r="U1692" s="292"/>
      <c r="V1692" s="292"/>
      <c r="W1692" s="292">
        <v>0</v>
      </c>
      <c r="X1692" s="292">
        <v>1</v>
      </c>
      <c r="Y1692" s="292">
        <v>0</v>
      </c>
      <c r="Z1692" s="292"/>
      <c r="AA1692" s="292"/>
      <c r="AB1692" s="292"/>
    </row>
    <row r="1693">
      <c r="A1693" s="292">
        <v>50</v>
      </c>
      <c r="B1693" s="292">
        <v>0</v>
      </c>
      <c r="C1693" s="292">
        <v>0</v>
      </c>
      <c r="D1693" s="292">
        <v>1</v>
      </c>
      <c r="E1693" s="292">
        <v>229</v>
      </c>
      <c r="F1693" s="292">
        <f>ROUND(Source!AZ1682,O1693)</f>
        <v>0</v>
      </c>
      <c r="G1693" s="292" t="s">
        <v>920</v>
      </c>
      <c r="H1693" s="292" t="s">
        <v>921</v>
      </c>
      <c r="I1693" s="292"/>
      <c r="J1693" s="292"/>
      <c r="K1693" s="292">
        <v>229</v>
      </c>
      <c r="L1693" s="292">
        <v>10</v>
      </c>
      <c r="M1693" s="292">
        <v>3</v>
      </c>
      <c r="N1693" s="292" t="s">
        <v>871</v>
      </c>
      <c r="O1693" s="292">
        <v>2</v>
      </c>
      <c r="P1693" s="292"/>
      <c r="Q1693" s="292"/>
      <c r="R1693" s="292"/>
      <c r="S1693" s="292"/>
      <c r="T1693" s="292"/>
      <c r="U1693" s="292"/>
      <c r="V1693" s="292"/>
      <c r="W1693" s="292">
        <v>0</v>
      </c>
      <c r="X1693" s="292">
        <v>1</v>
      </c>
      <c r="Y1693" s="292">
        <v>0</v>
      </c>
      <c r="Z1693" s="292"/>
      <c r="AA1693" s="292"/>
      <c r="AB1693" s="292"/>
    </row>
    <row r="1694">
      <c r="A1694" s="292">
        <v>50</v>
      </c>
      <c r="B1694" s="292">
        <v>0</v>
      </c>
      <c r="C1694" s="292">
        <v>0</v>
      </c>
      <c r="D1694" s="292">
        <v>1</v>
      </c>
      <c r="E1694" s="292">
        <v>203</v>
      </c>
      <c r="F1694" s="292">
        <f>ROUND(Source!Q1682,O1694)</f>
        <v>0</v>
      </c>
      <c r="G1694" s="292" t="s">
        <v>922</v>
      </c>
      <c r="H1694" s="292" t="s">
        <v>923</v>
      </c>
      <c r="I1694" s="292"/>
      <c r="J1694" s="292"/>
      <c r="K1694" s="292">
        <v>203</v>
      </c>
      <c r="L1694" s="292">
        <v>11</v>
      </c>
      <c r="M1694" s="292">
        <v>3</v>
      </c>
      <c r="N1694" s="292" t="s">
        <v>871</v>
      </c>
      <c r="O1694" s="292">
        <v>2</v>
      </c>
      <c r="P1694" s="292"/>
      <c r="Q1694" s="292"/>
      <c r="R1694" s="292"/>
      <c r="S1694" s="292"/>
      <c r="T1694" s="292"/>
      <c r="U1694" s="292"/>
      <c r="V1694" s="292"/>
      <c r="W1694" s="292">
        <v>0</v>
      </c>
      <c r="X1694" s="292">
        <v>1</v>
      </c>
      <c r="Y1694" s="292">
        <v>0</v>
      </c>
      <c r="Z1694" s="292"/>
      <c r="AA1694" s="292"/>
      <c r="AB1694" s="292"/>
    </row>
    <row r="1695">
      <c r="A1695" s="292">
        <v>50</v>
      </c>
      <c r="B1695" s="292">
        <v>0</v>
      </c>
      <c r="C1695" s="292">
        <v>0</v>
      </c>
      <c r="D1695" s="292">
        <v>1</v>
      </c>
      <c r="E1695" s="292">
        <v>231</v>
      </c>
      <c r="F1695" s="292">
        <f>ROUND(Source!BB1682,O1695)</f>
        <v>0</v>
      </c>
      <c r="G1695" s="292" t="s">
        <v>924</v>
      </c>
      <c r="H1695" s="292" t="s">
        <v>925</v>
      </c>
      <c r="I1695" s="292"/>
      <c r="J1695" s="292"/>
      <c r="K1695" s="292">
        <v>231</v>
      </c>
      <c r="L1695" s="292">
        <v>12</v>
      </c>
      <c r="M1695" s="292">
        <v>3</v>
      </c>
      <c r="N1695" s="292" t="s">
        <v>871</v>
      </c>
      <c r="O1695" s="292">
        <v>2</v>
      </c>
      <c r="P1695" s="292"/>
      <c r="Q1695" s="292"/>
      <c r="R1695" s="292"/>
      <c r="S1695" s="292"/>
      <c r="T1695" s="292"/>
      <c r="U1695" s="292"/>
      <c r="V1695" s="292"/>
      <c r="W1695" s="292">
        <v>0</v>
      </c>
      <c r="X1695" s="292">
        <v>1</v>
      </c>
      <c r="Y1695" s="292">
        <v>0</v>
      </c>
      <c r="Z1695" s="292"/>
      <c r="AA1695" s="292"/>
      <c r="AB1695" s="292"/>
    </row>
    <row r="1696">
      <c r="A1696" s="292">
        <v>50</v>
      </c>
      <c r="B1696" s="292">
        <v>0</v>
      </c>
      <c r="C1696" s="292">
        <v>0</v>
      </c>
      <c r="D1696" s="292">
        <v>1</v>
      </c>
      <c r="E1696" s="292">
        <v>204</v>
      </c>
      <c r="F1696" s="292">
        <f>ROUND(Source!R1682,O1696)</f>
        <v>0</v>
      </c>
      <c r="G1696" s="292" t="s">
        <v>926</v>
      </c>
      <c r="H1696" s="292" t="s">
        <v>927</v>
      </c>
      <c r="I1696" s="292"/>
      <c r="J1696" s="292"/>
      <c r="K1696" s="292">
        <v>204</v>
      </c>
      <c r="L1696" s="292">
        <v>13</v>
      </c>
      <c r="M1696" s="292">
        <v>3</v>
      </c>
      <c r="N1696" s="292" t="s">
        <v>871</v>
      </c>
      <c r="O1696" s="292">
        <v>2</v>
      </c>
      <c r="P1696" s="292"/>
      <c r="Q1696" s="292"/>
      <c r="R1696" s="292"/>
      <c r="S1696" s="292"/>
      <c r="T1696" s="292"/>
      <c r="U1696" s="292"/>
      <c r="V1696" s="292"/>
      <c r="W1696" s="292">
        <v>0</v>
      </c>
      <c r="X1696" s="292">
        <v>1</v>
      </c>
      <c r="Y1696" s="292">
        <v>0</v>
      </c>
      <c r="Z1696" s="292"/>
      <c r="AA1696" s="292"/>
      <c r="AB1696" s="292"/>
    </row>
    <row r="1697">
      <c r="A1697" s="292">
        <v>50</v>
      </c>
      <c r="B1697" s="292">
        <v>0</v>
      </c>
      <c r="C1697" s="292">
        <v>0</v>
      </c>
      <c r="D1697" s="292">
        <v>1</v>
      </c>
      <c r="E1697" s="292">
        <v>205</v>
      </c>
      <c r="F1697" s="292">
        <f>ROUND(Source!S1682,O1697)</f>
        <v>64409.770000000004</v>
      </c>
      <c r="G1697" s="292" t="s">
        <v>928</v>
      </c>
      <c r="H1697" s="292" t="s">
        <v>929</v>
      </c>
      <c r="I1697" s="292"/>
      <c r="J1697" s="292"/>
      <c r="K1697" s="292">
        <v>205</v>
      </c>
      <c r="L1697" s="292">
        <v>14</v>
      </c>
      <c r="M1697" s="292">
        <v>3</v>
      </c>
      <c r="N1697" s="292" t="s">
        <v>871</v>
      </c>
      <c r="O1697" s="292">
        <v>2</v>
      </c>
      <c r="P1697" s="292"/>
      <c r="Q1697" s="292"/>
      <c r="R1697" s="292"/>
      <c r="S1697" s="292"/>
      <c r="T1697" s="292"/>
      <c r="U1697" s="292"/>
      <c r="V1697" s="292"/>
      <c r="W1697" s="292">
        <v>64409.770000000004</v>
      </c>
      <c r="X1697" s="292">
        <v>1</v>
      </c>
      <c r="Y1697" s="292">
        <v>64409.770000000004</v>
      </c>
      <c r="Z1697" s="292"/>
      <c r="AA1697" s="292"/>
      <c r="AB1697" s="292"/>
    </row>
    <row r="1698">
      <c r="A1698" s="292">
        <v>50</v>
      </c>
      <c r="B1698" s="292">
        <v>0</v>
      </c>
      <c r="C1698" s="292">
        <v>0</v>
      </c>
      <c r="D1698" s="292">
        <v>1</v>
      </c>
      <c r="E1698" s="292">
        <v>232</v>
      </c>
      <c r="F1698" s="292">
        <f>ROUND(Source!BC1682,O1698)</f>
        <v>0</v>
      </c>
      <c r="G1698" s="292" t="s">
        <v>930</v>
      </c>
      <c r="H1698" s="292" t="s">
        <v>931</v>
      </c>
      <c r="I1698" s="292"/>
      <c r="J1698" s="292"/>
      <c r="K1698" s="292">
        <v>232</v>
      </c>
      <c r="L1698" s="292">
        <v>15</v>
      </c>
      <c r="M1698" s="292">
        <v>3</v>
      </c>
      <c r="N1698" s="292" t="s">
        <v>871</v>
      </c>
      <c r="O1698" s="292">
        <v>2</v>
      </c>
      <c r="P1698" s="292"/>
      <c r="Q1698" s="292"/>
      <c r="R1698" s="292"/>
      <c r="S1698" s="292"/>
      <c r="T1698" s="292"/>
      <c r="U1698" s="292"/>
      <c r="V1698" s="292"/>
      <c r="W1698" s="292">
        <v>0</v>
      </c>
      <c r="X1698" s="292">
        <v>1</v>
      </c>
      <c r="Y1698" s="292">
        <v>0</v>
      </c>
      <c r="Z1698" s="292"/>
      <c r="AA1698" s="292"/>
      <c r="AB1698" s="292"/>
    </row>
    <row r="1699">
      <c r="A1699" s="292">
        <v>50</v>
      </c>
      <c r="B1699" s="292">
        <v>0</v>
      </c>
      <c r="C1699" s="292">
        <v>0</v>
      </c>
      <c r="D1699" s="292">
        <v>1</v>
      </c>
      <c r="E1699" s="292">
        <v>214</v>
      </c>
      <c r="F1699" s="292">
        <f>ROUND(Source!AS1682,O1699)</f>
        <v>0</v>
      </c>
      <c r="G1699" s="292" t="s">
        <v>932</v>
      </c>
      <c r="H1699" s="292" t="s">
        <v>933</v>
      </c>
      <c r="I1699" s="292"/>
      <c r="J1699" s="292"/>
      <c r="K1699" s="292">
        <v>214</v>
      </c>
      <c r="L1699" s="292">
        <v>16</v>
      </c>
      <c r="M1699" s="292">
        <v>3</v>
      </c>
      <c r="N1699" s="292" t="s">
        <v>871</v>
      </c>
      <c r="O1699" s="292">
        <v>2</v>
      </c>
      <c r="P1699" s="292"/>
      <c r="Q1699" s="292"/>
      <c r="R1699" s="292"/>
      <c r="S1699" s="292"/>
      <c r="T1699" s="292"/>
      <c r="U1699" s="292"/>
      <c r="V1699" s="292"/>
      <c r="W1699" s="292">
        <v>0</v>
      </c>
      <c r="X1699" s="292">
        <v>1</v>
      </c>
      <c r="Y1699" s="292">
        <v>0</v>
      </c>
      <c r="Z1699" s="292"/>
      <c r="AA1699" s="292"/>
      <c r="AB1699" s="292"/>
    </row>
    <row r="1700">
      <c r="A1700" s="292">
        <v>50</v>
      </c>
      <c r="B1700" s="292">
        <v>0</v>
      </c>
      <c r="C1700" s="292">
        <v>0</v>
      </c>
      <c r="D1700" s="292">
        <v>1</v>
      </c>
      <c r="E1700" s="292">
        <v>215</v>
      </c>
      <c r="F1700" s="292">
        <f>ROUND(Source!AT1682,O1700)</f>
        <v>0</v>
      </c>
      <c r="G1700" s="292" t="s">
        <v>934</v>
      </c>
      <c r="H1700" s="292" t="s">
        <v>935</v>
      </c>
      <c r="I1700" s="292"/>
      <c r="J1700" s="292"/>
      <c r="K1700" s="292">
        <v>215</v>
      </c>
      <c r="L1700" s="292">
        <v>17</v>
      </c>
      <c r="M1700" s="292">
        <v>3</v>
      </c>
      <c r="N1700" s="292" t="s">
        <v>871</v>
      </c>
      <c r="O1700" s="292">
        <v>2</v>
      </c>
      <c r="P1700" s="292"/>
      <c r="Q1700" s="292"/>
      <c r="R1700" s="292"/>
      <c r="S1700" s="292"/>
      <c r="T1700" s="292"/>
      <c r="U1700" s="292"/>
      <c r="V1700" s="292"/>
      <c r="W1700" s="292">
        <v>0</v>
      </c>
      <c r="X1700" s="292">
        <v>1</v>
      </c>
      <c r="Y1700" s="292">
        <v>0</v>
      </c>
      <c r="Z1700" s="292"/>
      <c r="AA1700" s="292"/>
      <c r="AB1700" s="292"/>
    </row>
    <row r="1701">
      <c r="A1701" s="292">
        <v>50</v>
      </c>
      <c r="B1701" s="292">
        <v>0</v>
      </c>
      <c r="C1701" s="292">
        <v>0</v>
      </c>
      <c r="D1701" s="292">
        <v>1</v>
      </c>
      <c r="E1701" s="292">
        <v>217</v>
      </c>
      <c r="F1701" s="292">
        <f>ROUND(Source!AU1682,O1701)</f>
        <v>135260.51999999999</v>
      </c>
      <c r="G1701" s="292" t="s">
        <v>936</v>
      </c>
      <c r="H1701" s="292" t="s">
        <v>937</v>
      </c>
      <c r="I1701" s="292"/>
      <c r="J1701" s="292"/>
      <c r="K1701" s="292">
        <v>217</v>
      </c>
      <c r="L1701" s="292">
        <v>18</v>
      </c>
      <c r="M1701" s="292">
        <v>3</v>
      </c>
      <c r="N1701" s="292" t="s">
        <v>871</v>
      </c>
      <c r="O1701" s="292">
        <v>2</v>
      </c>
      <c r="P1701" s="292"/>
      <c r="Q1701" s="292"/>
      <c r="R1701" s="292"/>
      <c r="S1701" s="292"/>
      <c r="T1701" s="292"/>
      <c r="U1701" s="292"/>
      <c r="V1701" s="292"/>
      <c r="W1701" s="292">
        <v>135260.51999999999</v>
      </c>
      <c r="X1701" s="292">
        <v>1</v>
      </c>
      <c r="Y1701" s="292">
        <v>135260.51999999999</v>
      </c>
      <c r="Z1701" s="292"/>
      <c r="AA1701" s="292"/>
      <c r="AB1701" s="292"/>
    </row>
    <row r="1702">
      <c r="A1702" s="292">
        <v>50</v>
      </c>
      <c r="B1702" s="292">
        <v>0</v>
      </c>
      <c r="C1702" s="292">
        <v>0</v>
      </c>
      <c r="D1702" s="292">
        <v>1</v>
      </c>
      <c r="E1702" s="292">
        <v>230</v>
      </c>
      <c r="F1702" s="292">
        <f>ROUND(Source!BA1682,O1702)</f>
        <v>0</v>
      </c>
      <c r="G1702" s="292" t="s">
        <v>938</v>
      </c>
      <c r="H1702" s="292" t="s">
        <v>939</v>
      </c>
      <c r="I1702" s="292"/>
      <c r="J1702" s="292"/>
      <c r="K1702" s="292">
        <v>230</v>
      </c>
      <c r="L1702" s="292">
        <v>19</v>
      </c>
      <c r="M1702" s="292">
        <v>3</v>
      </c>
      <c r="N1702" s="292" t="s">
        <v>871</v>
      </c>
      <c r="O1702" s="292">
        <v>2</v>
      </c>
      <c r="P1702" s="292"/>
      <c r="Q1702" s="292"/>
      <c r="R1702" s="292"/>
      <c r="S1702" s="292"/>
      <c r="T1702" s="292"/>
      <c r="U1702" s="292"/>
      <c r="V1702" s="292"/>
      <c r="W1702" s="292">
        <v>0</v>
      </c>
      <c r="X1702" s="292">
        <v>1</v>
      </c>
      <c r="Y1702" s="292">
        <v>0</v>
      </c>
      <c r="Z1702" s="292"/>
      <c r="AA1702" s="292"/>
      <c r="AB1702" s="292"/>
    </row>
    <row r="1703">
      <c r="A1703" s="292">
        <v>50</v>
      </c>
      <c r="B1703" s="292">
        <v>0</v>
      </c>
      <c r="C1703" s="292">
        <v>0</v>
      </c>
      <c r="D1703" s="292">
        <v>1</v>
      </c>
      <c r="E1703" s="292">
        <v>206</v>
      </c>
      <c r="F1703" s="292">
        <f>ROUND(Source!T1682,O1703)</f>
        <v>0</v>
      </c>
      <c r="G1703" s="292" t="s">
        <v>940</v>
      </c>
      <c r="H1703" s="292" t="s">
        <v>941</v>
      </c>
      <c r="I1703" s="292"/>
      <c r="J1703" s="292"/>
      <c r="K1703" s="292">
        <v>206</v>
      </c>
      <c r="L1703" s="292">
        <v>20</v>
      </c>
      <c r="M1703" s="292">
        <v>3</v>
      </c>
      <c r="N1703" s="292" t="s">
        <v>871</v>
      </c>
      <c r="O1703" s="292">
        <v>2</v>
      </c>
      <c r="P1703" s="292"/>
      <c r="Q1703" s="292"/>
      <c r="R1703" s="292"/>
      <c r="S1703" s="292"/>
      <c r="T1703" s="292"/>
      <c r="U1703" s="292"/>
      <c r="V1703" s="292"/>
      <c r="W1703" s="292">
        <v>0</v>
      </c>
      <c r="X1703" s="292">
        <v>1</v>
      </c>
      <c r="Y1703" s="292">
        <v>0</v>
      </c>
      <c r="Z1703" s="292"/>
      <c r="AA1703" s="292"/>
      <c r="AB1703" s="292"/>
    </row>
    <row r="1704">
      <c r="A1704" s="292">
        <v>50</v>
      </c>
      <c r="B1704" s="292">
        <v>0</v>
      </c>
      <c r="C1704" s="292">
        <v>0</v>
      </c>
      <c r="D1704" s="292">
        <v>1</v>
      </c>
      <c r="E1704" s="292">
        <v>207</v>
      </c>
      <c r="F1704" s="292">
        <f>ROUND(Source!U1682,O1704)</f>
        <v>97.199999999999989</v>
      </c>
      <c r="G1704" s="292" t="s">
        <v>942</v>
      </c>
      <c r="H1704" s="292" t="s">
        <v>943</v>
      </c>
      <c r="I1704" s="292"/>
      <c r="J1704" s="292"/>
      <c r="K1704" s="292">
        <v>207</v>
      </c>
      <c r="L1704" s="292">
        <v>21</v>
      </c>
      <c r="M1704" s="292">
        <v>3</v>
      </c>
      <c r="N1704" s="292" t="s">
        <v>871</v>
      </c>
      <c r="O1704" s="292">
        <v>7</v>
      </c>
      <c r="P1704" s="292"/>
      <c r="Q1704" s="292"/>
      <c r="R1704" s="292"/>
      <c r="S1704" s="292"/>
      <c r="T1704" s="292"/>
      <c r="U1704" s="292"/>
      <c r="V1704" s="292"/>
      <c r="W1704" s="292">
        <v>97.200000000000003</v>
      </c>
      <c r="X1704" s="292">
        <v>1</v>
      </c>
      <c r="Y1704" s="292">
        <v>97.200000000000003</v>
      </c>
      <c r="Z1704" s="292"/>
      <c r="AA1704" s="292"/>
      <c r="AB1704" s="292"/>
    </row>
    <row r="1705">
      <c r="A1705" s="292">
        <v>50</v>
      </c>
      <c r="B1705" s="292">
        <v>0</v>
      </c>
      <c r="C1705" s="292">
        <v>0</v>
      </c>
      <c r="D1705" s="292">
        <v>1</v>
      </c>
      <c r="E1705" s="292">
        <v>208</v>
      </c>
      <c r="F1705" s="292">
        <f>ROUND(Source!V1682,O1705)</f>
        <v>0</v>
      </c>
      <c r="G1705" s="292" t="s">
        <v>944</v>
      </c>
      <c r="H1705" s="292" t="s">
        <v>945</v>
      </c>
      <c r="I1705" s="292"/>
      <c r="J1705" s="292"/>
      <c r="K1705" s="292">
        <v>208</v>
      </c>
      <c r="L1705" s="292">
        <v>22</v>
      </c>
      <c r="M1705" s="292">
        <v>3</v>
      </c>
      <c r="N1705" s="292" t="s">
        <v>871</v>
      </c>
      <c r="O1705" s="292">
        <v>7</v>
      </c>
      <c r="P1705" s="292"/>
      <c r="Q1705" s="292"/>
      <c r="R1705" s="292"/>
      <c r="S1705" s="292"/>
      <c r="T1705" s="292"/>
      <c r="U1705" s="292"/>
      <c r="V1705" s="292"/>
      <c r="W1705" s="292">
        <v>0</v>
      </c>
      <c r="X1705" s="292">
        <v>1</v>
      </c>
      <c r="Y1705" s="292">
        <v>0</v>
      </c>
      <c r="Z1705" s="292"/>
      <c r="AA1705" s="292"/>
      <c r="AB1705" s="292"/>
    </row>
    <row r="1706">
      <c r="A1706" s="292">
        <v>50</v>
      </c>
      <c r="B1706" s="292">
        <v>0</v>
      </c>
      <c r="C1706" s="292">
        <v>0</v>
      </c>
      <c r="D1706" s="292">
        <v>1</v>
      </c>
      <c r="E1706" s="292">
        <v>209</v>
      </c>
      <c r="F1706" s="292">
        <f>ROUND(Source!W1682,O1706)</f>
        <v>0</v>
      </c>
      <c r="G1706" s="292" t="s">
        <v>946</v>
      </c>
      <c r="H1706" s="292" t="s">
        <v>947</v>
      </c>
      <c r="I1706" s="292"/>
      <c r="J1706" s="292"/>
      <c r="K1706" s="292">
        <v>209</v>
      </c>
      <c r="L1706" s="292">
        <v>23</v>
      </c>
      <c r="M1706" s="292">
        <v>3</v>
      </c>
      <c r="N1706" s="292" t="s">
        <v>871</v>
      </c>
      <c r="O1706" s="292">
        <v>2</v>
      </c>
      <c r="P1706" s="292"/>
      <c r="Q1706" s="292"/>
      <c r="R1706" s="292"/>
      <c r="S1706" s="292"/>
      <c r="T1706" s="292"/>
      <c r="U1706" s="292"/>
      <c r="V1706" s="292"/>
      <c r="W1706" s="292">
        <v>0</v>
      </c>
      <c r="X1706" s="292">
        <v>1</v>
      </c>
      <c r="Y1706" s="292">
        <v>0</v>
      </c>
      <c r="Z1706" s="292"/>
      <c r="AA1706" s="292"/>
      <c r="AB1706" s="292"/>
    </row>
    <row r="1707">
      <c r="A1707" s="292">
        <v>50</v>
      </c>
      <c r="B1707" s="292">
        <v>0</v>
      </c>
      <c r="C1707" s="292">
        <v>0</v>
      </c>
      <c r="D1707" s="292">
        <v>1</v>
      </c>
      <c r="E1707" s="292">
        <v>233</v>
      </c>
      <c r="F1707" s="292">
        <f>ROUND(Source!BD1682,O1707)</f>
        <v>0</v>
      </c>
      <c r="G1707" s="292" t="s">
        <v>948</v>
      </c>
      <c r="H1707" s="292" t="s">
        <v>949</v>
      </c>
      <c r="I1707" s="292"/>
      <c r="J1707" s="292"/>
      <c r="K1707" s="292">
        <v>233</v>
      </c>
      <c r="L1707" s="292">
        <v>24</v>
      </c>
      <c r="M1707" s="292">
        <v>3</v>
      </c>
      <c r="N1707" s="292" t="s">
        <v>871</v>
      </c>
      <c r="O1707" s="292">
        <v>2</v>
      </c>
      <c r="P1707" s="292"/>
      <c r="Q1707" s="292"/>
      <c r="R1707" s="292"/>
      <c r="S1707" s="292"/>
      <c r="T1707" s="292"/>
      <c r="U1707" s="292"/>
      <c r="V1707" s="292"/>
      <c r="W1707" s="292">
        <v>0</v>
      </c>
      <c r="X1707" s="292">
        <v>1</v>
      </c>
      <c r="Y1707" s="292">
        <v>0</v>
      </c>
      <c r="Z1707" s="292"/>
      <c r="AA1707" s="292"/>
      <c r="AB1707" s="292"/>
    </row>
    <row r="1708">
      <c r="A1708" s="292">
        <v>50</v>
      </c>
      <c r="B1708" s="292">
        <v>0</v>
      </c>
      <c r="C1708" s="292">
        <v>0</v>
      </c>
      <c r="D1708" s="292">
        <v>1</v>
      </c>
      <c r="E1708" s="292">
        <v>210</v>
      </c>
      <c r="F1708" s="292">
        <f>ROUND(Source!X1682,O1708)</f>
        <v>47663.230000000003</v>
      </c>
      <c r="G1708" s="292" t="s">
        <v>950</v>
      </c>
      <c r="H1708" s="292" t="s">
        <v>951</v>
      </c>
      <c r="I1708" s="292"/>
      <c r="J1708" s="292"/>
      <c r="K1708" s="292">
        <v>210</v>
      </c>
      <c r="L1708" s="292">
        <v>25</v>
      </c>
      <c r="M1708" s="292">
        <v>3</v>
      </c>
      <c r="N1708" s="292" t="s">
        <v>871</v>
      </c>
      <c r="O1708" s="292">
        <v>2</v>
      </c>
      <c r="P1708" s="292"/>
      <c r="Q1708" s="292"/>
      <c r="R1708" s="292"/>
      <c r="S1708" s="292"/>
      <c r="T1708" s="292"/>
      <c r="U1708" s="292"/>
      <c r="V1708" s="292"/>
      <c r="W1708" s="292">
        <v>47663.230000000003</v>
      </c>
      <c r="X1708" s="292">
        <v>1</v>
      </c>
      <c r="Y1708" s="292">
        <v>47663.230000000003</v>
      </c>
      <c r="Z1708" s="292"/>
      <c r="AA1708" s="292"/>
      <c r="AB1708" s="292"/>
    </row>
    <row r="1709">
      <c r="A1709" s="292">
        <v>50</v>
      </c>
      <c r="B1709" s="292">
        <v>0</v>
      </c>
      <c r="C1709" s="292">
        <v>0</v>
      </c>
      <c r="D1709" s="292">
        <v>1</v>
      </c>
      <c r="E1709" s="292">
        <v>211</v>
      </c>
      <c r="F1709" s="292">
        <f>ROUND(Source!Y1682,O1709)</f>
        <v>23187.52</v>
      </c>
      <c r="G1709" s="292" t="s">
        <v>952</v>
      </c>
      <c r="H1709" s="292" t="s">
        <v>953</v>
      </c>
      <c r="I1709" s="292"/>
      <c r="J1709" s="292"/>
      <c r="K1709" s="292">
        <v>211</v>
      </c>
      <c r="L1709" s="292">
        <v>26</v>
      </c>
      <c r="M1709" s="292">
        <v>3</v>
      </c>
      <c r="N1709" s="292" t="s">
        <v>871</v>
      </c>
      <c r="O1709" s="292">
        <v>2</v>
      </c>
      <c r="P1709" s="292"/>
      <c r="Q1709" s="292"/>
      <c r="R1709" s="292"/>
      <c r="S1709" s="292"/>
      <c r="T1709" s="292"/>
      <c r="U1709" s="292"/>
      <c r="V1709" s="292"/>
      <c r="W1709" s="292">
        <v>23187.52</v>
      </c>
      <c r="X1709" s="292">
        <v>1</v>
      </c>
      <c r="Y1709" s="292">
        <v>23187.52</v>
      </c>
      <c r="Z1709" s="292"/>
      <c r="AA1709" s="292"/>
      <c r="AB1709" s="292"/>
    </row>
    <row r="1710">
      <c r="A1710" s="292">
        <v>50</v>
      </c>
      <c r="B1710" s="292">
        <v>0</v>
      </c>
      <c r="C1710" s="292">
        <v>0</v>
      </c>
      <c r="D1710" s="292">
        <v>1</v>
      </c>
      <c r="E1710" s="292">
        <v>224</v>
      </c>
      <c r="F1710" s="292">
        <f>ROUND(Source!AR1682,O1710)</f>
        <v>135260.51999999999</v>
      </c>
      <c r="G1710" s="292" t="s">
        <v>859</v>
      </c>
      <c r="H1710" s="292" t="s">
        <v>954</v>
      </c>
      <c r="I1710" s="292"/>
      <c r="J1710" s="292"/>
      <c r="K1710" s="292">
        <v>224</v>
      </c>
      <c r="L1710" s="292">
        <v>27</v>
      </c>
      <c r="M1710" s="292">
        <v>3</v>
      </c>
      <c r="N1710" s="292" t="s">
        <v>871</v>
      </c>
      <c r="O1710" s="292">
        <v>2</v>
      </c>
      <c r="P1710" s="292"/>
      <c r="Q1710" s="292"/>
      <c r="R1710" s="292"/>
      <c r="S1710" s="292"/>
      <c r="T1710" s="292"/>
      <c r="U1710" s="292"/>
      <c r="V1710" s="292"/>
      <c r="W1710" s="292">
        <v>135260.51999999999</v>
      </c>
      <c r="X1710" s="292">
        <v>1</v>
      </c>
      <c r="Y1710" s="292">
        <v>135260.51999999999</v>
      </c>
      <c r="Z1710" s="292"/>
      <c r="AA1710" s="292"/>
      <c r="AB1710" s="292"/>
    </row>
    <row r="1712">
      <c r="A1712" s="289">
        <v>4</v>
      </c>
      <c r="B1712" s="289">
        <v>1</v>
      </c>
      <c r="C1712" s="289"/>
      <c r="D1712" s="289">
        <f>ROW(A1719)</f>
        <v>1719</v>
      </c>
      <c r="E1712" s="289"/>
      <c r="F1712" s="289" t="s">
        <v>871</v>
      </c>
      <c r="G1712" s="289" t="s">
        <v>1377</v>
      </c>
      <c r="H1712" s="289" t="s">
        <v>871</v>
      </c>
      <c r="I1712" s="289">
        <v>0</v>
      </c>
      <c r="J1712" s="289"/>
      <c r="K1712" s="289">
        <v>-1</v>
      </c>
      <c r="L1712" s="289"/>
      <c r="M1712" s="289" t="s">
        <v>871</v>
      </c>
      <c r="N1712" s="289"/>
      <c r="O1712" s="289"/>
      <c r="P1712" s="289"/>
      <c r="Q1712" s="289"/>
      <c r="R1712" s="289"/>
      <c r="S1712" s="289">
        <v>0</v>
      </c>
      <c r="T1712" s="289"/>
      <c r="U1712" s="289" t="s">
        <v>871</v>
      </c>
      <c r="V1712" s="289">
        <v>0</v>
      </c>
      <c r="W1712" s="289"/>
      <c r="X1712" s="289"/>
      <c r="Y1712" s="289"/>
      <c r="Z1712" s="289"/>
      <c r="AA1712" s="289"/>
      <c r="AB1712" s="289" t="s">
        <v>871</v>
      </c>
      <c r="AC1712" s="289" t="s">
        <v>871</v>
      </c>
      <c r="AD1712" s="289" t="s">
        <v>871</v>
      </c>
      <c r="AE1712" s="289" t="s">
        <v>871</v>
      </c>
      <c r="AF1712" s="289" t="s">
        <v>871</v>
      </c>
      <c r="AG1712" s="289" t="s">
        <v>871</v>
      </c>
      <c r="AH1712" s="289"/>
      <c r="AI1712" s="289"/>
      <c r="AJ1712" s="289"/>
      <c r="AK1712" s="289"/>
      <c r="AL1712" s="289"/>
      <c r="AM1712" s="289"/>
      <c r="AN1712" s="289"/>
      <c r="AO1712" s="289"/>
      <c r="AP1712" s="289" t="s">
        <v>871</v>
      </c>
      <c r="AQ1712" s="289" t="s">
        <v>871</v>
      </c>
      <c r="AR1712" s="289" t="s">
        <v>871</v>
      </c>
      <c r="AS1712" s="289"/>
      <c r="AT1712" s="289"/>
      <c r="AU1712" s="289"/>
      <c r="AV1712" s="289"/>
      <c r="AW1712" s="289"/>
      <c r="AX1712" s="289"/>
      <c r="AY1712" s="289"/>
      <c r="AZ1712" s="289" t="s">
        <v>871</v>
      </c>
      <c r="BA1712" s="289"/>
      <c r="BB1712" s="289" t="s">
        <v>871</v>
      </c>
      <c r="BC1712" s="289" t="s">
        <v>871</v>
      </c>
      <c r="BD1712" s="289" t="s">
        <v>871</v>
      </c>
      <c r="BE1712" s="289" t="s">
        <v>871</v>
      </c>
      <c r="BF1712" s="289" t="s">
        <v>871</v>
      </c>
      <c r="BG1712" s="289" t="s">
        <v>871</v>
      </c>
      <c r="BH1712" s="289" t="s">
        <v>871</v>
      </c>
      <c r="BI1712" s="289" t="s">
        <v>871</v>
      </c>
      <c r="BJ1712" s="289" t="s">
        <v>871</v>
      </c>
      <c r="BK1712" s="289" t="s">
        <v>871</v>
      </c>
      <c r="BL1712" s="289" t="s">
        <v>871</v>
      </c>
      <c r="BM1712" s="289" t="s">
        <v>871</v>
      </c>
      <c r="BN1712" s="289" t="s">
        <v>871</v>
      </c>
      <c r="BO1712" s="289" t="s">
        <v>871</v>
      </c>
      <c r="BP1712" s="289" t="s">
        <v>871</v>
      </c>
      <c r="BQ1712" s="289"/>
      <c r="BR1712" s="289"/>
      <c r="BS1712" s="289"/>
      <c r="BT1712" s="289"/>
      <c r="BU1712" s="289"/>
      <c r="BV1712" s="289"/>
      <c r="BW1712" s="289"/>
      <c r="BX1712" s="289">
        <v>0</v>
      </c>
      <c r="BY1712" s="289"/>
      <c r="BZ1712" s="289"/>
      <c r="CA1712" s="289"/>
      <c r="CB1712" s="289"/>
      <c r="CC1712" s="289"/>
      <c r="CD1712" s="289"/>
      <c r="CE1712" s="289"/>
      <c r="CF1712" s="289"/>
      <c r="CG1712" s="289"/>
      <c r="CH1712" s="289"/>
      <c r="CI1712" s="289"/>
      <c r="CJ1712" s="289">
        <v>0</v>
      </c>
    </row>
    <row r="1714">
      <c r="A1714" s="290">
        <v>52</v>
      </c>
      <c r="B1714" s="290">
        <f t="shared" ref="B1714:G1714" si="2121">B1719</f>
        <v>1</v>
      </c>
      <c r="C1714" s="290">
        <f t="shared" si="2121"/>
        <v>4</v>
      </c>
      <c r="D1714" s="290">
        <f t="shared" si="2121"/>
        <v>1712</v>
      </c>
      <c r="E1714" s="290">
        <f t="shared" si="2121"/>
        <v>0</v>
      </c>
      <c r="F1714" s="290" t="str">
        <f t="shared" si="2121"/>
        <v/>
      </c>
      <c r="G1714" s="290" t="str">
        <f t="shared" si="2121"/>
        <v xml:space="preserve">Разъединитель трехполюсный (РВФЗ-10/630, РВЗ-10/630)</v>
      </c>
      <c r="H1714" s="290"/>
      <c r="I1714" s="290"/>
      <c r="J1714" s="290"/>
      <c r="K1714" s="290"/>
      <c r="L1714" s="290"/>
      <c r="M1714" s="290"/>
      <c r="N1714" s="290"/>
      <c r="O1714" s="290">
        <f t="shared" ref="O1714:AT1714" si="2122">O1719</f>
        <v>64308.690000000002</v>
      </c>
      <c r="P1714" s="290">
        <f t="shared" si="2122"/>
        <v>0</v>
      </c>
      <c r="Q1714" s="290">
        <f t="shared" si="2122"/>
        <v>0</v>
      </c>
      <c r="R1714" s="290">
        <f t="shared" si="2122"/>
        <v>0</v>
      </c>
      <c r="S1714" s="290">
        <f t="shared" si="2122"/>
        <v>64308.690000000002</v>
      </c>
      <c r="T1714" s="290">
        <f t="shared" si="2122"/>
        <v>0</v>
      </c>
      <c r="U1714" s="290">
        <f t="shared" si="2122"/>
        <v>97.199999999999989</v>
      </c>
      <c r="V1714" s="290">
        <f t="shared" si="2122"/>
        <v>0</v>
      </c>
      <c r="W1714" s="290">
        <f t="shared" si="2122"/>
        <v>0</v>
      </c>
      <c r="X1714" s="290">
        <f t="shared" si="2122"/>
        <v>47588.43</v>
      </c>
      <c r="Y1714" s="290">
        <f t="shared" si="2122"/>
        <v>23151.130000000001</v>
      </c>
      <c r="Z1714" s="290">
        <f t="shared" si="2122"/>
        <v>0</v>
      </c>
      <c r="AA1714" s="290">
        <f t="shared" si="2122"/>
        <v>0</v>
      </c>
      <c r="AB1714" s="290">
        <f t="shared" si="2122"/>
        <v>64308.690000000002</v>
      </c>
      <c r="AC1714" s="290">
        <f t="shared" si="2122"/>
        <v>0</v>
      </c>
      <c r="AD1714" s="290">
        <f t="shared" si="2122"/>
        <v>0</v>
      </c>
      <c r="AE1714" s="290">
        <f t="shared" si="2122"/>
        <v>0</v>
      </c>
      <c r="AF1714" s="290">
        <f t="shared" si="2122"/>
        <v>64308.690000000002</v>
      </c>
      <c r="AG1714" s="290">
        <f t="shared" si="2122"/>
        <v>0</v>
      </c>
      <c r="AH1714" s="290">
        <f t="shared" si="2122"/>
        <v>97.199999999999989</v>
      </c>
      <c r="AI1714" s="290">
        <f t="shared" si="2122"/>
        <v>0</v>
      </c>
      <c r="AJ1714" s="290">
        <f t="shared" si="2122"/>
        <v>0</v>
      </c>
      <c r="AK1714" s="290">
        <f t="shared" si="2122"/>
        <v>47588.43</v>
      </c>
      <c r="AL1714" s="290">
        <f t="shared" si="2122"/>
        <v>23151.130000000001</v>
      </c>
      <c r="AM1714" s="290">
        <f t="shared" si="2122"/>
        <v>0</v>
      </c>
      <c r="AN1714" s="290">
        <f t="shared" si="2122"/>
        <v>0</v>
      </c>
      <c r="AO1714" s="290">
        <f t="shared" si="2122"/>
        <v>0</v>
      </c>
      <c r="AP1714" s="290">
        <f t="shared" si="2122"/>
        <v>0</v>
      </c>
      <c r="AQ1714" s="290">
        <f t="shared" si="2122"/>
        <v>0</v>
      </c>
      <c r="AR1714" s="290">
        <f t="shared" si="2122"/>
        <v>135048.25</v>
      </c>
      <c r="AS1714" s="290">
        <f t="shared" si="2122"/>
        <v>0</v>
      </c>
      <c r="AT1714" s="290">
        <f t="shared" si="2122"/>
        <v>0</v>
      </c>
      <c r="AU1714" s="290">
        <f t="shared" ref="AU1714:BZ1714" si="2123">AU1719</f>
        <v>135048.25</v>
      </c>
      <c r="AV1714" s="290">
        <f t="shared" si="2123"/>
        <v>0</v>
      </c>
      <c r="AW1714" s="290">
        <f t="shared" si="2123"/>
        <v>0</v>
      </c>
      <c r="AX1714" s="290">
        <f t="shared" si="2123"/>
        <v>0</v>
      </c>
      <c r="AY1714" s="290">
        <f t="shared" si="2123"/>
        <v>0</v>
      </c>
      <c r="AZ1714" s="290">
        <f t="shared" si="2123"/>
        <v>0</v>
      </c>
      <c r="BA1714" s="290">
        <f t="shared" si="2123"/>
        <v>0</v>
      </c>
      <c r="BB1714" s="290">
        <f t="shared" si="2123"/>
        <v>0</v>
      </c>
      <c r="BC1714" s="290">
        <f t="shared" si="2123"/>
        <v>0</v>
      </c>
      <c r="BD1714" s="290">
        <f t="shared" si="2123"/>
        <v>0</v>
      </c>
      <c r="BE1714" s="290">
        <f t="shared" si="2123"/>
        <v>0</v>
      </c>
      <c r="BF1714" s="290">
        <f t="shared" si="2123"/>
        <v>0</v>
      </c>
      <c r="BG1714" s="290">
        <f t="shared" si="2123"/>
        <v>0</v>
      </c>
      <c r="BH1714" s="290">
        <f t="shared" si="2123"/>
        <v>0</v>
      </c>
      <c r="BI1714" s="290">
        <f t="shared" si="2123"/>
        <v>0</v>
      </c>
      <c r="BJ1714" s="290">
        <f t="shared" si="2123"/>
        <v>0</v>
      </c>
      <c r="BK1714" s="290">
        <f t="shared" si="2123"/>
        <v>0</v>
      </c>
      <c r="BL1714" s="290">
        <f t="shared" si="2123"/>
        <v>0</v>
      </c>
      <c r="BM1714" s="290">
        <f t="shared" si="2123"/>
        <v>0</v>
      </c>
      <c r="BN1714" s="290">
        <f t="shared" si="2123"/>
        <v>0</v>
      </c>
      <c r="BO1714" s="290">
        <f t="shared" si="2123"/>
        <v>0</v>
      </c>
      <c r="BP1714" s="290">
        <f t="shared" si="2123"/>
        <v>0</v>
      </c>
      <c r="BQ1714" s="290">
        <f t="shared" si="2123"/>
        <v>0</v>
      </c>
      <c r="BR1714" s="290">
        <f t="shared" si="2123"/>
        <v>0</v>
      </c>
      <c r="BS1714" s="290">
        <f t="shared" si="2123"/>
        <v>0</v>
      </c>
      <c r="BT1714" s="290">
        <f t="shared" si="2123"/>
        <v>0</v>
      </c>
      <c r="BU1714" s="290">
        <f t="shared" si="2123"/>
        <v>0</v>
      </c>
      <c r="BV1714" s="290">
        <f t="shared" si="2123"/>
        <v>0</v>
      </c>
      <c r="BW1714" s="290">
        <f t="shared" si="2123"/>
        <v>0</v>
      </c>
      <c r="BX1714" s="290">
        <f t="shared" si="2123"/>
        <v>0</v>
      </c>
      <c r="BY1714" s="290">
        <f t="shared" si="2123"/>
        <v>0</v>
      </c>
      <c r="BZ1714" s="290">
        <f t="shared" si="2123"/>
        <v>0</v>
      </c>
      <c r="CA1714" s="290">
        <f t="shared" ref="CA1714:DF1714" si="2124">CA1719</f>
        <v>135048.25</v>
      </c>
      <c r="CB1714" s="290">
        <f t="shared" si="2124"/>
        <v>0</v>
      </c>
      <c r="CC1714" s="290">
        <f t="shared" si="2124"/>
        <v>0</v>
      </c>
      <c r="CD1714" s="290">
        <f t="shared" si="2124"/>
        <v>135048.25</v>
      </c>
      <c r="CE1714" s="290">
        <f t="shared" si="2124"/>
        <v>0</v>
      </c>
      <c r="CF1714" s="290">
        <f t="shared" si="2124"/>
        <v>0</v>
      </c>
      <c r="CG1714" s="290">
        <f t="shared" si="2124"/>
        <v>0</v>
      </c>
      <c r="CH1714" s="290">
        <f t="shared" si="2124"/>
        <v>0</v>
      </c>
      <c r="CI1714" s="290">
        <f t="shared" si="2124"/>
        <v>0</v>
      </c>
      <c r="CJ1714" s="290">
        <f t="shared" si="2124"/>
        <v>0</v>
      </c>
      <c r="CK1714" s="290">
        <f t="shared" si="2124"/>
        <v>0</v>
      </c>
      <c r="CL1714" s="290">
        <f t="shared" si="2124"/>
        <v>0</v>
      </c>
      <c r="CM1714" s="290">
        <f t="shared" si="2124"/>
        <v>0</v>
      </c>
      <c r="CN1714" s="290">
        <f t="shared" si="2124"/>
        <v>0</v>
      </c>
      <c r="CO1714" s="290">
        <f t="shared" si="2124"/>
        <v>0</v>
      </c>
      <c r="CP1714" s="290">
        <f t="shared" si="2124"/>
        <v>0</v>
      </c>
      <c r="CQ1714" s="290">
        <f t="shared" si="2124"/>
        <v>0</v>
      </c>
      <c r="CR1714" s="290">
        <f t="shared" si="2124"/>
        <v>0</v>
      </c>
      <c r="CS1714" s="290">
        <f t="shared" si="2124"/>
        <v>0</v>
      </c>
      <c r="CT1714" s="290">
        <f t="shared" si="2124"/>
        <v>0</v>
      </c>
      <c r="CU1714" s="290">
        <f t="shared" si="2124"/>
        <v>0</v>
      </c>
      <c r="CV1714" s="290">
        <f t="shared" si="2124"/>
        <v>0</v>
      </c>
      <c r="CW1714" s="290">
        <f t="shared" si="2124"/>
        <v>0</v>
      </c>
      <c r="CX1714" s="290">
        <f t="shared" si="2124"/>
        <v>0</v>
      </c>
      <c r="CY1714" s="290">
        <f t="shared" si="2124"/>
        <v>0</v>
      </c>
      <c r="CZ1714" s="290">
        <f t="shared" si="2124"/>
        <v>0</v>
      </c>
      <c r="DA1714" s="290">
        <f t="shared" si="2124"/>
        <v>0</v>
      </c>
      <c r="DB1714" s="290">
        <f t="shared" si="2124"/>
        <v>0</v>
      </c>
      <c r="DC1714" s="290">
        <f t="shared" si="2124"/>
        <v>0</v>
      </c>
      <c r="DD1714" s="290">
        <f t="shared" si="2124"/>
        <v>0</v>
      </c>
      <c r="DE1714" s="290">
        <f t="shared" si="2124"/>
        <v>0</v>
      </c>
      <c r="DF1714" s="290">
        <f t="shared" si="2124"/>
        <v>0</v>
      </c>
      <c r="DG1714" s="291">
        <f t="shared" si="2091"/>
        <v>0</v>
      </c>
      <c r="DH1714" s="291">
        <f t="shared" si="2091"/>
        <v>0</v>
      </c>
      <c r="DI1714" s="291">
        <f t="shared" si="2091"/>
        <v>0</v>
      </c>
      <c r="DJ1714" s="291">
        <f t="shared" si="2091"/>
        <v>0</v>
      </c>
      <c r="DK1714" s="291">
        <f t="shared" si="2091"/>
        <v>0</v>
      </c>
      <c r="DL1714" s="291">
        <f t="shared" si="2091"/>
        <v>0</v>
      </c>
      <c r="DM1714" s="291">
        <f t="shared" si="2091"/>
        <v>0</v>
      </c>
      <c r="DN1714" s="291">
        <f t="shared" si="2091"/>
        <v>0</v>
      </c>
      <c r="DO1714" s="291">
        <f t="shared" si="2091"/>
        <v>0</v>
      </c>
      <c r="DP1714" s="291">
        <f t="shared" si="2091"/>
        <v>0</v>
      </c>
      <c r="DQ1714" s="291">
        <f t="shared" si="2091"/>
        <v>0</v>
      </c>
      <c r="DR1714" s="291">
        <f t="shared" si="2091"/>
        <v>0</v>
      </c>
      <c r="DS1714" s="291">
        <f t="shared" si="2091"/>
        <v>0</v>
      </c>
      <c r="DT1714" s="291">
        <f t="shared" si="2091"/>
        <v>0</v>
      </c>
      <c r="DU1714" s="291">
        <f t="shared" si="2091"/>
        <v>0</v>
      </c>
      <c r="DV1714" s="291">
        <f t="shared" si="2091"/>
        <v>0</v>
      </c>
      <c r="DW1714" s="291">
        <f t="shared" si="2091"/>
        <v>0</v>
      </c>
      <c r="DX1714" s="291">
        <f t="shared" si="2091"/>
        <v>0</v>
      </c>
      <c r="DY1714" s="291">
        <f t="shared" si="2091"/>
        <v>0</v>
      </c>
      <c r="DZ1714" s="291">
        <f t="shared" si="2091"/>
        <v>0</v>
      </c>
      <c r="EA1714" s="291">
        <f t="shared" si="2091"/>
        <v>0</v>
      </c>
      <c r="EB1714" s="291">
        <f t="shared" si="2091"/>
        <v>0</v>
      </c>
      <c r="EC1714" s="291">
        <f t="shared" si="2091"/>
        <v>0</v>
      </c>
      <c r="ED1714" s="291">
        <f t="shared" si="2091"/>
        <v>0</v>
      </c>
      <c r="EE1714" s="291">
        <f t="shared" si="2091"/>
        <v>0</v>
      </c>
      <c r="EF1714" s="291">
        <f t="shared" si="2091"/>
        <v>0</v>
      </c>
      <c r="EG1714" s="291">
        <f t="shared" si="2091"/>
        <v>0</v>
      </c>
      <c r="EH1714" s="291">
        <f t="shared" si="2091"/>
        <v>0</v>
      </c>
      <c r="EI1714" s="291">
        <f t="shared" si="2091"/>
        <v>0</v>
      </c>
      <c r="EJ1714" s="291">
        <f t="shared" si="2091"/>
        <v>0</v>
      </c>
      <c r="EK1714" s="291">
        <f t="shared" si="2091"/>
        <v>0</v>
      </c>
      <c r="EL1714" s="291">
        <f t="shared" si="2091"/>
        <v>0</v>
      </c>
      <c r="EM1714" s="291">
        <f t="shared" si="2092"/>
        <v>0</v>
      </c>
      <c r="EN1714" s="291">
        <f t="shared" si="2092"/>
        <v>0</v>
      </c>
      <c r="EO1714" s="291">
        <f t="shared" si="2092"/>
        <v>0</v>
      </c>
      <c r="EP1714" s="291">
        <f t="shared" si="2092"/>
        <v>0</v>
      </c>
      <c r="EQ1714" s="291">
        <f t="shared" si="2092"/>
        <v>0</v>
      </c>
      <c r="ER1714" s="291">
        <f t="shared" si="2092"/>
        <v>0</v>
      </c>
      <c r="ES1714" s="291">
        <f t="shared" si="2092"/>
        <v>0</v>
      </c>
      <c r="ET1714" s="291">
        <f t="shared" si="2092"/>
        <v>0</v>
      </c>
      <c r="EU1714" s="291">
        <f t="shared" si="2092"/>
        <v>0</v>
      </c>
      <c r="EV1714" s="291">
        <f t="shared" si="2092"/>
        <v>0</v>
      </c>
      <c r="EW1714" s="291">
        <f t="shared" si="2092"/>
        <v>0</v>
      </c>
      <c r="EX1714" s="291">
        <f t="shared" si="2092"/>
        <v>0</v>
      </c>
      <c r="EY1714" s="291">
        <f t="shared" si="2092"/>
        <v>0</v>
      </c>
      <c r="EZ1714" s="291">
        <f t="shared" si="2092"/>
        <v>0</v>
      </c>
      <c r="FA1714" s="291">
        <f t="shared" si="2092"/>
        <v>0</v>
      </c>
      <c r="FB1714" s="291">
        <f t="shared" si="2092"/>
        <v>0</v>
      </c>
      <c r="FC1714" s="291">
        <f t="shared" si="2092"/>
        <v>0</v>
      </c>
      <c r="FD1714" s="291">
        <f t="shared" si="2092"/>
        <v>0</v>
      </c>
      <c r="FE1714" s="291">
        <f t="shared" si="2092"/>
        <v>0</v>
      </c>
      <c r="FF1714" s="291">
        <f t="shared" si="2092"/>
        <v>0</v>
      </c>
      <c r="FG1714" s="291">
        <f t="shared" si="2092"/>
        <v>0</v>
      </c>
      <c r="FH1714" s="291">
        <f t="shared" si="2092"/>
        <v>0</v>
      </c>
      <c r="FI1714" s="291">
        <f t="shared" si="2092"/>
        <v>0</v>
      </c>
      <c r="FJ1714" s="291">
        <f t="shared" si="2092"/>
        <v>0</v>
      </c>
      <c r="FK1714" s="291">
        <f t="shared" si="2092"/>
        <v>0</v>
      </c>
      <c r="FL1714" s="291">
        <f t="shared" si="2092"/>
        <v>0</v>
      </c>
      <c r="FM1714" s="291">
        <f t="shared" si="2092"/>
        <v>0</v>
      </c>
      <c r="FN1714" s="291">
        <f t="shared" si="2092"/>
        <v>0</v>
      </c>
      <c r="FO1714" s="291">
        <f t="shared" si="2092"/>
        <v>0</v>
      </c>
      <c r="FP1714" s="291">
        <f t="shared" si="2092"/>
        <v>0</v>
      </c>
      <c r="FQ1714" s="291">
        <f t="shared" si="2092"/>
        <v>0</v>
      </c>
      <c r="FR1714" s="291">
        <f t="shared" si="2092"/>
        <v>0</v>
      </c>
      <c r="FS1714" s="291">
        <f t="shared" si="2093"/>
        <v>0</v>
      </c>
      <c r="FT1714" s="291">
        <f t="shared" si="2093"/>
        <v>0</v>
      </c>
      <c r="FU1714" s="291">
        <f t="shared" si="2093"/>
        <v>0</v>
      </c>
      <c r="FV1714" s="291">
        <f t="shared" si="2093"/>
        <v>0</v>
      </c>
      <c r="FW1714" s="291">
        <f t="shared" si="2093"/>
        <v>0</v>
      </c>
      <c r="FX1714" s="291">
        <f t="shared" si="2093"/>
        <v>0</v>
      </c>
      <c r="FY1714" s="291">
        <f t="shared" si="2093"/>
        <v>0</v>
      </c>
      <c r="FZ1714" s="291">
        <f t="shared" si="2093"/>
        <v>0</v>
      </c>
      <c r="GA1714" s="291">
        <f t="shared" si="2093"/>
        <v>0</v>
      </c>
      <c r="GB1714" s="291">
        <f t="shared" si="2093"/>
        <v>0</v>
      </c>
      <c r="GC1714" s="291">
        <f t="shared" si="2093"/>
        <v>0</v>
      </c>
      <c r="GD1714" s="291">
        <f t="shared" si="2093"/>
        <v>0</v>
      </c>
      <c r="GE1714" s="291">
        <f t="shared" si="2093"/>
        <v>0</v>
      </c>
      <c r="GF1714" s="291">
        <f t="shared" si="2093"/>
        <v>0</v>
      </c>
      <c r="GG1714" s="291">
        <f t="shared" si="2093"/>
        <v>0</v>
      </c>
      <c r="GH1714" s="291">
        <f t="shared" si="2093"/>
        <v>0</v>
      </c>
      <c r="GI1714" s="291">
        <f t="shared" si="2093"/>
        <v>0</v>
      </c>
      <c r="GJ1714" s="291">
        <f t="shared" si="2093"/>
        <v>0</v>
      </c>
      <c r="GK1714" s="291">
        <f t="shared" si="2093"/>
        <v>0</v>
      </c>
      <c r="GL1714" s="291">
        <f t="shared" si="2093"/>
        <v>0</v>
      </c>
      <c r="GM1714" s="291">
        <f t="shared" si="2093"/>
        <v>0</v>
      </c>
      <c r="GN1714" s="291">
        <f t="shared" si="2093"/>
        <v>0</v>
      </c>
      <c r="GO1714" s="291">
        <f t="shared" si="2093"/>
        <v>0</v>
      </c>
      <c r="GP1714" s="291">
        <f t="shared" si="2093"/>
        <v>0</v>
      </c>
      <c r="GQ1714" s="291">
        <f t="shared" si="2093"/>
        <v>0</v>
      </c>
      <c r="GR1714" s="291">
        <f t="shared" si="2093"/>
        <v>0</v>
      </c>
      <c r="GS1714" s="291">
        <f t="shared" si="2093"/>
        <v>0</v>
      </c>
      <c r="GT1714" s="291">
        <f t="shared" si="2093"/>
        <v>0</v>
      </c>
      <c r="GU1714" s="291">
        <f t="shared" si="2093"/>
        <v>0</v>
      </c>
      <c r="GV1714" s="291">
        <f t="shared" si="2093"/>
        <v>0</v>
      </c>
      <c r="GW1714" s="291">
        <f t="shared" si="2093"/>
        <v>0</v>
      </c>
      <c r="GX1714" s="291">
        <f t="shared" si="2093"/>
        <v>0</v>
      </c>
    </row>
    <row r="1716">
      <c r="A1716">
        <v>17</v>
      </c>
      <c r="B1716">
        <v>1</v>
      </c>
      <c r="C1716">
        <f>ROW(SmtRes!A612)</f>
        <v>612</v>
      </c>
      <c r="D1716">
        <f>ROW(EtalonRes!A609)</f>
        <v>609</v>
      </c>
      <c r="E1716" t="s">
        <v>288</v>
      </c>
      <c r="F1716" t="s">
        <v>1332</v>
      </c>
      <c r="G1716" t="s">
        <v>1333</v>
      </c>
      <c r="H1716" t="s">
        <v>890</v>
      </c>
      <c r="I1716">
        <v>12</v>
      </c>
      <c r="J1716">
        <v>0</v>
      </c>
      <c r="K1716">
        <v>12</v>
      </c>
      <c r="O1716">
        <f t="shared" ref="O1716:O1717" si="2125">ROUND(CP1716,2)</f>
        <v>42973.550000000003</v>
      </c>
      <c r="P1716">
        <f>SUMIF(SmtRes!AQ610:'SmtRes'!AQ612,"=1",SmtRes!DF610:'SmtRes'!DF612)</f>
        <v>0</v>
      </c>
      <c r="Q1716">
        <f>SUMIF(SmtRes!AQ610:'SmtRes'!AQ612,"=1",SmtRes!DG610:'SmtRes'!DG612)</f>
        <v>0</v>
      </c>
      <c r="R1716">
        <f>SUMIF(SmtRes!AQ610:'SmtRes'!AQ612,"=1",SmtRes!DH610:'SmtRes'!DH612)</f>
        <v>0</v>
      </c>
      <c r="S1716">
        <f>SUMIF(SmtRes!AQ610:'SmtRes'!AQ612,"=1",SmtRes!DI610:'SmtRes'!DI612)</f>
        <v>42973.550000000003</v>
      </c>
      <c r="T1716">
        <f t="shared" ref="T1716:T1717" si="2126">ROUND(CU1716*I1716,2)</f>
        <v>0</v>
      </c>
      <c r="U1716">
        <f>SUMIF(SmtRes!AQ610:'SmtRes'!AQ612,"=1",SmtRes!CV610:'SmtRes'!CV612)</f>
        <v>64.799999999999997</v>
      </c>
      <c r="V1716">
        <f>SUMIF(SmtRes!AQ610:'SmtRes'!AQ612,"=1",SmtRes!CW610:'SmtRes'!CW612)</f>
        <v>0</v>
      </c>
      <c r="W1716">
        <f t="shared" ref="W1716:W1717" si="2127">ROUND(CX1716*I1716,2)</f>
        <v>0</v>
      </c>
      <c r="X1716">
        <f t="shared" ref="X1716:X1717" si="2128">ROUND(CY1716,2)</f>
        <v>31800.43</v>
      </c>
      <c r="Y1716">
        <f t="shared" ref="Y1716:Y1717" si="2129">ROUND(CZ1716,2)</f>
        <v>15470.48</v>
      </c>
      <c r="AA1716">
        <v>70177108</v>
      </c>
      <c r="AB1716">
        <f t="shared" ref="AB1716:AB1717" si="2130">ROUND((AC1716+AD1716+AF1716),6)</f>
        <v>3581.1288</v>
      </c>
      <c r="AC1716">
        <f t="shared" ref="AC1716:AC1717" si="2131">ROUND((0),6)</f>
        <v>0</v>
      </c>
      <c r="AD1716">
        <f t="shared" ref="AD1716:AD1717" si="2132">ROUND((((0)-(0))+AE1716),6)</f>
        <v>0</v>
      </c>
      <c r="AE1716">
        <f t="shared" ref="AE1716:AE1717" si="2133">ROUND((0),6)</f>
        <v>0</v>
      </c>
      <c r="AF1716">
        <f>ROUND((SUM(SmtRes!BT610:'SmtRes'!BT612)),6)</f>
        <v>3581.1288</v>
      </c>
      <c r="AG1716">
        <f t="shared" ref="AG1716:AG1717" si="2134">ROUND((AP1716),6)</f>
        <v>0</v>
      </c>
      <c r="AH1716">
        <f>(SUM(SmtRes!BU610:'SmtRes'!BU612))</f>
        <v>5.4000000000000004</v>
      </c>
      <c r="AI1716">
        <f t="shared" ref="AI1716:AI1717" si="2135">(0)</f>
        <v>0</v>
      </c>
      <c r="AJ1716">
        <f t="shared" ref="AJ1716:AJ1717" si="2136">(AS1716)</f>
        <v>0</v>
      </c>
      <c r="AK1716">
        <v>3581.1288</v>
      </c>
      <c r="AL1716">
        <v>0</v>
      </c>
      <c r="AM1716">
        <v>0</v>
      </c>
      <c r="AN1716">
        <v>0</v>
      </c>
      <c r="AO1716">
        <v>3581.1288</v>
      </c>
      <c r="AP1716">
        <v>0</v>
      </c>
      <c r="AQ1716">
        <v>5.4000000000000004</v>
      </c>
      <c r="AR1716">
        <v>0</v>
      </c>
      <c r="AS1716">
        <v>0</v>
      </c>
      <c r="AT1716">
        <v>74</v>
      </c>
      <c r="AU1716">
        <v>36</v>
      </c>
      <c r="AV1716">
        <v>1</v>
      </c>
      <c r="AW1716">
        <v>1</v>
      </c>
      <c r="AZ1716">
        <v>1</v>
      </c>
      <c r="BA1716">
        <v>1</v>
      </c>
      <c r="BB1716">
        <v>1</v>
      </c>
      <c r="BC1716">
        <v>1</v>
      </c>
      <c r="BD1716" t="s">
        <v>871</v>
      </c>
      <c r="BE1716" t="s">
        <v>871</v>
      </c>
      <c r="BF1716" t="s">
        <v>871</v>
      </c>
      <c r="BG1716" t="s">
        <v>871</v>
      </c>
      <c r="BH1716">
        <v>0</v>
      </c>
      <c r="BI1716">
        <v>4</v>
      </c>
      <c r="BJ1716" t="s">
        <v>1334</v>
      </c>
      <c r="BM1716">
        <v>200001</v>
      </c>
      <c r="BN1716">
        <v>0</v>
      </c>
      <c r="BO1716" t="s">
        <v>871</v>
      </c>
      <c r="BP1716">
        <v>0</v>
      </c>
      <c r="BQ1716">
        <v>4</v>
      </c>
      <c r="BR1716">
        <v>0</v>
      </c>
      <c r="BS1716">
        <v>1</v>
      </c>
      <c r="BT1716">
        <v>1</v>
      </c>
      <c r="BU1716">
        <v>1</v>
      </c>
      <c r="BV1716">
        <v>1</v>
      </c>
      <c r="BW1716">
        <v>1</v>
      </c>
      <c r="BX1716">
        <v>1</v>
      </c>
      <c r="BY1716" t="s">
        <v>871</v>
      </c>
      <c r="BZ1716">
        <v>74</v>
      </c>
      <c r="CA1716">
        <v>36</v>
      </c>
      <c r="CB1716" t="s">
        <v>871</v>
      </c>
      <c r="CE1716">
        <v>0</v>
      </c>
      <c r="CF1716">
        <v>0</v>
      </c>
      <c r="CG1716">
        <v>0</v>
      </c>
      <c r="CM1716">
        <v>0</v>
      </c>
      <c r="CN1716" t="s">
        <v>871</v>
      </c>
      <c r="CO1716">
        <v>0</v>
      </c>
      <c r="CP1716">
        <f t="shared" ref="CP1716:CP1717" si="2137">(P1716+Q1716+S1716+R1716)</f>
        <v>42973.550000000003</v>
      </c>
      <c r="CQ1716">
        <f>SUMIF(SmtRes!AQ610:'SmtRes'!AQ612,"=1",SmtRes!AA610:'SmtRes'!AA612)</f>
        <v>0</v>
      </c>
      <c r="CR1716">
        <f>SUMIF(SmtRes!AQ610:'SmtRes'!AQ612,"=1",SmtRes!AB610:'SmtRes'!AB612)</f>
        <v>0</v>
      </c>
      <c r="CS1716">
        <f>SUMIF(SmtRes!AQ610:'SmtRes'!AQ612,"=1",SmtRes!AC610:'SmtRes'!AC612)</f>
        <v>0</v>
      </c>
      <c r="CT1716">
        <f>SUMIF(SmtRes!AQ610:'SmtRes'!AQ612,"=1",SmtRes!AD610:'SmtRes'!AD612)</f>
        <v>1786.6599999999999</v>
      </c>
      <c r="CU1716">
        <f t="shared" ref="CU1716:CU1717" si="2138">AG1716</f>
        <v>0</v>
      </c>
      <c r="CV1716">
        <f>SUMIF(SmtRes!AQ610:'SmtRes'!AQ612,"=1",SmtRes!BU610:'SmtRes'!BU612)</f>
        <v>5.4000000000000004</v>
      </c>
      <c r="CW1716">
        <f>SUMIF(SmtRes!AQ610:'SmtRes'!AQ612,"=1",SmtRes!BV610:'SmtRes'!BV612)</f>
        <v>0</v>
      </c>
      <c r="CX1716">
        <f t="shared" ref="CX1716:CX1717" si="2139">AJ1716</f>
        <v>0</v>
      </c>
      <c r="CY1716">
        <f t="shared" ref="CY1716:CY1717" si="2140">(((S1716+R1716)*AT1716)/100)</f>
        <v>31800.427000000003</v>
      </c>
      <c r="CZ1716">
        <f t="shared" ref="CZ1716:CZ1717" si="2141">(((S1716+R1716)*AU1716)/100)</f>
        <v>15470.478000000001</v>
      </c>
      <c r="DC1716" t="s">
        <v>871</v>
      </c>
      <c r="DD1716" t="s">
        <v>871</v>
      </c>
      <c r="DE1716" t="s">
        <v>871</v>
      </c>
      <c r="DF1716" t="s">
        <v>871</v>
      </c>
      <c r="DG1716" t="s">
        <v>871</v>
      </c>
      <c r="DH1716" t="s">
        <v>871</v>
      </c>
      <c r="DI1716" t="s">
        <v>871</v>
      </c>
      <c r="DJ1716" t="s">
        <v>871</v>
      </c>
      <c r="DK1716" t="s">
        <v>871</v>
      </c>
      <c r="DL1716" t="s">
        <v>871</v>
      </c>
      <c r="DM1716" t="s">
        <v>871</v>
      </c>
      <c r="DN1716">
        <v>0</v>
      </c>
      <c r="DO1716">
        <v>0</v>
      </c>
      <c r="DP1716">
        <v>1</v>
      </c>
      <c r="DQ1716">
        <v>1</v>
      </c>
      <c r="DU1716">
        <v>1013</v>
      </c>
      <c r="DV1716" t="s">
        <v>890</v>
      </c>
      <c r="DW1716" t="s">
        <v>890</v>
      </c>
      <c r="DX1716">
        <v>1</v>
      </c>
      <c r="DZ1716" t="s">
        <v>871</v>
      </c>
      <c r="EA1716" t="s">
        <v>871</v>
      </c>
      <c r="EB1716" t="s">
        <v>871</v>
      </c>
      <c r="EC1716" t="s">
        <v>871</v>
      </c>
      <c r="EE1716">
        <v>62027815</v>
      </c>
      <c r="EF1716">
        <v>4</v>
      </c>
      <c r="EG1716" t="s">
        <v>264</v>
      </c>
      <c r="EH1716">
        <v>83</v>
      </c>
      <c r="EI1716" t="s">
        <v>264</v>
      </c>
      <c r="EJ1716">
        <v>4</v>
      </c>
      <c r="EK1716">
        <v>200001</v>
      </c>
      <c r="EL1716" t="s">
        <v>1325</v>
      </c>
      <c r="EM1716" t="s">
        <v>1326</v>
      </c>
      <c r="EO1716" t="s">
        <v>871</v>
      </c>
      <c r="EQ1716">
        <v>0</v>
      </c>
      <c r="ER1716">
        <v>0</v>
      </c>
      <c r="ES1716">
        <v>0</v>
      </c>
      <c r="ET1716">
        <v>0</v>
      </c>
      <c r="EU1716">
        <v>0</v>
      </c>
      <c r="EV1716">
        <v>0</v>
      </c>
      <c r="EW1716">
        <v>5.4000000000000004</v>
      </c>
      <c r="EX1716">
        <v>0</v>
      </c>
      <c r="EY1716">
        <v>0</v>
      </c>
      <c r="FQ1716">
        <v>0</v>
      </c>
      <c r="FR1716">
        <v>0</v>
      </c>
      <c r="FS1716">
        <v>0</v>
      </c>
      <c r="FX1716">
        <v>74</v>
      </c>
      <c r="FY1716">
        <v>36</v>
      </c>
      <c r="GA1716" t="s">
        <v>871</v>
      </c>
      <c r="GD1716">
        <v>1</v>
      </c>
      <c r="GF1716">
        <v>496423606</v>
      </c>
      <c r="GG1716">
        <v>2</v>
      </c>
      <c r="GH1716">
        <v>1</v>
      </c>
      <c r="GI1716">
        <v>-2</v>
      </c>
      <c r="GJ1716">
        <v>0</v>
      </c>
      <c r="GK1716">
        <v>0</v>
      </c>
      <c r="GL1716">
        <f t="shared" ref="GL1716:GL1717" si="2142">ROUND(IF(AND(BH1716=3,BI1716=3,FS1716&lt;&gt;0),P1716,0),2)</f>
        <v>0</v>
      </c>
      <c r="GM1716">
        <f t="shared" ref="GM1716:GM1717" si="2143">ROUND(O1716+X1716+Y1716,2)+GX1716</f>
        <v>90244.460000000006</v>
      </c>
      <c r="GN1716">
        <f t="shared" ref="GN1716:GN1717" si="2144">IF(OR(BI1716=0,BI1716=1),GM1716-GX1716,0)</f>
        <v>0</v>
      </c>
      <c r="GO1716">
        <f t="shared" ref="GO1716:GO1717" si="2145">IF(BI1716=2,GM1716-GX1716,0)</f>
        <v>0</v>
      </c>
      <c r="GP1716">
        <f t="shared" ref="GP1716:GP1717" si="2146">IF(BI1716=4,GM1716-GX1716,0)</f>
        <v>90244.460000000006</v>
      </c>
      <c r="GR1716">
        <v>0</v>
      </c>
      <c r="GS1716">
        <v>3</v>
      </c>
      <c r="GT1716">
        <v>0</v>
      </c>
      <c r="GU1716" t="s">
        <v>871</v>
      </c>
      <c r="GV1716">
        <f t="shared" ref="GV1716:GV1717" si="2147">ROUND((GT1716),6)</f>
        <v>0</v>
      </c>
      <c r="GW1716">
        <v>1</v>
      </c>
      <c r="GX1716">
        <f t="shared" ref="GX1716:GX1717" si="2148">ROUND(HC1716*I1716,2)</f>
        <v>0</v>
      </c>
      <c r="HA1716">
        <v>0</v>
      </c>
      <c r="HB1716">
        <v>0</v>
      </c>
      <c r="HC1716">
        <f t="shared" ref="HC1684:HC1747" si="2149">GV1716*GW1716</f>
        <v>0</v>
      </c>
      <c r="HE1716" t="s">
        <v>871</v>
      </c>
      <c r="HF1716" t="s">
        <v>871</v>
      </c>
      <c r="HM1716" t="s">
        <v>871</v>
      </c>
      <c r="HN1716" t="s">
        <v>714</v>
      </c>
      <c r="HO1716" t="s">
        <v>716</v>
      </c>
      <c r="HP1716" t="s">
        <v>264</v>
      </c>
      <c r="HQ1716" t="s">
        <v>264</v>
      </c>
      <c r="HS1716">
        <v>0</v>
      </c>
      <c r="IK1716">
        <v>0</v>
      </c>
    </row>
    <row r="1717">
      <c r="A1717">
        <v>17</v>
      </c>
      <c r="B1717">
        <v>1</v>
      </c>
      <c r="C1717">
        <f>ROW(SmtRes!A614)</f>
        <v>614</v>
      </c>
      <c r="D1717">
        <f>ROW(EtalonRes!A611)</f>
        <v>611</v>
      </c>
      <c r="E1717" t="s">
        <v>302</v>
      </c>
      <c r="F1717" t="s">
        <v>1327</v>
      </c>
      <c r="G1717" t="s">
        <v>1328</v>
      </c>
      <c r="H1717" t="s">
        <v>1329</v>
      </c>
      <c r="I1717">
        <v>12</v>
      </c>
      <c r="J1717">
        <v>0</v>
      </c>
      <c r="K1717">
        <v>12</v>
      </c>
      <c r="O1717">
        <f t="shared" si="2125"/>
        <v>21335.139999999999</v>
      </c>
      <c r="P1717">
        <f>SUMIF(SmtRes!AQ613:'SmtRes'!AQ614,"=1",SmtRes!DF613:'SmtRes'!DF614)</f>
        <v>0</v>
      </c>
      <c r="Q1717">
        <f>SUMIF(SmtRes!AQ613:'SmtRes'!AQ614,"=1",SmtRes!DG613:'SmtRes'!DG614)</f>
        <v>0</v>
      </c>
      <c r="R1717">
        <f>SUMIF(SmtRes!AQ613:'SmtRes'!AQ614,"=1",SmtRes!DH613:'SmtRes'!DH614)</f>
        <v>0</v>
      </c>
      <c r="S1717">
        <f>SUMIF(SmtRes!AQ613:'SmtRes'!AQ614,"=1",SmtRes!DI613:'SmtRes'!DI614)</f>
        <v>21335.139999999999</v>
      </c>
      <c r="T1717">
        <f t="shared" si="2126"/>
        <v>0</v>
      </c>
      <c r="U1717">
        <f>SUMIF(SmtRes!AQ613:'SmtRes'!AQ614,"=1",SmtRes!CV613:'SmtRes'!CV614)</f>
        <v>32.399999999999999</v>
      </c>
      <c r="V1717">
        <f>SUMIF(SmtRes!AQ613:'SmtRes'!AQ614,"=1",SmtRes!CW613:'SmtRes'!CW614)</f>
        <v>0</v>
      </c>
      <c r="W1717">
        <f t="shared" si="2127"/>
        <v>0</v>
      </c>
      <c r="X1717">
        <f t="shared" si="2128"/>
        <v>15788</v>
      </c>
      <c r="Y1717">
        <f t="shared" si="2129"/>
        <v>7680.6500000000005</v>
      </c>
      <c r="AA1717">
        <v>70177108</v>
      </c>
      <c r="AB1717">
        <f t="shared" si="2130"/>
        <v>1777.9284</v>
      </c>
      <c r="AC1717">
        <f t="shared" si="2131"/>
        <v>0</v>
      </c>
      <c r="AD1717">
        <f t="shared" si="2132"/>
        <v>0</v>
      </c>
      <c r="AE1717">
        <f t="shared" si="2133"/>
        <v>0</v>
      </c>
      <c r="AF1717">
        <f>ROUND((SUM(SmtRes!BT613:'SmtRes'!BT614)),6)</f>
        <v>1777.9284</v>
      </c>
      <c r="AG1717">
        <f t="shared" si="2134"/>
        <v>0</v>
      </c>
      <c r="AH1717">
        <f>(SUM(SmtRes!BU613:'SmtRes'!BU614))</f>
        <v>2.7000000000000002</v>
      </c>
      <c r="AI1717">
        <f t="shared" si="2135"/>
        <v>0</v>
      </c>
      <c r="AJ1717">
        <f t="shared" si="2136"/>
        <v>0</v>
      </c>
      <c r="AK1717">
        <v>1777.9284</v>
      </c>
      <c r="AL1717">
        <v>0</v>
      </c>
      <c r="AM1717">
        <v>0</v>
      </c>
      <c r="AN1717">
        <v>0</v>
      </c>
      <c r="AO1717">
        <v>1777.9284</v>
      </c>
      <c r="AP1717">
        <v>0</v>
      </c>
      <c r="AQ1717">
        <v>2.7000000000000002</v>
      </c>
      <c r="AR1717">
        <v>0</v>
      </c>
      <c r="AS1717">
        <v>0</v>
      </c>
      <c r="AT1717">
        <v>74</v>
      </c>
      <c r="AU1717">
        <v>36</v>
      </c>
      <c r="AV1717">
        <v>1</v>
      </c>
      <c r="AW1717">
        <v>1</v>
      </c>
      <c r="AZ1717">
        <v>1</v>
      </c>
      <c r="BA1717">
        <v>1</v>
      </c>
      <c r="BB1717">
        <v>1</v>
      </c>
      <c r="BC1717">
        <v>1</v>
      </c>
      <c r="BD1717" t="s">
        <v>871</v>
      </c>
      <c r="BE1717" t="s">
        <v>871</v>
      </c>
      <c r="BF1717" t="s">
        <v>871</v>
      </c>
      <c r="BG1717" t="s">
        <v>871</v>
      </c>
      <c r="BH1717">
        <v>0</v>
      </c>
      <c r="BI1717">
        <v>4</v>
      </c>
      <c r="BJ1717" t="s">
        <v>1330</v>
      </c>
      <c r="BM1717">
        <v>200001</v>
      </c>
      <c r="BN1717">
        <v>0</v>
      </c>
      <c r="BO1717" t="s">
        <v>871</v>
      </c>
      <c r="BP1717">
        <v>0</v>
      </c>
      <c r="BQ1717">
        <v>4</v>
      </c>
      <c r="BR1717">
        <v>0</v>
      </c>
      <c r="BS1717">
        <v>1</v>
      </c>
      <c r="BT1717">
        <v>1</v>
      </c>
      <c r="BU1717">
        <v>1</v>
      </c>
      <c r="BV1717">
        <v>1</v>
      </c>
      <c r="BW1717">
        <v>1</v>
      </c>
      <c r="BX1717">
        <v>1</v>
      </c>
      <c r="BY1717" t="s">
        <v>871</v>
      </c>
      <c r="BZ1717">
        <v>74</v>
      </c>
      <c r="CA1717">
        <v>36</v>
      </c>
      <c r="CB1717" t="s">
        <v>871</v>
      </c>
      <c r="CE1717">
        <v>0</v>
      </c>
      <c r="CF1717">
        <v>0</v>
      </c>
      <c r="CG1717">
        <v>0</v>
      </c>
      <c r="CM1717">
        <v>0</v>
      </c>
      <c r="CN1717" t="s">
        <v>871</v>
      </c>
      <c r="CO1717">
        <v>0</v>
      </c>
      <c r="CP1717">
        <f t="shared" si="2137"/>
        <v>21335.139999999999</v>
      </c>
      <c r="CQ1717">
        <f>SUMIF(SmtRes!AQ613:'SmtRes'!AQ614,"=1",SmtRes!AA613:'SmtRes'!AA614)</f>
        <v>0</v>
      </c>
      <c r="CR1717">
        <f>SUMIF(SmtRes!AQ613:'SmtRes'!AQ614,"=1",SmtRes!AB613:'SmtRes'!AB614)</f>
        <v>0</v>
      </c>
      <c r="CS1717">
        <f>SUMIF(SmtRes!AQ613:'SmtRes'!AQ614,"=1",SmtRes!AC613:'SmtRes'!AC614)</f>
        <v>0</v>
      </c>
      <c r="CT1717">
        <f>SUMIF(SmtRes!AQ613:'SmtRes'!AQ614,"=1",SmtRes!AD613:'SmtRes'!AD614)</f>
        <v>1263.9300000000001</v>
      </c>
      <c r="CU1717">
        <f t="shared" si="2138"/>
        <v>0</v>
      </c>
      <c r="CV1717">
        <f>SUMIF(SmtRes!AQ613:'SmtRes'!AQ614,"=1",SmtRes!BU613:'SmtRes'!BU614)</f>
        <v>2.7000000000000002</v>
      </c>
      <c r="CW1717">
        <f>SUMIF(SmtRes!AQ613:'SmtRes'!AQ614,"=1",SmtRes!BV613:'SmtRes'!BV614)</f>
        <v>0</v>
      </c>
      <c r="CX1717">
        <f t="shared" si="2139"/>
        <v>0</v>
      </c>
      <c r="CY1717">
        <f t="shared" si="2140"/>
        <v>15788.003599999998</v>
      </c>
      <c r="CZ1717">
        <f t="shared" si="2141"/>
        <v>7680.6504000000004</v>
      </c>
      <c r="DC1717" t="s">
        <v>871</v>
      </c>
      <c r="DD1717" t="s">
        <v>871</v>
      </c>
      <c r="DE1717" t="s">
        <v>871</v>
      </c>
      <c r="DF1717" t="s">
        <v>871</v>
      </c>
      <c r="DG1717" t="s">
        <v>871</v>
      </c>
      <c r="DH1717" t="s">
        <v>871</v>
      </c>
      <c r="DI1717" t="s">
        <v>871</v>
      </c>
      <c r="DJ1717" t="s">
        <v>871</v>
      </c>
      <c r="DK1717" t="s">
        <v>871</v>
      </c>
      <c r="DL1717" t="s">
        <v>871</v>
      </c>
      <c r="DM1717" t="s">
        <v>871</v>
      </c>
      <c r="DN1717">
        <v>0</v>
      </c>
      <c r="DO1717">
        <v>0</v>
      </c>
      <c r="DP1717">
        <v>1</v>
      </c>
      <c r="DQ1717">
        <v>1</v>
      </c>
      <c r="DU1717">
        <v>1013</v>
      </c>
      <c r="DV1717" t="s">
        <v>1329</v>
      </c>
      <c r="DW1717" t="s">
        <v>1329</v>
      </c>
      <c r="DX1717">
        <v>1</v>
      </c>
      <c r="DZ1717" t="s">
        <v>871</v>
      </c>
      <c r="EA1717" t="s">
        <v>871</v>
      </c>
      <c r="EB1717" t="s">
        <v>871</v>
      </c>
      <c r="EC1717" t="s">
        <v>871</v>
      </c>
      <c r="EE1717">
        <v>62027815</v>
      </c>
      <c r="EF1717">
        <v>4</v>
      </c>
      <c r="EG1717" t="s">
        <v>264</v>
      </c>
      <c r="EH1717">
        <v>83</v>
      </c>
      <c r="EI1717" t="s">
        <v>264</v>
      </c>
      <c r="EJ1717">
        <v>4</v>
      </c>
      <c r="EK1717">
        <v>200001</v>
      </c>
      <c r="EL1717" t="s">
        <v>1325</v>
      </c>
      <c r="EM1717" t="s">
        <v>1326</v>
      </c>
      <c r="EO1717" t="s">
        <v>871</v>
      </c>
      <c r="EQ1717">
        <v>0</v>
      </c>
      <c r="ER1717">
        <v>0</v>
      </c>
      <c r="ES1717">
        <v>0</v>
      </c>
      <c r="ET1717">
        <v>0</v>
      </c>
      <c r="EU1717">
        <v>0</v>
      </c>
      <c r="EV1717">
        <v>0</v>
      </c>
      <c r="EW1717">
        <v>2.7000000000000002</v>
      </c>
      <c r="EX1717">
        <v>0</v>
      </c>
      <c r="EY1717">
        <v>0</v>
      </c>
      <c r="FQ1717">
        <v>0</v>
      </c>
      <c r="FR1717">
        <v>0</v>
      </c>
      <c r="FS1717">
        <v>0</v>
      </c>
      <c r="FX1717">
        <v>74</v>
      </c>
      <c r="FY1717">
        <v>36</v>
      </c>
      <c r="GA1717" t="s">
        <v>871</v>
      </c>
      <c r="GD1717">
        <v>1</v>
      </c>
      <c r="GF1717">
        <v>-1285396477</v>
      </c>
      <c r="GG1717">
        <v>2</v>
      </c>
      <c r="GH1717">
        <v>1</v>
      </c>
      <c r="GI1717">
        <v>-2</v>
      </c>
      <c r="GJ1717">
        <v>0</v>
      </c>
      <c r="GK1717">
        <v>0</v>
      </c>
      <c r="GL1717">
        <f t="shared" si="2142"/>
        <v>0</v>
      </c>
      <c r="GM1717">
        <f t="shared" si="2143"/>
        <v>44803.790000000001</v>
      </c>
      <c r="GN1717">
        <f t="shared" si="2144"/>
        <v>0</v>
      </c>
      <c r="GO1717">
        <f t="shared" si="2145"/>
        <v>0</v>
      </c>
      <c r="GP1717">
        <f t="shared" si="2146"/>
        <v>44803.790000000001</v>
      </c>
      <c r="GR1717">
        <v>0</v>
      </c>
      <c r="GS1717">
        <v>3</v>
      </c>
      <c r="GT1717">
        <v>0</v>
      </c>
      <c r="GU1717" t="s">
        <v>871</v>
      </c>
      <c r="GV1717">
        <f t="shared" si="2147"/>
        <v>0</v>
      </c>
      <c r="GW1717">
        <v>1</v>
      </c>
      <c r="GX1717">
        <f t="shared" si="2148"/>
        <v>0</v>
      </c>
      <c r="HA1717">
        <v>0</v>
      </c>
      <c r="HB1717">
        <v>0</v>
      </c>
      <c r="HC1717">
        <f t="shared" si="2149"/>
        <v>0</v>
      </c>
      <c r="HE1717" t="s">
        <v>871</v>
      </c>
      <c r="HF1717" t="s">
        <v>871</v>
      </c>
      <c r="HM1717" t="s">
        <v>871</v>
      </c>
      <c r="HN1717" t="s">
        <v>714</v>
      </c>
      <c r="HO1717" t="s">
        <v>716</v>
      </c>
      <c r="HP1717" t="s">
        <v>264</v>
      </c>
      <c r="HQ1717" t="s">
        <v>264</v>
      </c>
      <c r="HS1717">
        <v>0</v>
      </c>
      <c r="IK1717">
        <v>0</v>
      </c>
    </row>
    <row r="1719">
      <c r="A1719" s="290">
        <v>51</v>
      </c>
      <c r="B1719" s="290">
        <f>B1712</f>
        <v>1</v>
      </c>
      <c r="C1719" s="290">
        <f>A1712</f>
        <v>4</v>
      </c>
      <c r="D1719" s="290">
        <f>ROW(A1712)</f>
        <v>1712</v>
      </c>
      <c r="E1719" s="290"/>
      <c r="F1719" s="290" t="str">
        <f>IF(F1712&lt;&gt;"",F1712,"")</f>
        <v/>
      </c>
      <c r="G1719" s="290" t="str">
        <f>IF(G1712&lt;&gt;"",G1712,"")</f>
        <v xml:space="preserve">Разъединитель трехполюсный (РВФЗ-10/630, РВЗ-10/630)</v>
      </c>
      <c r="H1719" s="290">
        <v>0</v>
      </c>
      <c r="I1719" s="290"/>
      <c r="J1719" s="290"/>
      <c r="K1719" s="290"/>
      <c r="L1719" s="290"/>
      <c r="M1719" s="290"/>
      <c r="N1719" s="290"/>
      <c r="O1719" s="290">
        <f t="shared" ref="O1719:T1719" si="2150">ROUND(AB1719,2)</f>
        <v>64308.690000000002</v>
      </c>
      <c r="P1719" s="290">
        <f t="shared" si="2150"/>
        <v>0</v>
      </c>
      <c r="Q1719" s="290">
        <f t="shared" si="2150"/>
        <v>0</v>
      </c>
      <c r="R1719" s="290">
        <f t="shared" si="2150"/>
        <v>0</v>
      </c>
      <c r="S1719" s="290">
        <f t="shared" si="2150"/>
        <v>64308.690000000002</v>
      </c>
      <c r="T1719" s="290">
        <f t="shared" si="2150"/>
        <v>0</v>
      </c>
      <c r="U1719" s="290">
        <f>AH1719</f>
        <v>97.199999999999989</v>
      </c>
      <c r="V1719" s="290">
        <f>AI1719</f>
        <v>0</v>
      </c>
      <c r="W1719" s="290">
        <f>ROUND(AJ1719,2)</f>
        <v>0</v>
      </c>
      <c r="X1719" s="290">
        <f>ROUND(AK1719,2)</f>
        <v>47588.43</v>
      </c>
      <c r="Y1719" s="290">
        <f>ROUND(AL1719,2)</f>
        <v>23151.130000000001</v>
      </c>
      <c r="Z1719" s="290"/>
      <c r="AA1719" s="290"/>
      <c r="AB1719" s="290">
        <f>ROUND(SUMIF(AA1716:AA1717,"=70177108",O1716:O1717),2)</f>
        <v>64308.690000000002</v>
      </c>
      <c r="AC1719" s="290">
        <f>ROUND(SUMIF(AA1716:AA1717,"=70177108",P1716:P1717),2)</f>
        <v>0</v>
      </c>
      <c r="AD1719" s="290">
        <f>ROUND(SUMIF(AA1716:AA1717,"=70177108",Q1716:Q1717),2)</f>
        <v>0</v>
      </c>
      <c r="AE1719" s="290">
        <f>ROUND(SUMIF(AA1716:AA1717,"=70177108",R1716:R1717),2)</f>
        <v>0</v>
      </c>
      <c r="AF1719" s="290">
        <f>ROUND(SUMIF(AA1716:AA1717,"=70177108",S1716:S1717),2)</f>
        <v>64308.690000000002</v>
      </c>
      <c r="AG1719" s="290">
        <f>ROUND(SUMIF(AA1716:AA1717,"=70177108",T1716:T1717),2)</f>
        <v>0</v>
      </c>
      <c r="AH1719" s="290">
        <f>SUMIF(AA1716:AA1717,"=70177108",U1716:U1717)</f>
        <v>97.199999999999989</v>
      </c>
      <c r="AI1719" s="290">
        <f>SUMIF(AA1716:AA1717,"=70177108",V1716:V1717)</f>
        <v>0</v>
      </c>
      <c r="AJ1719" s="290">
        <f>ROUND(SUMIF(AA1716:AA1717,"=70177108",W1716:W1717),2)</f>
        <v>0</v>
      </c>
      <c r="AK1719" s="290">
        <f>ROUND(SUMIF(AA1716:AA1717,"=70177108",X1716:X1717),2)</f>
        <v>47588.43</v>
      </c>
      <c r="AL1719" s="290">
        <f>ROUND(SUMIF(AA1716:AA1717,"=70177108",Y1716:Y1717),2)</f>
        <v>23151.130000000001</v>
      </c>
      <c r="AM1719" s="290"/>
      <c r="AN1719" s="290"/>
      <c r="AO1719" s="290">
        <f t="shared" ref="AO1719:BD1719" si="2151">ROUND(BX1719,2)</f>
        <v>0</v>
      </c>
      <c r="AP1719" s="290">
        <f t="shared" si="2151"/>
        <v>0</v>
      </c>
      <c r="AQ1719" s="290">
        <f t="shared" si="2151"/>
        <v>0</v>
      </c>
      <c r="AR1719" s="290">
        <f t="shared" si="2151"/>
        <v>135048.25</v>
      </c>
      <c r="AS1719" s="290">
        <f t="shared" si="2151"/>
        <v>0</v>
      </c>
      <c r="AT1719" s="290">
        <f t="shared" si="2151"/>
        <v>0</v>
      </c>
      <c r="AU1719" s="290">
        <f t="shared" si="2151"/>
        <v>135048.25</v>
      </c>
      <c r="AV1719" s="290">
        <f t="shared" si="2151"/>
        <v>0</v>
      </c>
      <c r="AW1719" s="290">
        <f t="shared" si="2151"/>
        <v>0</v>
      </c>
      <c r="AX1719" s="290">
        <f t="shared" si="2151"/>
        <v>0</v>
      </c>
      <c r="AY1719" s="290">
        <f t="shared" si="2151"/>
        <v>0</v>
      </c>
      <c r="AZ1719" s="290">
        <f t="shared" si="2151"/>
        <v>0</v>
      </c>
      <c r="BA1719" s="290">
        <f t="shared" si="2151"/>
        <v>0</v>
      </c>
      <c r="BB1719" s="290">
        <f t="shared" si="2151"/>
        <v>0</v>
      </c>
      <c r="BC1719" s="290">
        <f t="shared" si="2151"/>
        <v>0</v>
      </c>
      <c r="BD1719" s="290">
        <f t="shared" si="2151"/>
        <v>0</v>
      </c>
      <c r="BE1719" s="290"/>
      <c r="BF1719" s="290"/>
      <c r="BG1719" s="290"/>
      <c r="BH1719" s="290"/>
      <c r="BI1719" s="290"/>
      <c r="BJ1719" s="290"/>
      <c r="BK1719" s="290"/>
      <c r="BL1719" s="290"/>
      <c r="BM1719" s="290"/>
      <c r="BN1719" s="290"/>
      <c r="BO1719" s="290"/>
      <c r="BP1719" s="290"/>
      <c r="BQ1719" s="290"/>
      <c r="BR1719" s="290"/>
      <c r="BS1719" s="290"/>
      <c r="BT1719" s="290"/>
      <c r="BU1719" s="290"/>
      <c r="BV1719" s="290"/>
      <c r="BW1719" s="290"/>
      <c r="BX1719" s="290">
        <f>ROUND(SUMIF(AA1716:AA1717,"=70177108",FQ1716:FQ1717),2)</f>
        <v>0</v>
      </c>
      <c r="BY1719" s="290">
        <f>ROUND(SUMIF(AA1716:AA1717,"=70177108",FR1716:FR1717),2)</f>
        <v>0</v>
      </c>
      <c r="BZ1719" s="290">
        <f>ROUND(SUMIF(AA1716:AA1717,"=70177108",GL1716:GL1717),2)</f>
        <v>0</v>
      </c>
      <c r="CA1719" s="290">
        <f>ROUND(SUMIF(AA1716:AA1717,"=70177108",GM1716:GM1717),2)</f>
        <v>135048.25</v>
      </c>
      <c r="CB1719" s="290">
        <f>ROUND(SUMIF(AA1716:AA1717,"=70177108",GN1716:GN1717),2)</f>
        <v>0</v>
      </c>
      <c r="CC1719" s="290">
        <f>ROUND(SUMIF(AA1716:AA1717,"=70177108",GO1716:GO1717),2)</f>
        <v>0</v>
      </c>
      <c r="CD1719" s="290">
        <f>ROUND(SUMIF(AA1716:AA1717,"=70177108",GP1716:GP1717),2)</f>
        <v>135048.25</v>
      </c>
      <c r="CE1719" s="290">
        <f>AC1719-BX1719</f>
        <v>0</v>
      </c>
      <c r="CF1719" s="290">
        <f>AC1719-BY1719</f>
        <v>0</v>
      </c>
      <c r="CG1719" s="290">
        <f>BX1719-BZ1719</f>
        <v>0</v>
      </c>
      <c r="CH1719" s="290">
        <f>AC1719-BX1719-BY1719+BZ1719</f>
        <v>0</v>
      </c>
      <c r="CI1719" s="290">
        <f>BY1719-BZ1719</f>
        <v>0</v>
      </c>
      <c r="CJ1719" s="290">
        <f>ROUND(SUMIF(AA1716:AA1717,"=70177108",GX1716:GX1717),2)</f>
        <v>0</v>
      </c>
      <c r="CK1719" s="290">
        <f>ROUND(SUMIF(AA1716:AA1717,"=70177108",GY1716:GY1717),2)</f>
        <v>0</v>
      </c>
      <c r="CL1719" s="290">
        <f>ROUND(SUMIF(AA1716:AA1717,"=70177108",GZ1716:GZ1717),2)</f>
        <v>0</v>
      </c>
      <c r="CM1719" s="290">
        <f>ROUND(SUMIF(AA1716:AA1717,"=70177108",HD1716:HD1717),2)</f>
        <v>0</v>
      </c>
      <c r="CN1719" s="290"/>
      <c r="CO1719" s="290"/>
      <c r="CP1719" s="290"/>
      <c r="CQ1719" s="290"/>
      <c r="CR1719" s="290"/>
      <c r="CS1719" s="290"/>
      <c r="CT1719" s="290"/>
      <c r="CU1719" s="290"/>
      <c r="CV1719" s="290"/>
      <c r="CW1719" s="290"/>
      <c r="CX1719" s="290"/>
      <c r="CY1719" s="290"/>
      <c r="CZ1719" s="290"/>
      <c r="DA1719" s="290"/>
      <c r="DB1719" s="290"/>
      <c r="DC1719" s="290"/>
      <c r="DD1719" s="290"/>
      <c r="DE1719" s="290"/>
      <c r="DF1719" s="290"/>
      <c r="DG1719" s="291"/>
      <c r="DH1719" s="291"/>
      <c r="DI1719" s="291"/>
      <c r="DJ1719" s="291"/>
      <c r="DK1719" s="291"/>
      <c r="DL1719" s="291"/>
      <c r="DM1719" s="291"/>
      <c r="DN1719" s="291"/>
      <c r="DO1719" s="291"/>
      <c r="DP1719" s="291"/>
      <c r="DQ1719" s="291"/>
      <c r="DR1719" s="291"/>
      <c r="DS1719" s="291"/>
      <c r="DT1719" s="291"/>
      <c r="DU1719" s="291"/>
      <c r="DV1719" s="291"/>
      <c r="DW1719" s="291"/>
      <c r="DX1719" s="291"/>
      <c r="DY1719" s="291"/>
      <c r="DZ1719" s="291"/>
      <c r="EA1719" s="291"/>
      <c r="EB1719" s="291"/>
      <c r="EC1719" s="291"/>
      <c r="ED1719" s="291"/>
      <c r="EE1719" s="291"/>
      <c r="EF1719" s="291"/>
      <c r="EG1719" s="291"/>
      <c r="EH1719" s="291"/>
      <c r="EI1719" s="291"/>
      <c r="EJ1719" s="291"/>
      <c r="EK1719" s="291"/>
      <c r="EL1719" s="291"/>
      <c r="EM1719" s="291"/>
      <c r="EN1719" s="291"/>
      <c r="EO1719" s="291"/>
      <c r="EP1719" s="291"/>
      <c r="EQ1719" s="291"/>
      <c r="ER1719" s="291"/>
      <c r="ES1719" s="291"/>
      <c r="ET1719" s="291"/>
      <c r="EU1719" s="291"/>
      <c r="EV1719" s="291"/>
      <c r="EW1719" s="291"/>
      <c r="EX1719" s="291"/>
      <c r="EY1719" s="291"/>
      <c r="EZ1719" s="291"/>
      <c r="FA1719" s="291"/>
      <c r="FB1719" s="291"/>
      <c r="FC1719" s="291"/>
      <c r="FD1719" s="291"/>
      <c r="FE1719" s="291"/>
      <c r="FF1719" s="291"/>
      <c r="FG1719" s="291"/>
      <c r="FH1719" s="291"/>
      <c r="FI1719" s="291"/>
      <c r="FJ1719" s="291"/>
      <c r="FK1719" s="291"/>
      <c r="FL1719" s="291"/>
      <c r="FM1719" s="291"/>
      <c r="FN1719" s="291"/>
      <c r="FO1719" s="291"/>
      <c r="FP1719" s="291"/>
      <c r="FQ1719" s="291"/>
      <c r="FR1719" s="291"/>
      <c r="FS1719" s="291"/>
      <c r="FT1719" s="291"/>
      <c r="FU1719" s="291"/>
      <c r="FV1719" s="291"/>
      <c r="FW1719" s="291"/>
      <c r="FX1719" s="291"/>
      <c r="FY1719" s="291"/>
      <c r="FZ1719" s="291"/>
      <c r="GA1719" s="291"/>
      <c r="GB1719" s="291"/>
      <c r="GC1719" s="291"/>
      <c r="GD1719" s="291"/>
      <c r="GE1719" s="291"/>
      <c r="GF1719" s="291"/>
      <c r="GG1719" s="291"/>
      <c r="GH1719" s="291"/>
      <c r="GI1719" s="291"/>
      <c r="GJ1719" s="291"/>
      <c r="GK1719" s="291"/>
      <c r="GL1719" s="291"/>
      <c r="GM1719" s="291"/>
      <c r="GN1719" s="291"/>
      <c r="GO1719" s="291"/>
      <c r="GP1719" s="291"/>
      <c r="GQ1719" s="291"/>
      <c r="GR1719" s="291"/>
      <c r="GS1719" s="291"/>
      <c r="GT1719" s="291"/>
      <c r="GU1719" s="291"/>
      <c r="GV1719" s="291"/>
      <c r="GW1719" s="291"/>
      <c r="GX1719" s="291">
        <v>0</v>
      </c>
    </row>
    <row r="1721">
      <c r="A1721" s="292">
        <v>50</v>
      </c>
      <c r="B1721" s="292">
        <v>0</v>
      </c>
      <c r="C1721" s="292">
        <v>0</v>
      </c>
      <c r="D1721" s="292">
        <v>1</v>
      </c>
      <c r="E1721" s="292">
        <v>201</v>
      </c>
      <c r="F1721" s="292">
        <f>ROUND(Source!O1719,O1721)</f>
        <v>64308.690000000002</v>
      </c>
      <c r="G1721" s="292" t="s">
        <v>902</v>
      </c>
      <c r="H1721" s="292" t="s">
        <v>903</v>
      </c>
      <c r="I1721" s="292"/>
      <c r="J1721" s="292"/>
      <c r="K1721" s="292">
        <v>201</v>
      </c>
      <c r="L1721" s="292">
        <v>1</v>
      </c>
      <c r="M1721" s="292">
        <v>3</v>
      </c>
      <c r="N1721" s="292" t="s">
        <v>871</v>
      </c>
      <c r="O1721" s="292">
        <v>2</v>
      </c>
      <c r="P1721" s="292"/>
      <c r="Q1721" s="292"/>
      <c r="R1721" s="292"/>
      <c r="S1721" s="292"/>
      <c r="T1721" s="292"/>
      <c r="U1721" s="292"/>
      <c r="V1721" s="292"/>
      <c r="W1721" s="292">
        <v>64308.690000000002</v>
      </c>
      <c r="X1721" s="292">
        <v>1</v>
      </c>
      <c r="Y1721" s="292">
        <v>64308.690000000002</v>
      </c>
      <c r="Z1721" s="292"/>
      <c r="AA1721" s="292"/>
      <c r="AB1721" s="292"/>
    </row>
    <row r="1722">
      <c r="A1722" s="292">
        <v>50</v>
      </c>
      <c r="B1722" s="292">
        <v>0</v>
      </c>
      <c r="C1722" s="292">
        <v>0</v>
      </c>
      <c r="D1722" s="292">
        <v>1</v>
      </c>
      <c r="E1722" s="292">
        <v>202</v>
      </c>
      <c r="F1722" s="292">
        <f>ROUND(Source!P1719,O1722)</f>
        <v>0</v>
      </c>
      <c r="G1722" s="292" t="s">
        <v>904</v>
      </c>
      <c r="H1722" s="292" t="s">
        <v>905</v>
      </c>
      <c r="I1722" s="292"/>
      <c r="J1722" s="292"/>
      <c r="K1722" s="292">
        <v>202</v>
      </c>
      <c r="L1722" s="292">
        <v>2</v>
      </c>
      <c r="M1722" s="292">
        <v>3</v>
      </c>
      <c r="N1722" s="292" t="s">
        <v>871</v>
      </c>
      <c r="O1722" s="292">
        <v>2</v>
      </c>
      <c r="P1722" s="292"/>
      <c r="Q1722" s="292"/>
      <c r="R1722" s="292"/>
      <c r="S1722" s="292"/>
      <c r="T1722" s="292"/>
      <c r="U1722" s="292"/>
      <c r="V1722" s="292"/>
      <c r="W1722" s="292">
        <v>0</v>
      </c>
      <c r="X1722" s="292">
        <v>1</v>
      </c>
      <c r="Y1722" s="292">
        <v>0</v>
      </c>
      <c r="Z1722" s="292"/>
      <c r="AA1722" s="292"/>
      <c r="AB1722" s="292"/>
    </row>
    <row r="1723">
      <c r="A1723" s="292">
        <v>50</v>
      </c>
      <c r="B1723" s="292">
        <v>0</v>
      </c>
      <c r="C1723" s="292">
        <v>0</v>
      </c>
      <c r="D1723" s="292">
        <v>1</v>
      </c>
      <c r="E1723" s="292">
        <v>222</v>
      </c>
      <c r="F1723" s="292">
        <f>ROUND(Source!AO1719,O1723)</f>
        <v>0</v>
      </c>
      <c r="G1723" s="292" t="s">
        <v>906</v>
      </c>
      <c r="H1723" s="292" t="s">
        <v>907</v>
      </c>
      <c r="I1723" s="292"/>
      <c r="J1723" s="292"/>
      <c r="K1723" s="292">
        <v>222</v>
      </c>
      <c r="L1723" s="292">
        <v>3</v>
      </c>
      <c r="M1723" s="292">
        <v>3</v>
      </c>
      <c r="N1723" s="292" t="s">
        <v>871</v>
      </c>
      <c r="O1723" s="292">
        <v>2</v>
      </c>
      <c r="P1723" s="292"/>
      <c r="Q1723" s="292"/>
      <c r="R1723" s="292"/>
      <c r="S1723" s="292"/>
      <c r="T1723" s="292"/>
      <c r="U1723" s="292"/>
      <c r="V1723" s="292"/>
      <c r="W1723" s="292">
        <v>0</v>
      </c>
      <c r="X1723" s="292">
        <v>1</v>
      </c>
      <c r="Y1723" s="292">
        <v>0</v>
      </c>
      <c r="Z1723" s="292"/>
      <c r="AA1723" s="292"/>
      <c r="AB1723" s="292"/>
    </row>
    <row r="1724">
      <c r="A1724" s="292">
        <v>50</v>
      </c>
      <c r="B1724" s="292">
        <v>0</v>
      </c>
      <c r="C1724" s="292">
        <v>0</v>
      </c>
      <c r="D1724" s="292">
        <v>1</v>
      </c>
      <c r="E1724" s="292">
        <v>225</v>
      </c>
      <c r="F1724" s="292">
        <f>ROUND(Source!AV1719,O1724)</f>
        <v>0</v>
      </c>
      <c r="G1724" s="292" t="s">
        <v>908</v>
      </c>
      <c r="H1724" s="292" t="s">
        <v>909</v>
      </c>
      <c r="I1724" s="292"/>
      <c r="J1724" s="292"/>
      <c r="K1724" s="292">
        <v>225</v>
      </c>
      <c r="L1724" s="292">
        <v>4</v>
      </c>
      <c r="M1724" s="292">
        <v>3</v>
      </c>
      <c r="N1724" s="292" t="s">
        <v>871</v>
      </c>
      <c r="O1724" s="292">
        <v>2</v>
      </c>
      <c r="P1724" s="292"/>
      <c r="Q1724" s="292"/>
      <c r="R1724" s="292"/>
      <c r="S1724" s="292"/>
      <c r="T1724" s="292"/>
      <c r="U1724" s="292"/>
      <c r="V1724" s="292"/>
      <c r="W1724" s="292">
        <v>0</v>
      </c>
      <c r="X1724" s="292">
        <v>1</v>
      </c>
      <c r="Y1724" s="292">
        <v>0</v>
      </c>
      <c r="Z1724" s="292"/>
      <c r="AA1724" s="292"/>
      <c r="AB1724" s="292"/>
    </row>
    <row r="1725">
      <c r="A1725" s="292">
        <v>50</v>
      </c>
      <c r="B1725" s="292">
        <v>0</v>
      </c>
      <c r="C1725" s="292">
        <v>0</v>
      </c>
      <c r="D1725" s="292">
        <v>1</v>
      </c>
      <c r="E1725" s="292">
        <v>226</v>
      </c>
      <c r="F1725" s="292">
        <f>ROUND(Source!AW1719,O1725)</f>
        <v>0</v>
      </c>
      <c r="G1725" s="292" t="s">
        <v>910</v>
      </c>
      <c r="H1725" s="292" t="s">
        <v>911</v>
      </c>
      <c r="I1725" s="292"/>
      <c r="J1725" s="292"/>
      <c r="K1725" s="292">
        <v>226</v>
      </c>
      <c r="L1725" s="292">
        <v>5</v>
      </c>
      <c r="M1725" s="292">
        <v>3</v>
      </c>
      <c r="N1725" s="292" t="s">
        <v>871</v>
      </c>
      <c r="O1725" s="292">
        <v>2</v>
      </c>
      <c r="P1725" s="292"/>
      <c r="Q1725" s="292"/>
      <c r="R1725" s="292"/>
      <c r="S1725" s="292"/>
      <c r="T1725" s="292"/>
      <c r="U1725" s="292"/>
      <c r="V1725" s="292"/>
      <c r="W1725" s="292">
        <v>0</v>
      </c>
      <c r="X1725" s="292">
        <v>1</v>
      </c>
      <c r="Y1725" s="292">
        <v>0</v>
      </c>
      <c r="Z1725" s="292"/>
      <c r="AA1725" s="292"/>
      <c r="AB1725" s="292"/>
    </row>
    <row r="1726">
      <c r="A1726" s="292">
        <v>50</v>
      </c>
      <c r="B1726" s="292">
        <v>0</v>
      </c>
      <c r="C1726" s="292">
        <v>0</v>
      </c>
      <c r="D1726" s="292">
        <v>1</v>
      </c>
      <c r="E1726" s="292">
        <v>227</v>
      </c>
      <c r="F1726" s="292">
        <f>ROUND(Source!AX1719,O1726)</f>
        <v>0</v>
      </c>
      <c r="G1726" s="292" t="s">
        <v>912</v>
      </c>
      <c r="H1726" s="292" t="s">
        <v>913</v>
      </c>
      <c r="I1726" s="292"/>
      <c r="J1726" s="292"/>
      <c r="K1726" s="292">
        <v>227</v>
      </c>
      <c r="L1726" s="292">
        <v>6</v>
      </c>
      <c r="M1726" s="292">
        <v>3</v>
      </c>
      <c r="N1726" s="292" t="s">
        <v>871</v>
      </c>
      <c r="O1726" s="292">
        <v>2</v>
      </c>
      <c r="P1726" s="292"/>
      <c r="Q1726" s="292"/>
      <c r="R1726" s="292"/>
      <c r="S1726" s="292"/>
      <c r="T1726" s="292"/>
      <c r="U1726" s="292"/>
      <c r="V1726" s="292"/>
      <c r="W1726" s="292">
        <v>0</v>
      </c>
      <c r="X1726" s="292">
        <v>1</v>
      </c>
      <c r="Y1726" s="292">
        <v>0</v>
      </c>
      <c r="Z1726" s="292"/>
      <c r="AA1726" s="292"/>
      <c r="AB1726" s="292"/>
    </row>
    <row r="1727">
      <c r="A1727" s="292">
        <v>50</v>
      </c>
      <c r="B1727" s="292">
        <v>0</v>
      </c>
      <c r="C1727" s="292">
        <v>0</v>
      </c>
      <c r="D1727" s="292">
        <v>1</v>
      </c>
      <c r="E1727" s="292">
        <v>228</v>
      </c>
      <c r="F1727" s="292">
        <f>ROUND(Source!AY1719,O1727)</f>
        <v>0</v>
      </c>
      <c r="G1727" s="292" t="s">
        <v>914</v>
      </c>
      <c r="H1727" s="292" t="s">
        <v>915</v>
      </c>
      <c r="I1727" s="292"/>
      <c r="J1727" s="292"/>
      <c r="K1727" s="292">
        <v>228</v>
      </c>
      <c r="L1727" s="292">
        <v>7</v>
      </c>
      <c r="M1727" s="292">
        <v>3</v>
      </c>
      <c r="N1727" s="292" t="s">
        <v>871</v>
      </c>
      <c r="O1727" s="292">
        <v>2</v>
      </c>
      <c r="P1727" s="292"/>
      <c r="Q1727" s="292"/>
      <c r="R1727" s="292"/>
      <c r="S1727" s="292"/>
      <c r="T1727" s="292"/>
      <c r="U1727" s="292"/>
      <c r="V1727" s="292"/>
      <c r="W1727" s="292">
        <v>0</v>
      </c>
      <c r="X1727" s="292">
        <v>1</v>
      </c>
      <c r="Y1727" s="292">
        <v>0</v>
      </c>
      <c r="Z1727" s="292"/>
      <c r="AA1727" s="292"/>
      <c r="AB1727" s="292"/>
    </row>
    <row r="1728">
      <c r="A1728" s="292">
        <v>50</v>
      </c>
      <c r="B1728" s="292">
        <v>0</v>
      </c>
      <c r="C1728" s="292">
        <v>0</v>
      </c>
      <c r="D1728" s="292">
        <v>1</v>
      </c>
      <c r="E1728" s="292">
        <v>216</v>
      </c>
      <c r="F1728" s="292">
        <f>ROUND(Source!AP1719,O1728)</f>
        <v>0</v>
      </c>
      <c r="G1728" s="292" t="s">
        <v>916</v>
      </c>
      <c r="H1728" s="292" t="s">
        <v>917</v>
      </c>
      <c r="I1728" s="292"/>
      <c r="J1728" s="292"/>
      <c r="K1728" s="292">
        <v>216</v>
      </c>
      <c r="L1728" s="292">
        <v>8</v>
      </c>
      <c r="M1728" s="292">
        <v>3</v>
      </c>
      <c r="N1728" s="292" t="s">
        <v>871</v>
      </c>
      <c r="O1728" s="292">
        <v>2</v>
      </c>
      <c r="P1728" s="292"/>
      <c r="Q1728" s="292"/>
      <c r="R1728" s="292"/>
      <c r="S1728" s="292"/>
      <c r="T1728" s="292"/>
      <c r="U1728" s="292"/>
      <c r="V1728" s="292"/>
      <c r="W1728" s="292">
        <v>0</v>
      </c>
      <c r="X1728" s="292">
        <v>1</v>
      </c>
      <c r="Y1728" s="292">
        <v>0</v>
      </c>
      <c r="Z1728" s="292"/>
      <c r="AA1728" s="292"/>
      <c r="AB1728" s="292"/>
    </row>
    <row r="1729">
      <c r="A1729" s="292">
        <v>50</v>
      </c>
      <c r="B1729" s="292">
        <v>0</v>
      </c>
      <c r="C1729" s="292">
        <v>0</v>
      </c>
      <c r="D1729" s="292">
        <v>1</v>
      </c>
      <c r="E1729" s="292">
        <v>223</v>
      </c>
      <c r="F1729" s="292">
        <f>ROUND(Source!AQ1719,O1729)</f>
        <v>0</v>
      </c>
      <c r="G1729" s="292" t="s">
        <v>918</v>
      </c>
      <c r="H1729" s="292" t="s">
        <v>919</v>
      </c>
      <c r="I1729" s="292"/>
      <c r="J1729" s="292"/>
      <c r="K1729" s="292">
        <v>223</v>
      </c>
      <c r="L1729" s="292">
        <v>9</v>
      </c>
      <c r="M1729" s="292">
        <v>3</v>
      </c>
      <c r="N1729" s="292" t="s">
        <v>871</v>
      </c>
      <c r="O1729" s="292">
        <v>2</v>
      </c>
      <c r="P1729" s="292"/>
      <c r="Q1729" s="292"/>
      <c r="R1729" s="292"/>
      <c r="S1729" s="292"/>
      <c r="T1729" s="292"/>
      <c r="U1729" s="292"/>
      <c r="V1729" s="292"/>
      <c r="W1729" s="292">
        <v>0</v>
      </c>
      <c r="X1729" s="292">
        <v>1</v>
      </c>
      <c r="Y1729" s="292">
        <v>0</v>
      </c>
      <c r="Z1729" s="292"/>
      <c r="AA1729" s="292"/>
      <c r="AB1729" s="292"/>
    </row>
    <row r="1730">
      <c r="A1730" s="292">
        <v>50</v>
      </c>
      <c r="B1730" s="292">
        <v>0</v>
      </c>
      <c r="C1730" s="292">
        <v>0</v>
      </c>
      <c r="D1730" s="292">
        <v>1</v>
      </c>
      <c r="E1730" s="292">
        <v>229</v>
      </c>
      <c r="F1730" s="292">
        <f>ROUND(Source!AZ1719,O1730)</f>
        <v>0</v>
      </c>
      <c r="G1730" s="292" t="s">
        <v>920</v>
      </c>
      <c r="H1730" s="292" t="s">
        <v>921</v>
      </c>
      <c r="I1730" s="292"/>
      <c r="J1730" s="292"/>
      <c r="K1730" s="292">
        <v>229</v>
      </c>
      <c r="L1730" s="292">
        <v>10</v>
      </c>
      <c r="M1730" s="292">
        <v>3</v>
      </c>
      <c r="N1730" s="292" t="s">
        <v>871</v>
      </c>
      <c r="O1730" s="292">
        <v>2</v>
      </c>
      <c r="P1730" s="292"/>
      <c r="Q1730" s="292"/>
      <c r="R1730" s="292"/>
      <c r="S1730" s="292"/>
      <c r="T1730" s="292"/>
      <c r="U1730" s="292"/>
      <c r="V1730" s="292"/>
      <c r="W1730" s="292">
        <v>0</v>
      </c>
      <c r="X1730" s="292">
        <v>1</v>
      </c>
      <c r="Y1730" s="292">
        <v>0</v>
      </c>
      <c r="Z1730" s="292"/>
      <c r="AA1730" s="292"/>
      <c r="AB1730" s="292"/>
    </row>
    <row r="1731">
      <c r="A1731" s="292">
        <v>50</v>
      </c>
      <c r="B1731" s="292">
        <v>0</v>
      </c>
      <c r="C1731" s="292">
        <v>0</v>
      </c>
      <c r="D1731" s="292">
        <v>1</v>
      </c>
      <c r="E1731" s="292">
        <v>203</v>
      </c>
      <c r="F1731" s="292">
        <f>ROUND(Source!Q1719,O1731)</f>
        <v>0</v>
      </c>
      <c r="G1731" s="292" t="s">
        <v>922</v>
      </c>
      <c r="H1731" s="292" t="s">
        <v>923</v>
      </c>
      <c r="I1731" s="292"/>
      <c r="J1731" s="292"/>
      <c r="K1731" s="292">
        <v>203</v>
      </c>
      <c r="L1731" s="292">
        <v>11</v>
      </c>
      <c r="M1731" s="292">
        <v>3</v>
      </c>
      <c r="N1731" s="292" t="s">
        <v>871</v>
      </c>
      <c r="O1731" s="292">
        <v>2</v>
      </c>
      <c r="P1731" s="292"/>
      <c r="Q1731" s="292"/>
      <c r="R1731" s="292"/>
      <c r="S1731" s="292"/>
      <c r="T1731" s="292"/>
      <c r="U1731" s="292"/>
      <c r="V1731" s="292"/>
      <c r="W1731" s="292">
        <v>0</v>
      </c>
      <c r="X1731" s="292">
        <v>1</v>
      </c>
      <c r="Y1731" s="292">
        <v>0</v>
      </c>
      <c r="Z1731" s="292"/>
      <c r="AA1731" s="292"/>
      <c r="AB1731" s="292"/>
    </row>
    <row r="1732">
      <c r="A1732" s="292">
        <v>50</v>
      </c>
      <c r="B1732" s="292">
        <v>0</v>
      </c>
      <c r="C1732" s="292">
        <v>0</v>
      </c>
      <c r="D1732" s="292">
        <v>1</v>
      </c>
      <c r="E1732" s="292">
        <v>231</v>
      </c>
      <c r="F1732" s="292">
        <f>ROUND(Source!BB1719,O1732)</f>
        <v>0</v>
      </c>
      <c r="G1732" s="292" t="s">
        <v>924</v>
      </c>
      <c r="H1732" s="292" t="s">
        <v>925</v>
      </c>
      <c r="I1732" s="292"/>
      <c r="J1732" s="292"/>
      <c r="K1732" s="292">
        <v>231</v>
      </c>
      <c r="L1732" s="292">
        <v>12</v>
      </c>
      <c r="M1732" s="292">
        <v>3</v>
      </c>
      <c r="N1732" s="292" t="s">
        <v>871</v>
      </c>
      <c r="O1732" s="292">
        <v>2</v>
      </c>
      <c r="P1732" s="292"/>
      <c r="Q1732" s="292"/>
      <c r="R1732" s="292"/>
      <c r="S1732" s="292"/>
      <c r="T1732" s="292"/>
      <c r="U1732" s="292"/>
      <c r="V1732" s="292"/>
      <c r="W1732" s="292">
        <v>0</v>
      </c>
      <c r="X1732" s="292">
        <v>1</v>
      </c>
      <c r="Y1732" s="292">
        <v>0</v>
      </c>
      <c r="Z1732" s="292"/>
      <c r="AA1732" s="292"/>
      <c r="AB1732" s="292"/>
    </row>
    <row r="1733">
      <c r="A1733" s="292">
        <v>50</v>
      </c>
      <c r="B1733" s="292">
        <v>0</v>
      </c>
      <c r="C1733" s="292">
        <v>0</v>
      </c>
      <c r="D1733" s="292">
        <v>1</v>
      </c>
      <c r="E1733" s="292">
        <v>204</v>
      </c>
      <c r="F1733" s="292">
        <f>ROUND(Source!R1719,O1733)</f>
        <v>0</v>
      </c>
      <c r="G1733" s="292" t="s">
        <v>926</v>
      </c>
      <c r="H1733" s="292" t="s">
        <v>927</v>
      </c>
      <c r="I1733" s="292"/>
      <c r="J1733" s="292"/>
      <c r="K1733" s="292">
        <v>204</v>
      </c>
      <c r="L1733" s="292">
        <v>13</v>
      </c>
      <c r="M1733" s="292">
        <v>3</v>
      </c>
      <c r="N1733" s="292" t="s">
        <v>871</v>
      </c>
      <c r="O1733" s="292">
        <v>2</v>
      </c>
      <c r="P1733" s="292"/>
      <c r="Q1733" s="292"/>
      <c r="R1733" s="292"/>
      <c r="S1733" s="292"/>
      <c r="T1733" s="292"/>
      <c r="U1733" s="292"/>
      <c r="V1733" s="292"/>
      <c r="W1733" s="292">
        <v>0</v>
      </c>
      <c r="X1733" s="292">
        <v>1</v>
      </c>
      <c r="Y1733" s="292">
        <v>0</v>
      </c>
      <c r="Z1733" s="292"/>
      <c r="AA1733" s="292"/>
      <c r="AB1733" s="292"/>
    </row>
    <row r="1734">
      <c r="A1734" s="292">
        <v>50</v>
      </c>
      <c r="B1734" s="292">
        <v>0</v>
      </c>
      <c r="C1734" s="292">
        <v>0</v>
      </c>
      <c r="D1734" s="292">
        <v>1</v>
      </c>
      <c r="E1734" s="292">
        <v>205</v>
      </c>
      <c r="F1734" s="292">
        <f>ROUND(Source!S1719,O1734)</f>
        <v>64308.690000000002</v>
      </c>
      <c r="G1734" s="292" t="s">
        <v>928</v>
      </c>
      <c r="H1734" s="292" t="s">
        <v>929</v>
      </c>
      <c r="I1734" s="292"/>
      <c r="J1734" s="292"/>
      <c r="K1734" s="292">
        <v>205</v>
      </c>
      <c r="L1734" s="292">
        <v>14</v>
      </c>
      <c r="M1734" s="292">
        <v>3</v>
      </c>
      <c r="N1734" s="292" t="s">
        <v>871</v>
      </c>
      <c r="O1734" s="292">
        <v>2</v>
      </c>
      <c r="P1734" s="292"/>
      <c r="Q1734" s="292"/>
      <c r="R1734" s="292"/>
      <c r="S1734" s="292"/>
      <c r="T1734" s="292"/>
      <c r="U1734" s="292"/>
      <c r="V1734" s="292"/>
      <c r="W1734" s="292">
        <v>64308.690000000002</v>
      </c>
      <c r="X1734" s="292">
        <v>1</v>
      </c>
      <c r="Y1734" s="292">
        <v>64308.690000000002</v>
      </c>
      <c r="Z1734" s="292"/>
      <c r="AA1734" s="292"/>
      <c r="AB1734" s="292"/>
    </row>
    <row r="1735">
      <c r="A1735" s="292">
        <v>50</v>
      </c>
      <c r="B1735" s="292">
        <v>0</v>
      </c>
      <c r="C1735" s="292">
        <v>0</v>
      </c>
      <c r="D1735" s="292">
        <v>1</v>
      </c>
      <c r="E1735" s="292">
        <v>232</v>
      </c>
      <c r="F1735" s="292">
        <f>ROUND(Source!BC1719,O1735)</f>
        <v>0</v>
      </c>
      <c r="G1735" s="292" t="s">
        <v>930</v>
      </c>
      <c r="H1735" s="292" t="s">
        <v>931</v>
      </c>
      <c r="I1735" s="292"/>
      <c r="J1735" s="292"/>
      <c r="K1735" s="292">
        <v>232</v>
      </c>
      <c r="L1735" s="292">
        <v>15</v>
      </c>
      <c r="M1735" s="292">
        <v>3</v>
      </c>
      <c r="N1735" s="292" t="s">
        <v>871</v>
      </c>
      <c r="O1735" s="292">
        <v>2</v>
      </c>
      <c r="P1735" s="292"/>
      <c r="Q1735" s="292"/>
      <c r="R1735" s="292"/>
      <c r="S1735" s="292"/>
      <c r="T1735" s="292"/>
      <c r="U1735" s="292"/>
      <c r="V1735" s="292"/>
      <c r="W1735" s="292">
        <v>0</v>
      </c>
      <c r="X1735" s="292">
        <v>1</v>
      </c>
      <c r="Y1735" s="292">
        <v>0</v>
      </c>
      <c r="Z1735" s="292"/>
      <c r="AA1735" s="292"/>
      <c r="AB1735" s="292"/>
    </row>
    <row r="1736">
      <c r="A1736" s="292">
        <v>50</v>
      </c>
      <c r="B1736" s="292">
        <v>0</v>
      </c>
      <c r="C1736" s="292">
        <v>0</v>
      </c>
      <c r="D1736" s="292">
        <v>1</v>
      </c>
      <c r="E1736" s="292">
        <v>214</v>
      </c>
      <c r="F1736" s="292">
        <f>ROUND(Source!AS1719,O1736)</f>
        <v>0</v>
      </c>
      <c r="G1736" s="292" t="s">
        <v>932</v>
      </c>
      <c r="H1736" s="292" t="s">
        <v>933</v>
      </c>
      <c r="I1736" s="292"/>
      <c r="J1736" s="292"/>
      <c r="K1736" s="292">
        <v>214</v>
      </c>
      <c r="L1736" s="292">
        <v>16</v>
      </c>
      <c r="M1736" s="292">
        <v>3</v>
      </c>
      <c r="N1736" s="292" t="s">
        <v>871</v>
      </c>
      <c r="O1736" s="292">
        <v>2</v>
      </c>
      <c r="P1736" s="292"/>
      <c r="Q1736" s="292"/>
      <c r="R1736" s="292"/>
      <c r="S1736" s="292"/>
      <c r="T1736" s="292"/>
      <c r="U1736" s="292"/>
      <c r="V1736" s="292"/>
      <c r="W1736" s="292">
        <v>0</v>
      </c>
      <c r="X1736" s="292">
        <v>1</v>
      </c>
      <c r="Y1736" s="292">
        <v>0</v>
      </c>
      <c r="Z1736" s="292"/>
      <c r="AA1736" s="292"/>
      <c r="AB1736" s="292"/>
    </row>
    <row r="1737">
      <c r="A1737" s="292">
        <v>50</v>
      </c>
      <c r="B1737" s="292">
        <v>0</v>
      </c>
      <c r="C1737" s="292">
        <v>0</v>
      </c>
      <c r="D1737" s="292">
        <v>1</v>
      </c>
      <c r="E1737" s="292">
        <v>215</v>
      </c>
      <c r="F1737" s="292">
        <f>ROUND(Source!AT1719,O1737)</f>
        <v>0</v>
      </c>
      <c r="G1737" s="292" t="s">
        <v>934</v>
      </c>
      <c r="H1737" s="292" t="s">
        <v>935</v>
      </c>
      <c r="I1737" s="292"/>
      <c r="J1737" s="292"/>
      <c r="K1737" s="292">
        <v>215</v>
      </c>
      <c r="L1737" s="292">
        <v>17</v>
      </c>
      <c r="M1737" s="292">
        <v>3</v>
      </c>
      <c r="N1737" s="292" t="s">
        <v>871</v>
      </c>
      <c r="O1737" s="292">
        <v>2</v>
      </c>
      <c r="P1737" s="292"/>
      <c r="Q1737" s="292"/>
      <c r="R1737" s="292"/>
      <c r="S1737" s="292"/>
      <c r="T1737" s="292"/>
      <c r="U1737" s="292"/>
      <c r="V1737" s="292"/>
      <c r="W1737" s="292">
        <v>0</v>
      </c>
      <c r="X1737" s="292">
        <v>1</v>
      </c>
      <c r="Y1737" s="292">
        <v>0</v>
      </c>
      <c r="Z1737" s="292"/>
      <c r="AA1737" s="292"/>
      <c r="AB1737" s="292"/>
    </row>
    <row r="1738">
      <c r="A1738" s="292">
        <v>50</v>
      </c>
      <c r="B1738" s="292">
        <v>0</v>
      </c>
      <c r="C1738" s="292">
        <v>0</v>
      </c>
      <c r="D1738" s="292">
        <v>1</v>
      </c>
      <c r="E1738" s="292">
        <v>217</v>
      </c>
      <c r="F1738" s="292">
        <f>ROUND(Source!AU1719,O1738)</f>
        <v>135048.25</v>
      </c>
      <c r="G1738" s="292" t="s">
        <v>936</v>
      </c>
      <c r="H1738" s="292" t="s">
        <v>937</v>
      </c>
      <c r="I1738" s="292"/>
      <c r="J1738" s="292"/>
      <c r="K1738" s="292">
        <v>217</v>
      </c>
      <c r="L1738" s="292">
        <v>18</v>
      </c>
      <c r="M1738" s="292">
        <v>3</v>
      </c>
      <c r="N1738" s="292" t="s">
        <v>871</v>
      </c>
      <c r="O1738" s="292">
        <v>2</v>
      </c>
      <c r="P1738" s="292"/>
      <c r="Q1738" s="292"/>
      <c r="R1738" s="292"/>
      <c r="S1738" s="292"/>
      <c r="T1738" s="292"/>
      <c r="U1738" s="292"/>
      <c r="V1738" s="292"/>
      <c r="W1738" s="292">
        <v>135048.25</v>
      </c>
      <c r="X1738" s="292">
        <v>1</v>
      </c>
      <c r="Y1738" s="292">
        <v>135048.25</v>
      </c>
      <c r="Z1738" s="292"/>
      <c r="AA1738" s="292"/>
      <c r="AB1738" s="292"/>
    </row>
    <row r="1739">
      <c r="A1739" s="292">
        <v>50</v>
      </c>
      <c r="B1739" s="292">
        <v>0</v>
      </c>
      <c r="C1739" s="292">
        <v>0</v>
      </c>
      <c r="D1739" s="292">
        <v>1</v>
      </c>
      <c r="E1739" s="292">
        <v>230</v>
      </c>
      <c r="F1739" s="292">
        <f>ROUND(Source!BA1719,O1739)</f>
        <v>0</v>
      </c>
      <c r="G1739" s="292" t="s">
        <v>938</v>
      </c>
      <c r="H1739" s="292" t="s">
        <v>939</v>
      </c>
      <c r="I1739" s="292"/>
      <c r="J1739" s="292"/>
      <c r="K1739" s="292">
        <v>230</v>
      </c>
      <c r="L1739" s="292">
        <v>19</v>
      </c>
      <c r="M1739" s="292">
        <v>3</v>
      </c>
      <c r="N1739" s="292" t="s">
        <v>871</v>
      </c>
      <c r="O1739" s="292">
        <v>2</v>
      </c>
      <c r="P1739" s="292"/>
      <c r="Q1739" s="292"/>
      <c r="R1739" s="292"/>
      <c r="S1739" s="292"/>
      <c r="T1739" s="292"/>
      <c r="U1739" s="292"/>
      <c r="V1739" s="292"/>
      <c r="W1739" s="292">
        <v>0</v>
      </c>
      <c r="X1739" s="292">
        <v>1</v>
      </c>
      <c r="Y1739" s="292">
        <v>0</v>
      </c>
      <c r="Z1739" s="292"/>
      <c r="AA1739" s="292"/>
      <c r="AB1739" s="292"/>
    </row>
    <row r="1740">
      <c r="A1740" s="292">
        <v>50</v>
      </c>
      <c r="B1740" s="292">
        <v>0</v>
      </c>
      <c r="C1740" s="292">
        <v>0</v>
      </c>
      <c r="D1740" s="292">
        <v>1</v>
      </c>
      <c r="E1740" s="292">
        <v>206</v>
      </c>
      <c r="F1740" s="292">
        <f>ROUND(Source!T1719,O1740)</f>
        <v>0</v>
      </c>
      <c r="G1740" s="292" t="s">
        <v>940</v>
      </c>
      <c r="H1740" s="292" t="s">
        <v>941</v>
      </c>
      <c r="I1740" s="292"/>
      <c r="J1740" s="292"/>
      <c r="K1740" s="292">
        <v>206</v>
      </c>
      <c r="L1740" s="292">
        <v>20</v>
      </c>
      <c r="M1740" s="292">
        <v>3</v>
      </c>
      <c r="N1740" s="292" t="s">
        <v>871</v>
      </c>
      <c r="O1740" s="292">
        <v>2</v>
      </c>
      <c r="P1740" s="292"/>
      <c r="Q1740" s="292"/>
      <c r="R1740" s="292"/>
      <c r="S1740" s="292"/>
      <c r="T1740" s="292"/>
      <c r="U1740" s="292"/>
      <c r="V1740" s="292"/>
      <c r="W1740" s="292">
        <v>0</v>
      </c>
      <c r="X1740" s="292">
        <v>1</v>
      </c>
      <c r="Y1740" s="292">
        <v>0</v>
      </c>
      <c r="Z1740" s="292"/>
      <c r="AA1740" s="292"/>
      <c r="AB1740" s="292"/>
    </row>
    <row r="1741">
      <c r="A1741" s="292">
        <v>50</v>
      </c>
      <c r="B1741" s="292">
        <v>0</v>
      </c>
      <c r="C1741" s="292">
        <v>0</v>
      </c>
      <c r="D1741" s="292">
        <v>1</v>
      </c>
      <c r="E1741" s="292">
        <v>207</v>
      </c>
      <c r="F1741" s="292">
        <f>ROUND(Source!U1719,O1741)</f>
        <v>97.199999999999989</v>
      </c>
      <c r="G1741" s="292" t="s">
        <v>942</v>
      </c>
      <c r="H1741" s="292" t="s">
        <v>943</v>
      </c>
      <c r="I1741" s="292"/>
      <c r="J1741" s="292"/>
      <c r="K1741" s="292">
        <v>207</v>
      </c>
      <c r="L1741" s="292">
        <v>21</v>
      </c>
      <c r="M1741" s="292">
        <v>3</v>
      </c>
      <c r="N1741" s="292" t="s">
        <v>871</v>
      </c>
      <c r="O1741" s="292">
        <v>7</v>
      </c>
      <c r="P1741" s="292"/>
      <c r="Q1741" s="292"/>
      <c r="R1741" s="292"/>
      <c r="S1741" s="292"/>
      <c r="T1741" s="292"/>
      <c r="U1741" s="292"/>
      <c r="V1741" s="292"/>
      <c r="W1741" s="292">
        <v>97.200000000000003</v>
      </c>
      <c r="X1741" s="292">
        <v>1</v>
      </c>
      <c r="Y1741" s="292">
        <v>97.200000000000003</v>
      </c>
      <c r="Z1741" s="292"/>
      <c r="AA1741" s="292"/>
      <c r="AB1741" s="292"/>
    </row>
    <row r="1742">
      <c r="A1742" s="292">
        <v>50</v>
      </c>
      <c r="B1742" s="292">
        <v>0</v>
      </c>
      <c r="C1742" s="292">
        <v>0</v>
      </c>
      <c r="D1742" s="292">
        <v>1</v>
      </c>
      <c r="E1742" s="292">
        <v>208</v>
      </c>
      <c r="F1742" s="292">
        <f>ROUND(Source!V1719,O1742)</f>
        <v>0</v>
      </c>
      <c r="G1742" s="292" t="s">
        <v>944</v>
      </c>
      <c r="H1742" s="292" t="s">
        <v>945</v>
      </c>
      <c r="I1742" s="292"/>
      <c r="J1742" s="292"/>
      <c r="K1742" s="292">
        <v>208</v>
      </c>
      <c r="L1742" s="292">
        <v>22</v>
      </c>
      <c r="M1742" s="292">
        <v>3</v>
      </c>
      <c r="N1742" s="292" t="s">
        <v>871</v>
      </c>
      <c r="O1742" s="292">
        <v>7</v>
      </c>
      <c r="P1742" s="292"/>
      <c r="Q1742" s="292"/>
      <c r="R1742" s="292"/>
      <c r="S1742" s="292"/>
      <c r="T1742" s="292"/>
      <c r="U1742" s="292"/>
      <c r="V1742" s="292"/>
      <c r="W1742" s="292">
        <v>0</v>
      </c>
      <c r="X1742" s="292">
        <v>1</v>
      </c>
      <c r="Y1742" s="292">
        <v>0</v>
      </c>
      <c r="Z1742" s="292"/>
      <c r="AA1742" s="292"/>
      <c r="AB1742" s="292"/>
    </row>
    <row r="1743">
      <c r="A1743" s="292">
        <v>50</v>
      </c>
      <c r="B1743" s="292">
        <v>0</v>
      </c>
      <c r="C1743" s="292">
        <v>0</v>
      </c>
      <c r="D1743" s="292">
        <v>1</v>
      </c>
      <c r="E1743" s="292">
        <v>209</v>
      </c>
      <c r="F1743" s="292">
        <f>ROUND(Source!W1719,O1743)</f>
        <v>0</v>
      </c>
      <c r="G1743" s="292" t="s">
        <v>946</v>
      </c>
      <c r="H1743" s="292" t="s">
        <v>947</v>
      </c>
      <c r="I1743" s="292"/>
      <c r="J1743" s="292"/>
      <c r="K1743" s="292">
        <v>209</v>
      </c>
      <c r="L1743" s="292">
        <v>23</v>
      </c>
      <c r="M1743" s="292">
        <v>3</v>
      </c>
      <c r="N1743" s="292" t="s">
        <v>871</v>
      </c>
      <c r="O1743" s="292">
        <v>2</v>
      </c>
      <c r="P1743" s="292"/>
      <c r="Q1743" s="292"/>
      <c r="R1743" s="292"/>
      <c r="S1743" s="292"/>
      <c r="T1743" s="292"/>
      <c r="U1743" s="292"/>
      <c r="V1743" s="292"/>
      <c r="W1743" s="292">
        <v>0</v>
      </c>
      <c r="X1743" s="292">
        <v>1</v>
      </c>
      <c r="Y1743" s="292">
        <v>0</v>
      </c>
      <c r="Z1743" s="292"/>
      <c r="AA1743" s="292"/>
      <c r="AB1743" s="292"/>
    </row>
    <row r="1744">
      <c r="A1744" s="292">
        <v>50</v>
      </c>
      <c r="B1744" s="292">
        <v>0</v>
      </c>
      <c r="C1744" s="292">
        <v>0</v>
      </c>
      <c r="D1744" s="292">
        <v>1</v>
      </c>
      <c r="E1744" s="292">
        <v>233</v>
      </c>
      <c r="F1744" s="292">
        <f>ROUND(Source!BD1719,O1744)</f>
        <v>0</v>
      </c>
      <c r="G1744" s="292" t="s">
        <v>948</v>
      </c>
      <c r="H1744" s="292" t="s">
        <v>949</v>
      </c>
      <c r="I1744" s="292"/>
      <c r="J1744" s="292"/>
      <c r="K1744" s="292">
        <v>233</v>
      </c>
      <c r="L1744" s="292">
        <v>24</v>
      </c>
      <c r="M1744" s="292">
        <v>3</v>
      </c>
      <c r="N1744" s="292" t="s">
        <v>871</v>
      </c>
      <c r="O1744" s="292">
        <v>2</v>
      </c>
      <c r="P1744" s="292"/>
      <c r="Q1744" s="292"/>
      <c r="R1744" s="292"/>
      <c r="S1744" s="292"/>
      <c r="T1744" s="292"/>
      <c r="U1744" s="292"/>
      <c r="V1744" s="292"/>
      <c r="W1744" s="292">
        <v>0</v>
      </c>
      <c r="X1744" s="292">
        <v>1</v>
      </c>
      <c r="Y1744" s="292">
        <v>0</v>
      </c>
      <c r="Z1744" s="292"/>
      <c r="AA1744" s="292"/>
      <c r="AB1744" s="292"/>
    </row>
    <row r="1745">
      <c r="A1745" s="292">
        <v>50</v>
      </c>
      <c r="B1745" s="292">
        <v>0</v>
      </c>
      <c r="C1745" s="292">
        <v>0</v>
      </c>
      <c r="D1745" s="292">
        <v>1</v>
      </c>
      <c r="E1745" s="292">
        <v>210</v>
      </c>
      <c r="F1745" s="292">
        <f>ROUND(Source!X1719,O1745)</f>
        <v>47588.43</v>
      </c>
      <c r="G1745" s="292" t="s">
        <v>950</v>
      </c>
      <c r="H1745" s="292" t="s">
        <v>951</v>
      </c>
      <c r="I1745" s="292"/>
      <c r="J1745" s="292"/>
      <c r="K1745" s="292">
        <v>210</v>
      </c>
      <c r="L1745" s="292">
        <v>25</v>
      </c>
      <c r="M1745" s="292">
        <v>3</v>
      </c>
      <c r="N1745" s="292" t="s">
        <v>871</v>
      </c>
      <c r="O1745" s="292">
        <v>2</v>
      </c>
      <c r="P1745" s="292"/>
      <c r="Q1745" s="292"/>
      <c r="R1745" s="292"/>
      <c r="S1745" s="292"/>
      <c r="T1745" s="292"/>
      <c r="U1745" s="292"/>
      <c r="V1745" s="292"/>
      <c r="W1745" s="292">
        <v>47588.43</v>
      </c>
      <c r="X1745" s="292">
        <v>1</v>
      </c>
      <c r="Y1745" s="292">
        <v>47588.43</v>
      </c>
      <c r="Z1745" s="292"/>
      <c r="AA1745" s="292"/>
      <c r="AB1745" s="292"/>
    </row>
    <row r="1746">
      <c r="A1746" s="292">
        <v>50</v>
      </c>
      <c r="B1746" s="292">
        <v>0</v>
      </c>
      <c r="C1746" s="292">
        <v>0</v>
      </c>
      <c r="D1746" s="292">
        <v>1</v>
      </c>
      <c r="E1746" s="292">
        <v>211</v>
      </c>
      <c r="F1746" s="292">
        <f>ROUND(Source!Y1719,O1746)</f>
        <v>23151.130000000001</v>
      </c>
      <c r="G1746" s="292" t="s">
        <v>952</v>
      </c>
      <c r="H1746" s="292" t="s">
        <v>953</v>
      </c>
      <c r="I1746" s="292"/>
      <c r="J1746" s="292"/>
      <c r="K1746" s="292">
        <v>211</v>
      </c>
      <c r="L1746" s="292">
        <v>26</v>
      </c>
      <c r="M1746" s="292">
        <v>3</v>
      </c>
      <c r="N1746" s="292" t="s">
        <v>871</v>
      </c>
      <c r="O1746" s="292">
        <v>2</v>
      </c>
      <c r="P1746" s="292"/>
      <c r="Q1746" s="292"/>
      <c r="R1746" s="292"/>
      <c r="S1746" s="292"/>
      <c r="T1746" s="292"/>
      <c r="U1746" s="292"/>
      <c r="V1746" s="292"/>
      <c r="W1746" s="292">
        <v>23151.130000000001</v>
      </c>
      <c r="X1746" s="292">
        <v>1</v>
      </c>
      <c r="Y1746" s="292">
        <v>23151.130000000001</v>
      </c>
      <c r="Z1746" s="292"/>
      <c r="AA1746" s="292"/>
      <c r="AB1746" s="292"/>
    </row>
    <row r="1747">
      <c r="A1747" s="292">
        <v>50</v>
      </c>
      <c r="B1747" s="292">
        <v>0</v>
      </c>
      <c r="C1747" s="292">
        <v>0</v>
      </c>
      <c r="D1747" s="292">
        <v>1</v>
      </c>
      <c r="E1747" s="292">
        <v>224</v>
      </c>
      <c r="F1747" s="292">
        <f>ROUND(Source!AR1719,O1747)</f>
        <v>135048.25</v>
      </c>
      <c r="G1747" s="292" t="s">
        <v>859</v>
      </c>
      <c r="H1747" s="292" t="s">
        <v>954</v>
      </c>
      <c r="I1747" s="292"/>
      <c r="J1747" s="292"/>
      <c r="K1747" s="292">
        <v>224</v>
      </c>
      <c r="L1747" s="292">
        <v>27</v>
      </c>
      <c r="M1747" s="292">
        <v>3</v>
      </c>
      <c r="N1747" s="292" t="s">
        <v>871</v>
      </c>
      <c r="O1747" s="292">
        <v>2</v>
      </c>
      <c r="P1747" s="292"/>
      <c r="Q1747" s="292"/>
      <c r="R1747" s="292"/>
      <c r="S1747" s="292"/>
      <c r="T1747" s="292"/>
      <c r="U1747" s="292"/>
      <c r="V1747" s="292"/>
      <c r="W1747" s="292">
        <v>135048.25</v>
      </c>
      <c r="X1747" s="292">
        <v>1</v>
      </c>
      <c r="Y1747" s="292">
        <v>135048.25</v>
      </c>
      <c r="Z1747" s="292"/>
      <c r="AA1747" s="292"/>
      <c r="AB1747" s="292"/>
    </row>
    <row r="1749">
      <c r="A1749" s="289">
        <v>4</v>
      </c>
      <c r="B1749" s="289">
        <v>1</v>
      </c>
      <c r="C1749" s="289"/>
      <c r="D1749" s="289">
        <f>ROW(A1757)</f>
        <v>1757</v>
      </c>
      <c r="E1749" s="289"/>
      <c r="F1749" s="289" t="s">
        <v>871</v>
      </c>
      <c r="G1749" s="289" t="s">
        <v>1378</v>
      </c>
      <c r="H1749" s="289" t="s">
        <v>871</v>
      </c>
      <c r="I1749" s="289">
        <v>0</v>
      </c>
      <c r="J1749" s="289"/>
      <c r="K1749" s="289">
        <v>-1</v>
      </c>
      <c r="L1749" s="289"/>
      <c r="M1749" s="289" t="s">
        <v>871</v>
      </c>
      <c r="N1749" s="289"/>
      <c r="O1749" s="289"/>
      <c r="P1749" s="289"/>
      <c r="Q1749" s="289"/>
      <c r="R1749" s="289"/>
      <c r="S1749" s="289">
        <v>0</v>
      </c>
      <c r="T1749" s="289"/>
      <c r="U1749" s="289" t="s">
        <v>871</v>
      </c>
      <c r="V1749" s="289">
        <v>0</v>
      </c>
      <c r="W1749" s="289"/>
      <c r="X1749" s="289"/>
      <c r="Y1749" s="289"/>
      <c r="Z1749" s="289"/>
      <c r="AA1749" s="289"/>
      <c r="AB1749" s="289" t="s">
        <v>871</v>
      </c>
      <c r="AC1749" s="289" t="s">
        <v>871</v>
      </c>
      <c r="AD1749" s="289" t="s">
        <v>871</v>
      </c>
      <c r="AE1749" s="289" t="s">
        <v>871</v>
      </c>
      <c r="AF1749" s="289" t="s">
        <v>871</v>
      </c>
      <c r="AG1749" s="289" t="s">
        <v>871</v>
      </c>
      <c r="AH1749" s="289"/>
      <c r="AI1749" s="289"/>
      <c r="AJ1749" s="289"/>
      <c r="AK1749" s="289"/>
      <c r="AL1749" s="289"/>
      <c r="AM1749" s="289"/>
      <c r="AN1749" s="289"/>
      <c r="AO1749" s="289"/>
      <c r="AP1749" s="289" t="s">
        <v>871</v>
      </c>
      <c r="AQ1749" s="289" t="s">
        <v>871</v>
      </c>
      <c r="AR1749" s="289" t="s">
        <v>871</v>
      </c>
      <c r="AS1749" s="289"/>
      <c r="AT1749" s="289"/>
      <c r="AU1749" s="289"/>
      <c r="AV1749" s="289"/>
      <c r="AW1749" s="289"/>
      <c r="AX1749" s="289"/>
      <c r="AY1749" s="289"/>
      <c r="AZ1749" s="289" t="s">
        <v>871</v>
      </c>
      <c r="BA1749" s="289"/>
      <c r="BB1749" s="289" t="s">
        <v>871</v>
      </c>
      <c r="BC1749" s="289" t="s">
        <v>871</v>
      </c>
      <c r="BD1749" s="289" t="s">
        <v>871</v>
      </c>
      <c r="BE1749" s="289" t="s">
        <v>871</v>
      </c>
      <c r="BF1749" s="289" t="s">
        <v>871</v>
      </c>
      <c r="BG1749" s="289" t="s">
        <v>871</v>
      </c>
      <c r="BH1749" s="289" t="s">
        <v>871</v>
      </c>
      <c r="BI1749" s="289" t="s">
        <v>871</v>
      </c>
      <c r="BJ1749" s="289" t="s">
        <v>871</v>
      </c>
      <c r="BK1749" s="289" t="s">
        <v>871</v>
      </c>
      <c r="BL1749" s="289" t="s">
        <v>871</v>
      </c>
      <c r="BM1749" s="289" t="s">
        <v>871</v>
      </c>
      <c r="BN1749" s="289" t="s">
        <v>871</v>
      </c>
      <c r="BO1749" s="289" t="s">
        <v>871</v>
      </c>
      <c r="BP1749" s="289" t="s">
        <v>871</v>
      </c>
      <c r="BQ1749" s="289"/>
      <c r="BR1749" s="289"/>
      <c r="BS1749" s="289"/>
      <c r="BT1749" s="289"/>
      <c r="BU1749" s="289"/>
      <c r="BV1749" s="289"/>
      <c r="BW1749" s="289"/>
      <c r="BX1749" s="289">
        <v>0</v>
      </c>
      <c r="BY1749" s="289"/>
      <c r="BZ1749" s="289"/>
      <c r="CA1749" s="289"/>
      <c r="CB1749" s="289"/>
      <c r="CC1749" s="289"/>
      <c r="CD1749" s="289"/>
      <c r="CE1749" s="289"/>
      <c r="CF1749" s="289"/>
      <c r="CG1749" s="289"/>
      <c r="CH1749" s="289"/>
      <c r="CI1749" s="289"/>
      <c r="CJ1749" s="289">
        <v>0</v>
      </c>
    </row>
    <row r="1751">
      <c r="A1751" s="290">
        <v>52</v>
      </c>
      <c r="B1751" s="290">
        <f t="shared" ref="B1751:G1751" si="2152">B1757</f>
        <v>1</v>
      </c>
      <c r="C1751" s="290">
        <f t="shared" si="2152"/>
        <v>4</v>
      </c>
      <c r="D1751" s="290">
        <f t="shared" si="2152"/>
        <v>1749</v>
      </c>
      <c r="E1751" s="290">
        <f t="shared" si="2152"/>
        <v>0</v>
      </c>
      <c r="F1751" s="290" t="str">
        <f t="shared" si="2152"/>
        <v/>
      </c>
      <c r="G1751" s="290" t="str">
        <f t="shared" si="2152"/>
        <v xml:space="preserve">Измерительные трансформаторы тока (ТОЛ-НТЗ-10)</v>
      </c>
      <c r="H1751" s="290"/>
      <c r="I1751" s="290"/>
      <c r="J1751" s="290"/>
      <c r="K1751" s="290"/>
      <c r="L1751" s="290"/>
      <c r="M1751" s="290"/>
      <c r="N1751" s="290"/>
      <c r="O1751" s="290">
        <f t="shared" ref="O1751:AT1751" si="2153">O1757</f>
        <v>55412.450000000004</v>
      </c>
      <c r="P1751" s="290">
        <f t="shared" si="2153"/>
        <v>0</v>
      </c>
      <c r="Q1751" s="290">
        <f t="shared" si="2153"/>
        <v>0</v>
      </c>
      <c r="R1751" s="290">
        <f t="shared" si="2153"/>
        <v>0</v>
      </c>
      <c r="S1751" s="290">
        <f t="shared" si="2153"/>
        <v>55412.450000000004</v>
      </c>
      <c r="T1751" s="290">
        <f t="shared" si="2153"/>
        <v>0</v>
      </c>
      <c r="U1751" s="290">
        <f t="shared" si="2153"/>
        <v>81.359999999999999</v>
      </c>
      <c r="V1751" s="290">
        <f t="shared" si="2153"/>
        <v>0</v>
      </c>
      <c r="W1751" s="290">
        <f t="shared" si="2153"/>
        <v>0</v>
      </c>
      <c r="X1751" s="290">
        <f t="shared" si="2153"/>
        <v>41005.220000000001</v>
      </c>
      <c r="Y1751" s="290">
        <f t="shared" si="2153"/>
        <v>19948.490000000002</v>
      </c>
      <c r="Z1751" s="290">
        <f t="shared" si="2153"/>
        <v>0</v>
      </c>
      <c r="AA1751" s="290">
        <f t="shared" si="2153"/>
        <v>0</v>
      </c>
      <c r="AB1751" s="290">
        <f t="shared" si="2153"/>
        <v>55412.450000000004</v>
      </c>
      <c r="AC1751" s="290">
        <f t="shared" si="2153"/>
        <v>0</v>
      </c>
      <c r="AD1751" s="290">
        <f t="shared" si="2153"/>
        <v>0</v>
      </c>
      <c r="AE1751" s="290">
        <f t="shared" si="2153"/>
        <v>0</v>
      </c>
      <c r="AF1751" s="290">
        <f t="shared" si="2153"/>
        <v>55412.450000000004</v>
      </c>
      <c r="AG1751" s="290">
        <f t="shared" si="2153"/>
        <v>0</v>
      </c>
      <c r="AH1751" s="290">
        <f t="shared" si="2153"/>
        <v>81.359999999999999</v>
      </c>
      <c r="AI1751" s="290">
        <f t="shared" si="2153"/>
        <v>0</v>
      </c>
      <c r="AJ1751" s="290">
        <f t="shared" si="2153"/>
        <v>0</v>
      </c>
      <c r="AK1751" s="290">
        <f t="shared" si="2153"/>
        <v>41005.220000000001</v>
      </c>
      <c r="AL1751" s="290">
        <f t="shared" si="2153"/>
        <v>19948.490000000002</v>
      </c>
      <c r="AM1751" s="290">
        <f t="shared" si="2153"/>
        <v>0</v>
      </c>
      <c r="AN1751" s="290">
        <f t="shared" si="2153"/>
        <v>0</v>
      </c>
      <c r="AO1751" s="290">
        <f t="shared" si="2153"/>
        <v>0</v>
      </c>
      <c r="AP1751" s="290">
        <f t="shared" si="2153"/>
        <v>0</v>
      </c>
      <c r="AQ1751" s="290">
        <f t="shared" si="2153"/>
        <v>0</v>
      </c>
      <c r="AR1751" s="290">
        <f t="shared" si="2153"/>
        <v>116366.16</v>
      </c>
      <c r="AS1751" s="290">
        <f t="shared" si="2153"/>
        <v>0</v>
      </c>
      <c r="AT1751" s="290">
        <f t="shared" si="2153"/>
        <v>0</v>
      </c>
      <c r="AU1751" s="290">
        <f t="shared" ref="AU1751:BZ1751" si="2154">AU1757</f>
        <v>116366.16</v>
      </c>
      <c r="AV1751" s="290">
        <f t="shared" si="2154"/>
        <v>0</v>
      </c>
      <c r="AW1751" s="290">
        <f t="shared" si="2154"/>
        <v>0</v>
      </c>
      <c r="AX1751" s="290">
        <f t="shared" si="2154"/>
        <v>0</v>
      </c>
      <c r="AY1751" s="290">
        <f t="shared" si="2154"/>
        <v>0</v>
      </c>
      <c r="AZ1751" s="290">
        <f t="shared" si="2154"/>
        <v>0</v>
      </c>
      <c r="BA1751" s="290">
        <f t="shared" si="2154"/>
        <v>0</v>
      </c>
      <c r="BB1751" s="290">
        <f t="shared" si="2154"/>
        <v>0</v>
      </c>
      <c r="BC1751" s="290">
        <f t="shared" si="2154"/>
        <v>0</v>
      </c>
      <c r="BD1751" s="290">
        <f t="shared" si="2154"/>
        <v>0</v>
      </c>
      <c r="BE1751" s="290">
        <f t="shared" si="2154"/>
        <v>0</v>
      </c>
      <c r="BF1751" s="290">
        <f t="shared" si="2154"/>
        <v>0</v>
      </c>
      <c r="BG1751" s="290">
        <f t="shared" si="2154"/>
        <v>0</v>
      </c>
      <c r="BH1751" s="290">
        <f t="shared" si="2154"/>
        <v>0</v>
      </c>
      <c r="BI1751" s="290">
        <f t="shared" si="2154"/>
        <v>0</v>
      </c>
      <c r="BJ1751" s="290">
        <f t="shared" si="2154"/>
        <v>0</v>
      </c>
      <c r="BK1751" s="290">
        <f t="shared" si="2154"/>
        <v>0</v>
      </c>
      <c r="BL1751" s="290">
        <f t="shared" si="2154"/>
        <v>0</v>
      </c>
      <c r="BM1751" s="290">
        <f t="shared" si="2154"/>
        <v>0</v>
      </c>
      <c r="BN1751" s="290">
        <f t="shared" si="2154"/>
        <v>0</v>
      </c>
      <c r="BO1751" s="290">
        <f t="shared" si="2154"/>
        <v>0</v>
      </c>
      <c r="BP1751" s="290">
        <f t="shared" si="2154"/>
        <v>0</v>
      </c>
      <c r="BQ1751" s="290">
        <f t="shared" si="2154"/>
        <v>0</v>
      </c>
      <c r="BR1751" s="290">
        <f t="shared" si="2154"/>
        <v>0</v>
      </c>
      <c r="BS1751" s="290">
        <f t="shared" si="2154"/>
        <v>0</v>
      </c>
      <c r="BT1751" s="290">
        <f t="shared" si="2154"/>
        <v>0</v>
      </c>
      <c r="BU1751" s="290">
        <f t="shared" si="2154"/>
        <v>0</v>
      </c>
      <c r="BV1751" s="290">
        <f t="shared" si="2154"/>
        <v>0</v>
      </c>
      <c r="BW1751" s="290">
        <f t="shared" si="2154"/>
        <v>0</v>
      </c>
      <c r="BX1751" s="290">
        <f t="shared" si="2154"/>
        <v>0</v>
      </c>
      <c r="BY1751" s="290">
        <f t="shared" si="2154"/>
        <v>0</v>
      </c>
      <c r="BZ1751" s="290">
        <f t="shared" si="2154"/>
        <v>0</v>
      </c>
      <c r="CA1751" s="290">
        <f t="shared" ref="CA1751:DF1751" si="2155">CA1757</f>
        <v>116366.16</v>
      </c>
      <c r="CB1751" s="290">
        <f t="shared" si="2155"/>
        <v>0</v>
      </c>
      <c r="CC1751" s="290">
        <f t="shared" si="2155"/>
        <v>0</v>
      </c>
      <c r="CD1751" s="290">
        <f t="shared" si="2155"/>
        <v>116366.16</v>
      </c>
      <c r="CE1751" s="290">
        <f t="shared" si="2155"/>
        <v>0</v>
      </c>
      <c r="CF1751" s="290">
        <f t="shared" si="2155"/>
        <v>0</v>
      </c>
      <c r="CG1751" s="290">
        <f t="shared" si="2155"/>
        <v>0</v>
      </c>
      <c r="CH1751" s="290">
        <f t="shared" si="2155"/>
        <v>0</v>
      </c>
      <c r="CI1751" s="290">
        <f t="shared" si="2155"/>
        <v>0</v>
      </c>
      <c r="CJ1751" s="290">
        <f t="shared" si="2155"/>
        <v>0</v>
      </c>
      <c r="CK1751" s="290">
        <f t="shared" si="2155"/>
        <v>0</v>
      </c>
      <c r="CL1751" s="290">
        <f t="shared" si="2155"/>
        <v>0</v>
      </c>
      <c r="CM1751" s="290">
        <f t="shared" si="2155"/>
        <v>0</v>
      </c>
      <c r="CN1751" s="290">
        <f t="shared" si="2155"/>
        <v>0</v>
      </c>
      <c r="CO1751" s="290">
        <f t="shared" si="2155"/>
        <v>0</v>
      </c>
      <c r="CP1751" s="290">
        <f t="shared" si="2155"/>
        <v>0</v>
      </c>
      <c r="CQ1751" s="290">
        <f t="shared" si="2155"/>
        <v>0</v>
      </c>
      <c r="CR1751" s="290">
        <f t="shared" si="2155"/>
        <v>0</v>
      </c>
      <c r="CS1751" s="290">
        <f t="shared" si="2155"/>
        <v>0</v>
      </c>
      <c r="CT1751" s="290">
        <f t="shared" si="2155"/>
        <v>0</v>
      </c>
      <c r="CU1751" s="290">
        <f t="shared" si="2155"/>
        <v>0</v>
      </c>
      <c r="CV1751" s="290">
        <f t="shared" si="2155"/>
        <v>0</v>
      </c>
      <c r="CW1751" s="290">
        <f t="shared" si="2155"/>
        <v>0</v>
      </c>
      <c r="CX1751" s="290">
        <f t="shared" si="2155"/>
        <v>0</v>
      </c>
      <c r="CY1751" s="290">
        <f t="shared" si="2155"/>
        <v>0</v>
      </c>
      <c r="CZ1751" s="290">
        <f t="shared" si="2155"/>
        <v>0</v>
      </c>
      <c r="DA1751" s="290">
        <f t="shared" si="2155"/>
        <v>0</v>
      </c>
      <c r="DB1751" s="290">
        <f t="shared" si="2155"/>
        <v>0</v>
      </c>
      <c r="DC1751" s="290">
        <f t="shared" si="2155"/>
        <v>0</v>
      </c>
      <c r="DD1751" s="290">
        <f t="shared" si="2155"/>
        <v>0</v>
      </c>
      <c r="DE1751" s="290">
        <f t="shared" si="2155"/>
        <v>0</v>
      </c>
      <c r="DF1751" s="290">
        <f t="shared" si="2155"/>
        <v>0</v>
      </c>
      <c r="DG1751" s="291">
        <f t="shared" ref="DG1751:EL1751" si="2156">DG1757</f>
        <v>0</v>
      </c>
      <c r="DH1751" s="291">
        <f t="shared" si="2156"/>
        <v>0</v>
      </c>
      <c r="DI1751" s="291">
        <f t="shared" si="2156"/>
        <v>0</v>
      </c>
      <c r="DJ1751" s="291">
        <f t="shared" si="2156"/>
        <v>0</v>
      </c>
      <c r="DK1751" s="291">
        <f t="shared" si="2156"/>
        <v>0</v>
      </c>
      <c r="DL1751" s="291">
        <f t="shared" si="2156"/>
        <v>0</v>
      </c>
      <c r="DM1751" s="291">
        <f t="shared" si="2156"/>
        <v>0</v>
      </c>
      <c r="DN1751" s="291">
        <f t="shared" si="2156"/>
        <v>0</v>
      </c>
      <c r="DO1751" s="291">
        <f t="shared" si="2156"/>
        <v>0</v>
      </c>
      <c r="DP1751" s="291">
        <f t="shared" si="2156"/>
        <v>0</v>
      </c>
      <c r="DQ1751" s="291">
        <f t="shared" si="2156"/>
        <v>0</v>
      </c>
      <c r="DR1751" s="291">
        <f t="shared" si="2156"/>
        <v>0</v>
      </c>
      <c r="DS1751" s="291">
        <f t="shared" si="2156"/>
        <v>0</v>
      </c>
      <c r="DT1751" s="291">
        <f t="shared" si="2156"/>
        <v>0</v>
      </c>
      <c r="DU1751" s="291">
        <f t="shared" si="2156"/>
        <v>0</v>
      </c>
      <c r="DV1751" s="291">
        <f t="shared" si="2156"/>
        <v>0</v>
      </c>
      <c r="DW1751" s="291">
        <f t="shared" si="2156"/>
        <v>0</v>
      </c>
      <c r="DX1751" s="291">
        <f t="shared" si="2156"/>
        <v>0</v>
      </c>
      <c r="DY1751" s="291">
        <f t="shared" si="2156"/>
        <v>0</v>
      </c>
      <c r="DZ1751" s="291">
        <f t="shared" si="2156"/>
        <v>0</v>
      </c>
      <c r="EA1751" s="291">
        <f t="shared" si="2156"/>
        <v>0</v>
      </c>
      <c r="EB1751" s="291">
        <f t="shared" si="2156"/>
        <v>0</v>
      </c>
      <c r="EC1751" s="291">
        <f t="shared" si="2156"/>
        <v>0</v>
      </c>
      <c r="ED1751" s="291">
        <f t="shared" si="2156"/>
        <v>0</v>
      </c>
      <c r="EE1751" s="291">
        <f t="shared" si="2156"/>
        <v>0</v>
      </c>
      <c r="EF1751" s="291">
        <f t="shared" si="2156"/>
        <v>0</v>
      </c>
      <c r="EG1751" s="291">
        <f t="shared" si="2156"/>
        <v>0</v>
      </c>
      <c r="EH1751" s="291">
        <f t="shared" si="2156"/>
        <v>0</v>
      </c>
      <c r="EI1751" s="291">
        <f t="shared" si="2156"/>
        <v>0</v>
      </c>
      <c r="EJ1751" s="291">
        <f t="shared" si="2156"/>
        <v>0</v>
      </c>
      <c r="EK1751" s="291">
        <f t="shared" si="2156"/>
        <v>0</v>
      </c>
      <c r="EL1751" s="291">
        <f t="shared" si="2156"/>
        <v>0</v>
      </c>
      <c r="EM1751" s="291">
        <f t="shared" ref="EM1751:FR1751" si="2157">EM1757</f>
        <v>0</v>
      </c>
      <c r="EN1751" s="291">
        <f t="shared" si="2157"/>
        <v>0</v>
      </c>
      <c r="EO1751" s="291">
        <f t="shared" si="2157"/>
        <v>0</v>
      </c>
      <c r="EP1751" s="291">
        <f t="shared" si="2157"/>
        <v>0</v>
      </c>
      <c r="EQ1751" s="291">
        <f t="shared" si="2157"/>
        <v>0</v>
      </c>
      <c r="ER1751" s="291">
        <f t="shared" si="2157"/>
        <v>0</v>
      </c>
      <c r="ES1751" s="291">
        <f t="shared" si="2157"/>
        <v>0</v>
      </c>
      <c r="ET1751" s="291">
        <f t="shared" si="2157"/>
        <v>0</v>
      </c>
      <c r="EU1751" s="291">
        <f t="shared" si="2157"/>
        <v>0</v>
      </c>
      <c r="EV1751" s="291">
        <f t="shared" si="2157"/>
        <v>0</v>
      </c>
      <c r="EW1751" s="291">
        <f t="shared" si="2157"/>
        <v>0</v>
      </c>
      <c r="EX1751" s="291">
        <f t="shared" si="2157"/>
        <v>0</v>
      </c>
      <c r="EY1751" s="291">
        <f t="shared" si="2157"/>
        <v>0</v>
      </c>
      <c r="EZ1751" s="291">
        <f t="shared" si="2157"/>
        <v>0</v>
      </c>
      <c r="FA1751" s="291">
        <f t="shared" si="2157"/>
        <v>0</v>
      </c>
      <c r="FB1751" s="291">
        <f t="shared" si="2157"/>
        <v>0</v>
      </c>
      <c r="FC1751" s="291">
        <f t="shared" si="2157"/>
        <v>0</v>
      </c>
      <c r="FD1751" s="291">
        <f t="shared" si="2157"/>
        <v>0</v>
      </c>
      <c r="FE1751" s="291">
        <f t="shared" si="2157"/>
        <v>0</v>
      </c>
      <c r="FF1751" s="291">
        <f t="shared" si="2157"/>
        <v>0</v>
      </c>
      <c r="FG1751" s="291">
        <f t="shared" si="2157"/>
        <v>0</v>
      </c>
      <c r="FH1751" s="291">
        <f t="shared" si="2157"/>
        <v>0</v>
      </c>
      <c r="FI1751" s="291">
        <f t="shared" si="2157"/>
        <v>0</v>
      </c>
      <c r="FJ1751" s="291">
        <f t="shared" si="2157"/>
        <v>0</v>
      </c>
      <c r="FK1751" s="291">
        <f t="shared" si="2157"/>
        <v>0</v>
      </c>
      <c r="FL1751" s="291">
        <f t="shared" si="2157"/>
        <v>0</v>
      </c>
      <c r="FM1751" s="291">
        <f t="shared" si="2157"/>
        <v>0</v>
      </c>
      <c r="FN1751" s="291">
        <f t="shared" si="2157"/>
        <v>0</v>
      </c>
      <c r="FO1751" s="291">
        <f t="shared" si="2157"/>
        <v>0</v>
      </c>
      <c r="FP1751" s="291">
        <f t="shared" si="2157"/>
        <v>0</v>
      </c>
      <c r="FQ1751" s="291">
        <f t="shared" si="2157"/>
        <v>0</v>
      </c>
      <c r="FR1751" s="291">
        <f t="shared" si="2157"/>
        <v>0</v>
      </c>
      <c r="FS1751" s="291">
        <f t="shared" ref="FS1751:GX1751" si="2158">FS1757</f>
        <v>0</v>
      </c>
      <c r="FT1751" s="291">
        <f t="shared" si="2158"/>
        <v>0</v>
      </c>
      <c r="FU1751" s="291">
        <f t="shared" si="2158"/>
        <v>0</v>
      </c>
      <c r="FV1751" s="291">
        <f t="shared" si="2158"/>
        <v>0</v>
      </c>
      <c r="FW1751" s="291">
        <f t="shared" si="2158"/>
        <v>0</v>
      </c>
      <c r="FX1751" s="291">
        <f t="shared" si="2158"/>
        <v>0</v>
      </c>
      <c r="FY1751" s="291">
        <f t="shared" si="2158"/>
        <v>0</v>
      </c>
      <c r="FZ1751" s="291">
        <f t="shared" si="2158"/>
        <v>0</v>
      </c>
      <c r="GA1751" s="291">
        <f t="shared" si="2158"/>
        <v>0</v>
      </c>
      <c r="GB1751" s="291">
        <f t="shared" si="2158"/>
        <v>0</v>
      </c>
      <c r="GC1751" s="291">
        <f t="shared" si="2158"/>
        <v>0</v>
      </c>
      <c r="GD1751" s="291">
        <f t="shared" si="2158"/>
        <v>0</v>
      </c>
      <c r="GE1751" s="291">
        <f t="shared" si="2158"/>
        <v>0</v>
      </c>
      <c r="GF1751" s="291">
        <f t="shared" si="2158"/>
        <v>0</v>
      </c>
      <c r="GG1751" s="291">
        <f t="shared" si="2158"/>
        <v>0</v>
      </c>
      <c r="GH1751" s="291">
        <f t="shared" si="2158"/>
        <v>0</v>
      </c>
      <c r="GI1751" s="291">
        <f t="shared" si="2158"/>
        <v>0</v>
      </c>
      <c r="GJ1751" s="291">
        <f t="shared" si="2158"/>
        <v>0</v>
      </c>
      <c r="GK1751" s="291">
        <f t="shared" si="2158"/>
        <v>0</v>
      </c>
      <c r="GL1751" s="291">
        <f t="shared" si="2158"/>
        <v>0</v>
      </c>
      <c r="GM1751" s="291">
        <f t="shared" si="2158"/>
        <v>0</v>
      </c>
      <c r="GN1751" s="291">
        <f t="shared" si="2158"/>
        <v>0</v>
      </c>
      <c r="GO1751" s="291">
        <f t="shared" si="2158"/>
        <v>0</v>
      </c>
      <c r="GP1751" s="291">
        <f t="shared" si="2158"/>
        <v>0</v>
      </c>
      <c r="GQ1751" s="291">
        <f t="shared" si="2158"/>
        <v>0</v>
      </c>
      <c r="GR1751" s="291">
        <f t="shared" si="2158"/>
        <v>0</v>
      </c>
      <c r="GS1751" s="291">
        <f t="shared" si="2158"/>
        <v>0</v>
      </c>
      <c r="GT1751" s="291">
        <f t="shared" si="2158"/>
        <v>0</v>
      </c>
      <c r="GU1751" s="291">
        <f t="shared" si="2158"/>
        <v>0</v>
      </c>
      <c r="GV1751" s="291">
        <f t="shared" si="2158"/>
        <v>0</v>
      </c>
      <c r="GW1751" s="291">
        <f t="shared" si="2158"/>
        <v>0</v>
      </c>
      <c r="GX1751" s="291">
        <f t="shared" si="2158"/>
        <v>0</v>
      </c>
    </row>
    <row r="1753">
      <c r="A1753">
        <v>17</v>
      </c>
      <c r="B1753">
        <v>1</v>
      </c>
      <c r="C1753">
        <f>ROW(SmtRes!A616)</f>
        <v>616</v>
      </c>
      <c r="D1753">
        <f>ROW(EtalonRes!A613)</f>
        <v>613</v>
      </c>
      <c r="E1753" t="s">
        <v>303</v>
      </c>
      <c r="F1753" t="s">
        <v>1379</v>
      </c>
      <c r="G1753" t="s">
        <v>1380</v>
      </c>
      <c r="H1753" t="s">
        <v>890</v>
      </c>
      <c r="I1753">
        <v>8</v>
      </c>
      <c r="J1753">
        <v>0</v>
      </c>
      <c r="K1753">
        <v>8</v>
      </c>
      <c r="O1753">
        <f t="shared" ref="O1753:O1755" si="2159">ROUND(CP1753,2)</f>
        <v>23705.709999999999</v>
      </c>
      <c r="P1753">
        <f>SUMIF(SmtRes!AQ615:'SmtRes'!AQ616,"=1",SmtRes!DF615:'SmtRes'!DF616)</f>
        <v>0</v>
      </c>
      <c r="Q1753">
        <f>SUMIF(SmtRes!AQ615:'SmtRes'!AQ616,"=1",SmtRes!DG615:'SmtRes'!DG616)</f>
        <v>0</v>
      </c>
      <c r="R1753">
        <f>SUMIF(SmtRes!AQ615:'SmtRes'!AQ616,"=1",SmtRes!DH615:'SmtRes'!DH616)</f>
        <v>0</v>
      </c>
      <c r="S1753">
        <f>SUMIF(SmtRes!AQ615:'SmtRes'!AQ616,"=1",SmtRes!DI615:'SmtRes'!DI616)</f>
        <v>23705.709999999999</v>
      </c>
      <c r="T1753">
        <f t="shared" ref="T1753:T1755" si="2160">ROUND(CU1753*I1753,2)</f>
        <v>0</v>
      </c>
      <c r="U1753">
        <f>SUMIF(SmtRes!AQ615:'SmtRes'!AQ616,"=1",SmtRes!CV615:'SmtRes'!CV616)</f>
        <v>36</v>
      </c>
      <c r="V1753">
        <f>SUMIF(SmtRes!AQ615:'SmtRes'!AQ616,"=1",SmtRes!CW615:'SmtRes'!CW616)</f>
        <v>0</v>
      </c>
      <c r="W1753">
        <f t="shared" ref="W1753:W1755" si="2161">ROUND(CX1753*I1753,2)</f>
        <v>0</v>
      </c>
      <c r="X1753">
        <f t="shared" ref="X1753:Y1755" si="2162">ROUND(CY1753,2)</f>
        <v>17542.23</v>
      </c>
      <c r="Y1753">
        <f t="shared" si="2162"/>
        <v>8534.0599999999995</v>
      </c>
      <c r="AA1753">
        <v>70177108</v>
      </c>
      <c r="AB1753">
        <f t="shared" ref="AB1753:AB1755" si="2163">ROUND((AC1753+AD1753+AF1753),6)</f>
        <v>2963.2139999999999</v>
      </c>
      <c r="AC1753">
        <f t="shared" ref="AC1753:AC1755" si="2164">ROUND((0),6)</f>
        <v>0</v>
      </c>
      <c r="AD1753">
        <f t="shared" ref="AD1753:AD1755" si="2165">ROUND((((0)-(0))+AE1753),6)</f>
        <v>0</v>
      </c>
      <c r="AE1753">
        <f t="shared" ref="AE1753:AE1755" si="2166">ROUND((0),6)</f>
        <v>0</v>
      </c>
      <c r="AF1753">
        <f>ROUND((SUM(SmtRes!BT615:'SmtRes'!BT616)),6)</f>
        <v>2963.2139999999999</v>
      </c>
      <c r="AG1753">
        <f t="shared" ref="AG1753:AG1755" si="2167">ROUND((AP1753),6)</f>
        <v>0</v>
      </c>
      <c r="AH1753">
        <f>(SUM(SmtRes!BU615:'SmtRes'!BU616))</f>
        <v>4.5</v>
      </c>
      <c r="AI1753">
        <f t="shared" ref="AI1753:AI1755" si="2168">(0)</f>
        <v>0</v>
      </c>
      <c r="AJ1753">
        <f t="shared" ref="AJ1753:AJ1755" si="2169">(AS1753)</f>
        <v>0</v>
      </c>
      <c r="AK1753">
        <v>2963.2139999999999</v>
      </c>
      <c r="AL1753">
        <v>0</v>
      </c>
      <c r="AM1753">
        <v>0</v>
      </c>
      <c r="AN1753">
        <v>0</v>
      </c>
      <c r="AO1753">
        <v>2963.2139999999999</v>
      </c>
      <c r="AP1753">
        <v>0</v>
      </c>
      <c r="AQ1753">
        <v>4.5</v>
      </c>
      <c r="AR1753">
        <v>0</v>
      </c>
      <c r="AS1753">
        <v>0</v>
      </c>
      <c r="AT1753">
        <v>74</v>
      </c>
      <c r="AU1753">
        <v>36</v>
      </c>
      <c r="AV1753">
        <v>1</v>
      </c>
      <c r="AW1753">
        <v>1</v>
      </c>
      <c r="AZ1753">
        <v>1</v>
      </c>
      <c r="BA1753">
        <v>1</v>
      </c>
      <c r="BB1753">
        <v>1</v>
      </c>
      <c r="BC1753">
        <v>1</v>
      </c>
      <c r="BD1753" t="s">
        <v>871</v>
      </c>
      <c r="BE1753" t="s">
        <v>871</v>
      </c>
      <c r="BF1753" t="s">
        <v>871</v>
      </c>
      <c r="BG1753" t="s">
        <v>871</v>
      </c>
      <c r="BH1753">
        <v>0</v>
      </c>
      <c r="BI1753">
        <v>4</v>
      </c>
      <c r="BJ1753" t="s">
        <v>1381</v>
      </c>
      <c r="BM1753">
        <v>200001</v>
      </c>
      <c r="BN1753">
        <v>0</v>
      </c>
      <c r="BO1753" t="s">
        <v>871</v>
      </c>
      <c r="BP1753">
        <v>0</v>
      </c>
      <c r="BQ1753">
        <v>4</v>
      </c>
      <c r="BR1753">
        <v>0</v>
      </c>
      <c r="BS1753">
        <v>1</v>
      </c>
      <c r="BT1753">
        <v>1</v>
      </c>
      <c r="BU1753">
        <v>1</v>
      </c>
      <c r="BV1753">
        <v>1</v>
      </c>
      <c r="BW1753">
        <v>1</v>
      </c>
      <c r="BX1753">
        <v>1</v>
      </c>
      <c r="BY1753" t="s">
        <v>871</v>
      </c>
      <c r="BZ1753">
        <v>74</v>
      </c>
      <c r="CA1753">
        <v>36</v>
      </c>
      <c r="CB1753" t="s">
        <v>871</v>
      </c>
      <c r="CE1753">
        <v>0</v>
      </c>
      <c r="CF1753">
        <v>0</v>
      </c>
      <c r="CG1753">
        <v>0</v>
      </c>
      <c r="CM1753">
        <v>0</v>
      </c>
      <c r="CN1753" t="s">
        <v>871</v>
      </c>
      <c r="CO1753">
        <v>0</v>
      </c>
      <c r="CP1753">
        <f t="shared" ref="CP1753:CP1755" si="2170">(P1753+Q1753+S1753+R1753)</f>
        <v>23705.709999999999</v>
      </c>
      <c r="CQ1753">
        <f>SUMIF(SmtRes!AQ615:'SmtRes'!AQ616,"=1",SmtRes!AA615:'SmtRes'!AA616)</f>
        <v>0</v>
      </c>
      <c r="CR1753">
        <f>SUMIF(SmtRes!AQ615:'SmtRes'!AQ616,"=1",SmtRes!AB615:'SmtRes'!AB616)</f>
        <v>0</v>
      </c>
      <c r="CS1753">
        <f>SUMIF(SmtRes!AQ615:'SmtRes'!AQ616,"=1",SmtRes!AC615:'SmtRes'!AC616)</f>
        <v>0</v>
      </c>
      <c r="CT1753">
        <f>SUMIF(SmtRes!AQ615:'SmtRes'!AQ616,"=1",SmtRes!AD615:'SmtRes'!AD616)</f>
        <v>1263.9300000000001</v>
      </c>
      <c r="CU1753">
        <f t="shared" ref="CU1753:CU1755" si="2171">AG1753</f>
        <v>0</v>
      </c>
      <c r="CV1753">
        <f>SUMIF(SmtRes!AQ615:'SmtRes'!AQ616,"=1",SmtRes!BU615:'SmtRes'!BU616)</f>
        <v>4.5</v>
      </c>
      <c r="CW1753">
        <f>SUMIF(SmtRes!AQ615:'SmtRes'!AQ616,"=1",SmtRes!BV615:'SmtRes'!BV616)</f>
        <v>0</v>
      </c>
      <c r="CX1753">
        <f t="shared" ref="CX1753:CX1755" si="2172">AJ1753</f>
        <v>0</v>
      </c>
      <c r="CY1753">
        <f t="shared" ref="CY1753:CY1755" si="2173">(((S1753+R1753)*AT1753)/100)</f>
        <v>17542.225399999999</v>
      </c>
      <c r="CZ1753">
        <f t="shared" ref="CZ1753:CZ1755" si="2174">(((S1753+R1753)*AU1753)/100)</f>
        <v>8534.0555999999997</v>
      </c>
      <c r="DC1753" t="s">
        <v>871</v>
      </c>
      <c r="DD1753" t="s">
        <v>871</v>
      </c>
      <c r="DE1753" t="s">
        <v>871</v>
      </c>
      <c r="DF1753" t="s">
        <v>871</v>
      </c>
      <c r="DG1753" t="s">
        <v>871</v>
      </c>
      <c r="DH1753" t="s">
        <v>871</v>
      </c>
      <c r="DI1753" t="s">
        <v>871</v>
      </c>
      <c r="DJ1753" t="s">
        <v>871</v>
      </c>
      <c r="DK1753" t="s">
        <v>871</v>
      </c>
      <c r="DL1753" t="s">
        <v>871</v>
      </c>
      <c r="DM1753" t="s">
        <v>871</v>
      </c>
      <c r="DN1753">
        <v>0</v>
      </c>
      <c r="DO1753">
        <v>0</v>
      </c>
      <c r="DP1753">
        <v>1</v>
      </c>
      <c r="DQ1753">
        <v>1</v>
      </c>
      <c r="DU1753">
        <v>1013</v>
      </c>
      <c r="DV1753" t="s">
        <v>890</v>
      </c>
      <c r="DW1753" t="s">
        <v>890</v>
      </c>
      <c r="DX1753">
        <v>1</v>
      </c>
      <c r="DZ1753" t="s">
        <v>871</v>
      </c>
      <c r="EA1753" t="s">
        <v>871</v>
      </c>
      <c r="EB1753" t="s">
        <v>871</v>
      </c>
      <c r="EC1753" t="s">
        <v>871</v>
      </c>
      <c r="EE1753">
        <v>62027815</v>
      </c>
      <c r="EF1753">
        <v>4</v>
      </c>
      <c r="EG1753" t="s">
        <v>264</v>
      </c>
      <c r="EH1753">
        <v>83</v>
      </c>
      <c r="EI1753" t="s">
        <v>264</v>
      </c>
      <c r="EJ1753">
        <v>4</v>
      </c>
      <c r="EK1753">
        <v>200001</v>
      </c>
      <c r="EL1753" t="s">
        <v>1325</v>
      </c>
      <c r="EM1753" t="s">
        <v>1326</v>
      </c>
      <c r="EO1753" t="s">
        <v>871</v>
      </c>
      <c r="EQ1753">
        <v>0</v>
      </c>
      <c r="ER1753">
        <v>0</v>
      </c>
      <c r="ES1753">
        <v>0</v>
      </c>
      <c r="ET1753">
        <v>0</v>
      </c>
      <c r="EU1753">
        <v>0</v>
      </c>
      <c r="EV1753">
        <v>0</v>
      </c>
      <c r="EW1753">
        <v>4.5</v>
      </c>
      <c r="EX1753">
        <v>0</v>
      </c>
      <c r="EY1753">
        <v>0</v>
      </c>
      <c r="FQ1753">
        <v>0</v>
      </c>
      <c r="FR1753">
        <v>0</v>
      </c>
      <c r="FS1753">
        <v>0</v>
      </c>
      <c r="FX1753">
        <v>74</v>
      </c>
      <c r="FY1753">
        <v>36</v>
      </c>
      <c r="GA1753" t="s">
        <v>871</v>
      </c>
      <c r="GD1753">
        <v>1</v>
      </c>
      <c r="GF1753">
        <v>-1630044983</v>
      </c>
      <c r="GG1753">
        <v>2</v>
      </c>
      <c r="GH1753">
        <v>1</v>
      </c>
      <c r="GI1753">
        <v>-2</v>
      </c>
      <c r="GJ1753">
        <v>0</v>
      </c>
      <c r="GK1753">
        <v>0</v>
      </c>
      <c r="GL1753">
        <f t="shared" ref="GL1753:GL1755" si="2175">ROUND(IF(AND(BH1753=3,BI1753=3,FS1753&lt;&gt;0),P1753,0),2)</f>
        <v>0</v>
      </c>
      <c r="GM1753">
        <f t="shared" ref="GM1753:GM1755" si="2176">ROUND(O1753+X1753+Y1753,2)+GX1753</f>
        <v>49782</v>
      </c>
      <c r="GN1753">
        <f t="shared" ref="GN1753:GN1755" si="2177">IF(OR(BI1753=0,BI1753=1),GM1753-GX1753,0)</f>
        <v>0</v>
      </c>
      <c r="GO1753">
        <f t="shared" ref="GO1753:GO1755" si="2178">IF(BI1753=2,GM1753-GX1753,0)</f>
        <v>0</v>
      </c>
      <c r="GP1753">
        <f t="shared" ref="GP1753:GP1755" si="2179">IF(BI1753=4,GM1753-GX1753,0)</f>
        <v>49782</v>
      </c>
      <c r="GR1753">
        <v>0</v>
      </c>
      <c r="GS1753">
        <v>3</v>
      </c>
      <c r="GT1753">
        <v>0</v>
      </c>
      <c r="GU1753" t="s">
        <v>871</v>
      </c>
      <c r="GV1753">
        <f t="shared" ref="GV1753:GV1755" si="2180">ROUND((GT1753),6)</f>
        <v>0</v>
      </c>
      <c r="GW1753">
        <v>1</v>
      </c>
      <c r="GX1753">
        <f t="shared" ref="GX1753:GX1755" si="2181">ROUND(HC1753*I1753,2)</f>
        <v>0</v>
      </c>
      <c r="HA1753">
        <v>0</v>
      </c>
      <c r="HB1753">
        <v>0</v>
      </c>
      <c r="HC1753">
        <f t="shared" ref="HC1748:HC1811" si="2182">GV1753*GW1753</f>
        <v>0</v>
      </c>
      <c r="HE1753" t="s">
        <v>871</v>
      </c>
      <c r="HF1753" t="s">
        <v>871</v>
      </c>
      <c r="HM1753" t="s">
        <v>871</v>
      </c>
      <c r="HN1753" t="s">
        <v>714</v>
      </c>
      <c r="HO1753" t="s">
        <v>716</v>
      </c>
      <c r="HP1753" t="s">
        <v>264</v>
      </c>
      <c r="HQ1753" t="s">
        <v>264</v>
      </c>
      <c r="HS1753">
        <v>0</v>
      </c>
      <c r="IK1753">
        <v>0</v>
      </c>
    </row>
    <row r="1754">
      <c r="A1754">
        <v>17</v>
      </c>
      <c r="B1754">
        <v>1</v>
      </c>
      <c r="C1754">
        <f>ROW(SmtRes!A618)</f>
        <v>618</v>
      </c>
      <c r="D1754">
        <f>ROW(EtalonRes!A615)</f>
        <v>615</v>
      </c>
      <c r="E1754" t="s">
        <v>304</v>
      </c>
      <c r="F1754" t="s">
        <v>1382</v>
      </c>
      <c r="G1754" t="s">
        <v>1383</v>
      </c>
      <c r="H1754" t="s">
        <v>1329</v>
      </c>
      <c r="I1754">
        <v>8</v>
      </c>
      <c r="J1754">
        <v>0</v>
      </c>
      <c r="K1754">
        <v>8</v>
      </c>
      <c r="O1754">
        <f t="shared" si="2159"/>
        <v>13592.35</v>
      </c>
      <c r="P1754">
        <f>SUMIF(SmtRes!AQ617:'SmtRes'!AQ618,"=1",SmtRes!DF617:'SmtRes'!DF618)</f>
        <v>0</v>
      </c>
      <c r="Q1754">
        <f>SUMIF(SmtRes!AQ617:'SmtRes'!AQ618,"=1",SmtRes!DG617:'SmtRes'!DG618)</f>
        <v>0</v>
      </c>
      <c r="R1754">
        <f>SUMIF(SmtRes!AQ617:'SmtRes'!AQ618,"=1",SmtRes!DH617:'SmtRes'!DH618)</f>
        <v>0</v>
      </c>
      <c r="S1754">
        <f>SUMIF(SmtRes!AQ617:'SmtRes'!AQ618,"=1",SmtRes!DI617:'SmtRes'!DI618)</f>
        <v>13592.35</v>
      </c>
      <c r="T1754">
        <f t="shared" si="2160"/>
        <v>0</v>
      </c>
      <c r="U1754">
        <f>SUMIF(SmtRes!AQ617:'SmtRes'!AQ618,"=1",SmtRes!CV617:'SmtRes'!CV618)</f>
        <v>19.439999999999998</v>
      </c>
      <c r="V1754">
        <f>SUMIF(SmtRes!AQ617:'SmtRes'!AQ618,"=1",SmtRes!CW617:'SmtRes'!CW618)</f>
        <v>0</v>
      </c>
      <c r="W1754">
        <f t="shared" si="2161"/>
        <v>0</v>
      </c>
      <c r="X1754">
        <f t="shared" si="2162"/>
        <v>10058.34</v>
      </c>
      <c r="Y1754">
        <f t="shared" si="2162"/>
        <v>4893.25</v>
      </c>
      <c r="AA1754">
        <v>70177108</v>
      </c>
      <c r="AB1754">
        <f t="shared" si="2163"/>
        <v>1699.0435</v>
      </c>
      <c r="AC1754">
        <f t="shared" si="2164"/>
        <v>0</v>
      </c>
      <c r="AD1754">
        <f t="shared" si="2165"/>
        <v>0</v>
      </c>
      <c r="AE1754">
        <f t="shared" si="2166"/>
        <v>0</v>
      </c>
      <c r="AF1754">
        <f>ROUND((SUM(SmtRes!BT617:'SmtRes'!BT618)),6)</f>
        <v>1699.0435</v>
      </c>
      <c r="AG1754">
        <f t="shared" si="2167"/>
        <v>0</v>
      </c>
      <c r="AH1754">
        <f>(SUM(SmtRes!BU617:'SmtRes'!BU618))</f>
        <v>2.4299999999999997</v>
      </c>
      <c r="AI1754">
        <f t="shared" si="2168"/>
        <v>0</v>
      </c>
      <c r="AJ1754">
        <f t="shared" si="2169"/>
        <v>0</v>
      </c>
      <c r="AK1754">
        <v>1699.0435</v>
      </c>
      <c r="AL1754">
        <v>0</v>
      </c>
      <c r="AM1754">
        <v>0</v>
      </c>
      <c r="AN1754">
        <v>0</v>
      </c>
      <c r="AO1754">
        <v>1699.0435</v>
      </c>
      <c r="AP1754">
        <v>0</v>
      </c>
      <c r="AQ1754">
        <v>2.4299999999999997</v>
      </c>
      <c r="AR1754">
        <v>0</v>
      </c>
      <c r="AS1754">
        <v>0</v>
      </c>
      <c r="AT1754">
        <v>74</v>
      </c>
      <c r="AU1754">
        <v>36</v>
      </c>
      <c r="AV1754">
        <v>1</v>
      </c>
      <c r="AW1754">
        <v>1</v>
      </c>
      <c r="AZ1754">
        <v>1</v>
      </c>
      <c r="BA1754">
        <v>1</v>
      </c>
      <c r="BB1754">
        <v>1</v>
      </c>
      <c r="BC1754">
        <v>1</v>
      </c>
      <c r="BD1754" t="s">
        <v>871</v>
      </c>
      <c r="BE1754" t="s">
        <v>871</v>
      </c>
      <c r="BF1754" t="s">
        <v>871</v>
      </c>
      <c r="BG1754" t="s">
        <v>871</v>
      </c>
      <c r="BH1754">
        <v>0</v>
      </c>
      <c r="BI1754">
        <v>4</v>
      </c>
      <c r="BJ1754" t="s">
        <v>1384</v>
      </c>
      <c r="BM1754">
        <v>200001</v>
      </c>
      <c r="BN1754">
        <v>0</v>
      </c>
      <c r="BO1754" t="s">
        <v>871</v>
      </c>
      <c r="BP1754">
        <v>0</v>
      </c>
      <c r="BQ1754">
        <v>4</v>
      </c>
      <c r="BR1754">
        <v>0</v>
      </c>
      <c r="BS1754">
        <v>1</v>
      </c>
      <c r="BT1754">
        <v>1</v>
      </c>
      <c r="BU1754">
        <v>1</v>
      </c>
      <c r="BV1754">
        <v>1</v>
      </c>
      <c r="BW1754">
        <v>1</v>
      </c>
      <c r="BX1754">
        <v>1</v>
      </c>
      <c r="BY1754" t="s">
        <v>871</v>
      </c>
      <c r="BZ1754">
        <v>74</v>
      </c>
      <c r="CA1754">
        <v>36</v>
      </c>
      <c r="CB1754" t="s">
        <v>871</v>
      </c>
      <c r="CE1754">
        <v>0</v>
      </c>
      <c r="CF1754">
        <v>0</v>
      </c>
      <c r="CG1754">
        <v>0</v>
      </c>
      <c r="CM1754">
        <v>0</v>
      </c>
      <c r="CN1754" t="s">
        <v>871</v>
      </c>
      <c r="CO1754">
        <v>0</v>
      </c>
      <c r="CP1754">
        <f t="shared" si="2170"/>
        <v>13592.35</v>
      </c>
      <c r="CQ1754">
        <f>SUMIF(SmtRes!AQ617:'SmtRes'!AQ618,"=1",SmtRes!AA617:'SmtRes'!AA618)</f>
        <v>0</v>
      </c>
      <c r="CR1754">
        <f>SUMIF(SmtRes!AQ617:'SmtRes'!AQ618,"=1",SmtRes!AB617:'SmtRes'!AB618)</f>
        <v>0</v>
      </c>
      <c r="CS1754">
        <f>SUMIF(SmtRes!AQ617:'SmtRes'!AQ618,"=1",SmtRes!AC617:'SmtRes'!AC618)</f>
        <v>0</v>
      </c>
      <c r="CT1754">
        <f>SUMIF(SmtRes!AQ617:'SmtRes'!AQ618,"=1",SmtRes!AD617:'SmtRes'!AD618)</f>
        <v>1365.3499999999999</v>
      </c>
      <c r="CU1754">
        <f t="shared" si="2171"/>
        <v>0</v>
      </c>
      <c r="CV1754">
        <f>SUMIF(SmtRes!AQ617:'SmtRes'!AQ618,"=1",SmtRes!BU617:'SmtRes'!BU618)</f>
        <v>2.4299999999999997</v>
      </c>
      <c r="CW1754">
        <f>SUMIF(SmtRes!AQ617:'SmtRes'!AQ618,"=1",SmtRes!BV617:'SmtRes'!BV618)</f>
        <v>0</v>
      </c>
      <c r="CX1754">
        <f t="shared" si="2172"/>
        <v>0</v>
      </c>
      <c r="CY1754">
        <f t="shared" si="2173"/>
        <v>10058.339</v>
      </c>
      <c r="CZ1754">
        <f t="shared" si="2174"/>
        <v>4893.2460000000001</v>
      </c>
      <c r="DC1754" t="s">
        <v>871</v>
      </c>
      <c r="DD1754" t="s">
        <v>871</v>
      </c>
      <c r="DE1754" t="s">
        <v>871</v>
      </c>
      <c r="DF1754" t="s">
        <v>871</v>
      </c>
      <c r="DG1754" t="s">
        <v>871</v>
      </c>
      <c r="DH1754" t="s">
        <v>871</v>
      </c>
      <c r="DI1754" t="s">
        <v>871</v>
      </c>
      <c r="DJ1754" t="s">
        <v>871</v>
      </c>
      <c r="DK1754" t="s">
        <v>871</v>
      </c>
      <c r="DL1754" t="s">
        <v>871</v>
      </c>
      <c r="DM1754" t="s">
        <v>871</v>
      </c>
      <c r="DN1754">
        <v>0</v>
      </c>
      <c r="DO1754">
        <v>0</v>
      </c>
      <c r="DP1754">
        <v>1</v>
      </c>
      <c r="DQ1754">
        <v>1</v>
      </c>
      <c r="DU1754">
        <v>1013</v>
      </c>
      <c r="DV1754" t="s">
        <v>1329</v>
      </c>
      <c r="DW1754" t="s">
        <v>1329</v>
      </c>
      <c r="DX1754">
        <v>1</v>
      </c>
      <c r="DZ1754" t="s">
        <v>871</v>
      </c>
      <c r="EA1754" t="s">
        <v>871</v>
      </c>
      <c r="EB1754" t="s">
        <v>871</v>
      </c>
      <c r="EC1754" t="s">
        <v>871</v>
      </c>
      <c r="EE1754">
        <v>62027815</v>
      </c>
      <c r="EF1754">
        <v>4</v>
      </c>
      <c r="EG1754" t="s">
        <v>264</v>
      </c>
      <c r="EH1754">
        <v>83</v>
      </c>
      <c r="EI1754" t="s">
        <v>264</v>
      </c>
      <c r="EJ1754">
        <v>4</v>
      </c>
      <c r="EK1754">
        <v>200001</v>
      </c>
      <c r="EL1754" t="s">
        <v>1325</v>
      </c>
      <c r="EM1754" t="s">
        <v>1326</v>
      </c>
      <c r="EO1754" t="s">
        <v>871</v>
      </c>
      <c r="EQ1754">
        <v>0</v>
      </c>
      <c r="ER1754">
        <v>0</v>
      </c>
      <c r="ES1754">
        <v>0</v>
      </c>
      <c r="ET1754">
        <v>0</v>
      </c>
      <c r="EU1754">
        <v>0</v>
      </c>
      <c r="EV1754">
        <v>0</v>
      </c>
      <c r="EW1754">
        <v>2.4300000000000002</v>
      </c>
      <c r="EX1754">
        <v>0</v>
      </c>
      <c r="EY1754">
        <v>0</v>
      </c>
      <c r="FQ1754">
        <v>0</v>
      </c>
      <c r="FR1754">
        <v>0</v>
      </c>
      <c r="FS1754">
        <v>0</v>
      </c>
      <c r="FX1754">
        <v>74</v>
      </c>
      <c r="FY1754">
        <v>36</v>
      </c>
      <c r="GA1754" t="s">
        <v>871</v>
      </c>
      <c r="GD1754">
        <v>1</v>
      </c>
      <c r="GF1754">
        <v>1151501289</v>
      </c>
      <c r="GG1754">
        <v>2</v>
      </c>
      <c r="GH1754">
        <v>1</v>
      </c>
      <c r="GI1754">
        <v>-2</v>
      </c>
      <c r="GJ1754">
        <v>0</v>
      </c>
      <c r="GK1754">
        <v>0</v>
      </c>
      <c r="GL1754">
        <f t="shared" si="2175"/>
        <v>0</v>
      </c>
      <c r="GM1754">
        <f t="shared" si="2176"/>
        <v>28543.940000000002</v>
      </c>
      <c r="GN1754">
        <f t="shared" si="2177"/>
        <v>0</v>
      </c>
      <c r="GO1754">
        <f t="shared" si="2178"/>
        <v>0</v>
      </c>
      <c r="GP1754">
        <f t="shared" si="2179"/>
        <v>28543.940000000002</v>
      </c>
      <c r="GR1754">
        <v>0</v>
      </c>
      <c r="GS1754">
        <v>3</v>
      </c>
      <c r="GT1754">
        <v>0</v>
      </c>
      <c r="GU1754" t="s">
        <v>871</v>
      </c>
      <c r="GV1754">
        <f t="shared" si="2180"/>
        <v>0</v>
      </c>
      <c r="GW1754">
        <v>1</v>
      </c>
      <c r="GX1754">
        <f t="shared" si="2181"/>
        <v>0</v>
      </c>
      <c r="HA1754">
        <v>0</v>
      </c>
      <c r="HB1754">
        <v>0</v>
      </c>
      <c r="HC1754">
        <f t="shared" si="2182"/>
        <v>0</v>
      </c>
      <c r="HE1754" t="s">
        <v>871</v>
      </c>
      <c r="HF1754" t="s">
        <v>871</v>
      </c>
      <c r="HM1754" t="s">
        <v>871</v>
      </c>
      <c r="HN1754" t="s">
        <v>714</v>
      </c>
      <c r="HO1754" t="s">
        <v>716</v>
      </c>
      <c r="HP1754" t="s">
        <v>264</v>
      </c>
      <c r="HQ1754" t="s">
        <v>264</v>
      </c>
      <c r="HS1754">
        <v>0</v>
      </c>
      <c r="IK1754">
        <v>0</v>
      </c>
    </row>
    <row r="1755">
      <c r="A1755">
        <v>17</v>
      </c>
      <c r="B1755">
        <v>1</v>
      </c>
      <c r="C1755">
        <f>ROW(SmtRes!A620)</f>
        <v>620</v>
      </c>
      <c r="D1755">
        <f>ROW(EtalonRes!A617)</f>
        <v>617</v>
      </c>
      <c r="E1755" t="s">
        <v>305</v>
      </c>
      <c r="F1755" t="s">
        <v>1385</v>
      </c>
      <c r="G1755" t="s">
        <v>1386</v>
      </c>
      <c r="H1755" t="s">
        <v>1329</v>
      </c>
      <c r="I1755">
        <v>16</v>
      </c>
      <c r="J1755">
        <v>0</v>
      </c>
      <c r="K1755">
        <v>16</v>
      </c>
      <c r="O1755">
        <f t="shared" si="2159"/>
        <v>18114.389999999999</v>
      </c>
      <c r="P1755">
        <f>SUMIF(SmtRes!AQ619:'SmtRes'!AQ620,"=1",SmtRes!DF619:'SmtRes'!DF620)</f>
        <v>0</v>
      </c>
      <c r="Q1755">
        <f>SUMIF(SmtRes!AQ619:'SmtRes'!AQ620,"=1",SmtRes!DG619:'SmtRes'!DG620)</f>
        <v>0</v>
      </c>
      <c r="R1755">
        <f>SUMIF(SmtRes!AQ619:'SmtRes'!AQ620,"=1",SmtRes!DH619:'SmtRes'!DH620)</f>
        <v>0</v>
      </c>
      <c r="S1755">
        <f>SUMIF(SmtRes!AQ619:'SmtRes'!AQ620,"=1",SmtRes!DI619:'SmtRes'!DI620)</f>
        <v>18114.389999999999</v>
      </c>
      <c r="T1755">
        <f t="shared" si="2160"/>
        <v>0</v>
      </c>
      <c r="U1755">
        <f>SUMIF(SmtRes!AQ619:'SmtRes'!AQ620,"=1",SmtRes!CV619:'SmtRes'!CV620)</f>
        <v>25.920000000000002</v>
      </c>
      <c r="V1755">
        <f>SUMIF(SmtRes!AQ619:'SmtRes'!AQ620,"=1",SmtRes!CW619:'SmtRes'!CW620)</f>
        <v>0</v>
      </c>
      <c r="W1755">
        <f t="shared" si="2161"/>
        <v>0</v>
      </c>
      <c r="X1755">
        <f t="shared" si="2162"/>
        <v>13404.65</v>
      </c>
      <c r="Y1755">
        <f t="shared" si="2162"/>
        <v>6521.1800000000003</v>
      </c>
      <c r="AA1755">
        <v>70177108</v>
      </c>
      <c r="AB1755">
        <f t="shared" si="2163"/>
        <v>1132.1495</v>
      </c>
      <c r="AC1755">
        <f t="shared" si="2164"/>
        <v>0</v>
      </c>
      <c r="AD1755">
        <f t="shared" si="2165"/>
        <v>0</v>
      </c>
      <c r="AE1755">
        <f t="shared" si="2166"/>
        <v>0</v>
      </c>
      <c r="AF1755">
        <f>ROUND((SUM(SmtRes!BT619:'SmtRes'!BT620)),6)</f>
        <v>1132.1495</v>
      </c>
      <c r="AG1755">
        <f t="shared" si="2167"/>
        <v>0</v>
      </c>
      <c r="AH1755">
        <f>(SUM(SmtRes!BU619:'SmtRes'!BU620))</f>
        <v>1.6200000000000001</v>
      </c>
      <c r="AI1755">
        <f t="shared" si="2168"/>
        <v>0</v>
      </c>
      <c r="AJ1755">
        <f t="shared" si="2169"/>
        <v>0</v>
      </c>
      <c r="AK1755">
        <v>1132.1495</v>
      </c>
      <c r="AL1755">
        <v>0</v>
      </c>
      <c r="AM1755">
        <v>0</v>
      </c>
      <c r="AN1755">
        <v>0</v>
      </c>
      <c r="AO1755">
        <v>1132.1495</v>
      </c>
      <c r="AP1755">
        <v>0</v>
      </c>
      <c r="AQ1755">
        <v>1.6200000000000001</v>
      </c>
      <c r="AR1755">
        <v>0</v>
      </c>
      <c r="AS1755">
        <v>0</v>
      </c>
      <c r="AT1755">
        <v>74</v>
      </c>
      <c r="AU1755">
        <v>36</v>
      </c>
      <c r="AV1755">
        <v>1</v>
      </c>
      <c r="AW1755">
        <v>1</v>
      </c>
      <c r="AZ1755">
        <v>1</v>
      </c>
      <c r="BA1755">
        <v>1</v>
      </c>
      <c r="BB1755">
        <v>1</v>
      </c>
      <c r="BC1755">
        <v>1</v>
      </c>
      <c r="BD1755" t="s">
        <v>871</v>
      </c>
      <c r="BE1755" t="s">
        <v>871</v>
      </c>
      <c r="BF1755" t="s">
        <v>871</v>
      </c>
      <c r="BG1755" t="s">
        <v>871</v>
      </c>
      <c r="BH1755">
        <v>0</v>
      </c>
      <c r="BI1755">
        <v>4</v>
      </c>
      <c r="BJ1755" t="s">
        <v>1387</v>
      </c>
      <c r="BM1755">
        <v>200001</v>
      </c>
      <c r="BN1755">
        <v>0</v>
      </c>
      <c r="BO1755" t="s">
        <v>871</v>
      </c>
      <c r="BP1755">
        <v>0</v>
      </c>
      <c r="BQ1755">
        <v>4</v>
      </c>
      <c r="BR1755">
        <v>0</v>
      </c>
      <c r="BS1755">
        <v>1</v>
      </c>
      <c r="BT1755">
        <v>1</v>
      </c>
      <c r="BU1755">
        <v>1</v>
      </c>
      <c r="BV1755">
        <v>1</v>
      </c>
      <c r="BW1755">
        <v>1</v>
      </c>
      <c r="BX1755">
        <v>1</v>
      </c>
      <c r="BY1755" t="s">
        <v>871</v>
      </c>
      <c r="BZ1755">
        <v>74</v>
      </c>
      <c r="CA1755">
        <v>36</v>
      </c>
      <c r="CB1755" t="s">
        <v>871</v>
      </c>
      <c r="CE1755">
        <v>0</v>
      </c>
      <c r="CF1755">
        <v>0</v>
      </c>
      <c r="CG1755">
        <v>0</v>
      </c>
      <c r="CM1755">
        <v>0</v>
      </c>
      <c r="CN1755" t="s">
        <v>871</v>
      </c>
      <c r="CO1755">
        <v>0</v>
      </c>
      <c r="CP1755">
        <f t="shared" si="2170"/>
        <v>18114.389999999999</v>
      </c>
      <c r="CQ1755">
        <f>SUMIF(SmtRes!AQ619:'SmtRes'!AQ620,"=1",SmtRes!AA619:'SmtRes'!AA620)</f>
        <v>0</v>
      </c>
      <c r="CR1755">
        <f>SUMIF(SmtRes!AQ619:'SmtRes'!AQ620,"=1",SmtRes!AB619:'SmtRes'!AB620)</f>
        <v>0</v>
      </c>
      <c r="CS1755">
        <f>SUMIF(SmtRes!AQ619:'SmtRes'!AQ620,"=1",SmtRes!AC619:'SmtRes'!AC620)</f>
        <v>0</v>
      </c>
      <c r="CT1755">
        <f>SUMIF(SmtRes!AQ619:'SmtRes'!AQ620,"=1",SmtRes!AD619:'SmtRes'!AD620)</f>
        <v>1365.3499999999999</v>
      </c>
      <c r="CU1755">
        <f t="shared" si="2171"/>
        <v>0</v>
      </c>
      <c r="CV1755">
        <f>SUMIF(SmtRes!AQ619:'SmtRes'!AQ620,"=1",SmtRes!BU619:'SmtRes'!BU620)</f>
        <v>1.6200000000000001</v>
      </c>
      <c r="CW1755">
        <f>SUMIF(SmtRes!AQ619:'SmtRes'!AQ620,"=1",SmtRes!BV619:'SmtRes'!BV620)</f>
        <v>0</v>
      </c>
      <c r="CX1755">
        <f t="shared" si="2172"/>
        <v>0</v>
      </c>
      <c r="CY1755">
        <f t="shared" si="2173"/>
        <v>13404.648599999999</v>
      </c>
      <c r="CZ1755">
        <f t="shared" si="2174"/>
        <v>6521.1804000000002</v>
      </c>
      <c r="DC1755" t="s">
        <v>871</v>
      </c>
      <c r="DD1755" t="s">
        <v>871</v>
      </c>
      <c r="DE1755" t="s">
        <v>871</v>
      </c>
      <c r="DF1755" t="s">
        <v>871</v>
      </c>
      <c r="DG1755" t="s">
        <v>871</v>
      </c>
      <c r="DH1755" t="s">
        <v>871</v>
      </c>
      <c r="DI1755" t="s">
        <v>871</v>
      </c>
      <c r="DJ1755" t="s">
        <v>871</v>
      </c>
      <c r="DK1755" t="s">
        <v>871</v>
      </c>
      <c r="DL1755" t="s">
        <v>871</v>
      </c>
      <c r="DM1755" t="s">
        <v>871</v>
      </c>
      <c r="DN1755">
        <v>0</v>
      </c>
      <c r="DO1755">
        <v>0</v>
      </c>
      <c r="DP1755">
        <v>1</v>
      </c>
      <c r="DQ1755">
        <v>1</v>
      </c>
      <c r="DU1755">
        <v>1013</v>
      </c>
      <c r="DV1755" t="s">
        <v>1329</v>
      </c>
      <c r="DW1755" t="s">
        <v>1329</v>
      </c>
      <c r="DX1755">
        <v>1</v>
      </c>
      <c r="DZ1755" t="s">
        <v>871</v>
      </c>
      <c r="EA1755" t="s">
        <v>871</v>
      </c>
      <c r="EB1755" t="s">
        <v>871</v>
      </c>
      <c r="EC1755" t="s">
        <v>871</v>
      </c>
      <c r="EE1755">
        <v>62027815</v>
      </c>
      <c r="EF1755">
        <v>4</v>
      </c>
      <c r="EG1755" t="s">
        <v>264</v>
      </c>
      <c r="EH1755">
        <v>83</v>
      </c>
      <c r="EI1755" t="s">
        <v>264</v>
      </c>
      <c r="EJ1755">
        <v>4</v>
      </c>
      <c r="EK1755">
        <v>200001</v>
      </c>
      <c r="EL1755" t="s">
        <v>1325</v>
      </c>
      <c r="EM1755" t="s">
        <v>1326</v>
      </c>
      <c r="EO1755" t="s">
        <v>871</v>
      </c>
      <c r="EQ1755">
        <v>0</v>
      </c>
      <c r="ER1755">
        <v>0</v>
      </c>
      <c r="ES1755">
        <v>0</v>
      </c>
      <c r="ET1755">
        <v>0</v>
      </c>
      <c r="EU1755">
        <v>0</v>
      </c>
      <c r="EV1755">
        <v>0</v>
      </c>
      <c r="EW1755">
        <v>1.6200000000000001</v>
      </c>
      <c r="EX1755">
        <v>0</v>
      </c>
      <c r="EY1755">
        <v>0</v>
      </c>
      <c r="FQ1755">
        <v>0</v>
      </c>
      <c r="FR1755">
        <v>0</v>
      </c>
      <c r="FS1755">
        <v>0</v>
      </c>
      <c r="FX1755">
        <v>74</v>
      </c>
      <c r="FY1755">
        <v>36</v>
      </c>
      <c r="GA1755" t="s">
        <v>871</v>
      </c>
      <c r="GD1755">
        <v>1</v>
      </c>
      <c r="GF1755">
        <v>-1427386988</v>
      </c>
      <c r="GG1755">
        <v>2</v>
      </c>
      <c r="GH1755">
        <v>1</v>
      </c>
      <c r="GI1755">
        <v>-2</v>
      </c>
      <c r="GJ1755">
        <v>0</v>
      </c>
      <c r="GK1755">
        <v>0</v>
      </c>
      <c r="GL1755">
        <f t="shared" si="2175"/>
        <v>0</v>
      </c>
      <c r="GM1755">
        <f t="shared" si="2176"/>
        <v>38040.220000000001</v>
      </c>
      <c r="GN1755">
        <f t="shared" si="2177"/>
        <v>0</v>
      </c>
      <c r="GO1755">
        <f t="shared" si="2178"/>
        <v>0</v>
      </c>
      <c r="GP1755">
        <f t="shared" si="2179"/>
        <v>38040.220000000001</v>
      </c>
      <c r="GR1755">
        <v>0</v>
      </c>
      <c r="GS1755">
        <v>3</v>
      </c>
      <c r="GT1755">
        <v>0</v>
      </c>
      <c r="GU1755" t="s">
        <v>871</v>
      </c>
      <c r="GV1755">
        <f t="shared" si="2180"/>
        <v>0</v>
      </c>
      <c r="GW1755">
        <v>1</v>
      </c>
      <c r="GX1755">
        <f t="shared" si="2181"/>
        <v>0</v>
      </c>
      <c r="HA1755">
        <v>0</v>
      </c>
      <c r="HB1755">
        <v>0</v>
      </c>
      <c r="HC1755">
        <f t="shared" si="2182"/>
        <v>0</v>
      </c>
      <c r="HE1755" t="s">
        <v>871</v>
      </c>
      <c r="HF1755" t="s">
        <v>871</v>
      </c>
      <c r="HM1755" t="s">
        <v>871</v>
      </c>
      <c r="HN1755" t="s">
        <v>714</v>
      </c>
      <c r="HO1755" t="s">
        <v>716</v>
      </c>
      <c r="HP1755" t="s">
        <v>264</v>
      </c>
      <c r="HQ1755" t="s">
        <v>264</v>
      </c>
      <c r="HS1755">
        <v>0</v>
      </c>
      <c r="IK1755">
        <v>0</v>
      </c>
    </row>
    <row r="1757">
      <c r="A1757" s="290">
        <v>51</v>
      </c>
      <c r="B1757" s="290">
        <f>B1749</f>
        <v>1</v>
      </c>
      <c r="C1757" s="290">
        <f>A1749</f>
        <v>4</v>
      </c>
      <c r="D1757" s="290">
        <f>ROW(A1749)</f>
        <v>1749</v>
      </c>
      <c r="E1757" s="290"/>
      <c r="F1757" s="290" t="str">
        <f>IF(F1749&lt;&gt;"",F1749,"")</f>
        <v/>
      </c>
      <c r="G1757" s="290" t="str">
        <f>IF(G1749&lt;&gt;"",G1749,"")</f>
        <v xml:space="preserve">Измерительные трансформаторы тока (ТОЛ-НТЗ-10)</v>
      </c>
      <c r="H1757" s="290">
        <v>0</v>
      </c>
      <c r="I1757" s="290"/>
      <c r="J1757" s="290"/>
      <c r="K1757" s="290"/>
      <c r="L1757" s="290"/>
      <c r="M1757" s="290"/>
      <c r="N1757" s="290"/>
      <c r="O1757" s="290">
        <f t="shared" ref="O1757:T1757" si="2183">ROUND(AB1757,2)</f>
        <v>55412.450000000004</v>
      </c>
      <c r="P1757" s="290">
        <f t="shared" si="2183"/>
        <v>0</v>
      </c>
      <c r="Q1757" s="290">
        <f t="shared" si="2183"/>
        <v>0</v>
      </c>
      <c r="R1757" s="290">
        <f t="shared" si="2183"/>
        <v>0</v>
      </c>
      <c r="S1757" s="290">
        <f t="shared" si="2183"/>
        <v>55412.450000000004</v>
      </c>
      <c r="T1757" s="290">
        <f t="shared" si="2183"/>
        <v>0</v>
      </c>
      <c r="U1757" s="290">
        <f>AH1757</f>
        <v>81.359999999999999</v>
      </c>
      <c r="V1757" s="290">
        <f>AI1757</f>
        <v>0</v>
      </c>
      <c r="W1757" s="290">
        <f>ROUND(AJ1757,2)</f>
        <v>0</v>
      </c>
      <c r="X1757" s="290">
        <f>ROUND(AK1757,2)</f>
        <v>41005.220000000001</v>
      </c>
      <c r="Y1757" s="290">
        <f>ROUND(AL1757,2)</f>
        <v>19948.490000000002</v>
      </c>
      <c r="Z1757" s="290"/>
      <c r="AA1757" s="290"/>
      <c r="AB1757" s="290">
        <f>ROUND(SUMIF(AA1753:AA1755,"=70177108",O1753:O1755),2)</f>
        <v>55412.450000000004</v>
      </c>
      <c r="AC1757" s="290">
        <f>ROUND(SUMIF(AA1753:AA1755,"=70177108",P1753:P1755),2)</f>
        <v>0</v>
      </c>
      <c r="AD1757" s="290">
        <f>ROUND(SUMIF(AA1753:AA1755,"=70177108",Q1753:Q1755),2)</f>
        <v>0</v>
      </c>
      <c r="AE1757" s="290">
        <f>ROUND(SUMIF(AA1753:AA1755,"=70177108",R1753:R1755),2)</f>
        <v>0</v>
      </c>
      <c r="AF1757" s="290">
        <f>ROUND(SUMIF(AA1753:AA1755,"=70177108",S1753:S1755),2)</f>
        <v>55412.450000000004</v>
      </c>
      <c r="AG1757" s="290">
        <f>ROUND(SUMIF(AA1753:AA1755,"=70177108",T1753:T1755),2)</f>
        <v>0</v>
      </c>
      <c r="AH1757" s="290">
        <f>SUMIF(AA1753:AA1755,"=70177108",U1753:U1755)</f>
        <v>81.359999999999999</v>
      </c>
      <c r="AI1757" s="290">
        <f>SUMIF(AA1753:AA1755,"=70177108",V1753:V1755)</f>
        <v>0</v>
      </c>
      <c r="AJ1757" s="290">
        <f>ROUND(SUMIF(AA1753:AA1755,"=70177108",W1753:W1755),2)</f>
        <v>0</v>
      </c>
      <c r="AK1757" s="290">
        <f>ROUND(SUMIF(AA1753:AA1755,"=70177108",X1753:X1755),2)</f>
        <v>41005.220000000001</v>
      </c>
      <c r="AL1757" s="290">
        <f>ROUND(SUMIF(AA1753:AA1755,"=70177108",Y1753:Y1755),2)</f>
        <v>19948.490000000002</v>
      </c>
      <c r="AM1757" s="290"/>
      <c r="AN1757" s="290"/>
      <c r="AO1757" s="290">
        <f t="shared" ref="AO1757:BD1757" si="2184">ROUND(BX1757,2)</f>
        <v>0</v>
      </c>
      <c r="AP1757" s="290">
        <f t="shared" si="2184"/>
        <v>0</v>
      </c>
      <c r="AQ1757" s="290">
        <f t="shared" si="2184"/>
        <v>0</v>
      </c>
      <c r="AR1757" s="290">
        <f t="shared" si="2184"/>
        <v>116366.16</v>
      </c>
      <c r="AS1757" s="290">
        <f t="shared" si="2184"/>
        <v>0</v>
      </c>
      <c r="AT1757" s="290">
        <f t="shared" si="2184"/>
        <v>0</v>
      </c>
      <c r="AU1757" s="290">
        <f t="shared" si="2184"/>
        <v>116366.16</v>
      </c>
      <c r="AV1757" s="290">
        <f t="shared" si="2184"/>
        <v>0</v>
      </c>
      <c r="AW1757" s="290">
        <f t="shared" si="2184"/>
        <v>0</v>
      </c>
      <c r="AX1757" s="290">
        <f t="shared" si="2184"/>
        <v>0</v>
      </c>
      <c r="AY1757" s="290">
        <f t="shared" si="2184"/>
        <v>0</v>
      </c>
      <c r="AZ1757" s="290">
        <f t="shared" si="2184"/>
        <v>0</v>
      </c>
      <c r="BA1757" s="290">
        <f t="shared" si="2184"/>
        <v>0</v>
      </c>
      <c r="BB1757" s="290">
        <f t="shared" si="2184"/>
        <v>0</v>
      </c>
      <c r="BC1757" s="290">
        <f t="shared" si="2184"/>
        <v>0</v>
      </c>
      <c r="BD1757" s="290">
        <f t="shared" si="2184"/>
        <v>0</v>
      </c>
      <c r="BE1757" s="290"/>
      <c r="BF1757" s="290"/>
      <c r="BG1757" s="290"/>
      <c r="BH1757" s="290"/>
      <c r="BI1757" s="290"/>
      <c r="BJ1757" s="290"/>
      <c r="BK1757" s="290"/>
      <c r="BL1757" s="290"/>
      <c r="BM1757" s="290"/>
      <c r="BN1757" s="290"/>
      <c r="BO1757" s="290"/>
      <c r="BP1757" s="290"/>
      <c r="BQ1757" s="290"/>
      <c r="BR1757" s="290"/>
      <c r="BS1757" s="290"/>
      <c r="BT1757" s="290"/>
      <c r="BU1757" s="290"/>
      <c r="BV1757" s="290"/>
      <c r="BW1757" s="290"/>
      <c r="BX1757" s="290">
        <f>ROUND(SUMIF(AA1753:AA1755,"=70177108",FQ1753:FQ1755),2)</f>
        <v>0</v>
      </c>
      <c r="BY1757" s="290">
        <f>ROUND(SUMIF(AA1753:AA1755,"=70177108",FR1753:FR1755),2)</f>
        <v>0</v>
      </c>
      <c r="BZ1757" s="290">
        <f>ROUND(SUMIF(AA1753:AA1755,"=70177108",GL1753:GL1755),2)</f>
        <v>0</v>
      </c>
      <c r="CA1757" s="290">
        <f>ROUND(SUMIF(AA1753:AA1755,"=70177108",GM1753:GM1755),2)</f>
        <v>116366.16</v>
      </c>
      <c r="CB1757" s="290">
        <f>ROUND(SUMIF(AA1753:AA1755,"=70177108",GN1753:GN1755),2)</f>
        <v>0</v>
      </c>
      <c r="CC1757" s="290">
        <f>ROUND(SUMIF(AA1753:AA1755,"=70177108",GO1753:GO1755),2)</f>
        <v>0</v>
      </c>
      <c r="CD1757" s="290">
        <f>ROUND(SUMIF(AA1753:AA1755,"=70177108",GP1753:GP1755),2)</f>
        <v>116366.16</v>
      </c>
      <c r="CE1757" s="290">
        <f>AC1757-BX1757</f>
        <v>0</v>
      </c>
      <c r="CF1757" s="290">
        <f>AC1757-BY1757</f>
        <v>0</v>
      </c>
      <c r="CG1757" s="290">
        <f>BX1757-BZ1757</f>
        <v>0</v>
      </c>
      <c r="CH1757" s="290">
        <f>AC1757-BX1757-BY1757+BZ1757</f>
        <v>0</v>
      </c>
      <c r="CI1757" s="290">
        <f>BY1757-BZ1757</f>
        <v>0</v>
      </c>
      <c r="CJ1757" s="290">
        <f>ROUND(SUMIF(AA1753:AA1755,"=70177108",GX1753:GX1755),2)</f>
        <v>0</v>
      </c>
      <c r="CK1757" s="290">
        <f>ROUND(SUMIF(AA1753:AA1755,"=70177108",GY1753:GY1755),2)</f>
        <v>0</v>
      </c>
      <c r="CL1757" s="290">
        <f>ROUND(SUMIF(AA1753:AA1755,"=70177108",GZ1753:GZ1755),2)</f>
        <v>0</v>
      </c>
      <c r="CM1757" s="290">
        <f>ROUND(SUMIF(AA1753:AA1755,"=70177108",HD1753:HD1755),2)</f>
        <v>0</v>
      </c>
      <c r="CN1757" s="290"/>
      <c r="CO1757" s="290"/>
      <c r="CP1757" s="290"/>
      <c r="CQ1757" s="290"/>
      <c r="CR1757" s="290"/>
      <c r="CS1757" s="290"/>
      <c r="CT1757" s="290"/>
      <c r="CU1757" s="290"/>
      <c r="CV1757" s="290"/>
      <c r="CW1757" s="290"/>
      <c r="CX1757" s="290"/>
      <c r="CY1757" s="290"/>
      <c r="CZ1757" s="290"/>
      <c r="DA1757" s="290"/>
      <c r="DB1757" s="290"/>
      <c r="DC1757" s="290"/>
      <c r="DD1757" s="290"/>
      <c r="DE1757" s="290"/>
      <c r="DF1757" s="290"/>
      <c r="DG1757" s="291"/>
      <c r="DH1757" s="291"/>
      <c r="DI1757" s="291"/>
      <c r="DJ1757" s="291"/>
      <c r="DK1757" s="291"/>
      <c r="DL1757" s="291"/>
      <c r="DM1757" s="291"/>
      <c r="DN1757" s="291"/>
      <c r="DO1757" s="291"/>
      <c r="DP1757" s="291"/>
      <c r="DQ1757" s="291"/>
      <c r="DR1757" s="291"/>
      <c r="DS1757" s="291"/>
      <c r="DT1757" s="291"/>
      <c r="DU1757" s="291"/>
      <c r="DV1757" s="291"/>
      <c r="DW1757" s="291"/>
      <c r="DX1757" s="291"/>
      <c r="DY1757" s="291"/>
      <c r="DZ1757" s="291"/>
      <c r="EA1757" s="291"/>
      <c r="EB1757" s="291"/>
      <c r="EC1757" s="291"/>
      <c r="ED1757" s="291"/>
      <c r="EE1757" s="291"/>
      <c r="EF1757" s="291"/>
      <c r="EG1757" s="291"/>
      <c r="EH1757" s="291"/>
      <c r="EI1757" s="291"/>
      <c r="EJ1757" s="291"/>
      <c r="EK1757" s="291"/>
      <c r="EL1757" s="291"/>
      <c r="EM1757" s="291"/>
      <c r="EN1757" s="291"/>
      <c r="EO1757" s="291"/>
      <c r="EP1757" s="291"/>
      <c r="EQ1757" s="291"/>
      <c r="ER1757" s="291"/>
      <c r="ES1757" s="291"/>
      <c r="ET1757" s="291"/>
      <c r="EU1757" s="291"/>
      <c r="EV1757" s="291"/>
      <c r="EW1757" s="291"/>
      <c r="EX1757" s="291"/>
      <c r="EY1757" s="291"/>
      <c r="EZ1757" s="291"/>
      <c r="FA1757" s="291"/>
      <c r="FB1757" s="291"/>
      <c r="FC1757" s="291"/>
      <c r="FD1757" s="291"/>
      <c r="FE1757" s="291"/>
      <c r="FF1757" s="291"/>
      <c r="FG1757" s="291"/>
      <c r="FH1757" s="291"/>
      <c r="FI1757" s="291"/>
      <c r="FJ1757" s="291"/>
      <c r="FK1757" s="291"/>
      <c r="FL1757" s="291"/>
      <c r="FM1757" s="291"/>
      <c r="FN1757" s="291"/>
      <c r="FO1757" s="291"/>
      <c r="FP1757" s="291"/>
      <c r="FQ1757" s="291"/>
      <c r="FR1757" s="291"/>
      <c r="FS1757" s="291"/>
      <c r="FT1757" s="291"/>
      <c r="FU1757" s="291"/>
      <c r="FV1757" s="291"/>
      <c r="FW1757" s="291"/>
      <c r="FX1757" s="291"/>
      <c r="FY1757" s="291"/>
      <c r="FZ1757" s="291"/>
      <c r="GA1757" s="291"/>
      <c r="GB1757" s="291"/>
      <c r="GC1757" s="291"/>
      <c r="GD1757" s="291"/>
      <c r="GE1757" s="291"/>
      <c r="GF1757" s="291"/>
      <c r="GG1757" s="291"/>
      <c r="GH1757" s="291"/>
      <c r="GI1757" s="291"/>
      <c r="GJ1757" s="291"/>
      <c r="GK1757" s="291"/>
      <c r="GL1757" s="291"/>
      <c r="GM1757" s="291"/>
      <c r="GN1757" s="291"/>
      <c r="GO1757" s="291"/>
      <c r="GP1757" s="291"/>
      <c r="GQ1757" s="291"/>
      <c r="GR1757" s="291"/>
      <c r="GS1757" s="291"/>
      <c r="GT1757" s="291"/>
      <c r="GU1757" s="291"/>
      <c r="GV1757" s="291"/>
      <c r="GW1757" s="291"/>
      <c r="GX1757" s="291">
        <v>0</v>
      </c>
    </row>
    <row r="1759">
      <c r="A1759" s="292">
        <v>50</v>
      </c>
      <c r="B1759" s="292">
        <v>0</v>
      </c>
      <c r="C1759" s="292">
        <v>0</v>
      </c>
      <c r="D1759" s="292">
        <v>1</v>
      </c>
      <c r="E1759" s="292">
        <v>201</v>
      </c>
      <c r="F1759" s="292">
        <f>ROUND(Source!O1757,O1759)</f>
        <v>55412.450000000004</v>
      </c>
      <c r="G1759" s="292" t="s">
        <v>902</v>
      </c>
      <c r="H1759" s="292" t="s">
        <v>903</v>
      </c>
      <c r="I1759" s="292"/>
      <c r="J1759" s="292"/>
      <c r="K1759" s="292">
        <v>201</v>
      </c>
      <c r="L1759" s="292">
        <v>1</v>
      </c>
      <c r="M1759" s="292">
        <v>3</v>
      </c>
      <c r="N1759" s="292" t="s">
        <v>871</v>
      </c>
      <c r="O1759" s="292">
        <v>2</v>
      </c>
      <c r="P1759" s="292"/>
      <c r="Q1759" s="292"/>
      <c r="R1759" s="292"/>
      <c r="S1759" s="292"/>
      <c r="T1759" s="292"/>
      <c r="U1759" s="292"/>
      <c r="V1759" s="292"/>
      <c r="W1759" s="292">
        <v>55412.449999999997</v>
      </c>
      <c r="X1759" s="292">
        <v>1</v>
      </c>
      <c r="Y1759" s="292">
        <v>55412.449999999997</v>
      </c>
      <c r="Z1759" s="292"/>
      <c r="AA1759" s="292"/>
      <c r="AB1759" s="292"/>
    </row>
    <row r="1760">
      <c r="A1760" s="292">
        <v>50</v>
      </c>
      <c r="B1760" s="292">
        <v>0</v>
      </c>
      <c r="C1760" s="292">
        <v>0</v>
      </c>
      <c r="D1760" s="292">
        <v>1</v>
      </c>
      <c r="E1760" s="292">
        <v>202</v>
      </c>
      <c r="F1760" s="292">
        <f>ROUND(Source!P1757,O1760)</f>
        <v>0</v>
      </c>
      <c r="G1760" s="292" t="s">
        <v>904</v>
      </c>
      <c r="H1760" s="292" t="s">
        <v>905</v>
      </c>
      <c r="I1760" s="292"/>
      <c r="J1760" s="292"/>
      <c r="K1760" s="292">
        <v>202</v>
      </c>
      <c r="L1760" s="292">
        <v>2</v>
      </c>
      <c r="M1760" s="292">
        <v>3</v>
      </c>
      <c r="N1760" s="292" t="s">
        <v>871</v>
      </c>
      <c r="O1760" s="292">
        <v>2</v>
      </c>
      <c r="P1760" s="292"/>
      <c r="Q1760" s="292"/>
      <c r="R1760" s="292"/>
      <c r="S1760" s="292"/>
      <c r="T1760" s="292"/>
      <c r="U1760" s="292"/>
      <c r="V1760" s="292"/>
      <c r="W1760" s="292">
        <v>0</v>
      </c>
      <c r="X1760" s="292">
        <v>1</v>
      </c>
      <c r="Y1760" s="292">
        <v>0</v>
      </c>
      <c r="Z1760" s="292"/>
      <c r="AA1760" s="292"/>
      <c r="AB1760" s="292"/>
    </row>
    <row r="1761">
      <c r="A1761" s="292">
        <v>50</v>
      </c>
      <c r="B1761" s="292">
        <v>0</v>
      </c>
      <c r="C1761" s="292">
        <v>0</v>
      </c>
      <c r="D1761" s="292">
        <v>1</v>
      </c>
      <c r="E1761" s="292">
        <v>222</v>
      </c>
      <c r="F1761" s="292">
        <f>ROUND(Source!AO1757,O1761)</f>
        <v>0</v>
      </c>
      <c r="G1761" s="292" t="s">
        <v>906</v>
      </c>
      <c r="H1761" s="292" t="s">
        <v>907</v>
      </c>
      <c r="I1761" s="292"/>
      <c r="J1761" s="292"/>
      <c r="K1761" s="292">
        <v>222</v>
      </c>
      <c r="L1761" s="292">
        <v>3</v>
      </c>
      <c r="M1761" s="292">
        <v>3</v>
      </c>
      <c r="N1761" s="292" t="s">
        <v>871</v>
      </c>
      <c r="O1761" s="292">
        <v>2</v>
      </c>
      <c r="P1761" s="292"/>
      <c r="Q1761" s="292"/>
      <c r="R1761" s="292"/>
      <c r="S1761" s="292"/>
      <c r="T1761" s="292"/>
      <c r="U1761" s="292"/>
      <c r="V1761" s="292"/>
      <c r="W1761" s="292">
        <v>0</v>
      </c>
      <c r="X1761" s="292">
        <v>1</v>
      </c>
      <c r="Y1761" s="292">
        <v>0</v>
      </c>
      <c r="Z1761" s="292"/>
      <c r="AA1761" s="292"/>
      <c r="AB1761" s="292"/>
    </row>
    <row r="1762">
      <c r="A1762" s="292">
        <v>50</v>
      </c>
      <c r="B1762" s="292">
        <v>0</v>
      </c>
      <c r="C1762" s="292">
        <v>0</v>
      </c>
      <c r="D1762" s="292">
        <v>1</v>
      </c>
      <c r="E1762" s="292">
        <v>225</v>
      </c>
      <c r="F1762" s="292">
        <f>ROUND(Source!AV1757,O1762)</f>
        <v>0</v>
      </c>
      <c r="G1762" s="292" t="s">
        <v>908</v>
      </c>
      <c r="H1762" s="292" t="s">
        <v>909</v>
      </c>
      <c r="I1762" s="292"/>
      <c r="J1762" s="292"/>
      <c r="K1762" s="292">
        <v>225</v>
      </c>
      <c r="L1762" s="292">
        <v>4</v>
      </c>
      <c r="M1762" s="292">
        <v>3</v>
      </c>
      <c r="N1762" s="292" t="s">
        <v>871</v>
      </c>
      <c r="O1762" s="292">
        <v>2</v>
      </c>
      <c r="P1762" s="292"/>
      <c r="Q1762" s="292"/>
      <c r="R1762" s="292"/>
      <c r="S1762" s="292"/>
      <c r="T1762" s="292"/>
      <c r="U1762" s="292"/>
      <c r="V1762" s="292"/>
      <c r="W1762" s="292">
        <v>0</v>
      </c>
      <c r="X1762" s="292">
        <v>1</v>
      </c>
      <c r="Y1762" s="292">
        <v>0</v>
      </c>
      <c r="Z1762" s="292"/>
      <c r="AA1762" s="292"/>
      <c r="AB1762" s="292"/>
    </row>
    <row r="1763">
      <c r="A1763" s="292">
        <v>50</v>
      </c>
      <c r="B1763" s="292">
        <v>0</v>
      </c>
      <c r="C1763" s="292">
        <v>0</v>
      </c>
      <c r="D1763" s="292">
        <v>1</v>
      </c>
      <c r="E1763" s="292">
        <v>226</v>
      </c>
      <c r="F1763" s="292">
        <f>ROUND(Source!AW1757,O1763)</f>
        <v>0</v>
      </c>
      <c r="G1763" s="292" t="s">
        <v>910</v>
      </c>
      <c r="H1763" s="292" t="s">
        <v>911</v>
      </c>
      <c r="I1763" s="292"/>
      <c r="J1763" s="292"/>
      <c r="K1763" s="292">
        <v>226</v>
      </c>
      <c r="L1763" s="292">
        <v>5</v>
      </c>
      <c r="M1763" s="292">
        <v>3</v>
      </c>
      <c r="N1763" s="292" t="s">
        <v>871</v>
      </c>
      <c r="O1763" s="292">
        <v>2</v>
      </c>
      <c r="P1763" s="292"/>
      <c r="Q1763" s="292"/>
      <c r="R1763" s="292"/>
      <c r="S1763" s="292"/>
      <c r="T1763" s="292"/>
      <c r="U1763" s="292"/>
      <c r="V1763" s="292"/>
      <c r="W1763" s="292">
        <v>0</v>
      </c>
      <c r="X1763" s="292">
        <v>1</v>
      </c>
      <c r="Y1763" s="292">
        <v>0</v>
      </c>
      <c r="Z1763" s="292"/>
      <c r="AA1763" s="292"/>
      <c r="AB1763" s="292"/>
    </row>
    <row r="1764">
      <c r="A1764" s="292">
        <v>50</v>
      </c>
      <c r="B1764" s="292">
        <v>0</v>
      </c>
      <c r="C1764" s="292">
        <v>0</v>
      </c>
      <c r="D1764" s="292">
        <v>1</v>
      </c>
      <c r="E1764" s="292">
        <v>227</v>
      </c>
      <c r="F1764" s="292">
        <f>ROUND(Source!AX1757,O1764)</f>
        <v>0</v>
      </c>
      <c r="G1764" s="292" t="s">
        <v>912</v>
      </c>
      <c r="H1764" s="292" t="s">
        <v>913</v>
      </c>
      <c r="I1764" s="292"/>
      <c r="J1764" s="292"/>
      <c r="K1764" s="292">
        <v>227</v>
      </c>
      <c r="L1764" s="292">
        <v>6</v>
      </c>
      <c r="M1764" s="292">
        <v>3</v>
      </c>
      <c r="N1764" s="292" t="s">
        <v>871</v>
      </c>
      <c r="O1764" s="292">
        <v>2</v>
      </c>
      <c r="P1764" s="292"/>
      <c r="Q1764" s="292"/>
      <c r="R1764" s="292"/>
      <c r="S1764" s="292"/>
      <c r="T1764" s="292"/>
      <c r="U1764" s="292"/>
      <c r="V1764" s="292"/>
      <c r="W1764" s="292">
        <v>0</v>
      </c>
      <c r="X1764" s="292">
        <v>1</v>
      </c>
      <c r="Y1764" s="292">
        <v>0</v>
      </c>
      <c r="Z1764" s="292"/>
      <c r="AA1764" s="292"/>
      <c r="AB1764" s="292"/>
    </row>
    <row r="1765">
      <c r="A1765" s="292">
        <v>50</v>
      </c>
      <c r="B1765" s="292">
        <v>0</v>
      </c>
      <c r="C1765" s="292">
        <v>0</v>
      </c>
      <c r="D1765" s="292">
        <v>1</v>
      </c>
      <c r="E1765" s="292">
        <v>228</v>
      </c>
      <c r="F1765" s="292">
        <f>ROUND(Source!AY1757,O1765)</f>
        <v>0</v>
      </c>
      <c r="G1765" s="292" t="s">
        <v>914</v>
      </c>
      <c r="H1765" s="292" t="s">
        <v>915</v>
      </c>
      <c r="I1765" s="292"/>
      <c r="J1765" s="292"/>
      <c r="K1765" s="292">
        <v>228</v>
      </c>
      <c r="L1765" s="292">
        <v>7</v>
      </c>
      <c r="M1765" s="292">
        <v>3</v>
      </c>
      <c r="N1765" s="292" t="s">
        <v>871</v>
      </c>
      <c r="O1765" s="292">
        <v>2</v>
      </c>
      <c r="P1765" s="292"/>
      <c r="Q1765" s="292"/>
      <c r="R1765" s="292"/>
      <c r="S1765" s="292"/>
      <c r="T1765" s="292"/>
      <c r="U1765" s="292"/>
      <c r="V1765" s="292"/>
      <c r="W1765" s="292">
        <v>0</v>
      </c>
      <c r="X1765" s="292">
        <v>1</v>
      </c>
      <c r="Y1765" s="292">
        <v>0</v>
      </c>
      <c r="Z1765" s="292"/>
      <c r="AA1765" s="292"/>
      <c r="AB1765" s="292"/>
    </row>
    <row r="1766">
      <c r="A1766" s="292">
        <v>50</v>
      </c>
      <c r="B1766" s="292">
        <v>0</v>
      </c>
      <c r="C1766" s="292">
        <v>0</v>
      </c>
      <c r="D1766" s="292">
        <v>1</v>
      </c>
      <c r="E1766" s="292">
        <v>216</v>
      </c>
      <c r="F1766" s="292">
        <f>ROUND(Source!AP1757,O1766)</f>
        <v>0</v>
      </c>
      <c r="G1766" s="292" t="s">
        <v>916</v>
      </c>
      <c r="H1766" s="292" t="s">
        <v>917</v>
      </c>
      <c r="I1766" s="292"/>
      <c r="J1766" s="292"/>
      <c r="K1766" s="292">
        <v>216</v>
      </c>
      <c r="L1766" s="292">
        <v>8</v>
      </c>
      <c r="M1766" s="292">
        <v>3</v>
      </c>
      <c r="N1766" s="292" t="s">
        <v>871</v>
      </c>
      <c r="O1766" s="292">
        <v>2</v>
      </c>
      <c r="P1766" s="292"/>
      <c r="Q1766" s="292"/>
      <c r="R1766" s="292"/>
      <c r="S1766" s="292"/>
      <c r="T1766" s="292"/>
      <c r="U1766" s="292"/>
      <c r="V1766" s="292"/>
      <c r="W1766" s="292">
        <v>0</v>
      </c>
      <c r="X1766" s="292">
        <v>1</v>
      </c>
      <c r="Y1766" s="292">
        <v>0</v>
      </c>
      <c r="Z1766" s="292"/>
      <c r="AA1766" s="292"/>
      <c r="AB1766" s="292"/>
    </row>
    <row r="1767">
      <c r="A1767" s="292">
        <v>50</v>
      </c>
      <c r="B1767" s="292">
        <v>0</v>
      </c>
      <c r="C1767" s="292">
        <v>0</v>
      </c>
      <c r="D1767" s="292">
        <v>1</v>
      </c>
      <c r="E1767" s="292">
        <v>223</v>
      </c>
      <c r="F1767" s="292">
        <f>ROUND(Source!AQ1757,O1767)</f>
        <v>0</v>
      </c>
      <c r="G1767" s="292" t="s">
        <v>918</v>
      </c>
      <c r="H1767" s="292" t="s">
        <v>919</v>
      </c>
      <c r="I1767" s="292"/>
      <c r="J1767" s="292"/>
      <c r="K1767" s="292">
        <v>223</v>
      </c>
      <c r="L1767" s="292">
        <v>9</v>
      </c>
      <c r="M1767" s="292">
        <v>3</v>
      </c>
      <c r="N1767" s="292" t="s">
        <v>871</v>
      </c>
      <c r="O1767" s="292">
        <v>2</v>
      </c>
      <c r="P1767" s="292"/>
      <c r="Q1767" s="292"/>
      <c r="R1767" s="292"/>
      <c r="S1767" s="292"/>
      <c r="T1767" s="292"/>
      <c r="U1767" s="292"/>
      <c r="V1767" s="292"/>
      <c r="W1767" s="292">
        <v>0</v>
      </c>
      <c r="X1767" s="292">
        <v>1</v>
      </c>
      <c r="Y1767" s="292">
        <v>0</v>
      </c>
      <c r="Z1767" s="292"/>
      <c r="AA1767" s="292"/>
      <c r="AB1767" s="292"/>
    </row>
    <row r="1768">
      <c r="A1768" s="292">
        <v>50</v>
      </c>
      <c r="B1768" s="292">
        <v>0</v>
      </c>
      <c r="C1768" s="292">
        <v>0</v>
      </c>
      <c r="D1768" s="292">
        <v>1</v>
      </c>
      <c r="E1768" s="292">
        <v>229</v>
      </c>
      <c r="F1768" s="292">
        <f>ROUND(Source!AZ1757,O1768)</f>
        <v>0</v>
      </c>
      <c r="G1768" s="292" t="s">
        <v>920</v>
      </c>
      <c r="H1768" s="292" t="s">
        <v>921</v>
      </c>
      <c r="I1768" s="292"/>
      <c r="J1768" s="292"/>
      <c r="K1768" s="292">
        <v>229</v>
      </c>
      <c r="L1768" s="292">
        <v>10</v>
      </c>
      <c r="M1768" s="292">
        <v>3</v>
      </c>
      <c r="N1768" s="292" t="s">
        <v>871</v>
      </c>
      <c r="O1768" s="292">
        <v>2</v>
      </c>
      <c r="P1768" s="292"/>
      <c r="Q1768" s="292"/>
      <c r="R1768" s="292"/>
      <c r="S1768" s="292"/>
      <c r="T1768" s="292"/>
      <c r="U1768" s="292"/>
      <c r="V1768" s="292"/>
      <c r="W1768" s="292">
        <v>0</v>
      </c>
      <c r="X1768" s="292">
        <v>1</v>
      </c>
      <c r="Y1768" s="292">
        <v>0</v>
      </c>
      <c r="Z1768" s="292"/>
      <c r="AA1768" s="292"/>
      <c r="AB1768" s="292"/>
    </row>
    <row r="1769">
      <c r="A1769" s="292">
        <v>50</v>
      </c>
      <c r="B1769" s="292">
        <v>0</v>
      </c>
      <c r="C1769" s="292">
        <v>0</v>
      </c>
      <c r="D1769" s="292">
        <v>1</v>
      </c>
      <c r="E1769" s="292">
        <v>203</v>
      </c>
      <c r="F1769" s="292">
        <f>ROUND(Source!Q1757,O1769)</f>
        <v>0</v>
      </c>
      <c r="G1769" s="292" t="s">
        <v>922</v>
      </c>
      <c r="H1769" s="292" t="s">
        <v>923</v>
      </c>
      <c r="I1769" s="292"/>
      <c r="J1769" s="292"/>
      <c r="K1769" s="292">
        <v>203</v>
      </c>
      <c r="L1769" s="292">
        <v>11</v>
      </c>
      <c r="M1769" s="292">
        <v>3</v>
      </c>
      <c r="N1769" s="292" t="s">
        <v>871</v>
      </c>
      <c r="O1769" s="292">
        <v>2</v>
      </c>
      <c r="P1769" s="292"/>
      <c r="Q1769" s="292"/>
      <c r="R1769" s="292"/>
      <c r="S1769" s="292"/>
      <c r="T1769" s="292"/>
      <c r="U1769" s="292"/>
      <c r="V1769" s="292"/>
      <c r="W1769" s="292">
        <v>0</v>
      </c>
      <c r="X1769" s="292">
        <v>1</v>
      </c>
      <c r="Y1769" s="292">
        <v>0</v>
      </c>
      <c r="Z1769" s="292"/>
      <c r="AA1769" s="292"/>
      <c r="AB1769" s="292"/>
    </row>
    <row r="1770">
      <c r="A1770" s="292">
        <v>50</v>
      </c>
      <c r="B1770" s="292">
        <v>0</v>
      </c>
      <c r="C1770" s="292">
        <v>0</v>
      </c>
      <c r="D1770" s="292">
        <v>1</v>
      </c>
      <c r="E1770" s="292">
        <v>231</v>
      </c>
      <c r="F1770" s="292">
        <f>ROUND(Source!BB1757,O1770)</f>
        <v>0</v>
      </c>
      <c r="G1770" s="292" t="s">
        <v>924</v>
      </c>
      <c r="H1770" s="292" t="s">
        <v>925</v>
      </c>
      <c r="I1770" s="292"/>
      <c r="J1770" s="292"/>
      <c r="K1770" s="292">
        <v>231</v>
      </c>
      <c r="L1770" s="292">
        <v>12</v>
      </c>
      <c r="M1770" s="292">
        <v>3</v>
      </c>
      <c r="N1770" s="292" t="s">
        <v>871</v>
      </c>
      <c r="O1770" s="292">
        <v>2</v>
      </c>
      <c r="P1770" s="292"/>
      <c r="Q1770" s="292"/>
      <c r="R1770" s="292"/>
      <c r="S1770" s="292"/>
      <c r="T1770" s="292"/>
      <c r="U1770" s="292"/>
      <c r="V1770" s="292"/>
      <c r="W1770" s="292">
        <v>0</v>
      </c>
      <c r="X1770" s="292">
        <v>1</v>
      </c>
      <c r="Y1770" s="292">
        <v>0</v>
      </c>
      <c r="Z1770" s="292"/>
      <c r="AA1770" s="292"/>
      <c r="AB1770" s="292"/>
    </row>
    <row r="1771">
      <c r="A1771" s="292">
        <v>50</v>
      </c>
      <c r="B1771" s="292">
        <v>0</v>
      </c>
      <c r="C1771" s="292">
        <v>0</v>
      </c>
      <c r="D1771" s="292">
        <v>1</v>
      </c>
      <c r="E1771" s="292">
        <v>204</v>
      </c>
      <c r="F1771" s="292">
        <f>ROUND(Source!R1757,O1771)</f>
        <v>0</v>
      </c>
      <c r="G1771" s="292" t="s">
        <v>926</v>
      </c>
      <c r="H1771" s="292" t="s">
        <v>927</v>
      </c>
      <c r="I1771" s="292"/>
      <c r="J1771" s="292"/>
      <c r="K1771" s="292">
        <v>204</v>
      </c>
      <c r="L1771" s="292">
        <v>13</v>
      </c>
      <c r="M1771" s="292">
        <v>3</v>
      </c>
      <c r="N1771" s="292" t="s">
        <v>871</v>
      </c>
      <c r="O1771" s="292">
        <v>2</v>
      </c>
      <c r="P1771" s="292"/>
      <c r="Q1771" s="292"/>
      <c r="R1771" s="292"/>
      <c r="S1771" s="292"/>
      <c r="T1771" s="292"/>
      <c r="U1771" s="292"/>
      <c r="V1771" s="292"/>
      <c r="W1771" s="292">
        <v>0</v>
      </c>
      <c r="X1771" s="292">
        <v>1</v>
      </c>
      <c r="Y1771" s="292">
        <v>0</v>
      </c>
      <c r="Z1771" s="292"/>
      <c r="AA1771" s="292"/>
      <c r="AB1771" s="292"/>
    </row>
    <row r="1772">
      <c r="A1772" s="292">
        <v>50</v>
      </c>
      <c r="B1772" s="292">
        <v>0</v>
      </c>
      <c r="C1772" s="292">
        <v>0</v>
      </c>
      <c r="D1772" s="292">
        <v>1</v>
      </c>
      <c r="E1772" s="292">
        <v>205</v>
      </c>
      <c r="F1772" s="292">
        <f>ROUND(Source!S1757,O1772)</f>
        <v>55412.450000000004</v>
      </c>
      <c r="G1772" s="292" t="s">
        <v>928</v>
      </c>
      <c r="H1772" s="292" t="s">
        <v>929</v>
      </c>
      <c r="I1772" s="292"/>
      <c r="J1772" s="292"/>
      <c r="K1772" s="292">
        <v>205</v>
      </c>
      <c r="L1772" s="292">
        <v>14</v>
      </c>
      <c r="M1772" s="292">
        <v>3</v>
      </c>
      <c r="N1772" s="292" t="s">
        <v>871</v>
      </c>
      <c r="O1772" s="292">
        <v>2</v>
      </c>
      <c r="P1772" s="292"/>
      <c r="Q1772" s="292"/>
      <c r="R1772" s="292"/>
      <c r="S1772" s="292"/>
      <c r="T1772" s="292"/>
      <c r="U1772" s="292"/>
      <c r="V1772" s="292"/>
      <c r="W1772" s="292">
        <v>55412.449999999997</v>
      </c>
      <c r="X1772" s="292">
        <v>1</v>
      </c>
      <c r="Y1772" s="292">
        <v>55412.449999999997</v>
      </c>
      <c r="Z1772" s="292"/>
      <c r="AA1772" s="292"/>
      <c r="AB1772" s="292"/>
    </row>
    <row r="1773">
      <c r="A1773" s="292">
        <v>50</v>
      </c>
      <c r="B1773" s="292">
        <v>0</v>
      </c>
      <c r="C1773" s="292">
        <v>0</v>
      </c>
      <c r="D1773" s="292">
        <v>1</v>
      </c>
      <c r="E1773" s="292">
        <v>232</v>
      </c>
      <c r="F1773" s="292">
        <f>ROUND(Source!BC1757,O1773)</f>
        <v>0</v>
      </c>
      <c r="G1773" s="292" t="s">
        <v>930</v>
      </c>
      <c r="H1773" s="292" t="s">
        <v>931</v>
      </c>
      <c r="I1773" s="292"/>
      <c r="J1773" s="292"/>
      <c r="K1773" s="292">
        <v>232</v>
      </c>
      <c r="L1773" s="292">
        <v>15</v>
      </c>
      <c r="M1773" s="292">
        <v>3</v>
      </c>
      <c r="N1773" s="292" t="s">
        <v>871</v>
      </c>
      <c r="O1773" s="292">
        <v>2</v>
      </c>
      <c r="P1773" s="292"/>
      <c r="Q1773" s="292"/>
      <c r="R1773" s="292"/>
      <c r="S1773" s="292"/>
      <c r="T1773" s="292"/>
      <c r="U1773" s="292"/>
      <c r="V1773" s="292"/>
      <c r="W1773" s="292">
        <v>0</v>
      </c>
      <c r="X1773" s="292">
        <v>1</v>
      </c>
      <c r="Y1773" s="292">
        <v>0</v>
      </c>
      <c r="Z1773" s="292"/>
      <c r="AA1773" s="292"/>
      <c r="AB1773" s="292"/>
    </row>
    <row r="1774">
      <c r="A1774" s="292">
        <v>50</v>
      </c>
      <c r="B1774" s="292">
        <v>0</v>
      </c>
      <c r="C1774" s="292">
        <v>0</v>
      </c>
      <c r="D1774" s="292">
        <v>1</v>
      </c>
      <c r="E1774" s="292">
        <v>214</v>
      </c>
      <c r="F1774" s="292">
        <f>ROUND(Source!AS1757,O1774)</f>
        <v>0</v>
      </c>
      <c r="G1774" s="292" t="s">
        <v>932</v>
      </c>
      <c r="H1774" s="292" t="s">
        <v>933</v>
      </c>
      <c r="I1774" s="292"/>
      <c r="J1774" s="292"/>
      <c r="K1774" s="292">
        <v>214</v>
      </c>
      <c r="L1774" s="292">
        <v>16</v>
      </c>
      <c r="M1774" s="292">
        <v>3</v>
      </c>
      <c r="N1774" s="292" t="s">
        <v>871</v>
      </c>
      <c r="O1774" s="292">
        <v>2</v>
      </c>
      <c r="P1774" s="292"/>
      <c r="Q1774" s="292"/>
      <c r="R1774" s="292"/>
      <c r="S1774" s="292"/>
      <c r="T1774" s="292"/>
      <c r="U1774" s="292"/>
      <c r="V1774" s="292"/>
      <c r="W1774" s="292">
        <v>0</v>
      </c>
      <c r="X1774" s="292">
        <v>1</v>
      </c>
      <c r="Y1774" s="292">
        <v>0</v>
      </c>
      <c r="Z1774" s="292"/>
      <c r="AA1774" s="292"/>
      <c r="AB1774" s="292"/>
    </row>
    <row r="1775">
      <c r="A1775" s="292">
        <v>50</v>
      </c>
      <c r="B1775" s="292">
        <v>0</v>
      </c>
      <c r="C1775" s="292">
        <v>0</v>
      </c>
      <c r="D1775" s="292">
        <v>1</v>
      </c>
      <c r="E1775" s="292">
        <v>215</v>
      </c>
      <c r="F1775" s="292">
        <f>ROUND(Source!AT1757,O1775)</f>
        <v>0</v>
      </c>
      <c r="G1775" s="292" t="s">
        <v>934</v>
      </c>
      <c r="H1775" s="292" t="s">
        <v>935</v>
      </c>
      <c r="I1775" s="292"/>
      <c r="J1775" s="292"/>
      <c r="K1775" s="292">
        <v>215</v>
      </c>
      <c r="L1775" s="292">
        <v>17</v>
      </c>
      <c r="M1775" s="292">
        <v>3</v>
      </c>
      <c r="N1775" s="292" t="s">
        <v>871</v>
      </c>
      <c r="O1775" s="292">
        <v>2</v>
      </c>
      <c r="P1775" s="292"/>
      <c r="Q1775" s="292"/>
      <c r="R1775" s="292"/>
      <c r="S1775" s="292"/>
      <c r="T1775" s="292"/>
      <c r="U1775" s="292"/>
      <c r="V1775" s="292"/>
      <c r="W1775" s="292">
        <v>0</v>
      </c>
      <c r="X1775" s="292">
        <v>1</v>
      </c>
      <c r="Y1775" s="292">
        <v>0</v>
      </c>
      <c r="Z1775" s="292"/>
      <c r="AA1775" s="292"/>
      <c r="AB1775" s="292"/>
    </row>
    <row r="1776">
      <c r="A1776" s="292">
        <v>50</v>
      </c>
      <c r="B1776" s="292">
        <v>0</v>
      </c>
      <c r="C1776" s="292">
        <v>0</v>
      </c>
      <c r="D1776" s="292">
        <v>1</v>
      </c>
      <c r="E1776" s="292">
        <v>217</v>
      </c>
      <c r="F1776" s="292">
        <f>ROUND(Source!AU1757,O1776)</f>
        <v>116366.16</v>
      </c>
      <c r="G1776" s="292" t="s">
        <v>936</v>
      </c>
      <c r="H1776" s="292" t="s">
        <v>937</v>
      </c>
      <c r="I1776" s="292"/>
      <c r="J1776" s="292"/>
      <c r="K1776" s="292">
        <v>217</v>
      </c>
      <c r="L1776" s="292">
        <v>18</v>
      </c>
      <c r="M1776" s="292">
        <v>3</v>
      </c>
      <c r="N1776" s="292" t="s">
        <v>871</v>
      </c>
      <c r="O1776" s="292">
        <v>2</v>
      </c>
      <c r="P1776" s="292"/>
      <c r="Q1776" s="292"/>
      <c r="R1776" s="292"/>
      <c r="S1776" s="292"/>
      <c r="T1776" s="292"/>
      <c r="U1776" s="292"/>
      <c r="V1776" s="292"/>
      <c r="W1776" s="292">
        <v>116366.16</v>
      </c>
      <c r="X1776" s="292">
        <v>1</v>
      </c>
      <c r="Y1776" s="292">
        <v>116366.16</v>
      </c>
      <c r="Z1776" s="292"/>
      <c r="AA1776" s="292"/>
      <c r="AB1776" s="292"/>
    </row>
    <row r="1777">
      <c r="A1777" s="292">
        <v>50</v>
      </c>
      <c r="B1777" s="292">
        <v>0</v>
      </c>
      <c r="C1777" s="292">
        <v>0</v>
      </c>
      <c r="D1777" s="292">
        <v>1</v>
      </c>
      <c r="E1777" s="292">
        <v>230</v>
      </c>
      <c r="F1777" s="292">
        <f>ROUND(Source!BA1757,O1777)</f>
        <v>0</v>
      </c>
      <c r="G1777" s="292" t="s">
        <v>938</v>
      </c>
      <c r="H1777" s="292" t="s">
        <v>939</v>
      </c>
      <c r="I1777" s="292"/>
      <c r="J1777" s="292"/>
      <c r="K1777" s="292">
        <v>230</v>
      </c>
      <c r="L1777" s="292">
        <v>19</v>
      </c>
      <c r="M1777" s="292">
        <v>3</v>
      </c>
      <c r="N1777" s="292" t="s">
        <v>871</v>
      </c>
      <c r="O1777" s="292">
        <v>2</v>
      </c>
      <c r="P1777" s="292"/>
      <c r="Q1777" s="292"/>
      <c r="R1777" s="292"/>
      <c r="S1777" s="292"/>
      <c r="T1777" s="292"/>
      <c r="U1777" s="292"/>
      <c r="V1777" s="292"/>
      <c r="W1777" s="292">
        <v>0</v>
      </c>
      <c r="X1777" s="292">
        <v>1</v>
      </c>
      <c r="Y1777" s="292">
        <v>0</v>
      </c>
      <c r="Z1777" s="292"/>
      <c r="AA1777" s="292"/>
      <c r="AB1777" s="292"/>
    </row>
    <row r="1778">
      <c r="A1778" s="292">
        <v>50</v>
      </c>
      <c r="B1778" s="292">
        <v>0</v>
      </c>
      <c r="C1778" s="292">
        <v>0</v>
      </c>
      <c r="D1778" s="292">
        <v>1</v>
      </c>
      <c r="E1778" s="292">
        <v>206</v>
      </c>
      <c r="F1778" s="292">
        <f>ROUND(Source!T1757,O1778)</f>
        <v>0</v>
      </c>
      <c r="G1778" s="292" t="s">
        <v>940</v>
      </c>
      <c r="H1778" s="292" t="s">
        <v>941</v>
      </c>
      <c r="I1778" s="292"/>
      <c r="J1778" s="292"/>
      <c r="K1778" s="292">
        <v>206</v>
      </c>
      <c r="L1778" s="292">
        <v>20</v>
      </c>
      <c r="M1778" s="292">
        <v>3</v>
      </c>
      <c r="N1778" s="292" t="s">
        <v>871</v>
      </c>
      <c r="O1778" s="292">
        <v>2</v>
      </c>
      <c r="P1778" s="292"/>
      <c r="Q1778" s="292"/>
      <c r="R1778" s="292"/>
      <c r="S1778" s="292"/>
      <c r="T1778" s="292"/>
      <c r="U1778" s="292"/>
      <c r="V1778" s="292"/>
      <c r="W1778" s="292">
        <v>0</v>
      </c>
      <c r="X1778" s="292">
        <v>1</v>
      </c>
      <c r="Y1778" s="292">
        <v>0</v>
      </c>
      <c r="Z1778" s="292"/>
      <c r="AA1778" s="292"/>
      <c r="AB1778" s="292"/>
    </row>
    <row r="1779">
      <c r="A1779" s="292">
        <v>50</v>
      </c>
      <c r="B1779" s="292">
        <v>0</v>
      </c>
      <c r="C1779" s="292">
        <v>0</v>
      </c>
      <c r="D1779" s="292">
        <v>1</v>
      </c>
      <c r="E1779" s="292">
        <v>207</v>
      </c>
      <c r="F1779" s="292">
        <f>ROUND(Source!U1757,O1779)</f>
        <v>81.359999999999999</v>
      </c>
      <c r="G1779" s="292" t="s">
        <v>942</v>
      </c>
      <c r="H1779" s="292" t="s">
        <v>943</v>
      </c>
      <c r="I1779" s="292"/>
      <c r="J1779" s="292"/>
      <c r="K1779" s="292">
        <v>207</v>
      </c>
      <c r="L1779" s="292">
        <v>21</v>
      </c>
      <c r="M1779" s="292">
        <v>3</v>
      </c>
      <c r="N1779" s="292" t="s">
        <v>871</v>
      </c>
      <c r="O1779" s="292">
        <v>7</v>
      </c>
      <c r="P1779" s="292"/>
      <c r="Q1779" s="292"/>
      <c r="R1779" s="292"/>
      <c r="S1779" s="292"/>
      <c r="T1779" s="292"/>
      <c r="U1779" s="292"/>
      <c r="V1779" s="292"/>
      <c r="W1779" s="292">
        <v>81.359999999999999</v>
      </c>
      <c r="X1779" s="292">
        <v>1</v>
      </c>
      <c r="Y1779" s="292">
        <v>81.359999999999999</v>
      </c>
      <c r="Z1779" s="292"/>
      <c r="AA1779" s="292"/>
      <c r="AB1779" s="292"/>
    </row>
    <row r="1780">
      <c r="A1780" s="292">
        <v>50</v>
      </c>
      <c r="B1780" s="292">
        <v>0</v>
      </c>
      <c r="C1780" s="292">
        <v>0</v>
      </c>
      <c r="D1780" s="292">
        <v>1</v>
      </c>
      <c r="E1780" s="292">
        <v>208</v>
      </c>
      <c r="F1780" s="292">
        <f>ROUND(Source!V1757,O1780)</f>
        <v>0</v>
      </c>
      <c r="G1780" s="292" t="s">
        <v>944</v>
      </c>
      <c r="H1780" s="292" t="s">
        <v>945</v>
      </c>
      <c r="I1780" s="292"/>
      <c r="J1780" s="292"/>
      <c r="K1780" s="292">
        <v>208</v>
      </c>
      <c r="L1780" s="292">
        <v>22</v>
      </c>
      <c r="M1780" s="292">
        <v>3</v>
      </c>
      <c r="N1780" s="292" t="s">
        <v>871</v>
      </c>
      <c r="O1780" s="292">
        <v>7</v>
      </c>
      <c r="P1780" s="292"/>
      <c r="Q1780" s="292"/>
      <c r="R1780" s="292"/>
      <c r="S1780" s="292"/>
      <c r="T1780" s="292"/>
      <c r="U1780" s="292"/>
      <c r="V1780" s="292"/>
      <c r="W1780" s="292">
        <v>0</v>
      </c>
      <c r="X1780" s="292">
        <v>1</v>
      </c>
      <c r="Y1780" s="292">
        <v>0</v>
      </c>
      <c r="Z1780" s="292"/>
      <c r="AA1780" s="292"/>
      <c r="AB1780" s="292"/>
    </row>
    <row r="1781">
      <c r="A1781" s="292">
        <v>50</v>
      </c>
      <c r="B1781" s="292">
        <v>0</v>
      </c>
      <c r="C1781" s="292">
        <v>0</v>
      </c>
      <c r="D1781" s="292">
        <v>1</v>
      </c>
      <c r="E1781" s="292">
        <v>209</v>
      </c>
      <c r="F1781" s="292">
        <f>ROUND(Source!W1757,O1781)</f>
        <v>0</v>
      </c>
      <c r="G1781" s="292" t="s">
        <v>946</v>
      </c>
      <c r="H1781" s="292" t="s">
        <v>947</v>
      </c>
      <c r="I1781" s="292"/>
      <c r="J1781" s="292"/>
      <c r="K1781" s="292">
        <v>209</v>
      </c>
      <c r="L1781" s="292">
        <v>23</v>
      </c>
      <c r="M1781" s="292">
        <v>3</v>
      </c>
      <c r="N1781" s="292" t="s">
        <v>871</v>
      </c>
      <c r="O1781" s="292">
        <v>2</v>
      </c>
      <c r="P1781" s="292"/>
      <c r="Q1781" s="292"/>
      <c r="R1781" s="292"/>
      <c r="S1781" s="292"/>
      <c r="T1781" s="292"/>
      <c r="U1781" s="292"/>
      <c r="V1781" s="292"/>
      <c r="W1781" s="292">
        <v>0</v>
      </c>
      <c r="X1781" s="292">
        <v>1</v>
      </c>
      <c r="Y1781" s="292">
        <v>0</v>
      </c>
      <c r="Z1781" s="292"/>
      <c r="AA1781" s="292"/>
      <c r="AB1781" s="292"/>
    </row>
    <row r="1782">
      <c r="A1782" s="292">
        <v>50</v>
      </c>
      <c r="B1782" s="292">
        <v>0</v>
      </c>
      <c r="C1782" s="292">
        <v>0</v>
      </c>
      <c r="D1782" s="292">
        <v>1</v>
      </c>
      <c r="E1782" s="292">
        <v>233</v>
      </c>
      <c r="F1782" s="292">
        <f>ROUND(Source!BD1757,O1782)</f>
        <v>0</v>
      </c>
      <c r="G1782" s="292" t="s">
        <v>948</v>
      </c>
      <c r="H1782" s="292" t="s">
        <v>949</v>
      </c>
      <c r="I1782" s="292"/>
      <c r="J1782" s="292"/>
      <c r="K1782" s="292">
        <v>233</v>
      </c>
      <c r="L1782" s="292">
        <v>24</v>
      </c>
      <c r="M1782" s="292">
        <v>3</v>
      </c>
      <c r="N1782" s="292" t="s">
        <v>871</v>
      </c>
      <c r="O1782" s="292">
        <v>2</v>
      </c>
      <c r="P1782" s="292"/>
      <c r="Q1782" s="292"/>
      <c r="R1782" s="292"/>
      <c r="S1782" s="292"/>
      <c r="T1782" s="292"/>
      <c r="U1782" s="292"/>
      <c r="V1782" s="292"/>
      <c r="W1782" s="292">
        <v>0</v>
      </c>
      <c r="X1782" s="292">
        <v>1</v>
      </c>
      <c r="Y1782" s="292">
        <v>0</v>
      </c>
      <c r="Z1782" s="292"/>
      <c r="AA1782" s="292"/>
      <c r="AB1782" s="292"/>
    </row>
    <row r="1783">
      <c r="A1783" s="292">
        <v>50</v>
      </c>
      <c r="B1783" s="292">
        <v>0</v>
      </c>
      <c r="C1783" s="292">
        <v>0</v>
      </c>
      <c r="D1783" s="292">
        <v>1</v>
      </c>
      <c r="E1783" s="292">
        <v>210</v>
      </c>
      <c r="F1783" s="292">
        <f>ROUND(Source!X1757,O1783)</f>
        <v>41005.220000000001</v>
      </c>
      <c r="G1783" s="292" t="s">
        <v>950</v>
      </c>
      <c r="H1783" s="292" t="s">
        <v>951</v>
      </c>
      <c r="I1783" s="292"/>
      <c r="J1783" s="292"/>
      <c r="K1783" s="292">
        <v>210</v>
      </c>
      <c r="L1783" s="292">
        <v>25</v>
      </c>
      <c r="M1783" s="292">
        <v>3</v>
      </c>
      <c r="N1783" s="292" t="s">
        <v>871</v>
      </c>
      <c r="O1783" s="292">
        <v>2</v>
      </c>
      <c r="P1783" s="292"/>
      <c r="Q1783" s="292"/>
      <c r="R1783" s="292"/>
      <c r="S1783" s="292"/>
      <c r="T1783" s="292"/>
      <c r="U1783" s="292"/>
      <c r="V1783" s="292"/>
      <c r="W1783" s="292">
        <v>41005.220000000001</v>
      </c>
      <c r="X1783" s="292">
        <v>1</v>
      </c>
      <c r="Y1783" s="292">
        <v>41005.220000000001</v>
      </c>
      <c r="Z1783" s="292"/>
      <c r="AA1783" s="292"/>
      <c r="AB1783" s="292"/>
    </row>
    <row r="1784">
      <c r="A1784" s="292">
        <v>50</v>
      </c>
      <c r="B1784" s="292">
        <v>0</v>
      </c>
      <c r="C1784" s="292">
        <v>0</v>
      </c>
      <c r="D1784" s="292">
        <v>1</v>
      </c>
      <c r="E1784" s="292">
        <v>211</v>
      </c>
      <c r="F1784" s="292">
        <f>ROUND(Source!Y1757,O1784)</f>
        <v>19948.490000000002</v>
      </c>
      <c r="G1784" s="292" t="s">
        <v>952</v>
      </c>
      <c r="H1784" s="292" t="s">
        <v>953</v>
      </c>
      <c r="I1784" s="292"/>
      <c r="J1784" s="292"/>
      <c r="K1784" s="292">
        <v>211</v>
      </c>
      <c r="L1784" s="292">
        <v>26</v>
      </c>
      <c r="M1784" s="292">
        <v>3</v>
      </c>
      <c r="N1784" s="292" t="s">
        <v>871</v>
      </c>
      <c r="O1784" s="292">
        <v>2</v>
      </c>
      <c r="P1784" s="292"/>
      <c r="Q1784" s="292"/>
      <c r="R1784" s="292"/>
      <c r="S1784" s="292"/>
      <c r="T1784" s="292"/>
      <c r="U1784" s="292"/>
      <c r="V1784" s="292"/>
      <c r="W1784" s="292">
        <v>19948.490000000002</v>
      </c>
      <c r="X1784" s="292">
        <v>1</v>
      </c>
      <c r="Y1784" s="292">
        <v>19948.490000000002</v>
      </c>
      <c r="Z1784" s="292"/>
      <c r="AA1784" s="292"/>
      <c r="AB1784" s="292"/>
    </row>
    <row r="1785">
      <c r="A1785" s="292">
        <v>50</v>
      </c>
      <c r="B1785" s="292">
        <v>0</v>
      </c>
      <c r="C1785" s="292">
        <v>0</v>
      </c>
      <c r="D1785" s="292">
        <v>1</v>
      </c>
      <c r="E1785" s="292">
        <v>224</v>
      </c>
      <c r="F1785" s="292">
        <f>ROUND(Source!AR1757,O1785)</f>
        <v>116366.16</v>
      </c>
      <c r="G1785" s="292" t="s">
        <v>859</v>
      </c>
      <c r="H1785" s="292" t="s">
        <v>954</v>
      </c>
      <c r="I1785" s="292"/>
      <c r="J1785" s="292"/>
      <c r="K1785" s="292">
        <v>224</v>
      </c>
      <c r="L1785" s="292">
        <v>27</v>
      </c>
      <c r="M1785" s="292">
        <v>3</v>
      </c>
      <c r="N1785" s="292" t="s">
        <v>871</v>
      </c>
      <c r="O1785" s="292">
        <v>2</v>
      </c>
      <c r="P1785" s="292"/>
      <c r="Q1785" s="292"/>
      <c r="R1785" s="292"/>
      <c r="S1785" s="292"/>
      <c r="T1785" s="292"/>
      <c r="U1785" s="292"/>
      <c r="V1785" s="292"/>
      <c r="W1785" s="292">
        <v>116366.16</v>
      </c>
      <c r="X1785" s="292">
        <v>1</v>
      </c>
      <c r="Y1785" s="292">
        <v>116366.16</v>
      </c>
      <c r="Z1785" s="292"/>
      <c r="AA1785" s="292"/>
      <c r="AB1785" s="292"/>
    </row>
    <row r="1787">
      <c r="A1787" s="289">
        <v>4</v>
      </c>
      <c r="B1787" s="289">
        <v>1</v>
      </c>
      <c r="C1787" s="289"/>
      <c r="D1787" s="289">
        <f>ROW(A1794)</f>
        <v>1794</v>
      </c>
      <c r="E1787" s="289"/>
      <c r="F1787" s="289" t="s">
        <v>871</v>
      </c>
      <c r="G1787" s="289" t="s">
        <v>1388</v>
      </c>
      <c r="H1787" s="289" t="s">
        <v>871</v>
      </c>
      <c r="I1787" s="289">
        <v>0</v>
      </c>
      <c r="J1787" s="289"/>
      <c r="K1787" s="289">
        <v>-1</v>
      </c>
      <c r="L1787" s="289"/>
      <c r="M1787" s="289" t="s">
        <v>871</v>
      </c>
      <c r="N1787" s="289"/>
      <c r="O1787" s="289"/>
      <c r="P1787" s="289"/>
      <c r="Q1787" s="289"/>
      <c r="R1787" s="289"/>
      <c r="S1787" s="289">
        <v>0</v>
      </c>
      <c r="T1787" s="289"/>
      <c r="U1787" s="289" t="s">
        <v>871</v>
      </c>
      <c r="V1787" s="289">
        <v>0</v>
      </c>
      <c r="W1787" s="289"/>
      <c r="X1787" s="289"/>
      <c r="Y1787" s="289"/>
      <c r="Z1787" s="289"/>
      <c r="AA1787" s="289"/>
      <c r="AB1787" s="289" t="s">
        <v>871</v>
      </c>
      <c r="AC1787" s="289" t="s">
        <v>871</v>
      </c>
      <c r="AD1787" s="289" t="s">
        <v>871</v>
      </c>
      <c r="AE1787" s="289" t="s">
        <v>871</v>
      </c>
      <c r="AF1787" s="289" t="s">
        <v>871</v>
      </c>
      <c r="AG1787" s="289" t="s">
        <v>871</v>
      </c>
      <c r="AH1787" s="289"/>
      <c r="AI1787" s="289"/>
      <c r="AJ1787" s="289"/>
      <c r="AK1787" s="289"/>
      <c r="AL1787" s="289"/>
      <c r="AM1787" s="289"/>
      <c r="AN1787" s="289"/>
      <c r="AO1787" s="289"/>
      <c r="AP1787" s="289" t="s">
        <v>871</v>
      </c>
      <c r="AQ1787" s="289" t="s">
        <v>871</v>
      </c>
      <c r="AR1787" s="289" t="s">
        <v>871</v>
      </c>
      <c r="AS1787" s="289"/>
      <c r="AT1787" s="289"/>
      <c r="AU1787" s="289"/>
      <c r="AV1787" s="289"/>
      <c r="AW1787" s="289"/>
      <c r="AX1787" s="289"/>
      <c r="AY1787" s="289"/>
      <c r="AZ1787" s="289" t="s">
        <v>871</v>
      </c>
      <c r="BA1787" s="289"/>
      <c r="BB1787" s="289" t="s">
        <v>871</v>
      </c>
      <c r="BC1787" s="289" t="s">
        <v>871</v>
      </c>
      <c r="BD1787" s="289" t="s">
        <v>871</v>
      </c>
      <c r="BE1787" s="289" t="s">
        <v>871</v>
      </c>
      <c r="BF1787" s="289" t="s">
        <v>871</v>
      </c>
      <c r="BG1787" s="289" t="s">
        <v>871</v>
      </c>
      <c r="BH1787" s="289" t="s">
        <v>871</v>
      </c>
      <c r="BI1787" s="289" t="s">
        <v>871</v>
      </c>
      <c r="BJ1787" s="289" t="s">
        <v>871</v>
      </c>
      <c r="BK1787" s="289" t="s">
        <v>871</v>
      </c>
      <c r="BL1787" s="289" t="s">
        <v>871</v>
      </c>
      <c r="BM1787" s="289" t="s">
        <v>871</v>
      </c>
      <c r="BN1787" s="289" t="s">
        <v>871</v>
      </c>
      <c r="BO1787" s="289" t="s">
        <v>871</v>
      </c>
      <c r="BP1787" s="289" t="s">
        <v>871</v>
      </c>
      <c r="BQ1787" s="289"/>
      <c r="BR1787" s="289"/>
      <c r="BS1787" s="289"/>
      <c r="BT1787" s="289"/>
      <c r="BU1787" s="289"/>
      <c r="BV1787" s="289"/>
      <c r="BW1787" s="289"/>
      <c r="BX1787" s="289">
        <v>0</v>
      </c>
      <c r="BY1787" s="289"/>
      <c r="BZ1787" s="289"/>
      <c r="CA1787" s="289"/>
      <c r="CB1787" s="289"/>
      <c r="CC1787" s="289"/>
      <c r="CD1787" s="289"/>
      <c r="CE1787" s="289"/>
      <c r="CF1787" s="289"/>
      <c r="CG1787" s="289"/>
      <c r="CH1787" s="289"/>
      <c r="CI1787" s="289"/>
      <c r="CJ1787" s="289">
        <v>0</v>
      </c>
    </row>
    <row r="1789">
      <c r="A1789" s="290">
        <v>52</v>
      </c>
      <c r="B1789" s="290">
        <f t="shared" ref="B1789:G1789" si="2185">B1794</f>
        <v>1</v>
      </c>
      <c r="C1789" s="290">
        <f t="shared" si="2185"/>
        <v>4</v>
      </c>
      <c r="D1789" s="290">
        <f t="shared" si="2185"/>
        <v>1787</v>
      </c>
      <c r="E1789" s="290">
        <f t="shared" si="2185"/>
        <v>0</v>
      </c>
      <c r="F1789" s="290" t="str">
        <f t="shared" si="2185"/>
        <v/>
      </c>
      <c r="G1789" s="290" t="str">
        <f t="shared" si="2185"/>
        <v xml:space="preserve">Измерительные трансформаторы тока нулевой последовательности (ТЗРЛ-200)</v>
      </c>
      <c r="H1789" s="290"/>
      <c r="I1789" s="290"/>
      <c r="J1789" s="290"/>
      <c r="K1789" s="290"/>
      <c r="L1789" s="290"/>
      <c r="M1789" s="290"/>
      <c r="N1789" s="290"/>
      <c r="O1789" s="290">
        <f t="shared" ref="O1789:AT1789" si="2186">O1794</f>
        <v>9269.7399999999998</v>
      </c>
      <c r="P1789" s="290">
        <f t="shared" si="2186"/>
        <v>0</v>
      </c>
      <c r="Q1789" s="290">
        <f t="shared" si="2186"/>
        <v>0</v>
      </c>
      <c r="R1789" s="290">
        <f t="shared" si="2186"/>
        <v>0</v>
      </c>
      <c r="S1789" s="290">
        <f t="shared" si="2186"/>
        <v>9269.7399999999998</v>
      </c>
      <c r="T1789" s="290">
        <f t="shared" si="2186"/>
        <v>0</v>
      </c>
      <c r="U1789" s="290">
        <f t="shared" si="2186"/>
        <v>13.68</v>
      </c>
      <c r="V1789" s="290">
        <f t="shared" si="2186"/>
        <v>0</v>
      </c>
      <c r="W1789" s="290">
        <f t="shared" si="2186"/>
        <v>0</v>
      </c>
      <c r="X1789" s="290">
        <f t="shared" si="2186"/>
        <v>6859.6000000000004</v>
      </c>
      <c r="Y1789" s="290">
        <f t="shared" si="2186"/>
        <v>3337.1100000000001</v>
      </c>
      <c r="Z1789" s="290">
        <f t="shared" si="2186"/>
        <v>0</v>
      </c>
      <c r="AA1789" s="290">
        <f t="shared" si="2186"/>
        <v>0</v>
      </c>
      <c r="AB1789" s="290">
        <f t="shared" si="2186"/>
        <v>9269.7399999999998</v>
      </c>
      <c r="AC1789" s="290">
        <f t="shared" si="2186"/>
        <v>0</v>
      </c>
      <c r="AD1789" s="290">
        <f t="shared" si="2186"/>
        <v>0</v>
      </c>
      <c r="AE1789" s="290">
        <f t="shared" si="2186"/>
        <v>0</v>
      </c>
      <c r="AF1789" s="290">
        <f t="shared" si="2186"/>
        <v>9269.7399999999998</v>
      </c>
      <c r="AG1789" s="290">
        <f t="shared" si="2186"/>
        <v>0</v>
      </c>
      <c r="AH1789" s="290">
        <f t="shared" si="2186"/>
        <v>13.68</v>
      </c>
      <c r="AI1789" s="290">
        <f t="shared" si="2186"/>
        <v>0</v>
      </c>
      <c r="AJ1789" s="290">
        <f t="shared" si="2186"/>
        <v>0</v>
      </c>
      <c r="AK1789" s="290">
        <f t="shared" si="2186"/>
        <v>6859.6000000000004</v>
      </c>
      <c r="AL1789" s="290">
        <f t="shared" si="2186"/>
        <v>3337.1100000000001</v>
      </c>
      <c r="AM1789" s="290">
        <f t="shared" si="2186"/>
        <v>0</v>
      </c>
      <c r="AN1789" s="290">
        <f t="shared" si="2186"/>
        <v>0</v>
      </c>
      <c r="AO1789" s="290">
        <f t="shared" si="2186"/>
        <v>0</v>
      </c>
      <c r="AP1789" s="290">
        <f t="shared" si="2186"/>
        <v>0</v>
      </c>
      <c r="AQ1789" s="290">
        <f t="shared" si="2186"/>
        <v>0</v>
      </c>
      <c r="AR1789" s="290">
        <f t="shared" si="2186"/>
        <v>19466.450000000001</v>
      </c>
      <c r="AS1789" s="290">
        <f t="shared" si="2186"/>
        <v>0</v>
      </c>
      <c r="AT1789" s="290">
        <f t="shared" si="2186"/>
        <v>0</v>
      </c>
      <c r="AU1789" s="290">
        <f t="shared" ref="AU1789:BZ1789" si="2187">AU1794</f>
        <v>19466.450000000001</v>
      </c>
      <c r="AV1789" s="290">
        <f t="shared" si="2187"/>
        <v>0</v>
      </c>
      <c r="AW1789" s="290">
        <f t="shared" si="2187"/>
        <v>0</v>
      </c>
      <c r="AX1789" s="290">
        <f t="shared" si="2187"/>
        <v>0</v>
      </c>
      <c r="AY1789" s="290">
        <f t="shared" si="2187"/>
        <v>0</v>
      </c>
      <c r="AZ1789" s="290">
        <f t="shared" si="2187"/>
        <v>0</v>
      </c>
      <c r="BA1789" s="290">
        <f t="shared" si="2187"/>
        <v>0</v>
      </c>
      <c r="BB1789" s="290">
        <f t="shared" si="2187"/>
        <v>0</v>
      </c>
      <c r="BC1789" s="290">
        <f t="shared" si="2187"/>
        <v>0</v>
      </c>
      <c r="BD1789" s="290">
        <f t="shared" si="2187"/>
        <v>0</v>
      </c>
      <c r="BE1789" s="290">
        <f t="shared" si="2187"/>
        <v>0</v>
      </c>
      <c r="BF1789" s="290">
        <f t="shared" si="2187"/>
        <v>0</v>
      </c>
      <c r="BG1789" s="290">
        <f t="shared" si="2187"/>
        <v>0</v>
      </c>
      <c r="BH1789" s="290">
        <f t="shared" si="2187"/>
        <v>0</v>
      </c>
      <c r="BI1789" s="290">
        <f t="shared" si="2187"/>
        <v>0</v>
      </c>
      <c r="BJ1789" s="290">
        <f t="shared" si="2187"/>
        <v>0</v>
      </c>
      <c r="BK1789" s="290">
        <f t="shared" si="2187"/>
        <v>0</v>
      </c>
      <c r="BL1789" s="290">
        <f t="shared" si="2187"/>
        <v>0</v>
      </c>
      <c r="BM1789" s="290">
        <f t="shared" si="2187"/>
        <v>0</v>
      </c>
      <c r="BN1789" s="290">
        <f t="shared" si="2187"/>
        <v>0</v>
      </c>
      <c r="BO1789" s="290">
        <f t="shared" si="2187"/>
        <v>0</v>
      </c>
      <c r="BP1789" s="290">
        <f t="shared" si="2187"/>
        <v>0</v>
      </c>
      <c r="BQ1789" s="290">
        <f t="shared" si="2187"/>
        <v>0</v>
      </c>
      <c r="BR1789" s="290">
        <f t="shared" si="2187"/>
        <v>0</v>
      </c>
      <c r="BS1789" s="290">
        <f t="shared" si="2187"/>
        <v>0</v>
      </c>
      <c r="BT1789" s="290">
        <f t="shared" si="2187"/>
        <v>0</v>
      </c>
      <c r="BU1789" s="290">
        <f t="shared" si="2187"/>
        <v>0</v>
      </c>
      <c r="BV1789" s="290">
        <f t="shared" si="2187"/>
        <v>0</v>
      </c>
      <c r="BW1789" s="290">
        <f t="shared" si="2187"/>
        <v>0</v>
      </c>
      <c r="BX1789" s="290">
        <f t="shared" si="2187"/>
        <v>0</v>
      </c>
      <c r="BY1789" s="290">
        <f t="shared" si="2187"/>
        <v>0</v>
      </c>
      <c r="BZ1789" s="290">
        <f t="shared" si="2187"/>
        <v>0</v>
      </c>
      <c r="CA1789" s="290">
        <f t="shared" ref="CA1789:DF1789" si="2188">CA1794</f>
        <v>19466.450000000001</v>
      </c>
      <c r="CB1789" s="290">
        <f t="shared" si="2188"/>
        <v>0</v>
      </c>
      <c r="CC1789" s="290">
        <f t="shared" si="2188"/>
        <v>0</v>
      </c>
      <c r="CD1789" s="290">
        <f t="shared" si="2188"/>
        <v>19466.450000000001</v>
      </c>
      <c r="CE1789" s="290">
        <f t="shared" si="2188"/>
        <v>0</v>
      </c>
      <c r="CF1789" s="290">
        <f t="shared" si="2188"/>
        <v>0</v>
      </c>
      <c r="CG1789" s="290">
        <f t="shared" si="2188"/>
        <v>0</v>
      </c>
      <c r="CH1789" s="290">
        <f t="shared" si="2188"/>
        <v>0</v>
      </c>
      <c r="CI1789" s="290">
        <f t="shared" si="2188"/>
        <v>0</v>
      </c>
      <c r="CJ1789" s="290">
        <f t="shared" si="2188"/>
        <v>0</v>
      </c>
      <c r="CK1789" s="290">
        <f t="shared" si="2188"/>
        <v>0</v>
      </c>
      <c r="CL1789" s="290">
        <f t="shared" si="2188"/>
        <v>0</v>
      </c>
      <c r="CM1789" s="290">
        <f t="shared" si="2188"/>
        <v>0</v>
      </c>
      <c r="CN1789" s="290">
        <f t="shared" si="2188"/>
        <v>0</v>
      </c>
      <c r="CO1789" s="290">
        <f t="shared" si="2188"/>
        <v>0</v>
      </c>
      <c r="CP1789" s="290">
        <f t="shared" si="2188"/>
        <v>0</v>
      </c>
      <c r="CQ1789" s="290">
        <f t="shared" si="2188"/>
        <v>0</v>
      </c>
      <c r="CR1789" s="290">
        <f t="shared" si="2188"/>
        <v>0</v>
      </c>
      <c r="CS1789" s="290">
        <f t="shared" si="2188"/>
        <v>0</v>
      </c>
      <c r="CT1789" s="290">
        <f t="shared" si="2188"/>
        <v>0</v>
      </c>
      <c r="CU1789" s="290">
        <f t="shared" si="2188"/>
        <v>0</v>
      </c>
      <c r="CV1789" s="290">
        <f t="shared" si="2188"/>
        <v>0</v>
      </c>
      <c r="CW1789" s="290">
        <f t="shared" si="2188"/>
        <v>0</v>
      </c>
      <c r="CX1789" s="290">
        <f t="shared" si="2188"/>
        <v>0</v>
      </c>
      <c r="CY1789" s="290">
        <f t="shared" si="2188"/>
        <v>0</v>
      </c>
      <c r="CZ1789" s="290">
        <f t="shared" si="2188"/>
        <v>0</v>
      </c>
      <c r="DA1789" s="290">
        <f t="shared" si="2188"/>
        <v>0</v>
      </c>
      <c r="DB1789" s="290">
        <f t="shared" si="2188"/>
        <v>0</v>
      </c>
      <c r="DC1789" s="290">
        <f t="shared" si="2188"/>
        <v>0</v>
      </c>
      <c r="DD1789" s="290">
        <f t="shared" si="2188"/>
        <v>0</v>
      </c>
      <c r="DE1789" s="290">
        <f t="shared" si="2188"/>
        <v>0</v>
      </c>
      <c r="DF1789" s="290">
        <f t="shared" si="2188"/>
        <v>0</v>
      </c>
      <c r="DG1789" s="291">
        <f t="shared" ref="DG1789:EL1826" si="2189">DG1794</f>
        <v>0</v>
      </c>
      <c r="DH1789" s="291">
        <f t="shared" si="2189"/>
        <v>0</v>
      </c>
      <c r="DI1789" s="291">
        <f t="shared" si="2189"/>
        <v>0</v>
      </c>
      <c r="DJ1789" s="291">
        <f t="shared" si="2189"/>
        <v>0</v>
      </c>
      <c r="DK1789" s="291">
        <f t="shared" si="2189"/>
        <v>0</v>
      </c>
      <c r="DL1789" s="291">
        <f t="shared" si="2189"/>
        <v>0</v>
      </c>
      <c r="DM1789" s="291">
        <f t="shared" si="2189"/>
        <v>0</v>
      </c>
      <c r="DN1789" s="291">
        <f t="shared" si="2189"/>
        <v>0</v>
      </c>
      <c r="DO1789" s="291">
        <f t="shared" si="2189"/>
        <v>0</v>
      </c>
      <c r="DP1789" s="291">
        <f t="shared" si="2189"/>
        <v>0</v>
      </c>
      <c r="DQ1789" s="291">
        <f t="shared" si="2189"/>
        <v>0</v>
      </c>
      <c r="DR1789" s="291">
        <f t="shared" si="2189"/>
        <v>0</v>
      </c>
      <c r="DS1789" s="291">
        <f t="shared" si="2189"/>
        <v>0</v>
      </c>
      <c r="DT1789" s="291">
        <f t="shared" si="2189"/>
        <v>0</v>
      </c>
      <c r="DU1789" s="291">
        <f t="shared" si="2189"/>
        <v>0</v>
      </c>
      <c r="DV1789" s="291">
        <f t="shared" si="2189"/>
        <v>0</v>
      </c>
      <c r="DW1789" s="291">
        <f t="shared" si="2189"/>
        <v>0</v>
      </c>
      <c r="DX1789" s="291">
        <f t="shared" si="2189"/>
        <v>0</v>
      </c>
      <c r="DY1789" s="291">
        <f t="shared" si="2189"/>
        <v>0</v>
      </c>
      <c r="DZ1789" s="291">
        <f t="shared" si="2189"/>
        <v>0</v>
      </c>
      <c r="EA1789" s="291">
        <f t="shared" si="2189"/>
        <v>0</v>
      </c>
      <c r="EB1789" s="291">
        <f t="shared" si="2189"/>
        <v>0</v>
      </c>
      <c r="EC1789" s="291">
        <f t="shared" si="2189"/>
        <v>0</v>
      </c>
      <c r="ED1789" s="291">
        <f t="shared" si="2189"/>
        <v>0</v>
      </c>
      <c r="EE1789" s="291">
        <f t="shared" si="2189"/>
        <v>0</v>
      </c>
      <c r="EF1789" s="291">
        <f t="shared" si="2189"/>
        <v>0</v>
      </c>
      <c r="EG1789" s="291">
        <f t="shared" si="2189"/>
        <v>0</v>
      </c>
      <c r="EH1789" s="291">
        <f t="shared" si="2189"/>
        <v>0</v>
      </c>
      <c r="EI1789" s="291">
        <f t="shared" si="2189"/>
        <v>0</v>
      </c>
      <c r="EJ1789" s="291">
        <f t="shared" si="2189"/>
        <v>0</v>
      </c>
      <c r="EK1789" s="291">
        <f t="shared" si="2189"/>
        <v>0</v>
      </c>
      <c r="EL1789" s="291">
        <f t="shared" si="2189"/>
        <v>0</v>
      </c>
      <c r="EM1789" s="291">
        <f t="shared" ref="EM1789:FR1826" si="2190">EM1794</f>
        <v>0</v>
      </c>
      <c r="EN1789" s="291">
        <f t="shared" si="2190"/>
        <v>0</v>
      </c>
      <c r="EO1789" s="291">
        <f t="shared" si="2190"/>
        <v>0</v>
      </c>
      <c r="EP1789" s="291">
        <f t="shared" si="2190"/>
        <v>0</v>
      </c>
      <c r="EQ1789" s="291">
        <f t="shared" si="2190"/>
        <v>0</v>
      </c>
      <c r="ER1789" s="291">
        <f t="shared" si="2190"/>
        <v>0</v>
      </c>
      <c r="ES1789" s="291">
        <f t="shared" si="2190"/>
        <v>0</v>
      </c>
      <c r="ET1789" s="291">
        <f t="shared" si="2190"/>
        <v>0</v>
      </c>
      <c r="EU1789" s="291">
        <f t="shared" si="2190"/>
        <v>0</v>
      </c>
      <c r="EV1789" s="291">
        <f t="shared" si="2190"/>
        <v>0</v>
      </c>
      <c r="EW1789" s="291">
        <f t="shared" si="2190"/>
        <v>0</v>
      </c>
      <c r="EX1789" s="291">
        <f t="shared" si="2190"/>
        <v>0</v>
      </c>
      <c r="EY1789" s="291">
        <f t="shared" si="2190"/>
        <v>0</v>
      </c>
      <c r="EZ1789" s="291">
        <f t="shared" si="2190"/>
        <v>0</v>
      </c>
      <c r="FA1789" s="291">
        <f t="shared" si="2190"/>
        <v>0</v>
      </c>
      <c r="FB1789" s="291">
        <f t="shared" si="2190"/>
        <v>0</v>
      </c>
      <c r="FC1789" s="291">
        <f t="shared" si="2190"/>
        <v>0</v>
      </c>
      <c r="FD1789" s="291">
        <f t="shared" si="2190"/>
        <v>0</v>
      </c>
      <c r="FE1789" s="291">
        <f t="shared" si="2190"/>
        <v>0</v>
      </c>
      <c r="FF1789" s="291">
        <f t="shared" si="2190"/>
        <v>0</v>
      </c>
      <c r="FG1789" s="291">
        <f t="shared" si="2190"/>
        <v>0</v>
      </c>
      <c r="FH1789" s="291">
        <f t="shared" si="2190"/>
        <v>0</v>
      </c>
      <c r="FI1789" s="291">
        <f t="shared" si="2190"/>
        <v>0</v>
      </c>
      <c r="FJ1789" s="291">
        <f t="shared" si="2190"/>
        <v>0</v>
      </c>
      <c r="FK1789" s="291">
        <f t="shared" si="2190"/>
        <v>0</v>
      </c>
      <c r="FL1789" s="291">
        <f t="shared" si="2190"/>
        <v>0</v>
      </c>
      <c r="FM1789" s="291">
        <f t="shared" si="2190"/>
        <v>0</v>
      </c>
      <c r="FN1789" s="291">
        <f t="shared" si="2190"/>
        <v>0</v>
      </c>
      <c r="FO1789" s="291">
        <f t="shared" si="2190"/>
        <v>0</v>
      </c>
      <c r="FP1789" s="291">
        <f t="shared" si="2190"/>
        <v>0</v>
      </c>
      <c r="FQ1789" s="291">
        <f t="shared" si="2190"/>
        <v>0</v>
      </c>
      <c r="FR1789" s="291">
        <f t="shared" si="2190"/>
        <v>0</v>
      </c>
      <c r="FS1789" s="291">
        <f t="shared" ref="FS1789:GX1826" si="2191">FS1794</f>
        <v>0</v>
      </c>
      <c r="FT1789" s="291">
        <f t="shared" si="2191"/>
        <v>0</v>
      </c>
      <c r="FU1789" s="291">
        <f t="shared" si="2191"/>
        <v>0</v>
      </c>
      <c r="FV1789" s="291">
        <f t="shared" si="2191"/>
        <v>0</v>
      </c>
      <c r="FW1789" s="291">
        <f t="shared" si="2191"/>
        <v>0</v>
      </c>
      <c r="FX1789" s="291">
        <f t="shared" si="2191"/>
        <v>0</v>
      </c>
      <c r="FY1789" s="291">
        <f t="shared" si="2191"/>
        <v>0</v>
      </c>
      <c r="FZ1789" s="291">
        <f t="shared" si="2191"/>
        <v>0</v>
      </c>
      <c r="GA1789" s="291">
        <f t="shared" si="2191"/>
        <v>0</v>
      </c>
      <c r="GB1789" s="291">
        <f t="shared" si="2191"/>
        <v>0</v>
      </c>
      <c r="GC1789" s="291">
        <f t="shared" si="2191"/>
        <v>0</v>
      </c>
      <c r="GD1789" s="291">
        <f t="shared" si="2191"/>
        <v>0</v>
      </c>
      <c r="GE1789" s="291">
        <f t="shared" si="2191"/>
        <v>0</v>
      </c>
      <c r="GF1789" s="291">
        <f t="shared" si="2191"/>
        <v>0</v>
      </c>
      <c r="GG1789" s="291">
        <f t="shared" si="2191"/>
        <v>0</v>
      </c>
      <c r="GH1789" s="291">
        <f t="shared" si="2191"/>
        <v>0</v>
      </c>
      <c r="GI1789" s="291">
        <f t="shared" si="2191"/>
        <v>0</v>
      </c>
      <c r="GJ1789" s="291">
        <f t="shared" si="2191"/>
        <v>0</v>
      </c>
      <c r="GK1789" s="291">
        <f t="shared" si="2191"/>
        <v>0</v>
      </c>
      <c r="GL1789" s="291">
        <f t="shared" si="2191"/>
        <v>0</v>
      </c>
      <c r="GM1789" s="291">
        <f t="shared" si="2191"/>
        <v>0</v>
      </c>
      <c r="GN1789" s="291">
        <f t="shared" si="2191"/>
        <v>0</v>
      </c>
      <c r="GO1789" s="291">
        <f t="shared" si="2191"/>
        <v>0</v>
      </c>
      <c r="GP1789" s="291">
        <f t="shared" si="2191"/>
        <v>0</v>
      </c>
      <c r="GQ1789" s="291">
        <f t="shared" si="2191"/>
        <v>0</v>
      </c>
      <c r="GR1789" s="291">
        <f t="shared" si="2191"/>
        <v>0</v>
      </c>
      <c r="GS1789" s="291">
        <f t="shared" si="2191"/>
        <v>0</v>
      </c>
      <c r="GT1789" s="291">
        <f t="shared" si="2191"/>
        <v>0</v>
      </c>
      <c r="GU1789" s="291">
        <f t="shared" si="2191"/>
        <v>0</v>
      </c>
      <c r="GV1789" s="291">
        <f t="shared" si="2191"/>
        <v>0</v>
      </c>
      <c r="GW1789" s="291">
        <f t="shared" si="2191"/>
        <v>0</v>
      </c>
      <c r="GX1789" s="291">
        <f t="shared" si="2191"/>
        <v>0</v>
      </c>
    </row>
    <row r="1791">
      <c r="A1791">
        <v>17</v>
      </c>
      <c r="B1791">
        <v>1</v>
      </c>
      <c r="C1791">
        <f>ROW(SmtRes!A622)</f>
        <v>622</v>
      </c>
      <c r="D1791">
        <f>ROW(EtalonRes!A619)</f>
        <v>619</v>
      </c>
      <c r="E1791" t="s">
        <v>331</v>
      </c>
      <c r="F1791" t="s">
        <v>1389</v>
      </c>
      <c r="G1791" t="s">
        <v>1390</v>
      </c>
      <c r="H1791" t="s">
        <v>890</v>
      </c>
      <c r="I1791">
        <v>4</v>
      </c>
      <c r="J1791">
        <v>0</v>
      </c>
      <c r="K1791">
        <v>4</v>
      </c>
      <c r="O1791">
        <f t="shared" ref="O1791:O1792" si="2192">ROUND(CP1791,2)</f>
        <v>4741.1400000000003</v>
      </c>
      <c r="P1791">
        <f>SUMIF(SmtRes!AQ621:'SmtRes'!AQ622,"=1",SmtRes!DF621:'SmtRes'!DF622)</f>
        <v>0</v>
      </c>
      <c r="Q1791">
        <f>SUMIF(SmtRes!AQ621:'SmtRes'!AQ622,"=1",SmtRes!DG621:'SmtRes'!DG622)</f>
        <v>0</v>
      </c>
      <c r="R1791">
        <f>SUMIF(SmtRes!AQ621:'SmtRes'!AQ622,"=1",SmtRes!DH621:'SmtRes'!DH622)</f>
        <v>0</v>
      </c>
      <c r="S1791">
        <f>SUMIF(SmtRes!AQ621:'SmtRes'!AQ622,"=1",SmtRes!DI621:'SmtRes'!DI622)</f>
        <v>4741.1400000000003</v>
      </c>
      <c r="T1791">
        <f t="shared" ref="T1791:T1792" si="2193">ROUND(CU1791*I1791,2)</f>
        <v>0</v>
      </c>
      <c r="U1791">
        <f>SUMIF(SmtRes!AQ621:'SmtRes'!AQ622,"=1",SmtRes!CV621:'SmtRes'!CV622)</f>
        <v>7.1999999999999993</v>
      </c>
      <c r="V1791">
        <f>SUMIF(SmtRes!AQ621:'SmtRes'!AQ622,"=1",SmtRes!CW621:'SmtRes'!CW622)</f>
        <v>0</v>
      </c>
      <c r="W1791">
        <f t="shared" ref="W1791:W1792" si="2194">ROUND(CX1791*I1791,2)</f>
        <v>0</v>
      </c>
      <c r="X1791">
        <f t="shared" ref="X1791:X1792" si="2195">ROUND(CY1791,2)</f>
        <v>3508.4400000000001</v>
      </c>
      <c r="Y1791">
        <f t="shared" ref="Y1791:Y1792" si="2196">ROUND(CZ1791,2)</f>
        <v>1706.8099999999999</v>
      </c>
      <c r="AA1791">
        <v>70177108</v>
      </c>
      <c r="AB1791">
        <f t="shared" ref="AB1791:AB1792" si="2197">ROUND((AC1791+AD1791+AF1791),6)</f>
        <v>1185.2855999999999</v>
      </c>
      <c r="AC1791">
        <f t="shared" ref="AC1791:AC1792" si="2198">ROUND((0),6)</f>
        <v>0</v>
      </c>
      <c r="AD1791">
        <f t="shared" ref="AD1791:AD1792" si="2199">ROUND((((0)-(0))+AE1791),6)</f>
        <v>0</v>
      </c>
      <c r="AE1791">
        <f t="shared" ref="AE1791:AE1792" si="2200">ROUND((0),6)</f>
        <v>0</v>
      </c>
      <c r="AF1791">
        <f>ROUND((SUM(SmtRes!BT621:'SmtRes'!BT622)),6)</f>
        <v>1185.2855999999999</v>
      </c>
      <c r="AG1791">
        <f t="shared" ref="AG1791:AG1792" si="2201">ROUND((AP1791),6)</f>
        <v>0</v>
      </c>
      <c r="AH1791">
        <f>(SUM(SmtRes!BU621:'SmtRes'!BU622))</f>
        <v>1.8</v>
      </c>
      <c r="AI1791">
        <f t="shared" ref="AI1791:AI1792" si="2202">(0)</f>
        <v>0</v>
      </c>
      <c r="AJ1791">
        <f t="shared" ref="AJ1791:AJ1792" si="2203">(AS1791)</f>
        <v>0</v>
      </c>
      <c r="AK1791">
        <v>1185.2855999999999</v>
      </c>
      <c r="AL1791">
        <v>0</v>
      </c>
      <c r="AM1791">
        <v>0</v>
      </c>
      <c r="AN1791">
        <v>0</v>
      </c>
      <c r="AO1791">
        <v>1185.2855999999999</v>
      </c>
      <c r="AP1791">
        <v>0</v>
      </c>
      <c r="AQ1791">
        <v>1.8</v>
      </c>
      <c r="AR1791">
        <v>0</v>
      </c>
      <c r="AS1791">
        <v>0</v>
      </c>
      <c r="AT1791">
        <v>74</v>
      </c>
      <c r="AU1791">
        <v>36</v>
      </c>
      <c r="AV1791">
        <v>1</v>
      </c>
      <c r="AW1791">
        <v>1</v>
      </c>
      <c r="AZ1791">
        <v>1</v>
      </c>
      <c r="BA1791">
        <v>1</v>
      </c>
      <c r="BB1791">
        <v>1</v>
      </c>
      <c r="BC1791">
        <v>1</v>
      </c>
      <c r="BD1791" t="s">
        <v>871</v>
      </c>
      <c r="BE1791" t="s">
        <v>871</v>
      </c>
      <c r="BF1791" t="s">
        <v>871</v>
      </c>
      <c r="BG1791" t="s">
        <v>871</v>
      </c>
      <c r="BH1791">
        <v>0</v>
      </c>
      <c r="BI1791">
        <v>4</v>
      </c>
      <c r="BJ1791" t="s">
        <v>1391</v>
      </c>
      <c r="BM1791">
        <v>200001</v>
      </c>
      <c r="BN1791">
        <v>0</v>
      </c>
      <c r="BO1791" t="s">
        <v>871</v>
      </c>
      <c r="BP1791">
        <v>0</v>
      </c>
      <c r="BQ1791">
        <v>4</v>
      </c>
      <c r="BR1791">
        <v>0</v>
      </c>
      <c r="BS1791">
        <v>1</v>
      </c>
      <c r="BT1791">
        <v>1</v>
      </c>
      <c r="BU1791">
        <v>1</v>
      </c>
      <c r="BV1791">
        <v>1</v>
      </c>
      <c r="BW1791">
        <v>1</v>
      </c>
      <c r="BX1791">
        <v>1</v>
      </c>
      <c r="BY1791" t="s">
        <v>871</v>
      </c>
      <c r="BZ1791">
        <v>74</v>
      </c>
      <c r="CA1791">
        <v>36</v>
      </c>
      <c r="CB1791" t="s">
        <v>871</v>
      </c>
      <c r="CE1791">
        <v>0</v>
      </c>
      <c r="CF1791">
        <v>0</v>
      </c>
      <c r="CG1791">
        <v>0</v>
      </c>
      <c r="CM1791">
        <v>0</v>
      </c>
      <c r="CN1791" t="s">
        <v>871</v>
      </c>
      <c r="CO1791">
        <v>0</v>
      </c>
      <c r="CP1791">
        <f t="shared" ref="CP1791:CP1792" si="2204">(P1791+Q1791+S1791+R1791)</f>
        <v>4741.1400000000003</v>
      </c>
      <c r="CQ1791">
        <f>SUMIF(SmtRes!AQ621:'SmtRes'!AQ622,"=1",SmtRes!AA621:'SmtRes'!AA622)</f>
        <v>0</v>
      </c>
      <c r="CR1791">
        <f>SUMIF(SmtRes!AQ621:'SmtRes'!AQ622,"=1",SmtRes!AB621:'SmtRes'!AB622)</f>
        <v>0</v>
      </c>
      <c r="CS1791">
        <f>SUMIF(SmtRes!AQ621:'SmtRes'!AQ622,"=1",SmtRes!AC621:'SmtRes'!AC622)</f>
        <v>0</v>
      </c>
      <c r="CT1791">
        <f>SUMIF(SmtRes!AQ621:'SmtRes'!AQ622,"=1",SmtRes!AD621:'SmtRes'!AD622)</f>
        <v>1263.9300000000001</v>
      </c>
      <c r="CU1791">
        <f t="shared" ref="CU1791:CU1792" si="2205">AG1791</f>
        <v>0</v>
      </c>
      <c r="CV1791">
        <f>SUMIF(SmtRes!AQ621:'SmtRes'!AQ622,"=1",SmtRes!BU621:'SmtRes'!BU622)</f>
        <v>1.8</v>
      </c>
      <c r="CW1791">
        <f>SUMIF(SmtRes!AQ621:'SmtRes'!AQ622,"=1",SmtRes!BV621:'SmtRes'!BV622)</f>
        <v>0</v>
      </c>
      <c r="CX1791">
        <f t="shared" ref="CX1791:CX1792" si="2206">AJ1791</f>
        <v>0</v>
      </c>
      <c r="CY1791">
        <f t="shared" ref="CY1791:CY1792" si="2207">(((S1791+R1791)*AT1791)/100)</f>
        <v>3508.4436000000005</v>
      </c>
      <c r="CZ1791">
        <f t="shared" ref="CZ1791:CZ1792" si="2208">(((S1791+R1791)*AU1791)/100)</f>
        <v>1706.8104000000001</v>
      </c>
      <c r="DC1791" t="s">
        <v>871</v>
      </c>
      <c r="DD1791" t="s">
        <v>871</v>
      </c>
      <c r="DE1791" t="s">
        <v>871</v>
      </c>
      <c r="DF1791" t="s">
        <v>871</v>
      </c>
      <c r="DG1791" t="s">
        <v>871</v>
      </c>
      <c r="DH1791" t="s">
        <v>871</v>
      </c>
      <c r="DI1791" t="s">
        <v>871</v>
      </c>
      <c r="DJ1791" t="s">
        <v>871</v>
      </c>
      <c r="DK1791" t="s">
        <v>871</v>
      </c>
      <c r="DL1791" t="s">
        <v>871</v>
      </c>
      <c r="DM1791" t="s">
        <v>871</v>
      </c>
      <c r="DN1791">
        <v>0</v>
      </c>
      <c r="DO1791">
        <v>0</v>
      </c>
      <c r="DP1791">
        <v>1</v>
      </c>
      <c r="DQ1791">
        <v>1</v>
      </c>
      <c r="DU1791">
        <v>1013</v>
      </c>
      <c r="DV1791" t="s">
        <v>890</v>
      </c>
      <c r="DW1791" t="s">
        <v>890</v>
      </c>
      <c r="DX1791">
        <v>1</v>
      </c>
      <c r="DZ1791" t="s">
        <v>871</v>
      </c>
      <c r="EA1791" t="s">
        <v>871</v>
      </c>
      <c r="EB1791" t="s">
        <v>871</v>
      </c>
      <c r="EC1791" t="s">
        <v>871</v>
      </c>
      <c r="EE1791">
        <v>62027815</v>
      </c>
      <c r="EF1791">
        <v>4</v>
      </c>
      <c r="EG1791" t="s">
        <v>264</v>
      </c>
      <c r="EH1791">
        <v>83</v>
      </c>
      <c r="EI1791" t="s">
        <v>264</v>
      </c>
      <c r="EJ1791">
        <v>4</v>
      </c>
      <c r="EK1791">
        <v>200001</v>
      </c>
      <c r="EL1791" t="s">
        <v>1325</v>
      </c>
      <c r="EM1791" t="s">
        <v>1326</v>
      </c>
      <c r="EO1791" t="s">
        <v>871</v>
      </c>
      <c r="EQ1791">
        <v>0</v>
      </c>
      <c r="ER1791">
        <v>0</v>
      </c>
      <c r="ES1791">
        <v>0</v>
      </c>
      <c r="ET1791">
        <v>0</v>
      </c>
      <c r="EU1791">
        <v>0</v>
      </c>
      <c r="EV1791">
        <v>0</v>
      </c>
      <c r="EW1791">
        <v>1.8</v>
      </c>
      <c r="EX1791">
        <v>0</v>
      </c>
      <c r="EY1791">
        <v>0</v>
      </c>
      <c r="FQ1791">
        <v>0</v>
      </c>
      <c r="FR1791">
        <v>0</v>
      </c>
      <c r="FS1791">
        <v>0</v>
      </c>
      <c r="FX1791">
        <v>74</v>
      </c>
      <c r="FY1791">
        <v>36</v>
      </c>
      <c r="GA1791" t="s">
        <v>871</v>
      </c>
      <c r="GD1791">
        <v>1</v>
      </c>
      <c r="GF1791">
        <v>1639128992</v>
      </c>
      <c r="GG1791">
        <v>2</v>
      </c>
      <c r="GH1791">
        <v>1</v>
      </c>
      <c r="GI1791">
        <v>-2</v>
      </c>
      <c r="GJ1791">
        <v>0</v>
      </c>
      <c r="GK1791">
        <v>0</v>
      </c>
      <c r="GL1791">
        <f t="shared" ref="GL1791:GL1792" si="2209">ROUND(IF(AND(BH1791=3,BI1791=3,FS1791&lt;&gt;0),P1791,0),2)</f>
        <v>0</v>
      </c>
      <c r="GM1791">
        <f t="shared" ref="GM1791:GM1792" si="2210">ROUND(O1791+X1791+Y1791,2)+GX1791</f>
        <v>9956.3899999999994</v>
      </c>
      <c r="GN1791">
        <f t="shared" ref="GN1791:GN1792" si="2211">IF(OR(BI1791=0,BI1791=1),GM1791-GX1791,0)</f>
        <v>0</v>
      </c>
      <c r="GO1791">
        <f t="shared" ref="GO1791:GO1792" si="2212">IF(BI1791=2,GM1791-GX1791,0)</f>
        <v>0</v>
      </c>
      <c r="GP1791">
        <f t="shared" ref="GP1791:GP1792" si="2213">IF(BI1791=4,GM1791-GX1791,0)</f>
        <v>9956.3899999999994</v>
      </c>
      <c r="GR1791">
        <v>0</v>
      </c>
      <c r="GS1791">
        <v>3</v>
      </c>
      <c r="GT1791">
        <v>0</v>
      </c>
      <c r="GU1791" t="s">
        <v>871</v>
      </c>
      <c r="GV1791">
        <f t="shared" ref="GV1791:GV1792" si="2214">ROUND((GT1791),6)</f>
        <v>0</v>
      </c>
      <c r="GW1791">
        <v>1</v>
      </c>
      <c r="GX1791">
        <f t="shared" ref="GX1791:GX1792" si="2215">ROUND(HC1791*I1791,2)</f>
        <v>0</v>
      </c>
      <c r="HA1791">
        <v>0</v>
      </c>
      <c r="HB1791">
        <v>0</v>
      </c>
      <c r="HC1791">
        <f t="shared" si="2182"/>
        <v>0</v>
      </c>
      <c r="HE1791" t="s">
        <v>871</v>
      </c>
      <c r="HF1791" t="s">
        <v>871</v>
      </c>
      <c r="HM1791" t="s">
        <v>871</v>
      </c>
      <c r="HN1791" t="s">
        <v>714</v>
      </c>
      <c r="HO1791" t="s">
        <v>716</v>
      </c>
      <c r="HP1791" t="s">
        <v>264</v>
      </c>
      <c r="HQ1791" t="s">
        <v>264</v>
      </c>
      <c r="HS1791">
        <v>0</v>
      </c>
      <c r="IK1791">
        <v>0</v>
      </c>
    </row>
    <row r="1792">
      <c r="A1792">
        <v>17</v>
      </c>
      <c r="B1792">
        <v>1</v>
      </c>
      <c r="C1792">
        <f>ROW(SmtRes!A624)</f>
        <v>624</v>
      </c>
      <c r="D1792">
        <f>ROW(EtalonRes!A621)</f>
        <v>621</v>
      </c>
      <c r="E1792" t="s">
        <v>332</v>
      </c>
      <c r="F1792" t="s">
        <v>1385</v>
      </c>
      <c r="G1792" t="s">
        <v>1386</v>
      </c>
      <c r="H1792" t="s">
        <v>1329</v>
      </c>
      <c r="I1792">
        <v>4</v>
      </c>
      <c r="J1792">
        <v>0</v>
      </c>
      <c r="K1792">
        <v>4</v>
      </c>
      <c r="O1792">
        <f t="shared" si="2192"/>
        <v>4528.6000000000004</v>
      </c>
      <c r="P1792">
        <f>SUMIF(SmtRes!AQ623:'SmtRes'!AQ624,"=1",SmtRes!DF623:'SmtRes'!DF624)</f>
        <v>0</v>
      </c>
      <c r="Q1792">
        <f>SUMIF(SmtRes!AQ623:'SmtRes'!AQ624,"=1",SmtRes!DG623:'SmtRes'!DG624)</f>
        <v>0</v>
      </c>
      <c r="R1792">
        <f>SUMIF(SmtRes!AQ623:'SmtRes'!AQ624,"=1",SmtRes!DH623:'SmtRes'!DH624)</f>
        <v>0</v>
      </c>
      <c r="S1792">
        <f>SUMIF(SmtRes!AQ623:'SmtRes'!AQ624,"=1",SmtRes!DI623:'SmtRes'!DI624)</f>
        <v>4528.6000000000004</v>
      </c>
      <c r="T1792">
        <f t="shared" si="2193"/>
        <v>0</v>
      </c>
      <c r="U1792">
        <f>SUMIF(SmtRes!AQ623:'SmtRes'!AQ624,"=1",SmtRes!CV623:'SmtRes'!CV624)</f>
        <v>6.4800000000000004</v>
      </c>
      <c r="V1792">
        <f>SUMIF(SmtRes!AQ623:'SmtRes'!AQ624,"=1",SmtRes!CW623:'SmtRes'!CW624)</f>
        <v>0</v>
      </c>
      <c r="W1792">
        <f t="shared" si="2194"/>
        <v>0</v>
      </c>
      <c r="X1792">
        <f t="shared" si="2195"/>
        <v>3351.1599999999999</v>
      </c>
      <c r="Y1792">
        <f t="shared" si="2196"/>
        <v>1630.3</v>
      </c>
      <c r="AA1792">
        <v>70177108</v>
      </c>
      <c r="AB1792">
        <f t="shared" si="2197"/>
        <v>1132.1495</v>
      </c>
      <c r="AC1792">
        <f t="shared" si="2198"/>
        <v>0</v>
      </c>
      <c r="AD1792">
        <f t="shared" si="2199"/>
        <v>0</v>
      </c>
      <c r="AE1792">
        <f t="shared" si="2200"/>
        <v>0</v>
      </c>
      <c r="AF1792">
        <f>ROUND((SUM(SmtRes!BT623:'SmtRes'!BT624)),6)</f>
        <v>1132.1495</v>
      </c>
      <c r="AG1792">
        <f t="shared" si="2201"/>
        <v>0</v>
      </c>
      <c r="AH1792">
        <f>(SUM(SmtRes!BU623:'SmtRes'!BU624))</f>
        <v>1.6200000000000001</v>
      </c>
      <c r="AI1792">
        <f t="shared" si="2202"/>
        <v>0</v>
      </c>
      <c r="AJ1792">
        <f t="shared" si="2203"/>
        <v>0</v>
      </c>
      <c r="AK1792">
        <v>1132.1495</v>
      </c>
      <c r="AL1792">
        <v>0</v>
      </c>
      <c r="AM1792">
        <v>0</v>
      </c>
      <c r="AN1792">
        <v>0</v>
      </c>
      <c r="AO1792">
        <v>1132.1495</v>
      </c>
      <c r="AP1792">
        <v>0</v>
      </c>
      <c r="AQ1792">
        <v>1.6200000000000001</v>
      </c>
      <c r="AR1792">
        <v>0</v>
      </c>
      <c r="AS1792">
        <v>0</v>
      </c>
      <c r="AT1792">
        <v>74</v>
      </c>
      <c r="AU1792">
        <v>36</v>
      </c>
      <c r="AV1792">
        <v>1</v>
      </c>
      <c r="AW1792">
        <v>1</v>
      </c>
      <c r="AZ1792">
        <v>1</v>
      </c>
      <c r="BA1792">
        <v>1</v>
      </c>
      <c r="BB1792">
        <v>1</v>
      </c>
      <c r="BC1792">
        <v>1</v>
      </c>
      <c r="BD1792" t="s">
        <v>871</v>
      </c>
      <c r="BE1792" t="s">
        <v>871</v>
      </c>
      <c r="BF1792" t="s">
        <v>871</v>
      </c>
      <c r="BG1792" t="s">
        <v>871</v>
      </c>
      <c r="BH1792">
        <v>0</v>
      </c>
      <c r="BI1792">
        <v>4</v>
      </c>
      <c r="BJ1792" t="s">
        <v>1387</v>
      </c>
      <c r="BM1792">
        <v>200001</v>
      </c>
      <c r="BN1792">
        <v>0</v>
      </c>
      <c r="BO1792" t="s">
        <v>871</v>
      </c>
      <c r="BP1792">
        <v>0</v>
      </c>
      <c r="BQ1792">
        <v>4</v>
      </c>
      <c r="BR1792">
        <v>0</v>
      </c>
      <c r="BS1792">
        <v>1</v>
      </c>
      <c r="BT1792">
        <v>1</v>
      </c>
      <c r="BU1792">
        <v>1</v>
      </c>
      <c r="BV1792">
        <v>1</v>
      </c>
      <c r="BW1792">
        <v>1</v>
      </c>
      <c r="BX1792">
        <v>1</v>
      </c>
      <c r="BY1792" t="s">
        <v>871</v>
      </c>
      <c r="BZ1792">
        <v>74</v>
      </c>
      <c r="CA1792">
        <v>36</v>
      </c>
      <c r="CB1792" t="s">
        <v>871</v>
      </c>
      <c r="CE1792">
        <v>0</v>
      </c>
      <c r="CF1792">
        <v>0</v>
      </c>
      <c r="CG1792">
        <v>0</v>
      </c>
      <c r="CM1792">
        <v>0</v>
      </c>
      <c r="CN1792" t="s">
        <v>871</v>
      </c>
      <c r="CO1792">
        <v>0</v>
      </c>
      <c r="CP1792">
        <f t="shared" si="2204"/>
        <v>4528.6000000000004</v>
      </c>
      <c r="CQ1792">
        <f>SUMIF(SmtRes!AQ623:'SmtRes'!AQ624,"=1",SmtRes!AA623:'SmtRes'!AA624)</f>
        <v>0</v>
      </c>
      <c r="CR1792">
        <f>SUMIF(SmtRes!AQ623:'SmtRes'!AQ624,"=1",SmtRes!AB623:'SmtRes'!AB624)</f>
        <v>0</v>
      </c>
      <c r="CS1792">
        <f>SUMIF(SmtRes!AQ623:'SmtRes'!AQ624,"=1",SmtRes!AC623:'SmtRes'!AC624)</f>
        <v>0</v>
      </c>
      <c r="CT1792">
        <f>SUMIF(SmtRes!AQ623:'SmtRes'!AQ624,"=1",SmtRes!AD623:'SmtRes'!AD624)</f>
        <v>1365.3499999999999</v>
      </c>
      <c r="CU1792">
        <f t="shared" si="2205"/>
        <v>0</v>
      </c>
      <c r="CV1792">
        <f>SUMIF(SmtRes!AQ623:'SmtRes'!AQ624,"=1",SmtRes!BU623:'SmtRes'!BU624)</f>
        <v>1.6200000000000001</v>
      </c>
      <c r="CW1792">
        <f>SUMIF(SmtRes!AQ623:'SmtRes'!AQ624,"=1",SmtRes!BV623:'SmtRes'!BV624)</f>
        <v>0</v>
      </c>
      <c r="CX1792">
        <f t="shared" si="2206"/>
        <v>0</v>
      </c>
      <c r="CY1792">
        <f t="shared" si="2207"/>
        <v>3351.1640000000002</v>
      </c>
      <c r="CZ1792">
        <f t="shared" si="2208"/>
        <v>1630.296</v>
      </c>
      <c r="DC1792" t="s">
        <v>871</v>
      </c>
      <c r="DD1792" t="s">
        <v>871</v>
      </c>
      <c r="DE1792" t="s">
        <v>871</v>
      </c>
      <c r="DF1792" t="s">
        <v>871</v>
      </c>
      <c r="DG1792" t="s">
        <v>871</v>
      </c>
      <c r="DH1792" t="s">
        <v>871</v>
      </c>
      <c r="DI1792" t="s">
        <v>871</v>
      </c>
      <c r="DJ1792" t="s">
        <v>871</v>
      </c>
      <c r="DK1792" t="s">
        <v>871</v>
      </c>
      <c r="DL1792" t="s">
        <v>871</v>
      </c>
      <c r="DM1792" t="s">
        <v>871</v>
      </c>
      <c r="DN1792">
        <v>0</v>
      </c>
      <c r="DO1792">
        <v>0</v>
      </c>
      <c r="DP1792">
        <v>1</v>
      </c>
      <c r="DQ1792">
        <v>1</v>
      </c>
      <c r="DU1792">
        <v>1013</v>
      </c>
      <c r="DV1792" t="s">
        <v>1329</v>
      </c>
      <c r="DW1792" t="s">
        <v>1329</v>
      </c>
      <c r="DX1792">
        <v>1</v>
      </c>
      <c r="DZ1792" t="s">
        <v>871</v>
      </c>
      <c r="EA1792" t="s">
        <v>871</v>
      </c>
      <c r="EB1792" t="s">
        <v>871</v>
      </c>
      <c r="EC1792" t="s">
        <v>871</v>
      </c>
      <c r="EE1792">
        <v>62027815</v>
      </c>
      <c r="EF1792">
        <v>4</v>
      </c>
      <c r="EG1792" t="s">
        <v>264</v>
      </c>
      <c r="EH1792">
        <v>83</v>
      </c>
      <c r="EI1792" t="s">
        <v>264</v>
      </c>
      <c r="EJ1792">
        <v>4</v>
      </c>
      <c r="EK1792">
        <v>200001</v>
      </c>
      <c r="EL1792" t="s">
        <v>1325</v>
      </c>
      <c r="EM1792" t="s">
        <v>1326</v>
      </c>
      <c r="EO1792" t="s">
        <v>871</v>
      </c>
      <c r="EQ1792">
        <v>0</v>
      </c>
      <c r="ER1792">
        <v>0</v>
      </c>
      <c r="ES1792">
        <v>0</v>
      </c>
      <c r="ET1792">
        <v>0</v>
      </c>
      <c r="EU1792">
        <v>0</v>
      </c>
      <c r="EV1792">
        <v>0</v>
      </c>
      <c r="EW1792">
        <v>1.6200000000000001</v>
      </c>
      <c r="EX1792">
        <v>0</v>
      </c>
      <c r="EY1792">
        <v>0</v>
      </c>
      <c r="FQ1792">
        <v>0</v>
      </c>
      <c r="FR1792">
        <v>0</v>
      </c>
      <c r="FS1792">
        <v>0</v>
      </c>
      <c r="FX1792">
        <v>74</v>
      </c>
      <c r="FY1792">
        <v>36</v>
      </c>
      <c r="GA1792" t="s">
        <v>871</v>
      </c>
      <c r="GD1792">
        <v>1</v>
      </c>
      <c r="GF1792">
        <v>-1427386988</v>
      </c>
      <c r="GG1792">
        <v>2</v>
      </c>
      <c r="GH1792">
        <v>1</v>
      </c>
      <c r="GI1792">
        <v>-2</v>
      </c>
      <c r="GJ1792">
        <v>0</v>
      </c>
      <c r="GK1792">
        <v>0</v>
      </c>
      <c r="GL1792">
        <f t="shared" si="2209"/>
        <v>0</v>
      </c>
      <c r="GM1792">
        <f t="shared" si="2210"/>
        <v>9510.0599999999995</v>
      </c>
      <c r="GN1792">
        <f t="shared" si="2211"/>
        <v>0</v>
      </c>
      <c r="GO1792">
        <f t="shared" si="2212"/>
        <v>0</v>
      </c>
      <c r="GP1792">
        <f t="shared" si="2213"/>
        <v>9510.0599999999995</v>
      </c>
      <c r="GR1792">
        <v>0</v>
      </c>
      <c r="GS1792">
        <v>3</v>
      </c>
      <c r="GT1792">
        <v>0</v>
      </c>
      <c r="GU1792" t="s">
        <v>871</v>
      </c>
      <c r="GV1792">
        <f t="shared" si="2214"/>
        <v>0</v>
      </c>
      <c r="GW1792">
        <v>1</v>
      </c>
      <c r="GX1792">
        <f t="shared" si="2215"/>
        <v>0</v>
      </c>
      <c r="HA1792">
        <v>0</v>
      </c>
      <c r="HB1792">
        <v>0</v>
      </c>
      <c r="HC1792">
        <f t="shared" si="2182"/>
        <v>0</v>
      </c>
      <c r="HE1792" t="s">
        <v>871</v>
      </c>
      <c r="HF1792" t="s">
        <v>871</v>
      </c>
      <c r="HM1792" t="s">
        <v>871</v>
      </c>
      <c r="HN1792" t="s">
        <v>714</v>
      </c>
      <c r="HO1792" t="s">
        <v>716</v>
      </c>
      <c r="HP1792" t="s">
        <v>264</v>
      </c>
      <c r="HQ1792" t="s">
        <v>264</v>
      </c>
      <c r="HS1792">
        <v>0</v>
      </c>
      <c r="IK1792">
        <v>0</v>
      </c>
    </row>
    <row r="1794">
      <c r="A1794" s="290">
        <v>51</v>
      </c>
      <c r="B1794" s="290">
        <f>B1787</f>
        <v>1</v>
      </c>
      <c r="C1794" s="290">
        <f>A1787</f>
        <v>4</v>
      </c>
      <c r="D1794" s="290">
        <f>ROW(A1787)</f>
        <v>1787</v>
      </c>
      <c r="E1794" s="290"/>
      <c r="F1794" s="290" t="str">
        <f>IF(F1787&lt;&gt;"",F1787,"")</f>
        <v/>
      </c>
      <c r="G1794" s="290" t="str">
        <f>IF(G1787&lt;&gt;"",G1787,"")</f>
        <v xml:space="preserve">Измерительные трансформаторы тока нулевой последовательности (ТЗРЛ-200)</v>
      </c>
      <c r="H1794" s="290">
        <v>0</v>
      </c>
      <c r="I1794" s="290"/>
      <c r="J1794" s="290"/>
      <c r="K1794" s="290"/>
      <c r="L1794" s="290"/>
      <c r="M1794" s="290"/>
      <c r="N1794" s="290"/>
      <c r="O1794" s="290">
        <f t="shared" ref="O1794:T1794" si="2216">ROUND(AB1794,2)</f>
        <v>9269.7399999999998</v>
      </c>
      <c r="P1794" s="290">
        <f t="shared" si="2216"/>
        <v>0</v>
      </c>
      <c r="Q1794" s="290">
        <f t="shared" si="2216"/>
        <v>0</v>
      </c>
      <c r="R1794" s="290">
        <f t="shared" si="2216"/>
        <v>0</v>
      </c>
      <c r="S1794" s="290">
        <f t="shared" si="2216"/>
        <v>9269.7399999999998</v>
      </c>
      <c r="T1794" s="290">
        <f t="shared" si="2216"/>
        <v>0</v>
      </c>
      <c r="U1794" s="290">
        <f>AH1794</f>
        <v>13.68</v>
      </c>
      <c r="V1794" s="290">
        <f>AI1794</f>
        <v>0</v>
      </c>
      <c r="W1794" s="290">
        <f>ROUND(AJ1794,2)</f>
        <v>0</v>
      </c>
      <c r="X1794" s="290">
        <f>ROUND(AK1794,2)</f>
        <v>6859.6000000000004</v>
      </c>
      <c r="Y1794" s="290">
        <f>ROUND(AL1794,2)</f>
        <v>3337.1100000000001</v>
      </c>
      <c r="Z1794" s="290"/>
      <c r="AA1794" s="290"/>
      <c r="AB1794" s="290">
        <f>ROUND(SUMIF(AA1791:AA1792,"=70177108",O1791:O1792),2)</f>
        <v>9269.7399999999998</v>
      </c>
      <c r="AC1794" s="290">
        <f>ROUND(SUMIF(AA1791:AA1792,"=70177108",P1791:P1792),2)</f>
        <v>0</v>
      </c>
      <c r="AD1794" s="290">
        <f>ROUND(SUMIF(AA1791:AA1792,"=70177108",Q1791:Q1792),2)</f>
        <v>0</v>
      </c>
      <c r="AE1794" s="290">
        <f>ROUND(SUMIF(AA1791:AA1792,"=70177108",R1791:R1792),2)</f>
        <v>0</v>
      </c>
      <c r="AF1794" s="290">
        <f>ROUND(SUMIF(AA1791:AA1792,"=70177108",S1791:S1792),2)</f>
        <v>9269.7399999999998</v>
      </c>
      <c r="AG1794" s="290">
        <f>ROUND(SUMIF(AA1791:AA1792,"=70177108",T1791:T1792),2)</f>
        <v>0</v>
      </c>
      <c r="AH1794" s="290">
        <f>SUMIF(AA1791:AA1792,"=70177108",U1791:U1792)</f>
        <v>13.68</v>
      </c>
      <c r="AI1794" s="290">
        <f>SUMIF(AA1791:AA1792,"=70177108",V1791:V1792)</f>
        <v>0</v>
      </c>
      <c r="AJ1794" s="290">
        <f>ROUND(SUMIF(AA1791:AA1792,"=70177108",W1791:W1792),2)</f>
        <v>0</v>
      </c>
      <c r="AK1794" s="290">
        <f>ROUND(SUMIF(AA1791:AA1792,"=70177108",X1791:X1792),2)</f>
        <v>6859.6000000000004</v>
      </c>
      <c r="AL1794" s="290">
        <f>ROUND(SUMIF(AA1791:AA1792,"=70177108",Y1791:Y1792),2)</f>
        <v>3337.1100000000001</v>
      </c>
      <c r="AM1794" s="290"/>
      <c r="AN1794" s="290"/>
      <c r="AO1794" s="290">
        <f t="shared" ref="AO1794:BD1794" si="2217">ROUND(BX1794,2)</f>
        <v>0</v>
      </c>
      <c r="AP1794" s="290">
        <f t="shared" si="2217"/>
        <v>0</v>
      </c>
      <c r="AQ1794" s="290">
        <f t="shared" si="2217"/>
        <v>0</v>
      </c>
      <c r="AR1794" s="290">
        <f t="shared" si="2217"/>
        <v>19466.450000000001</v>
      </c>
      <c r="AS1794" s="290">
        <f t="shared" si="2217"/>
        <v>0</v>
      </c>
      <c r="AT1794" s="290">
        <f t="shared" si="2217"/>
        <v>0</v>
      </c>
      <c r="AU1794" s="290">
        <f t="shared" si="2217"/>
        <v>19466.450000000001</v>
      </c>
      <c r="AV1794" s="290">
        <f t="shared" si="2217"/>
        <v>0</v>
      </c>
      <c r="AW1794" s="290">
        <f t="shared" si="2217"/>
        <v>0</v>
      </c>
      <c r="AX1794" s="290">
        <f t="shared" si="2217"/>
        <v>0</v>
      </c>
      <c r="AY1794" s="290">
        <f t="shared" si="2217"/>
        <v>0</v>
      </c>
      <c r="AZ1794" s="290">
        <f t="shared" si="2217"/>
        <v>0</v>
      </c>
      <c r="BA1794" s="290">
        <f t="shared" si="2217"/>
        <v>0</v>
      </c>
      <c r="BB1794" s="290">
        <f t="shared" si="2217"/>
        <v>0</v>
      </c>
      <c r="BC1794" s="290">
        <f t="shared" si="2217"/>
        <v>0</v>
      </c>
      <c r="BD1794" s="290">
        <f t="shared" si="2217"/>
        <v>0</v>
      </c>
      <c r="BE1794" s="290"/>
      <c r="BF1794" s="290"/>
      <c r="BG1794" s="290"/>
      <c r="BH1794" s="290"/>
      <c r="BI1794" s="290"/>
      <c r="BJ1794" s="290"/>
      <c r="BK1794" s="290"/>
      <c r="BL1794" s="290"/>
      <c r="BM1794" s="290"/>
      <c r="BN1794" s="290"/>
      <c r="BO1794" s="290"/>
      <c r="BP1794" s="290"/>
      <c r="BQ1794" s="290"/>
      <c r="BR1794" s="290"/>
      <c r="BS1794" s="290"/>
      <c r="BT1794" s="290"/>
      <c r="BU1794" s="290"/>
      <c r="BV1794" s="290"/>
      <c r="BW1794" s="290"/>
      <c r="BX1794" s="290">
        <f>ROUND(SUMIF(AA1791:AA1792,"=70177108",FQ1791:FQ1792),2)</f>
        <v>0</v>
      </c>
      <c r="BY1794" s="290">
        <f>ROUND(SUMIF(AA1791:AA1792,"=70177108",FR1791:FR1792),2)</f>
        <v>0</v>
      </c>
      <c r="BZ1794" s="290">
        <f>ROUND(SUMIF(AA1791:AA1792,"=70177108",GL1791:GL1792),2)</f>
        <v>0</v>
      </c>
      <c r="CA1794" s="290">
        <f>ROUND(SUMIF(AA1791:AA1792,"=70177108",GM1791:GM1792),2)</f>
        <v>19466.450000000001</v>
      </c>
      <c r="CB1794" s="290">
        <f>ROUND(SUMIF(AA1791:AA1792,"=70177108",GN1791:GN1792),2)</f>
        <v>0</v>
      </c>
      <c r="CC1794" s="290">
        <f>ROUND(SUMIF(AA1791:AA1792,"=70177108",GO1791:GO1792),2)</f>
        <v>0</v>
      </c>
      <c r="CD1794" s="290">
        <f>ROUND(SUMIF(AA1791:AA1792,"=70177108",GP1791:GP1792),2)</f>
        <v>19466.450000000001</v>
      </c>
      <c r="CE1794" s="290">
        <f>AC1794-BX1794</f>
        <v>0</v>
      </c>
      <c r="CF1794" s="290">
        <f>AC1794-BY1794</f>
        <v>0</v>
      </c>
      <c r="CG1794" s="290">
        <f>BX1794-BZ1794</f>
        <v>0</v>
      </c>
      <c r="CH1794" s="290">
        <f>AC1794-BX1794-BY1794+BZ1794</f>
        <v>0</v>
      </c>
      <c r="CI1794" s="290">
        <f>BY1794-BZ1794</f>
        <v>0</v>
      </c>
      <c r="CJ1794" s="290">
        <f>ROUND(SUMIF(AA1791:AA1792,"=70177108",GX1791:GX1792),2)</f>
        <v>0</v>
      </c>
      <c r="CK1794" s="290">
        <f>ROUND(SUMIF(AA1791:AA1792,"=70177108",GY1791:GY1792),2)</f>
        <v>0</v>
      </c>
      <c r="CL1794" s="290">
        <f>ROUND(SUMIF(AA1791:AA1792,"=70177108",GZ1791:GZ1792),2)</f>
        <v>0</v>
      </c>
      <c r="CM1794" s="290">
        <f>ROUND(SUMIF(AA1791:AA1792,"=70177108",HD1791:HD1792),2)</f>
        <v>0</v>
      </c>
      <c r="CN1794" s="290"/>
      <c r="CO1794" s="290"/>
      <c r="CP1794" s="290"/>
      <c r="CQ1794" s="290"/>
      <c r="CR1794" s="290"/>
      <c r="CS1794" s="290"/>
      <c r="CT1794" s="290"/>
      <c r="CU1794" s="290"/>
      <c r="CV1794" s="290"/>
      <c r="CW1794" s="290"/>
      <c r="CX1794" s="290"/>
      <c r="CY1794" s="290"/>
      <c r="CZ1794" s="290"/>
      <c r="DA1794" s="290"/>
      <c r="DB1794" s="290"/>
      <c r="DC1794" s="290"/>
      <c r="DD1794" s="290"/>
      <c r="DE1794" s="290"/>
      <c r="DF1794" s="290"/>
      <c r="DG1794" s="291"/>
      <c r="DH1794" s="291"/>
      <c r="DI1794" s="291"/>
      <c r="DJ1794" s="291"/>
      <c r="DK1794" s="291"/>
      <c r="DL1794" s="291"/>
      <c r="DM1794" s="291"/>
      <c r="DN1794" s="291"/>
      <c r="DO1794" s="291"/>
      <c r="DP1794" s="291"/>
      <c r="DQ1794" s="291"/>
      <c r="DR1794" s="291"/>
      <c r="DS1794" s="291"/>
      <c r="DT1794" s="291"/>
      <c r="DU1794" s="291"/>
      <c r="DV1794" s="291"/>
      <c r="DW1794" s="291"/>
      <c r="DX1794" s="291"/>
      <c r="DY1794" s="291"/>
      <c r="DZ1794" s="291"/>
      <c r="EA1794" s="291"/>
      <c r="EB1794" s="291"/>
      <c r="EC1794" s="291"/>
      <c r="ED1794" s="291"/>
      <c r="EE1794" s="291"/>
      <c r="EF1794" s="291"/>
      <c r="EG1794" s="291"/>
      <c r="EH1794" s="291"/>
      <c r="EI1794" s="291"/>
      <c r="EJ1794" s="291"/>
      <c r="EK1794" s="291"/>
      <c r="EL1794" s="291"/>
      <c r="EM1794" s="291"/>
      <c r="EN1794" s="291"/>
      <c r="EO1794" s="291"/>
      <c r="EP1794" s="291"/>
      <c r="EQ1794" s="291"/>
      <c r="ER1794" s="291"/>
      <c r="ES1794" s="291"/>
      <c r="ET1794" s="291"/>
      <c r="EU1794" s="291"/>
      <c r="EV1794" s="291"/>
      <c r="EW1794" s="291"/>
      <c r="EX1794" s="291"/>
      <c r="EY1794" s="291"/>
      <c r="EZ1794" s="291"/>
      <c r="FA1794" s="291"/>
      <c r="FB1794" s="291"/>
      <c r="FC1794" s="291"/>
      <c r="FD1794" s="291"/>
      <c r="FE1794" s="291"/>
      <c r="FF1794" s="291"/>
      <c r="FG1794" s="291"/>
      <c r="FH1794" s="291"/>
      <c r="FI1794" s="291"/>
      <c r="FJ1794" s="291"/>
      <c r="FK1794" s="291"/>
      <c r="FL1794" s="291"/>
      <c r="FM1794" s="291"/>
      <c r="FN1794" s="291"/>
      <c r="FO1794" s="291"/>
      <c r="FP1794" s="291"/>
      <c r="FQ1794" s="291"/>
      <c r="FR1794" s="291"/>
      <c r="FS1794" s="291"/>
      <c r="FT1794" s="291"/>
      <c r="FU1794" s="291"/>
      <c r="FV1794" s="291"/>
      <c r="FW1794" s="291"/>
      <c r="FX1794" s="291"/>
      <c r="FY1794" s="291"/>
      <c r="FZ1794" s="291"/>
      <c r="GA1794" s="291"/>
      <c r="GB1794" s="291"/>
      <c r="GC1794" s="291"/>
      <c r="GD1794" s="291"/>
      <c r="GE1794" s="291"/>
      <c r="GF1794" s="291"/>
      <c r="GG1794" s="291"/>
      <c r="GH1794" s="291"/>
      <c r="GI1794" s="291"/>
      <c r="GJ1794" s="291"/>
      <c r="GK1794" s="291"/>
      <c r="GL1794" s="291"/>
      <c r="GM1794" s="291"/>
      <c r="GN1794" s="291"/>
      <c r="GO1794" s="291"/>
      <c r="GP1794" s="291"/>
      <c r="GQ1794" s="291"/>
      <c r="GR1794" s="291"/>
      <c r="GS1794" s="291"/>
      <c r="GT1794" s="291"/>
      <c r="GU1794" s="291"/>
      <c r="GV1794" s="291"/>
      <c r="GW1794" s="291"/>
      <c r="GX1794" s="291">
        <v>0</v>
      </c>
    </row>
    <row r="1796">
      <c r="A1796" s="292">
        <v>50</v>
      </c>
      <c r="B1796" s="292">
        <v>0</v>
      </c>
      <c r="C1796" s="292">
        <v>0</v>
      </c>
      <c r="D1796" s="292">
        <v>1</v>
      </c>
      <c r="E1796" s="292">
        <v>201</v>
      </c>
      <c r="F1796" s="292">
        <f>ROUND(Source!O1794,O1796)</f>
        <v>9269.7399999999998</v>
      </c>
      <c r="G1796" s="292" t="s">
        <v>902</v>
      </c>
      <c r="H1796" s="292" t="s">
        <v>903</v>
      </c>
      <c r="I1796" s="292"/>
      <c r="J1796" s="292"/>
      <c r="K1796" s="292">
        <v>201</v>
      </c>
      <c r="L1796" s="292">
        <v>1</v>
      </c>
      <c r="M1796" s="292">
        <v>3</v>
      </c>
      <c r="N1796" s="292" t="s">
        <v>871</v>
      </c>
      <c r="O1796" s="292">
        <v>2</v>
      </c>
      <c r="P1796" s="292"/>
      <c r="Q1796" s="292"/>
      <c r="R1796" s="292"/>
      <c r="S1796" s="292"/>
      <c r="T1796" s="292"/>
      <c r="U1796" s="292"/>
      <c r="V1796" s="292"/>
      <c r="W1796" s="292">
        <v>9269.7400000000016</v>
      </c>
      <c r="X1796" s="292">
        <v>1</v>
      </c>
      <c r="Y1796" s="292">
        <v>9269.7400000000016</v>
      </c>
      <c r="Z1796" s="292"/>
      <c r="AA1796" s="292"/>
      <c r="AB1796" s="292"/>
    </row>
    <row r="1797">
      <c r="A1797" s="292">
        <v>50</v>
      </c>
      <c r="B1797" s="292">
        <v>0</v>
      </c>
      <c r="C1797" s="292">
        <v>0</v>
      </c>
      <c r="D1797" s="292">
        <v>1</v>
      </c>
      <c r="E1797" s="292">
        <v>202</v>
      </c>
      <c r="F1797" s="292">
        <f>ROUND(Source!P1794,O1797)</f>
        <v>0</v>
      </c>
      <c r="G1797" s="292" t="s">
        <v>904</v>
      </c>
      <c r="H1797" s="292" t="s">
        <v>905</v>
      </c>
      <c r="I1797" s="292"/>
      <c r="J1797" s="292"/>
      <c r="K1797" s="292">
        <v>202</v>
      </c>
      <c r="L1797" s="292">
        <v>2</v>
      </c>
      <c r="M1797" s="292">
        <v>3</v>
      </c>
      <c r="N1797" s="292" t="s">
        <v>871</v>
      </c>
      <c r="O1797" s="292">
        <v>2</v>
      </c>
      <c r="P1797" s="292"/>
      <c r="Q1797" s="292"/>
      <c r="R1797" s="292"/>
      <c r="S1797" s="292"/>
      <c r="T1797" s="292"/>
      <c r="U1797" s="292"/>
      <c r="V1797" s="292"/>
      <c r="W1797" s="292">
        <v>0</v>
      </c>
      <c r="X1797" s="292">
        <v>1</v>
      </c>
      <c r="Y1797" s="292">
        <v>0</v>
      </c>
      <c r="Z1797" s="292"/>
      <c r="AA1797" s="292"/>
      <c r="AB1797" s="292"/>
    </row>
    <row r="1798">
      <c r="A1798" s="292">
        <v>50</v>
      </c>
      <c r="B1798" s="292">
        <v>0</v>
      </c>
      <c r="C1798" s="292">
        <v>0</v>
      </c>
      <c r="D1798" s="292">
        <v>1</v>
      </c>
      <c r="E1798" s="292">
        <v>222</v>
      </c>
      <c r="F1798" s="292">
        <f>ROUND(Source!AO1794,O1798)</f>
        <v>0</v>
      </c>
      <c r="G1798" s="292" t="s">
        <v>906</v>
      </c>
      <c r="H1798" s="292" t="s">
        <v>907</v>
      </c>
      <c r="I1798" s="292"/>
      <c r="J1798" s="292"/>
      <c r="K1798" s="292">
        <v>222</v>
      </c>
      <c r="L1798" s="292">
        <v>3</v>
      </c>
      <c r="M1798" s="292">
        <v>3</v>
      </c>
      <c r="N1798" s="292" t="s">
        <v>871</v>
      </c>
      <c r="O1798" s="292">
        <v>2</v>
      </c>
      <c r="P1798" s="292"/>
      <c r="Q1798" s="292"/>
      <c r="R1798" s="292"/>
      <c r="S1798" s="292"/>
      <c r="T1798" s="292"/>
      <c r="U1798" s="292"/>
      <c r="V1798" s="292"/>
      <c r="W1798" s="292">
        <v>0</v>
      </c>
      <c r="X1798" s="292">
        <v>1</v>
      </c>
      <c r="Y1798" s="292">
        <v>0</v>
      </c>
      <c r="Z1798" s="292"/>
      <c r="AA1798" s="292"/>
      <c r="AB1798" s="292"/>
    </row>
    <row r="1799">
      <c r="A1799" s="292">
        <v>50</v>
      </c>
      <c r="B1799" s="292">
        <v>0</v>
      </c>
      <c r="C1799" s="292">
        <v>0</v>
      </c>
      <c r="D1799" s="292">
        <v>1</v>
      </c>
      <c r="E1799" s="292">
        <v>225</v>
      </c>
      <c r="F1799" s="292">
        <f>ROUND(Source!AV1794,O1799)</f>
        <v>0</v>
      </c>
      <c r="G1799" s="292" t="s">
        <v>908</v>
      </c>
      <c r="H1799" s="292" t="s">
        <v>909</v>
      </c>
      <c r="I1799" s="292"/>
      <c r="J1799" s="292"/>
      <c r="K1799" s="292">
        <v>225</v>
      </c>
      <c r="L1799" s="292">
        <v>4</v>
      </c>
      <c r="M1799" s="292">
        <v>3</v>
      </c>
      <c r="N1799" s="292" t="s">
        <v>871</v>
      </c>
      <c r="O1799" s="292">
        <v>2</v>
      </c>
      <c r="P1799" s="292"/>
      <c r="Q1799" s="292"/>
      <c r="R1799" s="292"/>
      <c r="S1799" s="292"/>
      <c r="T1799" s="292"/>
      <c r="U1799" s="292"/>
      <c r="V1799" s="292"/>
      <c r="W1799" s="292">
        <v>0</v>
      </c>
      <c r="X1799" s="292">
        <v>1</v>
      </c>
      <c r="Y1799" s="292">
        <v>0</v>
      </c>
      <c r="Z1799" s="292"/>
      <c r="AA1799" s="292"/>
      <c r="AB1799" s="292"/>
    </row>
    <row r="1800">
      <c r="A1800" s="292">
        <v>50</v>
      </c>
      <c r="B1800" s="292">
        <v>0</v>
      </c>
      <c r="C1800" s="292">
        <v>0</v>
      </c>
      <c r="D1800" s="292">
        <v>1</v>
      </c>
      <c r="E1800" s="292">
        <v>226</v>
      </c>
      <c r="F1800" s="292">
        <f>ROUND(Source!AW1794,O1800)</f>
        <v>0</v>
      </c>
      <c r="G1800" s="292" t="s">
        <v>910</v>
      </c>
      <c r="H1800" s="292" t="s">
        <v>911</v>
      </c>
      <c r="I1800" s="292"/>
      <c r="J1800" s="292"/>
      <c r="K1800" s="292">
        <v>226</v>
      </c>
      <c r="L1800" s="292">
        <v>5</v>
      </c>
      <c r="M1800" s="292">
        <v>3</v>
      </c>
      <c r="N1800" s="292" t="s">
        <v>871</v>
      </c>
      <c r="O1800" s="292">
        <v>2</v>
      </c>
      <c r="P1800" s="292"/>
      <c r="Q1800" s="292"/>
      <c r="R1800" s="292"/>
      <c r="S1800" s="292"/>
      <c r="T1800" s="292"/>
      <c r="U1800" s="292"/>
      <c r="V1800" s="292"/>
      <c r="W1800" s="292">
        <v>0</v>
      </c>
      <c r="X1800" s="292">
        <v>1</v>
      </c>
      <c r="Y1800" s="292">
        <v>0</v>
      </c>
      <c r="Z1800" s="292"/>
      <c r="AA1800" s="292"/>
      <c r="AB1800" s="292"/>
    </row>
    <row r="1801">
      <c r="A1801" s="292">
        <v>50</v>
      </c>
      <c r="B1801" s="292">
        <v>0</v>
      </c>
      <c r="C1801" s="292">
        <v>0</v>
      </c>
      <c r="D1801" s="292">
        <v>1</v>
      </c>
      <c r="E1801" s="292">
        <v>227</v>
      </c>
      <c r="F1801" s="292">
        <f>ROUND(Source!AX1794,O1801)</f>
        <v>0</v>
      </c>
      <c r="G1801" s="292" t="s">
        <v>912</v>
      </c>
      <c r="H1801" s="292" t="s">
        <v>913</v>
      </c>
      <c r="I1801" s="292"/>
      <c r="J1801" s="292"/>
      <c r="K1801" s="292">
        <v>227</v>
      </c>
      <c r="L1801" s="292">
        <v>6</v>
      </c>
      <c r="M1801" s="292">
        <v>3</v>
      </c>
      <c r="N1801" s="292" t="s">
        <v>871</v>
      </c>
      <c r="O1801" s="292">
        <v>2</v>
      </c>
      <c r="P1801" s="292"/>
      <c r="Q1801" s="292"/>
      <c r="R1801" s="292"/>
      <c r="S1801" s="292"/>
      <c r="T1801" s="292"/>
      <c r="U1801" s="292"/>
      <c r="V1801" s="292"/>
      <c r="W1801" s="292">
        <v>0</v>
      </c>
      <c r="X1801" s="292">
        <v>1</v>
      </c>
      <c r="Y1801" s="292">
        <v>0</v>
      </c>
      <c r="Z1801" s="292"/>
      <c r="AA1801" s="292"/>
      <c r="AB1801" s="292"/>
    </row>
    <row r="1802">
      <c r="A1802" s="292">
        <v>50</v>
      </c>
      <c r="B1802" s="292">
        <v>0</v>
      </c>
      <c r="C1802" s="292">
        <v>0</v>
      </c>
      <c r="D1802" s="292">
        <v>1</v>
      </c>
      <c r="E1802" s="292">
        <v>228</v>
      </c>
      <c r="F1802" s="292">
        <f>ROUND(Source!AY1794,O1802)</f>
        <v>0</v>
      </c>
      <c r="G1802" s="292" t="s">
        <v>914</v>
      </c>
      <c r="H1802" s="292" t="s">
        <v>915</v>
      </c>
      <c r="I1802" s="292"/>
      <c r="J1802" s="292"/>
      <c r="K1802" s="292">
        <v>228</v>
      </c>
      <c r="L1802" s="292">
        <v>7</v>
      </c>
      <c r="M1802" s="292">
        <v>3</v>
      </c>
      <c r="N1802" s="292" t="s">
        <v>871</v>
      </c>
      <c r="O1802" s="292">
        <v>2</v>
      </c>
      <c r="P1802" s="292"/>
      <c r="Q1802" s="292"/>
      <c r="R1802" s="292"/>
      <c r="S1802" s="292"/>
      <c r="T1802" s="292"/>
      <c r="U1802" s="292"/>
      <c r="V1802" s="292"/>
      <c r="W1802" s="292">
        <v>0</v>
      </c>
      <c r="X1802" s="292">
        <v>1</v>
      </c>
      <c r="Y1802" s="292">
        <v>0</v>
      </c>
      <c r="Z1802" s="292"/>
      <c r="AA1802" s="292"/>
      <c r="AB1802" s="292"/>
    </row>
    <row r="1803">
      <c r="A1803" s="292">
        <v>50</v>
      </c>
      <c r="B1803" s="292">
        <v>0</v>
      </c>
      <c r="C1803" s="292">
        <v>0</v>
      </c>
      <c r="D1803" s="292">
        <v>1</v>
      </c>
      <c r="E1803" s="292">
        <v>216</v>
      </c>
      <c r="F1803" s="292">
        <f>ROUND(Source!AP1794,O1803)</f>
        <v>0</v>
      </c>
      <c r="G1803" s="292" t="s">
        <v>916</v>
      </c>
      <c r="H1803" s="292" t="s">
        <v>917</v>
      </c>
      <c r="I1803" s="292"/>
      <c r="J1803" s="292"/>
      <c r="K1803" s="292">
        <v>216</v>
      </c>
      <c r="L1803" s="292">
        <v>8</v>
      </c>
      <c r="M1803" s="292">
        <v>3</v>
      </c>
      <c r="N1803" s="292" t="s">
        <v>871</v>
      </c>
      <c r="O1803" s="292">
        <v>2</v>
      </c>
      <c r="P1803" s="292"/>
      <c r="Q1803" s="292"/>
      <c r="R1803" s="292"/>
      <c r="S1803" s="292"/>
      <c r="T1803" s="292"/>
      <c r="U1803" s="292"/>
      <c r="V1803" s="292"/>
      <c r="W1803" s="292">
        <v>0</v>
      </c>
      <c r="X1803" s="292">
        <v>1</v>
      </c>
      <c r="Y1803" s="292">
        <v>0</v>
      </c>
      <c r="Z1803" s="292"/>
      <c r="AA1803" s="292"/>
      <c r="AB1803" s="292"/>
    </row>
    <row r="1804">
      <c r="A1804" s="292">
        <v>50</v>
      </c>
      <c r="B1804" s="292">
        <v>0</v>
      </c>
      <c r="C1804" s="292">
        <v>0</v>
      </c>
      <c r="D1804" s="292">
        <v>1</v>
      </c>
      <c r="E1804" s="292">
        <v>223</v>
      </c>
      <c r="F1804" s="292">
        <f>ROUND(Source!AQ1794,O1804)</f>
        <v>0</v>
      </c>
      <c r="G1804" s="292" t="s">
        <v>918</v>
      </c>
      <c r="H1804" s="292" t="s">
        <v>919</v>
      </c>
      <c r="I1804" s="292"/>
      <c r="J1804" s="292"/>
      <c r="K1804" s="292">
        <v>223</v>
      </c>
      <c r="L1804" s="292">
        <v>9</v>
      </c>
      <c r="M1804" s="292">
        <v>3</v>
      </c>
      <c r="N1804" s="292" t="s">
        <v>871</v>
      </c>
      <c r="O1804" s="292">
        <v>2</v>
      </c>
      <c r="P1804" s="292"/>
      <c r="Q1804" s="292"/>
      <c r="R1804" s="292"/>
      <c r="S1804" s="292"/>
      <c r="T1804" s="292"/>
      <c r="U1804" s="292"/>
      <c r="V1804" s="292"/>
      <c r="W1804" s="292">
        <v>0</v>
      </c>
      <c r="X1804" s="292">
        <v>1</v>
      </c>
      <c r="Y1804" s="292">
        <v>0</v>
      </c>
      <c r="Z1804" s="292"/>
      <c r="AA1804" s="292"/>
      <c r="AB1804" s="292"/>
    </row>
    <row r="1805">
      <c r="A1805" s="292">
        <v>50</v>
      </c>
      <c r="B1805" s="292">
        <v>0</v>
      </c>
      <c r="C1805" s="292">
        <v>0</v>
      </c>
      <c r="D1805" s="292">
        <v>1</v>
      </c>
      <c r="E1805" s="292">
        <v>229</v>
      </c>
      <c r="F1805" s="292">
        <f>ROUND(Source!AZ1794,O1805)</f>
        <v>0</v>
      </c>
      <c r="G1805" s="292" t="s">
        <v>920</v>
      </c>
      <c r="H1805" s="292" t="s">
        <v>921</v>
      </c>
      <c r="I1805" s="292"/>
      <c r="J1805" s="292"/>
      <c r="K1805" s="292">
        <v>229</v>
      </c>
      <c r="L1805" s="292">
        <v>10</v>
      </c>
      <c r="M1805" s="292">
        <v>3</v>
      </c>
      <c r="N1805" s="292" t="s">
        <v>871</v>
      </c>
      <c r="O1805" s="292">
        <v>2</v>
      </c>
      <c r="P1805" s="292"/>
      <c r="Q1805" s="292"/>
      <c r="R1805" s="292"/>
      <c r="S1805" s="292"/>
      <c r="T1805" s="292"/>
      <c r="U1805" s="292"/>
      <c r="V1805" s="292"/>
      <c r="W1805" s="292">
        <v>0</v>
      </c>
      <c r="X1805" s="292">
        <v>1</v>
      </c>
      <c r="Y1805" s="292">
        <v>0</v>
      </c>
      <c r="Z1805" s="292"/>
      <c r="AA1805" s="292"/>
      <c r="AB1805" s="292"/>
    </row>
    <row r="1806">
      <c r="A1806" s="292">
        <v>50</v>
      </c>
      <c r="B1806" s="292">
        <v>0</v>
      </c>
      <c r="C1806" s="292">
        <v>0</v>
      </c>
      <c r="D1806" s="292">
        <v>1</v>
      </c>
      <c r="E1806" s="292">
        <v>203</v>
      </c>
      <c r="F1806" s="292">
        <f>ROUND(Source!Q1794,O1806)</f>
        <v>0</v>
      </c>
      <c r="G1806" s="292" t="s">
        <v>922</v>
      </c>
      <c r="H1806" s="292" t="s">
        <v>923</v>
      </c>
      <c r="I1806" s="292"/>
      <c r="J1806" s="292"/>
      <c r="K1806" s="292">
        <v>203</v>
      </c>
      <c r="L1806" s="292">
        <v>11</v>
      </c>
      <c r="M1806" s="292">
        <v>3</v>
      </c>
      <c r="N1806" s="292" t="s">
        <v>871</v>
      </c>
      <c r="O1806" s="292">
        <v>2</v>
      </c>
      <c r="P1806" s="292"/>
      <c r="Q1806" s="292"/>
      <c r="R1806" s="292"/>
      <c r="S1806" s="292"/>
      <c r="T1806" s="292"/>
      <c r="U1806" s="292"/>
      <c r="V1806" s="292"/>
      <c r="W1806" s="292">
        <v>0</v>
      </c>
      <c r="X1806" s="292">
        <v>1</v>
      </c>
      <c r="Y1806" s="292">
        <v>0</v>
      </c>
      <c r="Z1806" s="292"/>
      <c r="AA1806" s="292"/>
      <c r="AB1806" s="292"/>
    </row>
    <row r="1807">
      <c r="A1807" s="292">
        <v>50</v>
      </c>
      <c r="B1807" s="292">
        <v>0</v>
      </c>
      <c r="C1807" s="292">
        <v>0</v>
      </c>
      <c r="D1807" s="292">
        <v>1</v>
      </c>
      <c r="E1807" s="292">
        <v>231</v>
      </c>
      <c r="F1807" s="292">
        <f>ROUND(Source!BB1794,O1807)</f>
        <v>0</v>
      </c>
      <c r="G1807" s="292" t="s">
        <v>924</v>
      </c>
      <c r="H1807" s="292" t="s">
        <v>925</v>
      </c>
      <c r="I1807" s="292"/>
      <c r="J1807" s="292"/>
      <c r="K1807" s="292">
        <v>231</v>
      </c>
      <c r="L1807" s="292">
        <v>12</v>
      </c>
      <c r="M1807" s="292">
        <v>3</v>
      </c>
      <c r="N1807" s="292" t="s">
        <v>871</v>
      </c>
      <c r="O1807" s="292">
        <v>2</v>
      </c>
      <c r="P1807" s="292"/>
      <c r="Q1807" s="292"/>
      <c r="R1807" s="292"/>
      <c r="S1807" s="292"/>
      <c r="T1807" s="292"/>
      <c r="U1807" s="292"/>
      <c r="V1807" s="292"/>
      <c r="W1807" s="292">
        <v>0</v>
      </c>
      <c r="X1807" s="292">
        <v>1</v>
      </c>
      <c r="Y1807" s="292">
        <v>0</v>
      </c>
      <c r="Z1807" s="292"/>
      <c r="AA1807" s="292"/>
      <c r="AB1807" s="292"/>
    </row>
    <row r="1808">
      <c r="A1808" s="292">
        <v>50</v>
      </c>
      <c r="B1808" s="292">
        <v>0</v>
      </c>
      <c r="C1808" s="292">
        <v>0</v>
      </c>
      <c r="D1808" s="292">
        <v>1</v>
      </c>
      <c r="E1808" s="292">
        <v>204</v>
      </c>
      <c r="F1808" s="292">
        <f>ROUND(Source!R1794,O1808)</f>
        <v>0</v>
      </c>
      <c r="G1808" s="292" t="s">
        <v>926</v>
      </c>
      <c r="H1808" s="292" t="s">
        <v>927</v>
      </c>
      <c r="I1808" s="292"/>
      <c r="J1808" s="292"/>
      <c r="K1808" s="292">
        <v>204</v>
      </c>
      <c r="L1808" s="292">
        <v>13</v>
      </c>
      <c r="M1808" s="292">
        <v>3</v>
      </c>
      <c r="N1808" s="292" t="s">
        <v>871</v>
      </c>
      <c r="O1808" s="292">
        <v>2</v>
      </c>
      <c r="P1808" s="292"/>
      <c r="Q1808" s="292"/>
      <c r="R1808" s="292"/>
      <c r="S1808" s="292"/>
      <c r="T1808" s="292"/>
      <c r="U1808" s="292"/>
      <c r="V1808" s="292"/>
      <c r="W1808" s="292">
        <v>0</v>
      </c>
      <c r="X1808" s="292">
        <v>1</v>
      </c>
      <c r="Y1808" s="292">
        <v>0</v>
      </c>
      <c r="Z1808" s="292"/>
      <c r="AA1808" s="292"/>
      <c r="AB1808" s="292"/>
    </row>
    <row r="1809">
      <c r="A1809" s="292">
        <v>50</v>
      </c>
      <c r="B1809" s="292">
        <v>0</v>
      </c>
      <c r="C1809" s="292">
        <v>0</v>
      </c>
      <c r="D1809" s="292">
        <v>1</v>
      </c>
      <c r="E1809" s="292">
        <v>205</v>
      </c>
      <c r="F1809" s="292">
        <f>ROUND(Source!S1794,O1809)</f>
        <v>9269.7399999999998</v>
      </c>
      <c r="G1809" s="292" t="s">
        <v>928</v>
      </c>
      <c r="H1809" s="292" t="s">
        <v>929</v>
      </c>
      <c r="I1809" s="292"/>
      <c r="J1809" s="292"/>
      <c r="K1809" s="292">
        <v>205</v>
      </c>
      <c r="L1809" s="292">
        <v>14</v>
      </c>
      <c r="M1809" s="292">
        <v>3</v>
      </c>
      <c r="N1809" s="292" t="s">
        <v>871</v>
      </c>
      <c r="O1809" s="292">
        <v>2</v>
      </c>
      <c r="P1809" s="292"/>
      <c r="Q1809" s="292"/>
      <c r="R1809" s="292"/>
      <c r="S1809" s="292"/>
      <c r="T1809" s="292"/>
      <c r="U1809" s="292"/>
      <c r="V1809" s="292"/>
      <c r="W1809" s="292">
        <v>9269.7400000000016</v>
      </c>
      <c r="X1809" s="292">
        <v>1</v>
      </c>
      <c r="Y1809" s="292">
        <v>9269.7400000000016</v>
      </c>
      <c r="Z1809" s="292"/>
      <c r="AA1809" s="292"/>
      <c r="AB1809" s="292"/>
    </row>
    <row r="1810">
      <c r="A1810" s="292">
        <v>50</v>
      </c>
      <c r="B1810" s="292">
        <v>0</v>
      </c>
      <c r="C1810" s="292">
        <v>0</v>
      </c>
      <c r="D1810" s="292">
        <v>1</v>
      </c>
      <c r="E1810" s="292">
        <v>232</v>
      </c>
      <c r="F1810" s="292">
        <f>ROUND(Source!BC1794,O1810)</f>
        <v>0</v>
      </c>
      <c r="G1810" s="292" t="s">
        <v>930</v>
      </c>
      <c r="H1810" s="292" t="s">
        <v>931</v>
      </c>
      <c r="I1810" s="292"/>
      <c r="J1810" s="292"/>
      <c r="K1810" s="292">
        <v>232</v>
      </c>
      <c r="L1810" s="292">
        <v>15</v>
      </c>
      <c r="M1810" s="292">
        <v>3</v>
      </c>
      <c r="N1810" s="292" t="s">
        <v>871</v>
      </c>
      <c r="O1810" s="292">
        <v>2</v>
      </c>
      <c r="P1810" s="292"/>
      <c r="Q1810" s="292"/>
      <c r="R1810" s="292"/>
      <c r="S1810" s="292"/>
      <c r="T1810" s="292"/>
      <c r="U1810" s="292"/>
      <c r="V1810" s="292"/>
      <c r="W1810" s="292">
        <v>0</v>
      </c>
      <c r="X1810" s="292">
        <v>1</v>
      </c>
      <c r="Y1810" s="292">
        <v>0</v>
      </c>
      <c r="Z1810" s="292"/>
      <c r="AA1810" s="292"/>
      <c r="AB1810" s="292"/>
    </row>
    <row r="1811">
      <c r="A1811" s="292">
        <v>50</v>
      </c>
      <c r="B1811" s="292">
        <v>0</v>
      </c>
      <c r="C1811" s="292">
        <v>0</v>
      </c>
      <c r="D1811" s="292">
        <v>1</v>
      </c>
      <c r="E1811" s="292">
        <v>214</v>
      </c>
      <c r="F1811" s="292">
        <f>ROUND(Source!AS1794,O1811)</f>
        <v>0</v>
      </c>
      <c r="G1811" s="292" t="s">
        <v>932</v>
      </c>
      <c r="H1811" s="292" t="s">
        <v>933</v>
      </c>
      <c r="I1811" s="292"/>
      <c r="J1811" s="292"/>
      <c r="K1811" s="292">
        <v>214</v>
      </c>
      <c r="L1811" s="292">
        <v>16</v>
      </c>
      <c r="M1811" s="292">
        <v>3</v>
      </c>
      <c r="N1811" s="292" t="s">
        <v>871</v>
      </c>
      <c r="O1811" s="292">
        <v>2</v>
      </c>
      <c r="P1811" s="292"/>
      <c r="Q1811" s="292"/>
      <c r="R1811" s="292"/>
      <c r="S1811" s="292"/>
      <c r="T1811" s="292"/>
      <c r="U1811" s="292"/>
      <c r="V1811" s="292"/>
      <c r="W1811" s="292">
        <v>0</v>
      </c>
      <c r="X1811" s="292">
        <v>1</v>
      </c>
      <c r="Y1811" s="292">
        <v>0</v>
      </c>
      <c r="Z1811" s="292"/>
      <c r="AA1811" s="292"/>
      <c r="AB1811" s="292"/>
    </row>
    <row r="1812">
      <c r="A1812" s="292">
        <v>50</v>
      </c>
      <c r="B1812" s="292">
        <v>0</v>
      </c>
      <c r="C1812" s="292">
        <v>0</v>
      </c>
      <c r="D1812" s="292">
        <v>1</v>
      </c>
      <c r="E1812" s="292">
        <v>215</v>
      </c>
      <c r="F1812" s="292">
        <f>ROUND(Source!AT1794,O1812)</f>
        <v>0</v>
      </c>
      <c r="G1812" s="292" t="s">
        <v>934</v>
      </c>
      <c r="H1812" s="292" t="s">
        <v>935</v>
      </c>
      <c r="I1812" s="292"/>
      <c r="J1812" s="292"/>
      <c r="K1812" s="292">
        <v>215</v>
      </c>
      <c r="L1812" s="292">
        <v>17</v>
      </c>
      <c r="M1812" s="292">
        <v>3</v>
      </c>
      <c r="N1812" s="292" t="s">
        <v>871</v>
      </c>
      <c r="O1812" s="292">
        <v>2</v>
      </c>
      <c r="P1812" s="292"/>
      <c r="Q1812" s="292"/>
      <c r="R1812" s="292"/>
      <c r="S1812" s="292"/>
      <c r="T1812" s="292"/>
      <c r="U1812" s="292"/>
      <c r="V1812" s="292"/>
      <c r="W1812" s="292">
        <v>0</v>
      </c>
      <c r="X1812" s="292">
        <v>1</v>
      </c>
      <c r="Y1812" s="292">
        <v>0</v>
      </c>
      <c r="Z1812" s="292"/>
      <c r="AA1812" s="292"/>
      <c r="AB1812" s="292"/>
    </row>
    <row r="1813">
      <c r="A1813" s="292">
        <v>50</v>
      </c>
      <c r="B1813" s="292">
        <v>0</v>
      </c>
      <c r="C1813" s="292">
        <v>0</v>
      </c>
      <c r="D1813" s="292">
        <v>1</v>
      </c>
      <c r="E1813" s="292">
        <v>217</v>
      </c>
      <c r="F1813" s="292">
        <f>ROUND(Source!AU1794,O1813)</f>
        <v>19466.450000000001</v>
      </c>
      <c r="G1813" s="292" t="s">
        <v>936</v>
      </c>
      <c r="H1813" s="292" t="s">
        <v>937</v>
      </c>
      <c r="I1813" s="292"/>
      <c r="J1813" s="292"/>
      <c r="K1813" s="292">
        <v>217</v>
      </c>
      <c r="L1813" s="292">
        <v>18</v>
      </c>
      <c r="M1813" s="292">
        <v>3</v>
      </c>
      <c r="N1813" s="292" t="s">
        <v>871</v>
      </c>
      <c r="O1813" s="292">
        <v>2</v>
      </c>
      <c r="P1813" s="292"/>
      <c r="Q1813" s="292"/>
      <c r="R1813" s="292"/>
      <c r="S1813" s="292"/>
      <c r="T1813" s="292"/>
      <c r="U1813" s="292"/>
      <c r="V1813" s="292"/>
      <c r="W1813" s="292">
        <v>19466.450000000001</v>
      </c>
      <c r="X1813" s="292">
        <v>1</v>
      </c>
      <c r="Y1813" s="292">
        <v>19466.450000000001</v>
      </c>
      <c r="Z1813" s="292"/>
      <c r="AA1813" s="292"/>
      <c r="AB1813" s="292"/>
    </row>
    <row r="1814">
      <c r="A1814" s="292">
        <v>50</v>
      </c>
      <c r="B1814" s="292">
        <v>0</v>
      </c>
      <c r="C1814" s="292">
        <v>0</v>
      </c>
      <c r="D1814" s="292">
        <v>1</v>
      </c>
      <c r="E1814" s="292">
        <v>230</v>
      </c>
      <c r="F1814" s="292">
        <f>ROUND(Source!BA1794,O1814)</f>
        <v>0</v>
      </c>
      <c r="G1814" s="292" t="s">
        <v>938</v>
      </c>
      <c r="H1814" s="292" t="s">
        <v>939</v>
      </c>
      <c r="I1814" s="292"/>
      <c r="J1814" s="292"/>
      <c r="K1814" s="292">
        <v>230</v>
      </c>
      <c r="L1814" s="292">
        <v>19</v>
      </c>
      <c r="M1814" s="292">
        <v>3</v>
      </c>
      <c r="N1814" s="292" t="s">
        <v>871</v>
      </c>
      <c r="O1814" s="292">
        <v>2</v>
      </c>
      <c r="P1814" s="292"/>
      <c r="Q1814" s="292"/>
      <c r="R1814" s="292"/>
      <c r="S1814" s="292"/>
      <c r="T1814" s="292"/>
      <c r="U1814" s="292"/>
      <c r="V1814" s="292"/>
      <c r="W1814" s="292">
        <v>0</v>
      </c>
      <c r="X1814" s="292">
        <v>1</v>
      </c>
      <c r="Y1814" s="292">
        <v>0</v>
      </c>
      <c r="Z1814" s="292"/>
      <c r="AA1814" s="292"/>
      <c r="AB1814" s="292"/>
    </row>
    <row r="1815">
      <c r="A1815" s="292">
        <v>50</v>
      </c>
      <c r="B1815" s="292">
        <v>0</v>
      </c>
      <c r="C1815" s="292">
        <v>0</v>
      </c>
      <c r="D1815" s="292">
        <v>1</v>
      </c>
      <c r="E1815" s="292">
        <v>206</v>
      </c>
      <c r="F1815" s="292">
        <f>ROUND(Source!T1794,O1815)</f>
        <v>0</v>
      </c>
      <c r="G1815" s="292" t="s">
        <v>940</v>
      </c>
      <c r="H1815" s="292" t="s">
        <v>941</v>
      </c>
      <c r="I1815" s="292"/>
      <c r="J1815" s="292"/>
      <c r="K1815" s="292">
        <v>206</v>
      </c>
      <c r="L1815" s="292">
        <v>20</v>
      </c>
      <c r="M1815" s="292">
        <v>3</v>
      </c>
      <c r="N1815" s="292" t="s">
        <v>871</v>
      </c>
      <c r="O1815" s="292">
        <v>2</v>
      </c>
      <c r="P1815" s="292"/>
      <c r="Q1815" s="292"/>
      <c r="R1815" s="292"/>
      <c r="S1815" s="292"/>
      <c r="T1815" s="292"/>
      <c r="U1815" s="292"/>
      <c r="V1815" s="292"/>
      <c r="W1815" s="292">
        <v>0</v>
      </c>
      <c r="X1815" s="292">
        <v>1</v>
      </c>
      <c r="Y1815" s="292">
        <v>0</v>
      </c>
      <c r="Z1815" s="292"/>
      <c r="AA1815" s="292"/>
      <c r="AB1815" s="292"/>
    </row>
    <row r="1816">
      <c r="A1816" s="292">
        <v>50</v>
      </c>
      <c r="B1816" s="292">
        <v>0</v>
      </c>
      <c r="C1816" s="292">
        <v>0</v>
      </c>
      <c r="D1816" s="292">
        <v>1</v>
      </c>
      <c r="E1816" s="292">
        <v>207</v>
      </c>
      <c r="F1816" s="292">
        <f>ROUND(Source!U1794,O1816)</f>
        <v>13.68</v>
      </c>
      <c r="G1816" s="292" t="s">
        <v>942</v>
      </c>
      <c r="H1816" s="292" t="s">
        <v>943</v>
      </c>
      <c r="I1816" s="292"/>
      <c r="J1816" s="292"/>
      <c r="K1816" s="292">
        <v>207</v>
      </c>
      <c r="L1816" s="292">
        <v>21</v>
      </c>
      <c r="M1816" s="292">
        <v>3</v>
      </c>
      <c r="N1816" s="292" t="s">
        <v>871</v>
      </c>
      <c r="O1816" s="292">
        <v>7</v>
      </c>
      <c r="P1816" s="292"/>
      <c r="Q1816" s="292"/>
      <c r="R1816" s="292"/>
      <c r="S1816" s="292"/>
      <c r="T1816" s="292"/>
      <c r="U1816" s="292"/>
      <c r="V1816" s="292"/>
      <c r="W1816" s="292">
        <v>13.68</v>
      </c>
      <c r="X1816" s="292">
        <v>1</v>
      </c>
      <c r="Y1816" s="292">
        <v>13.68</v>
      </c>
      <c r="Z1816" s="292"/>
      <c r="AA1816" s="292"/>
      <c r="AB1816" s="292"/>
    </row>
    <row r="1817">
      <c r="A1817" s="292">
        <v>50</v>
      </c>
      <c r="B1817" s="292">
        <v>0</v>
      </c>
      <c r="C1817" s="292">
        <v>0</v>
      </c>
      <c r="D1817" s="292">
        <v>1</v>
      </c>
      <c r="E1817" s="292">
        <v>208</v>
      </c>
      <c r="F1817" s="292">
        <f>ROUND(Source!V1794,O1817)</f>
        <v>0</v>
      </c>
      <c r="G1817" s="292" t="s">
        <v>944</v>
      </c>
      <c r="H1817" s="292" t="s">
        <v>945</v>
      </c>
      <c r="I1817" s="292"/>
      <c r="J1817" s="292"/>
      <c r="K1817" s="292">
        <v>208</v>
      </c>
      <c r="L1817" s="292">
        <v>22</v>
      </c>
      <c r="M1817" s="292">
        <v>3</v>
      </c>
      <c r="N1817" s="292" t="s">
        <v>871</v>
      </c>
      <c r="O1817" s="292">
        <v>7</v>
      </c>
      <c r="P1817" s="292"/>
      <c r="Q1817" s="292"/>
      <c r="R1817" s="292"/>
      <c r="S1817" s="292"/>
      <c r="T1817" s="292"/>
      <c r="U1817" s="292"/>
      <c r="V1817" s="292"/>
      <c r="W1817" s="292">
        <v>0</v>
      </c>
      <c r="X1817" s="292">
        <v>1</v>
      </c>
      <c r="Y1817" s="292">
        <v>0</v>
      </c>
      <c r="Z1817" s="292"/>
      <c r="AA1817" s="292"/>
      <c r="AB1817" s="292"/>
    </row>
    <row r="1818">
      <c r="A1818" s="292">
        <v>50</v>
      </c>
      <c r="B1818" s="292">
        <v>0</v>
      </c>
      <c r="C1818" s="292">
        <v>0</v>
      </c>
      <c r="D1818" s="292">
        <v>1</v>
      </c>
      <c r="E1818" s="292">
        <v>209</v>
      </c>
      <c r="F1818" s="292">
        <f>ROUND(Source!W1794,O1818)</f>
        <v>0</v>
      </c>
      <c r="G1818" s="292" t="s">
        <v>946</v>
      </c>
      <c r="H1818" s="292" t="s">
        <v>947</v>
      </c>
      <c r="I1818" s="292"/>
      <c r="J1818" s="292"/>
      <c r="K1818" s="292">
        <v>209</v>
      </c>
      <c r="L1818" s="292">
        <v>23</v>
      </c>
      <c r="M1818" s="292">
        <v>3</v>
      </c>
      <c r="N1818" s="292" t="s">
        <v>871</v>
      </c>
      <c r="O1818" s="292">
        <v>2</v>
      </c>
      <c r="P1818" s="292"/>
      <c r="Q1818" s="292"/>
      <c r="R1818" s="292"/>
      <c r="S1818" s="292"/>
      <c r="T1818" s="292"/>
      <c r="U1818" s="292"/>
      <c r="V1818" s="292"/>
      <c r="W1818" s="292">
        <v>0</v>
      </c>
      <c r="X1818" s="292">
        <v>1</v>
      </c>
      <c r="Y1818" s="292">
        <v>0</v>
      </c>
      <c r="Z1818" s="292"/>
      <c r="AA1818" s="292"/>
      <c r="AB1818" s="292"/>
    </row>
    <row r="1819">
      <c r="A1819" s="292">
        <v>50</v>
      </c>
      <c r="B1819" s="292">
        <v>0</v>
      </c>
      <c r="C1819" s="292">
        <v>0</v>
      </c>
      <c r="D1819" s="292">
        <v>1</v>
      </c>
      <c r="E1819" s="292">
        <v>233</v>
      </c>
      <c r="F1819" s="292">
        <f>ROUND(Source!BD1794,O1819)</f>
        <v>0</v>
      </c>
      <c r="G1819" s="292" t="s">
        <v>948</v>
      </c>
      <c r="H1819" s="292" t="s">
        <v>949</v>
      </c>
      <c r="I1819" s="292"/>
      <c r="J1819" s="292"/>
      <c r="K1819" s="292">
        <v>233</v>
      </c>
      <c r="L1819" s="292">
        <v>24</v>
      </c>
      <c r="M1819" s="292">
        <v>3</v>
      </c>
      <c r="N1819" s="292" t="s">
        <v>871</v>
      </c>
      <c r="O1819" s="292">
        <v>2</v>
      </c>
      <c r="P1819" s="292"/>
      <c r="Q1819" s="292"/>
      <c r="R1819" s="292"/>
      <c r="S1819" s="292"/>
      <c r="T1819" s="292"/>
      <c r="U1819" s="292"/>
      <c r="V1819" s="292"/>
      <c r="W1819" s="292">
        <v>0</v>
      </c>
      <c r="X1819" s="292">
        <v>1</v>
      </c>
      <c r="Y1819" s="292">
        <v>0</v>
      </c>
      <c r="Z1819" s="292"/>
      <c r="AA1819" s="292"/>
      <c r="AB1819" s="292"/>
    </row>
    <row r="1820">
      <c r="A1820" s="292">
        <v>50</v>
      </c>
      <c r="B1820" s="292">
        <v>0</v>
      </c>
      <c r="C1820" s="292">
        <v>0</v>
      </c>
      <c r="D1820" s="292">
        <v>1</v>
      </c>
      <c r="E1820" s="292">
        <v>210</v>
      </c>
      <c r="F1820" s="292">
        <f>ROUND(Source!X1794,O1820)</f>
        <v>6859.6000000000004</v>
      </c>
      <c r="G1820" s="292" t="s">
        <v>950</v>
      </c>
      <c r="H1820" s="292" t="s">
        <v>951</v>
      </c>
      <c r="I1820" s="292"/>
      <c r="J1820" s="292"/>
      <c r="K1820" s="292">
        <v>210</v>
      </c>
      <c r="L1820" s="292">
        <v>25</v>
      </c>
      <c r="M1820" s="292">
        <v>3</v>
      </c>
      <c r="N1820" s="292" t="s">
        <v>871</v>
      </c>
      <c r="O1820" s="292">
        <v>2</v>
      </c>
      <c r="P1820" s="292"/>
      <c r="Q1820" s="292"/>
      <c r="R1820" s="292"/>
      <c r="S1820" s="292"/>
      <c r="T1820" s="292"/>
      <c r="U1820" s="292"/>
      <c r="V1820" s="292"/>
      <c r="W1820" s="292">
        <v>6859.6000000000004</v>
      </c>
      <c r="X1820" s="292">
        <v>1</v>
      </c>
      <c r="Y1820" s="292">
        <v>6859.6000000000004</v>
      </c>
      <c r="Z1820" s="292"/>
      <c r="AA1820" s="292"/>
      <c r="AB1820" s="292"/>
    </row>
    <row r="1821">
      <c r="A1821" s="292">
        <v>50</v>
      </c>
      <c r="B1821" s="292">
        <v>0</v>
      </c>
      <c r="C1821" s="292">
        <v>0</v>
      </c>
      <c r="D1821" s="292">
        <v>1</v>
      </c>
      <c r="E1821" s="292">
        <v>211</v>
      </c>
      <c r="F1821" s="292">
        <f>ROUND(Source!Y1794,O1821)</f>
        <v>3337.1100000000001</v>
      </c>
      <c r="G1821" s="292" t="s">
        <v>952</v>
      </c>
      <c r="H1821" s="292" t="s">
        <v>953</v>
      </c>
      <c r="I1821" s="292"/>
      <c r="J1821" s="292"/>
      <c r="K1821" s="292">
        <v>211</v>
      </c>
      <c r="L1821" s="292">
        <v>26</v>
      </c>
      <c r="M1821" s="292">
        <v>3</v>
      </c>
      <c r="N1821" s="292" t="s">
        <v>871</v>
      </c>
      <c r="O1821" s="292">
        <v>2</v>
      </c>
      <c r="P1821" s="292"/>
      <c r="Q1821" s="292"/>
      <c r="R1821" s="292"/>
      <c r="S1821" s="292"/>
      <c r="T1821" s="292"/>
      <c r="U1821" s="292"/>
      <c r="V1821" s="292"/>
      <c r="W1821" s="292">
        <v>3337.1100000000001</v>
      </c>
      <c r="X1821" s="292">
        <v>1</v>
      </c>
      <c r="Y1821" s="292">
        <v>3337.1100000000001</v>
      </c>
      <c r="Z1821" s="292"/>
      <c r="AA1821" s="292"/>
      <c r="AB1821" s="292"/>
    </row>
    <row r="1822">
      <c r="A1822" s="292">
        <v>50</v>
      </c>
      <c r="B1822" s="292">
        <v>0</v>
      </c>
      <c r="C1822" s="292">
        <v>0</v>
      </c>
      <c r="D1822" s="292">
        <v>1</v>
      </c>
      <c r="E1822" s="292">
        <v>224</v>
      </c>
      <c r="F1822" s="292">
        <f>ROUND(Source!AR1794,O1822)</f>
        <v>19466.450000000001</v>
      </c>
      <c r="G1822" s="292" t="s">
        <v>859</v>
      </c>
      <c r="H1822" s="292" t="s">
        <v>954</v>
      </c>
      <c r="I1822" s="292"/>
      <c r="J1822" s="292"/>
      <c r="K1822" s="292">
        <v>224</v>
      </c>
      <c r="L1822" s="292">
        <v>27</v>
      </c>
      <c r="M1822" s="292">
        <v>3</v>
      </c>
      <c r="N1822" s="292" t="s">
        <v>871</v>
      </c>
      <c r="O1822" s="292">
        <v>2</v>
      </c>
      <c r="P1822" s="292"/>
      <c r="Q1822" s="292"/>
      <c r="R1822" s="292"/>
      <c r="S1822" s="292"/>
      <c r="T1822" s="292"/>
      <c r="U1822" s="292"/>
      <c r="V1822" s="292"/>
      <c r="W1822" s="292">
        <v>19466.450000000001</v>
      </c>
      <c r="X1822" s="292">
        <v>1</v>
      </c>
      <c r="Y1822" s="292">
        <v>19466.450000000001</v>
      </c>
      <c r="Z1822" s="292"/>
      <c r="AA1822" s="292"/>
      <c r="AB1822" s="292"/>
    </row>
    <row r="1824">
      <c r="A1824" s="289">
        <v>4</v>
      </c>
      <c r="B1824" s="289">
        <v>1</v>
      </c>
      <c r="C1824" s="289"/>
      <c r="D1824" s="289">
        <f>ROW(A1831)</f>
        <v>1831</v>
      </c>
      <c r="E1824" s="289"/>
      <c r="F1824" s="289" t="s">
        <v>871</v>
      </c>
      <c r="G1824" s="289" t="s">
        <v>1392</v>
      </c>
      <c r="H1824" s="289" t="s">
        <v>871</v>
      </c>
      <c r="I1824" s="289">
        <v>0</v>
      </c>
      <c r="J1824" s="289"/>
      <c r="K1824" s="289">
        <v>-1</v>
      </c>
      <c r="L1824" s="289"/>
      <c r="M1824" s="289" t="s">
        <v>871</v>
      </c>
      <c r="N1824" s="289"/>
      <c r="O1824" s="289"/>
      <c r="P1824" s="289"/>
      <c r="Q1824" s="289"/>
      <c r="R1824" s="289"/>
      <c r="S1824" s="289">
        <v>0</v>
      </c>
      <c r="T1824" s="289"/>
      <c r="U1824" s="289" t="s">
        <v>871</v>
      </c>
      <c r="V1824" s="289">
        <v>0</v>
      </c>
      <c r="W1824" s="289"/>
      <c r="X1824" s="289"/>
      <c r="Y1824" s="289"/>
      <c r="Z1824" s="289"/>
      <c r="AA1824" s="289"/>
      <c r="AB1824" s="289" t="s">
        <v>871</v>
      </c>
      <c r="AC1824" s="289" t="s">
        <v>871</v>
      </c>
      <c r="AD1824" s="289" t="s">
        <v>871</v>
      </c>
      <c r="AE1824" s="289" t="s">
        <v>871</v>
      </c>
      <c r="AF1824" s="289" t="s">
        <v>871</v>
      </c>
      <c r="AG1824" s="289" t="s">
        <v>871</v>
      </c>
      <c r="AH1824" s="289"/>
      <c r="AI1824" s="289"/>
      <c r="AJ1824" s="289"/>
      <c r="AK1824" s="289"/>
      <c r="AL1824" s="289"/>
      <c r="AM1824" s="289"/>
      <c r="AN1824" s="289"/>
      <c r="AO1824" s="289"/>
      <c r="AP1824" s="289" t="s">
        <v>871</v>
      </c>
      <c r="AQ1824" s="289" t="s">
        <v>871</v>
      </c>
      <c r="AR1824" s="289" t="s">
        <v>871</v>
      </c>
      <c r="AS1824" s="289"/>
      <c r="AT1824" s="289"/>
      <c r="AU1824" s="289"/>
      <c r="AV1824" s="289"/>
      <c r="AW1824" s="289"/>
      <c r="AX1824" s="289"/>
      <c r="AY1824" s="289"/>
      <c r="AZ1824" s="289" t="s">
        <v>871</v>
      </c>
      <c r="BA1824" s="289"/>
      <c r="BB1824" s="289" t="s">
        <v>871</v>
      </c>
      <c r="BC1824" s="289" t="s">
        <v>871</v>
      </c>
      <c r="BD1824" s="289" t="s">
        <v>871</v>
      </c>
      <c r="BE1824" s="289" t="s">
        <v>871</v>
      </c>
      <c r="BF1824" s="289" t="s">
        <v>871</v>
      </c>
      <c r="BG1824" s="289" t="s">
        <v>871</v>
      </c>
      <c r="BH1824" s="289" t="s">
        <v>871</v>
      </c>
      <c r="BI1824" s="289" t="s">
        <v>871</v>
      </c>
      <c r="BJ1824" s="289" t="s">
        <v>871</v>
      </c>
      <c r="BK1824" s="289" t="s">
        <v>871</v>
      </c>
      <c r="BL1824" s="289" t="s">
        <v>871</v>
      </c>
      <c r="BM1824" s="289" t="s">
        <v>871</v>
      </c>
      <c r="BN1824" s="289" t="s">
        <v>871</v>
      </c>
      <c r="BO1824" s="289" t="s">
        <v>871</v>
      </c>
      <c r="BP1824" s="289" t="s">
        <v>871</v>
      </c>
      <c r="BQ1824" s="289"/>
      <c r="BR1824" s="289"/>
      <c r="BS1824" s="289"/>
      <c r="BT1824" s="289"/>
      <c r="BU1824" s="289"/>
      <c r="BV1824" s="289"/>
      <c r="BW1824" s="289"/>
      <c r="BX1824" s="289">
        <v>0</v>
      </c>
      <c r="BY1824" s="289"/>
      <c r="BZ1824" s="289"/>
      <c r="CA1824" s="289"/>
      <c r="CB1824" s="289"/>
      <c r="CC1824" s="289"/>
      <c r="CD1824" s="289"/>
      <c r="CE1824" s="289"/>
      <c r="CF1824" s="289"/>
      <c r="CG1824" s="289"/>
      <c r="CH1824" s="289"/>
      <c r="CI1824" s="289"/>
      <c r="CJ1824" s="289">
        <v>0</v>
      </c>
    </row>
    <row r="1826">
      <c r="A1826" s="290">
        <v>52</v>
      </c>
      <c r="B1826" s="290">
        <f t="shared" ref="B1826:G1826" si="2218">B1831</f>
        <v>1</v>
      </c>
      <c r="C1826" s="290">
        <f t="shared" si="2218"/>
        <v>4</v>
      </c>
      <c r="D1826" s="290">
        <f t="shared" si="2218"/>
        <v>1824</v>
      </c>
      <c r="E1826" s="290">
        <f t="shared" si="2218"/>
        <v>0</v>
      </c>
      <c r="F1826" s="290" t="str">
        <f t="shared" si="2218"/>
        <v/>
      </c>
      <c r="G1826" s="290" t="str">
        <f t="shared" si="2218"/>
        <v xml:space="preserve">Силовые трансформаторы (ОЛСП-1,25)</v>
      </c>
      <c r="H1826" s="290"/>
      <c r="I1826" s="290"/>
      <c r="J1826" s="290"/>
      <c r="K1826" s="290"/>
      <c r="L1826" s="290"/>
      <c r="M1826" s="290"/>
      <c r="N1826" s="290"/>
      <c r="O1826" s="290">
        <f t="shared" ref="O1826:AT1826" si="2219">O1831</f>
        <v>10352.02</v>
      </c>
      <c r="P1826" s="290">
        <f t="shared" si="2219"/>
        <v>0</v>
      </c>
      <c r="Q1826" s="290">
        <f t="shared" si="2219"/>
        <v>0</v>
      </c>
      <c r="R1826" s="290">
        <f t="shared" si="2219"/>
        <v>0</v>
      </c>
      <c r="S1826" s="290">
        <f t="shared" si="2219"/>
        <v>10352.02</v>
      </c>
      <c r="T1826" s="290">
        <f t="shared" si="2219"/>
        <v>0</v>
      </c>
      <c r="U1826" s="290">
        <f t="shared" si="2219"/>
        <v>15.119999999999997</v>
      </c>
      <c r="V1826" s="290">
        <f t="shared" si="2219"/>
        <v>0</v>
      </c>
      <c r="W1826" s="290">
        <f t="shared" si="2219"/>
        <v>0</v>
      </c>
      <c r="X1826" s="290">
        <f t="shared" si="2219"/>
        <v>7660.5</v>
      </c>
      <c r="Y1826" s="290">
        <f t="shared" si="2219"/>
        <v>3726.73</v>
      </c>
      <c r="Z1826" s="290">
        <f t="shared" si="2219"/>
        <v>0</v>
      </c>
      <c r="AA1826" s="290">
        <f t="shared" si="2219"/>
        <v>0</v>
      </c>
      <c r="AB1826" s="290">
        <f t="shared" si="2219"/>
        <v>10352.02</v>
      </c>
      <c r="AC1826" s="290">
        <f t="shared" si="2219"/>
        <v>0</v>
      </c>
      <c r="AD1826" s="290">
        <f t="shared" si="2219"/>
        <v>0</v>
      </c>
      <c r="AE1826" s="290">
        <f t="shared" si="2219"/>
        <v>0</v>
      </c>
      <c r="AF1826" s="290">
        <f t="shared" si="2219"/>
        <v>10352.02</v>
      </c>
      <c r="AG1826" s="290">
        <f t="shared" si="2219"/>
        <v>0</v>
      </c>
      <c r="AH1826" s="290">
        <f t="shared" si="2219"/>
        <v>15.119999999999997</v>
      </c>
      <c r="AI1826" s="290">
        <f t="shared" si="2219"/>
        <v>0</v>
      </c>
      <c r="AJ1826" s="290">
        <f t="shared" si="2219"/>
        <v>0</v>
      </c>
      <c r="AK1826" s="290">
        <f t="shared" si="2219"/>
        <v>7660.5</v>
      </c>
      <c r="AL1826" s="290">
        <f t="shared" si="2219"/>
        <v>3726.73</v>
      </c>
      <c r="AM1826" s="290">
        <f t="shared" si="2219"/>
        <v>0</v>
      </c>
      <c r="AN1826" s="290">
        <f t="shared" si="2219"/>
        <v>0</v>
      </c>
      <c r="AO1826" s="290">
        <f t="shared" si="2219"/>
        <v>0</v>
      </c>
      <c r="AP1826" s="290">
        <f t="shared" si="2219"/>
        <v>0</v>
      </c>
      <c r="AQ1826" s="290">
        <f t="shared" si="2219"/>
        <v>0</v>
      </c>
      <c r="AR1826" s="290">
        <f t="shared" si="2219"/>
        <v>21739.25</v>
      </c>
      <c r="AS1826" s="290">
        <f t="shared" si="2219"/>
        <v>0</v>
      </c>
      <c r="AT1826" s="290">
        <f t="shared" si="2219"/>
        <v>0</v>
      </c>
      <c r="AU1826" s="290">
        <f t="shared" ref="AU1826:BZ1826" si="2220">AU1831</f>
        <v>21739.25</v>
      </c>
      <c r="AV1826" s="290">
        <f t="shared" si="2220"/>
        <v>0</v>
      </c>
      <c r="AW1826" s="290">
        <f t="shared" si="2220"/>
        <v>0</v>
      </c>
      <c r="AX1826" s="290">
        <f t="shared" si="2220"/>
        <v>0</v>
      </c>
      <c r="AY1826" s="290">
        <f t="shared" si="2220"/>
        <v>0</v>
      </c>
      <c r="AZ1826" s="290">
        <f t="shared" si="2220"/>
        <v>0</v>
      </c>
      <c r="BA1826" s="290">
        <f t="shared" si="2220"/>
        <v>0</v>
      </c>
      <c r="BB1826" s="290">
        <f t="shared" si="2220"/>
        <v>0</v>
      </c>
      <c r="BC1826" s="290">
        <f t="shared" si="2220"/>
        <v>0</v>
      </c>
      <c r="BD1826" s="290">
        <f t="shared" si="2220"/>
        <v>0</v>
      </c>
      <c r="BE1826" s="290">
        <f t="shared" si="2220"/>
        <v>0</v>
      </c>
      <c r="BF1826" s="290">
        <f t="shared" si="2220"/>
        <v>0</v>
      </c>
      <c r="BG1826" s="290">
        <f t="shared" si="2220"/>
        <v>0</v>
      </c>
      <c r="BH1826" s="290">
        <f t="shared" si="2220"/>
        <v>0</v>
      </c>
      <c r="BI1826" s="290">
        <f t="shared" si="2220"/>
        <v>0</v>
      </c>
      <c r="BJ1826" s="290">
        <f t="shared" si="2220"/>
        <v>0</v>
      </c>
      <c r="BK1826" s="290">
        <f t="shared" si="2220"/>
        <v>0</v>
      </c>
      <c r="BL1826" s="290">
        <f t="shared" si="2220"/>
        <v>0</v>
      </c>
      <c r="BM1826" s="290">
        <f t="shared" si="2220"/>
        <v>0</v>
      </c>
      <c r="BN1826" s="290">
        <f t="shared" si="2220"/>
        <v>0</v>
      </c>
      <c r="BO1826" s="290">
        <f t="shared" si="2220"/>
        <v>0</v>
      </c>
      <c r="BP1826" s="290">
        <f t="shared" si="2220"/>
        <v>0</v>
      </c>
      <c r="BQ1826" s="290">
        <f t="shared" si="2220"/>
        <v>0</v>
      </c>
      <c r="BR1826" s="290">
        <f t="shared" si="2220"/>
        <v>0</v>
      </c>
      <c r="BS1826" s="290">
        <f t="shared" si="2220"/>
        <v>0</v>
      </c>
      <c r="BT1826" s="290">
        <f t="shared" si="2220"/>
        <v>0</v>
      </c>
      <c r="BU1826" s="290">
        <f t="shared" si="2220"/>
        <v>0</v>
      </c>
      <c r="BV1826" s="290">
        <f t="shared" si="2220"/>
        <v>0</v>
      </c>
      <c r="BW1826" s="290">
        <f t="shared" si="2220"/>
        <v>0</v>
      </c>
      <c r="BX1826" s="290">
        <f t="shared" si="2220"/>
        <v>0</v>
      </c>
      <c r="BY1826" s="290">
        <f t="shared" si="2220"/>
        <v>0</v>
      </c>
      <c r="BZ1826" s="290">
        <f t="shared" si="2220"/>
        <v>0</v>
      </c>
      <c r="CA1826" s="290">
        <f t="shared" ref="CA1826:DF1826" si="2221">CA1831</f>
        <v>21739.25</v>
      </c>
      <c r="CB1826" s="290">
        <f t="shared" si="2221"/>
        <v>0</v>
      </c>
      <c r="CC1826" s="290">
        <f t="shared" si="2221"/>
        <v>0</v>
      </c>
      <c r="CD1826" s="290">
        <f t="shared" si="2221"/>
        <v>21739.25</v>
      </c>
      <c r="CE1826" s="290">
        <f t="shared" si="2221"/>
        <v>0</v>
      </c>
      <c r="CF1826" s="290">
        <f t="shared" si="2221"/>
        <v>0</v>
      </c>
      <c r="CG1826" s="290">
        <f t="shared" si="2221"/>
        <v>0</v>
      </c>
      <c r="CH1826" s="290">
        <f t="shared" si="2221"/>
        <v>0</v>
      </c>
      <c r="CI1826" s="290">
        <f t="shared" si="2221"/>
        <v>0</v>
      </c>
      <c r="CJ1826" s="290">
        <f t="shared" si="2221"/>
        <v>0</v>
      </c>
      <c r="CK1826" s="290">
        <f t="shared" si="2221"/>
        <v>0</v>
      </c>
      <c r="CL1826" s="290">
        <f t="shared" si="2221"/>
        <v>0</v>
      </c>
      <c r="CM1826" s="290">
        <f t="shared" si="2221"/>
        <v>0</v>
      </c>
      <c r="CN1826" s="290">
        <f t="shared" si="2221"/>
        <v>0</v>
      </c>
      <c r="CO1826" s="290">
        <f t="shared" si="2221"/>
        <v>0</v>
      </c>
      <c r="CP1826" s="290">
        <f t="shared" si="2221"/>
        <v>0</v>
      </c>
      <c r="CQ1826" s="290">
        <f t="shared" si="2221"/>
        <v>0</v>
      </c>
      <c r="CR1826" s="290">
        <f t="shared" si="2221"/>
        <v>0</v>
      </c>
      <c r="CS1826" s="290">
        <f t="shared" si="2221"/>
        <v>0</v>
      </c>
      <c r="CT1826" s="290">
        <f t="shared" si="2221"/>
        <v>0</v>
      </c>
      <c r="CU1826" s="290">
        <f t="shared" si="2221"/>
        <v>0</v>
      </c>
      <c r="CV1826" s="290">
        <f t="shared" si="2221"/>
        <v>0</v>
      </c>
      <c r="CW1826" s="290">
        <f t="shared" si="2221"/>
        <v>0</v>
      </c>
      <c r="CX1826" s="290">
        <f t="shared" si="2221"/>
        <v>0</v>
      </c>
      <c r="CY1826" s="290">
        <f t="shared" si="2221"/>
        <v>0</v>
      </c>
      <c r="CZ1826" s="290">
        <f t="shared" si="2221"/>
        <v>0</v>
      </c>
      <c r="DA1826" s="290">
        <f t="shared" si="2221"/>
        <v>0</v>
      </c>
      <c r="DB1826" s="290">
        <f t="shared" si="2221"/>
        <v>0</v>
      </c>
      <c r="DC1826" s="290">
        <f t="shared" si="2221"/>
        <v>0</v>
      </c>
      <c r="DD1826" s="290">
        <f t="shared" si="2221"/>
        <v>0</v>
      </c>
      <c r="DE1826" s="290">
        <f t="shared" si="2221"/>
        <v>0</v>
      </c>
      <c r="DF1826" s="290">
        <f t="shared" si="2221"/>
        <v>0</v>
      </c>
      <c r="DG1826" s="291">
        <f t="shared" si="2189"/>
        <v>0</v>
      </c>
      <c r="DH1826" s="291">
        <f t="shared" si="2189"/>
        <v>0</v>
      </c>
      <c r="DI1826" s="291">
        <f t="shared" si="2189"/>
        <v>0</v>
      </c>
      <c r="DJ1826" s="291">
        <f t="shared" si="2189"/>
        <v>0</v>
      </c>
      <c r="DK1826" s="291">
        <f t="shared" si="2189"/>
        <v>0</v>
      </c>
      <c r="DL1826" s="291">
        <f t="shared" si="2189"/>
        <v>0</v>
      </c>
      <c r="DM1826" s="291">
        <f t="shared" si="2189"/>
        <v>0</v>
      </c>
      <c r="DN1826" s="291">
        <f t="shared" si="2189"/>
        <v>0</v>
      </c>
      <c r="DO1826" s="291">
        <f t="shared" si="2189"/>
        <v>0</v>
      </c>
      <c r="DP1826" s="291">
        <f t="shared" si="2189"/>
        <v>0</v>
      </c>
      <c r="DQ1826" s="291">
        <f t="shared" si="2189"/>
        <v>0</v>
      </c>
      <c r="DR1826" s="291">
        <f t="shared" si="2189"/>
        <v>0</v>
      </c>
      <c r="DS1826" s="291">
        <f t="shared" si="2189"/>
        <v>0</v>
      </c>
      <c r="DT1826" s="291">
        <f t="shared" si="2189"/>
        <v>0</v>
      </c>
      <c r="DU1826" s="291">
        <f t="shared" si="2189"/>
        <v>0</v>
      </c>
      <c r="DV1826" s="291">
        <f t="shared" si="2189"/>
        <v>0</v>
      </c>
      <c r="DW1826" s="291">
        <f t="shared" si="2189"/>
        <v>0</v>
      </c>
      <c r="DX1826" s="291">
        <f t="shared" si="2189"/>
        <v>0</v>
      </c>
      <c r="DY1826" s="291">
        <f t="shared" si="2189"/>
        <v>0</v>
      </c>
      <c r="DZ1826" s="291">
        <f t="shared" si="2189"/>
        <v>0</v>
      </c>
      <c r="EA1826" s="291">
        <f t="shared" si="2189"/>
        <v>0</v>
      </c>
      <c r="EB1826" s="291">
        <f t="shared" si="2189"/>
        <v>0</v>
      </c>
      <c r="EC1826" s="291">
        <f t="shared" si="2189"/>
        <v>0</v>
      </c>
      <c r="ED1826" s="291">
        <f t="shared" si="2189"/>
        <v>0</v>
      </c>
      <c r="EE1826" s="291">
        <f t="shared" si="2189"/>
        <v>0</v>
      </c>
      <c r="EF1826" s="291">
        <f t="shared" si="2189"/>
        <v>0</v>
      </c>
      <c r="EG1826" s="291">
        <f t="shared" si="2189"/>
        <v>0</v>
      </c>
      <c r="EH1826" s="291">
        <f t="shared" si="2189"/>
        <v>0</v>
      </c>
      <c r="EI1826" s="291">
        <f t="shared" si="2189"/>
        <v>0</v>
      </c>
      <c r="EJ1826" s="291">
        <f t="shared" si="2189"/>
        <v>0</v>
      </c>
      <c r="EK1826" s="291">
        <f t="shared" si="2189"/>
        <v>0</v>
      </c>
      <c r="EL1826" s="291">
        <f t="shared" si="2189"/>
        <v>0</v>
      </c>
      <c r="EM1826" s="291">
        <f t="shared" si="2190"/>
        <v>0</v>
      </c>
      <c r="EN1826" s="291">
        <f t="shared" si="2190"/>
        <v>0</v>
      </c>
      <c r="EO1826" s="291">
        <f t="shared" si="2190"/>
        <v>0</v>
      </c>
      <c r="EP1826" s="291">
        <f t="shared" si="2190"/>
        <v>0</v>
      </c>
      <c r="EQ1826" s="291">
        <f t="shared" si="2190"/>
        <v>0</v>
      </c>
      <c r="ER1826" s="291">
        <f t="shared" si="2190"/>
        <v>0</v>
      </c>
      <c r="ES1826" s="291">
        <f t="shared" si="2190"/>
        <v>0</v>
      </c>
      <c r="ET1826" s="291">
        <f t="shared" si="2190"/>
        <v>0</v>
      </c>
      <c r="EU1826" s="291">
        <f t="shared" si="2190"/>
        <v>0</v>
      </c>
      <c r="EV1826" s="291">
        <f t="shared" si="2190"/>
        <v>0</v>
      </c>
      <c r="EW1826" s="291">
        <f t="shared" si="2190"/>
        <v>0</v>
      </c>
      <c r="EX1826" s="291">
        <f t="shared" si="2190"/>
        <v>0</v>
      </c>
      <c r="EY1826" s="291">
        <f t="shared" si="2190"/>
        <v>0</v>
      </c>
      <c r="EZ1826" s="291">
        <f t="shared" si="2190"/>
        <v>0</v>
      </c>
      <c r="FA1826" s="291">
        <f t="shared" si="2190"/>
        <v>0</v>
      </c>
      <c r="FB1826" s="291">
        <f t="shared" si="2190"/>
        <v>0</v>
      </c>
      <c r="FC1826" s="291">
        <f t="shared" si="2190"/>
        <v>0</v>
      </c>
      <c r="FD1826" s="291">
        <f t="shared" si="2190"/>
        <v>0</v>
      </c>
      <c r="FE1826" s="291">
        <f t="shared" si="2190"/>
        <v>0</v>
      </c>
      <c r="FF1826" s="291">
        <f t="shared" si="2190"/>
        <v>0</v>
      </c>
      <c r="FG1826" s="291">
        <f t="shared" si="2190"/>
        <v>0</v>
      </c>
      <c r="FH1826" s="291">
        <f t="shared" si="2190"/>
        <v>0</v>
      </c>
      <c r="FI1826" s="291">
        <f t="shared" si="2190"/>
        <v>0</v>
      </c>
      <c r="FJ1826" s="291">
        <f t="shared" si="2190"/>
        <v>0</v>
      </c>
      <c r="FK1826" s="291">
        <f t="shared" si="2190"/>
        <v>0</v>
      </c>
      <c r="FL1826" s="291">
        <f t="shared" si="2190"/>
        <v>0</v>
      </c>
      <c r="FM1826" s="291">
        <f t="shared" si="2190"/>
        <v>0</v>
      </c>
      <c r="FN1826" s="291">
        <f t="shared" si="2190"/>
        <v>0</v>
      </c>
      <c r="FO1826" s="291">
        <f t="shared" si="2190"/>
        <v>0</v>
      </c>
      <c r="FP1826" s="291">
        <f t="shared" si="2190"/>
        <v>0</v>
      </c>
      <c r="FQ1826" s="291">
        <f t="shared" si="2190"/>
        <v>0</v>
      </c>
      <c r="FR1826" s="291">
        <f t="shared" si="2190"/>
        <v>0</v>
      </c>
      <c r="FS1826" s="291">
        <f t="shared" si="2191"/>
        <v>0</v>
      </c>
      <c r="FT1826" s="291">
        <f t="shared" si="2191"/>
        <v>0</v>
      </c>
      <c r="FU1826" s="291">
        <f t="shared" si="2191"/>
        <v>0</v>
      </c>
      <c r="FV1826" s="291">
        <f t="shared" si="2191"/>
        <v>0</v>
      </c>
      <c r="FW1826" s="291">
        <f t="shared" si="2191"/>
        <v>0</v>
      </c>
      <c r="FX1826" s="291">
        <f t="shared" si="2191"/>
        <v>0</v>
      </c>
      <c r="FY1826" s="291">
        <f t="shared" si="2191"/>
        <v>0</v>
      </c>
      <c r="FZ1826" s="291">
        <f t="shared" si="2191"/>
        <v>0</v>
      </c>
      <c r="GA1826" s="291">
        <f t="shared" si="2191"/>
        <v>0</v>
      </c>
      <c r="GB1826" s="291">
        <f t="shared" si="2191"/>
        <v>0</v>
      </c>
      <c r="GC1826" s="291">
        <f t="shared" si="2191"/>
        <v>0</v>
      </c>
      <c r="GD1826" s="291">
        <f t="shared" si="2191"/>
        <v>0</v>
      </c>
      <c r="GE1826" s="291">
        <f t="shared" si="2191"/>
        <v>0</v>
      </c>
      <c r="GF1826" s="291">
        <f t="shared" si="2191"/>
        <v>0</v>
      </c>
      <c r="GG1826" s="291">
        <f t="shared" si="2191"/>
        <v>0</v>
      </c>
      <c r="GH1826" s="291">
        <f t="shared" si="2191"/>
        <v>0</v>
      </c>
      <c r="GI1826" s="291">
        <f t="shared" si="2191"/>
        <v>0</v>
      </c>
      <c r="GJ1826" s="291">
        <f t="shared" si="2191"/>
        <v>0</v>
      </c>
      <c r="GK1826" s="291">
        <f t="shared" si="2191"/>
        <v>0</v>
      </c>
      <c r="GL1826" s="291">
        <f t="shared" si="2191"/>
        <v>0</v>
      </c>
      <c r="GM1826" s="291">
        <f t="shared" si="2191"/>
        <v>0</v>
      </c>
      <c r="GN1826" s="291">
        <f t="shared" si="2191"/>
        <v>0</v>
      </c>
      <c r="GO1826" s="291">
        <f t="shared" si="2191"/>
        <v>0</v>
      </c>
      <c r="GP1826" s="291">
        <f t="shared" si="2191"/>
        <v>0</v>
      </c>
      <c r="GQ1826" s="291">
        <f t="shared" si="2191"/>
        <v>0</v>
      </c>
      <c r="GR1826" s="291">
        <f t="shared" si="2191"/>
        <v>0</v>
      </c>
      <c r="GS1826" s="291">
        <f t="shared" si="2191"/>
        <v>0</v>
      </c>
      <c r="GT1826" s="291">
        <f t="shared" si="2191"/>
        <v>0</v>
      </c>
      <c r="GU1826" s="291">
        <f t="shared" si="2191"/>
        <v>0</v>
      </c>
      <c r="GV1826" s="291">
        <f t="shared" si="2191"/>
        <v>0</v>
      </c>
      <c r="GW1826" s="291">
        <f t="shared" si="2191"/>
        <v>0</v>
      </c>
      <c r="GX1826" s="291">
        <f t="shared" si="2191"/>
        <v>0</v>
      </c>
    </row>
    <row r="1828">
      <c r="A1828">
        <v>17</v>
      </c>
      <c r="B1828">
        <v>1</v>
      </c>
      <c r="C1828">
        <f>ROW(SmtRes!A626)</f>
        <v>626</v>
      </c>
      <c r="D1828">
        <f>ROW(EtalonRes!A623)</f>
        <v>623</v>
      </c>
      <c r="E1828" t="s">
        <v>333</v>
      </c>
      <c r="F1828" t="s">
        <v>1393</v>
      </c>
      <c r="G1828" t="s">
        <v>1394</v>
      </c>
      <c r="H1828" t="s">
        <v>890</v>
      </c>
      <c r="I1828">
        <v>2</v>
      </c>
      <c r="J1828">
        <v>0</v>
      </c>
      <c r="K1828">
        <v>2</v>
      </c>
      <c r="O1828">
        <f t="shared" ref="O1828:O1829" si="2222">ROUND(CP1828,2)</f>
        <v>3555.8499999999999</v>
      </c>
      <c r="P1828">
        <f>SUMIF(SmtRes!AQ625:'SmtRes'!AQ626,"=1",SmtRes!DF625:'SmtRes'!DF626)</f>
        <v>0</v>
      </c>
      <c r="Q1828">
        <f>SUMIF(SmtRes!AQ625:'SmtRes'!AQ626,"=1",SmtRes!DG625:'SmtRes'!DG626)</f>
        <v>0</v>
      </c>
      <c r="R1828">
        <f>SUMIF(SmtRes!AQ625:'SmtRes'!AQ626,"=1",SmtRes!DH625:'SmtRes'!DH626)</f>
        <v>0</v>
      </c>
      <c r="S1828">
        <f>SUMIF(SmtRes!AQ625:'SmtRes'!AQ626,"=1",SmtRes!DI625:'SmtRes'!DI626)</f>
        <v>3555.8500000000004</v>
      </c>
      <c r="T1828">
        <f t="shared" ref="T1828:T1829" si="2223">ROUND(CU1828*I1828,2)</f>
        <v>0</v>
      </c>
      <c r="U1828">
        <f>SUMIF(SmtRes!AQ625:'SmtRes'!AQ626,"=1",SmtRes!CV625:'SmtRes'!CV626)</f>
        <v>5.3999999999999995</v>
      </c>
      <c r="V1828">
        <f>SUMIF(SmtRes!AQ625:'SmtRes'!AQ626,"=1",SmtRes!CW625:'SmtRes'!CW626)</f>
        <v>0</v>
      </c>
      <c r="W1828">
        <f t="shared" ref="W1828:W1829" si="2224">ROUND(CX1828*I1828,2)</f>
        <v>0</v>
      </c>
      <c r="X1828">
        <f t="shared" ref="X1828:X1829" si="2225">ROUND(CY1828,2)</f>
        <v>2631.3299999999999</v>
      </c>
      <c r="Y1828">
        <f t="shared" ref="Y1828:Y1829" si="2226">ROUND(CZ1828,2)</f>
        <v>1280.1100000000001</v>
      </c>
      <c r="AA1828">
        <v>70177108</v>
      </c>
      <c r="AB1828">
        <f t="shared" ref="AB1828:AB1829" si="2227">ROUND((AC1828+AD1828+AF1828),6)</f>
        <v>1777.9284</v>
      </c>
      <c r="AC1828">
        <f t="shared" ref="AC1828:AC1829" si="2228">ROUND((0),6)</f>
        <v>0</v>
      </c>
      <c r="AD1828">
        <f t="shared" ref="AD1828:AD1829" si="2229">ROUND((((0)-(0))+AE1828),6)</f>
        <v>0</v>
      </c>
      <c r="AE1828">
        <f t="shared" ref="AE1828:AE1829" si="2230">ROUND((0),6)</f>
        <v>0</v>
      </c>
      <c r="AF1828">
        <f>ROUND((SUM(SmtRes!BT625:'SmtRes'!BT626)),6)</f>
        <v>1777.9284</v>
      </c>
      <c r="AG1828">
        <f t="shared" ref="AG1828:AG1829" si="2231">ROUND((AP1828),6)</f>
        <v>0</v>
      </c>
      <c r="AH1828">
        <f>(SUM(SmtRes!BU625:'SmtRes'!BU626))</f>
        <v>2.7000000000000002</v>
      </c>
      <c r="AI1828">
        <f t="shared" ref="AI1828:AI1829" si="2232">(0)</f>
        <v>0</v>
      </c>
      <c r="AJ1828">
        <f t="shared" ref="AJ1828:AJ1829" si="2233">(AS1828)</f>
        <v>0</v>
      </c>
      <c r="AK1828">
        <v>1777.9284</v>
      </c>
      <c r="AL1828">
        <v>0</v>
      </c>
      <c r="AM1828">
        <v>0</v>
      </c>
      <c r="AN1828">
        <v>0</v>
      </c>
      <c r="AO1828">
        <v>1777.9284</v>
      </c>
      <c r="AP1828">
        <v>0</v>
      </c>
      <c r="AQ1828">
        <v>2.7000000000000002</v>
      </c>
      <c r="AR1828">
        <v>0</v>
      </c>
      <c r="AS1828">
        <v>0</v>
      </c>
      <c r="AT1828">
        <v>74</v>
      </c>
      <c r="AU1828">
        <v>36</v>
      </c>
      <c r="AV1828">
        <v>1</v>
      </c>
      <c r="AW1828">
        <v>1</v>
      </c>
      <c r="AZ1828">
        <v>1</v>
      </c>
      <c r="BA1828">
        <v>1</v>
      </c>
      <c r="BB1828">
        <v>1</v>
      </c>
      <c r="BC1828">
        <v>1</v>
      </c>
      <c r="BD1828" t="s">
        <v>871</v>
      </c>
      <c r="BE1828" t="s">
        <v>871</v>
      </c>
      <c r="BF1828" t="s">
        <v>871</v>
      </c>
      <c r="BG1828" t="s">
        <v>871</v>
      </c>
      <c r="BH1828">
        <v>0</v>
      </c>
      <c r="BI1828">
        <v>4</v>
      </c>
      <c r="BJ1828" t="s">
        <v>1395</v>
      </c>
      <c r="BM1828">
        <v>200001</v>
      </c>
      <c r="BN1828">
        <v>0</v>
      </c>
      <c r="BO1828" t="s">
        <v>871</v>
      </c>
      <c r="BP1828">
        <v>0</v>
      </c>
      <c r="BQ1828">
        <v>4</v>
      </c>
      <c r="BR1828">
        <v>0</v>
      </c>
      <c r="BS1828">
        <v>1</v>
      </c>
      <c r="BT1828">
        <v>1</v>
      </c>
      <c r="BU1828">
        <v>1</v>
      </c>
      <c r="BV1828">
        <v>1</v>
      </c>
      <c r="BW1828">
        <v>1</v>
      </c>
      <c r="BX1828">
        <v>1</v>
      </c>
      <c r="BY1828" t="s">
        <v>871</v>
      </c>
      <c r="BZ1828">
        <v>74</v>
      </c>
      <c r="CA1828">
        <v>36</v>
      </c>
      <c r="CB1828" t="s">
        <v>871</v>
      </c>
      <c r="CE1828">
        <v>0</v>
      </c>
      <c r="CF1828">
        <v>0</v>
      </c>
      <c r="CG1828">
        <v>0</v>
      </c>
      <c r="CM1828">
        <v>0</v>
      </c>
      <c r="CN1828" t="s">
        <v>871</v>
      </c>
      <c r="CO1828">
        <v>0</v>
      </c>
      <c r="CP1828">
        <f t="shared" ref="CP1828:CP1829" si="2234">(P1828+Q1828+S1828+R1828)</f>
        <v>3555.8500000000004</v>
      </c>
      <c r="CQ1828">
        <f>SUMIF(SmtRes!AQ625:'SmtRes'!AQ626,"=1",SmtRes!AA625:'SmtRes'!AA626)</f>
        <v>0</v>
      </c>
      <c r="CR1828">
        <f>SUMIF(SmtRes!AQ625:'SmtRes'!AQ626,"=1",SmtRes!AB625:'SmtRes'!AB626)</f>
        <v>0</v>
      </c>
      <c r="CS1828">
        <f>SUMIF(SmtRes!AQ625:'SmtRes'!AQ626,"=1",SmtRes!AC625:'SmtRes'!AC626)</f>
        <v>0</v>
      </c>
      <c r="CT1828">
        <f>SUMIF(SmtRes!AQ625:'SmtRes'!AQ626,"=1",SmtRes!AD625:'SmtRes'!AD626)</f>
        <v>1263.9300000000001</v>
      </c>
      <c r="CU1828">
        <f t="shared" ref="CU1828:CU1829" si="2235">AG1828</f>
        <v>0</v>
      </c>
      <c r="CV1828">
        <f>SUMIF(SmtRes!AQ625:'SmtRes'!AQ626,"=1",SmtRes!BU625:'SmtRes'!BU626)</f>
        <v>2.7000000000000002</v>
      </c>
      <c r="CW1828">
        <f>SUMIF(SmtRes!AQ625:'SmtRes'!AQ626,"=1",SmtRes!BV625:'SmtRes'!BV626)</f>
        <v>0</v>
      </c>
      <c r="CX1828">
        <f t="shared" ref="CX1828:CX1829" si="2236">AJ1828</f>
        <v>0</v>
      </c>
      <c r="CY1828">
        <f t="shared" ref="CY1828:CY1829" si="2237">(((S1828+R1828)*AT1828)/100)</f>
        <v>2631.3290000000002</v>
      </c>
      <c r="CZ1828">
        <f t="shared" ref="CZ1828:CZ1829" si="2238">(((S1828+R1828)*AU1828)/100)</f>
        <v>1280.106</v>
      </c>
      <c r="DC1828" t="s">
        <v>871</v>
      </c>
      <c r="DD1828" t="s">
        <v>871</v>
      </c>
      <c r="DE1828" t="s">
        <v>871</v>
      </c>
      <c r="DF1828" t="s">
        <v>871</v>
      </c>
      <c r="DG1828" t="s">
        <v>871</v>
      </c>
      <c r="DH1828" t="s">
        <v>871</v>
      </c>
      <c r="DI1828" t="s">
        <v>871</v>
      </c>
      <c r="DJ1828" t="s">
        <v>871</v>
      </c>
      <c r="DK1828" t="s">
        <v>871</v>
      </c>
      <c r="DL1828" t="s">
        <v>871</v>
      </c>
      <c r="DM1828" t="s">
        <v>871</v>
      </c>
      <c r="DN1828">
        <v>0</v>
      </c>
      <c r="DO1828">
        <v>0</v>
      </c>
      <c r="DP1828">
        <v>1</v>
      </c>
      <c r="DQ1828">
        <v>1</v>
      </c>
      <c r="DU1828">
        <v>1013</v>
      </c>
      <c r="DV1828" t="s">
        <v>890</v>
      </c>
      <c r="DW1828" t="s">
        <v>890</v>
      </c>
      <c r="DX1828">
        <v>1</v>
      </c>
      <c r="DZ1828" t="s">
        <v>871</v>
      </c>
      <c r="EA1828" t="s">
        <v>871</v>
      </c>
      <c r="EB1828" t="s">
        <v>871</v>
      </c>
      <c r="EC1828" t="s">
        <v>871</v>
      </c>
      <c r="EE1828">
        <v>62027815</v>
      </c>
      <c r="EF1828">
        <v>4</v>
      </c>
      <c r="EG1828" t="s">
        <v>264</v>
      </c>
      <c r="EH1828">
        <v>83</v>
      </c>
      <c r="EI1828" t="s">
        <v>264</v>
      </c>
      <c r="EJ1828">
        <v>4</v>
      </c>
      <c r="EK1828">
        <v>200001</v>
      </c>
      <c r="EL1828" t="s">
        <v>1325</v>
      </c>
      <c r="EM1828" t="s">
        <v>1326</v>
      </c>
      <c r="EO1828" t="s">
        <v>871</v>
      </c>
      <c r="EQ1828">
        <v>0</v>
      </c>
      <c r="ER1828">
        <v>0</v>
      </c>
      <c r="ES1828">
        <v>0</v>
      </c>
      <c r="ET1828">
        <v>0</v>
      </c>
      <c r="EU1828">
        <v>0</v>
      </c>
      <c r="EV1828">
        <v>0</v>
      </c>
      <c r="EW1828">
        <v>2.7000000000000002</v>
      </c>
      <c r="EX1828">
        <v>0</v>
      </c>
      <c r="EY1828">
        <v>0</v>
      </c>
      <c r="FQ1828">
        <v>0</v>
      </c>
      <c r="FR1828">
        <v>0</v>
      </c>
      <c r="FS1828">
        <v>0</v>
      </c>
      <c r="FX1828">
        <v>74</v>
      </c>
      <c r="FY1828">
        <v>36</v>
      </c>
      <c r="GA1828" t="s">
        <v>871</v>
      </c>
      <c r="GD1828">
        <v>1</v>
      </c>
      <c r="GF1828">
        <v>-950273781</v>
      </c>
      <c r="GG1828">
        <v>2</v>
      </c>
      <c r="GH1828">
        <v>1</v>
      </c>
      <c r="GI1828">
        <v>-2</v>
      </c>
      <c r="GJ1828">
        <v>0</v>
      </c>
      <c r="GK1828">
        <v>0</v>
      </c>
      <c r="GL1828">
        <f t="shared" ref="GL1828:GL1829" si="2239">ROUND(IF(AND(BH1828=3,BI1828=3,FS1828&lt;&gt;0),P1828,0),2)</f>
        <v>0</v>
      </c>
      <c r="GM1828">
        <f t="shared" ref="GM1828:GM1829" si="2240">ROUND(O1828+X1828+Y1828,2)+GX1828</f>
        <v>7467.29</v>
      </c>
      <c r="GN1828">
        <f t="shared" ref="GN1828:GN1829" si="2241">IF(OR(BI1828=0,BI1828=1),GM1828-GX1828,0)</f>
        <v>0</v>
      </c>
      <c r="GO1828">
        <f t="shared" ref="GO1828:GO1829" si="2242">IF(BI1828=2,GM1828-GX1828,0)</f>
        <v>0</v>
      </c>
      <c r="GP1828">
        <f t="shared" ref="GP1828:GP1829" si="2243">IF(BI1828=4,GM1828-GX1828,0)</f>
        <v>7467.29</v>
      </c>
      <c r="GR1828">
        <v>0</v>
      </c>
      <c r="GS1828">
        <v>3</v>
      </c>
      <c r="GT1828">
        <v>0</v>
      </c>
      <c r="GU1828" t="s">
        <v>871</v>
      </c>
      <c r="GV1828">
        <f t="shared" ref="GV1828:GV1829" si="2244">ROUND((GT1828),6)</f>
        <v>0</v>
      </c>
      <c r="GW1828">
        <v>1</v>
      </c>
      <c r="GX1828">
        <f t="shared" ref="GX1828:GX1829" si="2245">ROUND(HC1828*I1828,2)</f>
        <v>0</v>
      </c>
      <c r="HA1828">
        <v>0</v>
      </c>
      <c r="HB1828">
        <v>0</v>
      </c>
      <c r="HC1828">
        <f t="shared" ref="HC1812:HC1875" si="2246">GV1828*GW1828</f>
        <v>0</v>
      </c>
      <c r="HE1828" t="s">
        <v>871</v>
      </c>
      <c r="HF1828" t="s">
        <v>871</v>
      </c>
      <c r="HM1828" t="s">
        <v>871</v>
      </c>
      <c r="HN1828" t="s">
        <v>714</v>
      </c>
      <c r="HO1828" t="s">
        <v>716</v>
      </c>
      <c r="HP1828" t="s">
        <v>264</v>
      </c>
      <c r="HQ1828" t="s">
        <v>264</v>
      </c>
      <c r="HS1828">
        <v>0</v>
      </c>
      <c r="IK1828">
        <v>0</v>
      </c>
    </row>
    <row r="1829">
      <c r="A1829">
        <v>17</v>
      </c>
      <c r="B1829">
        <v>1</v>
      </c>
      <c r="C1829">
        <f>ROW(SmtRes!A628)</f>
        <v>628</v>
      </c>
      <c r="D1829">
        <f>ROW(EtalonRes!A625)</f>
        <v>625</v>
      </c>
      <c r="E1829" t="s">
        <v>334</v>
      </c>
      <c r="F1829" t="s">
        <v>1351</v>
      </c>
      <c r="G1829" t="s">
        <v>1352</v>
      </c>
      <c r="H1829" t="s">
        <v>1329</v>
      </c>
      <c r="I1829">
        <v>4</v>
      </c>
      <c r="J1829">
        <v>0</v>
      </c>
      <c r="K1829">
        <v>4</v>
      </c>
      <c r="O1829">
        <f t="shared" si="2222"/>
        <v>6796.1700000000001</v>
      </c>
      <c r="P1829">
        <f>SUMIF(SmtRes!AQ627:'SmtRes'!AQ628,"=1",SmtRes!DF627:'SmtRes'!DF628)</f>
        <v>0</v>
      </c>
      <c r="Q1829">
        <f>SUMIF(SmtRes!AQ627:'SmtRes'!AQ628,"=1",SmtRes!DG627:'SmtRes'!DG628)</f>
        <v>0</v>
      </c>
      <c r="R1829">
        <f>SUMIF(SmtRes!AQ627:'SmtRes'!AQ628,"=1",SmtRes!DH627:'SmtRes'!DH628)</f>
        <v>0</v>
      </c>
      <c r="S1829">
        <f>SUMIF(SmtRes!AQ627:'SmtRes'!AQ628,"=1",SmtRes!DI627:'SmtRes'!DI628)</f>
        <v>6796.1700000000001</v>
      </c>
      <c r="T1829">
        <f t="shared" si="2223"/>
        <v>0</v>
      </c>
      <c r="U1829">
        <f>SUMIF(SmtRes!AQ627:'SmtRes'!AQ628,"=1",SmtRes!CV627:'SmtRes'!CV628)</f>
        <v>9.7199999999999989</v>
      </c>
      <c r="V1829">
        <f>SUMIF(SmtRes!AQ627:'SmtRes'!AQ628,"=1",SmtRes!CW627:'SmtRes'!CW628)</f>
        <v>0</v>
      </c>
      <c r="W1829">
        <f t="shared" si="2224"/>
        <v>0</v>
      </c>
      <c r="X1829">
        <f t="shared" si="2225"/>
        <v>5029.1700000000001</v>
      </c>
      <c r="Y1829">
        <f t="shared" si="2226"/>
        <v>2446.6199999999999</v>
      </c>
      <c r="AA1829">
        <v>70177108</v>
      </c>
      <c r="AB1829">
        <f t="shared" si="2227"/>
        <v>1699.0435</v>
      </c>
      <c r="AC1829">
        <f t="shared" si="2228"/>
        <v>0</v>
      </c>
      <c r="AD1829">
        <f t="shared" si="2229"/>
        <v>0</v>
      </c>
      <c r="AE1829">
        <f t="shared" si="2230"/>
        <v>0</v>
      </c>
      <c r="AF1829">
        <f>ROUND((SUM(SmtRes!BT627:'SmtRes'!BT628)),6)</f>
        <v>1699.0435</v>
      </c>
      <c r="AG1829">
        <f t="shared" si="2231"/>
        <v>0</v>
      </c>
      <c r="AH1829">
        <f>(SUM(SmtRes!BU627:'SmtRes'!BU628))</f>
        <v>2.4299999999999997</v>
      </c>
      <c r="AI1829">
        <f t="shared" si="2232"/>
        <v>0</v>
      </c>
      <c r="AJ1829">
        <f t="shared" si="2233"/>
        <v>0</v>
      </c>
      <c r="AK1829">
        <v>1699.0435</v>
      </c>
      <c r="AL1829">
        <v>0</v>
      </c>
      <c r="AM1829">
        <v>0</v>
      </c>
      <c r="AN1829">
        <v>0</v>
      </c>
      <c r="AO1829">
        <v>1699.0435</v>
      </c>
      <c r="AP1829">
        <v>0</v>
      </c>
      <c r="AQ1829">
        <v>2.4299999999999997</v>
      </c>
      <c r="AR1829">
        <v>0</v>
      </c>
      <c r="AS1829">
        <v>0</v>
      </c>
      <c r="AT1829">
        <v>74</v>
      </c>
      <c r="AU1829">
        <v>36</v>
      </c>
      <c r="AV1829">
        <v>1</v>
      </c>
      <c r="AW1829">
        <v>1</v>
      </c>
      <c r="AZ1829">
        <v>1</v>
      </c>
      <c r="BA1829">
        <v>1</v>
      </c>
      <c r="BB1829">
        <v>1</v>
      </c>
      <c r="BC1829">
        <v>1</v>
      </c>
      <c r="BD1829" t="s">
        <v>871</v>
      </c>
      <c r="BE1829" t="s">
        <v>871</v>
      </c>
      <c r="BF1829" t="s">
        <v>871</v>
      </c>
      <c r="BG1829" t="s">
        <v>871</v>
      </c>
      <c r="BH1829">
        <v>0</v>
      </c>
      <c r="BI1829">
        <v>4</v>
      </c>
      <c r="BJ1829" t="s">
        <v>1353</v>
      </c>
      <c r="BM1829">
        <v>200001</v>
      </c>
      <c r="BN1829">
        <v>0</v>
      </c>
      <c r="BO1829" t="s">
        <v>871</v>
      </c>
      <c r="BP1829">
        <v>0</v>
      </c>
      <c r="BQ1829">
        <v>4</v>
      </c>
      <c r="BR1829">
        <v>0</v>
      </c>
      <c r="BS1829">
        <v>1</v>
      </c>
      <c r="BT1829">
        <v>1</v>
      </c>
      <c r="BU1829">
        <v>1</v>
      </c>
      <c r="BV1829">
        <v>1</v>
      </c>
      <c r="BW1829">
        <v>1</v>
      </c>
      <c r="BX1829">
        <v>1</v>
      </c>
      <c r="BY1829" t="s">
        <v>871</v>
      </c>
      <c r="BZ1829">
        <v>74</v>
      </c>
      <c r="CA1829">
        <v>36</v>
      </c>
      <c r="CB1829" t="s">
        <v>871</v>
      </c>
      <c r="CE1829">
        <v>0</v>
      </c>
      <c r="CF1829">
        <v>0</v>
      </c>
      <c r="CG1829">
        <v>0</v>
      </c>
      <c r="CM1829">
        <v>0</v>
      </c>
      <c r="CN1829" t="s">
        <v>871</v>
      </c>
      <c r="CO1829">
        <v>0</v>
      </c>
      <c r="CP1829">
        <f t="shared" si="2234"/>
        <v>6796.1700000000001</v>
      </c>
      <c r="CQ1829">
        <f>SUMIF(SmtRes!AQ627:'SmtRes'!AQ628,"=1",SmtRes!AA627:'SmtRes'!AA628)</f>
        <v>0</v>
      </c>
      <c r="CR1829">
        <f>SUMIF(SmtRes!AQ627:'SmtRes'!AQ628,"=1",SmtRes!AB627:'SmtRes'!AB628)</f>
        <v>0</v>
      </c>
      <c r="CS1829">
        <f>SUMIF(SmtRes!AQ627:'SmtRes'!AQ628,"=1",SmtRes!AC627:'SmtRes'!AC628)</f>
        <v>0</v>
      </c>
      <c r="CT1829">
        <f>SUMIF(SmtRes!AQ627:'SmtRes'!AQ628,"=1",SmtRes!AD627:'SmtRes'!AD628)</f>
        <v>1365.3499999999999</v>
      </c>
      <c r="CU1829">
        <f t="shared" si="2235"/>
        <v>0</v>
      </c>
      <c r="CV1829">
        <f>SUMIF(SmtRes!AQ627:'SmtRes'!AQ628,"=1",SmtRes!BU627:'SmtRes'!BU628)</f>
        <v>2.4299999999999997</v>
      </c>
      <c r="CW1829">
        <f>SUMIF(SmtRes!AQ627:'SmtRes'!AQ628,"=1",SmtRes!BV627:'SmtRes'!BV628)</f>
        <v>0</v>
      </c>
      <c r="CX1829">
        <f t="shared" si="2236"/>
        <v>0</v>
      </c>
      <c r="CY1829">
        <f t="shared" si="2237"/>
        <v>5029.1657999999998</v>
      </c>
      <c r="CZ1829">
        <f t="shared" si="2238"/>
        <v>2446.6212</v>
      </c>
      <c r="DC1829" t="s">
        <v>871</v>
      </c>
      <c r="DD1829" t="s">
        <v>871</v>
      </c>
      <c r="DE1829" t="s">
        <v>871</v>
      </c>
      <c r="DF1829" t="s">
        <v>871</v>
      </c>
      <c r="DG1829" t="s">
        <v>871</v>
      </c>
      <c r="DH1829" t="s">
        <v>871</v>
      </c>
      <c r="DI1829" t="s">
        <v>871</v>
      </c>
      <c r="DJ1829" t="s">
        <v>871</v>
      </c>
      <c r="DK1829" t="s">
        <v>871</v>
      </c>
      <c r="DL1829" t="s">
        <v>871</v>
      </c>
      <c r="DM1829" t="s">
        <v>871</v>
      </c>
      <c r="DN1829">
        <v>0</v>
      </c>
      <c r="DO1829">
        <v>0</v>
      </c>
      <c r="DP1829">
        <v>1</v>
      </c>
      <c r="DQ1829">
        <v>1</v>
      </c>
      <c r="DU1829">
        <v>1013</v>
      </c>
      <c r="DV1829" t="s">
        <v>1329</v>
      </c>
      <c r="DW1829" t="s">
        <v>1329</v>
      </c>
      <c r="DX1829">
        <v>1</v>
      </c>
      <c r="DZ1829" t="s">
        <v>871</v>
      </c>
      <c r="EA1829" t="s">
        <v>871</v>
      </c>
      <c r="EB1829" t="s">
        <v>871</v>
      </c>
      <c r="EC1829" t="s">
        <v>871</v>
      </c>
      <c r="EE1829">
        <v>62027815</v>
      </c>
      <c r="EF1829">
        <v>4</v>
      </c>
      <c r="EG1829" t="s">
        <v>264</v>
      </c>
      <c r="EH1829">
        <v>83</v>
      </c>
      <c r="EI1829" t="s">
        <v>264</v>
      </c>
      <c r="EJ1829">
        <v>4</v>
      </c>
      <c r="EK1829">
        <v>200001</v>
      </c>
      <c r="EL1829" t="s">
        <v>1325</v>
      </c>
      <c r="EM1829" t="s">
        <v>1326</v>
      </c>
      <c r="EO1829" t="s">
        <v>871</v>
      </c>
      <c r="EQ1829">
        <v>0</v>
      </c>
      <c r="ER1829">
        <v>0</v>
      </c>
      <c r="ES1829">
        <v>0</v>
      </c>
      <c r="ET1829">
        <v>0</v>
      </c>
      <c r="EU1829">
        <v>0</v>
      </c>
      <c r="EV1829">
        <v>0</v>
      </c>
      <c r="EW1829">
        <v>2.4300000000000002</v>
      </c>
      <c r="EX1829">
        <v>0</v>
      </c>
      <c r="EY1829">
        <v>0</v>
      </c>
      <c r="FQ1829">
        <v>0</v>
      </c>
      <c r="FR1829">
        <v>0</v>
      </c>
      <c r="FS1829">
        <v>0</v>
      </c>
      <c r="FX1829">
        <v>74</v>
      </c>
      <c r="FY1829">
        <v>36</v>
      </c>
      <c r="GA1829" t="s">
        <v>871</v>
      </c>
      <c r="GD1829">
        <v>1</v>
      </c>
      <c r="GF1829">
        <v>-1588519603</v>
      </c>
      <c r="GG1829">
        <v>2</v>
      </c>
      <c r="GH1829">
        <v>1</v>
      </c>
      <c r="GI1829">
        <v>-2</v>
      </c>
      <c r="GJ1829">
        <v>0</v>
      </c>
      <c r="GK1829">
        <v>0</v>
      </c>
      <c r="GL1829">
        <f t="shared" si="2239"/>
        <v>0</v>
      </c>
      <c r="GM1829">
        <f t="shared" si="2240"/>
        <v>14271.960000000001</v>
      </c>
      <c r="GN1829">
        <f t="shared" si="2241"/>
        <v>0</v>
      </c>
      <c r="GO1829">
        <f t="shared" si="2242"/>
        <v>0</v>
      </c>
      <c r="GP1829">
        <f t="shared" si="2243"/>
        <v>14271.960000000001</v>
      </c>
      <c r="GR1829">
        <v>0</v>
      </c>
      <c r="GS1829">
        <v>3</v>
      </c>
      <c r="GT1829">
        <v>0</v>
      </c>
      <c r="GU1829" t="s">
        <v>871</v>
      </c>
      <c r="GV1829">
        <f t="shared" si="2244"/>
        <v>0</v>
      </c>
      <c r="GW1829">
        <v>1</v>
      </c>
      <c r="GX1829">
        <f t="shared" si="2245"/>
        <v>0</v>
      </c>
      <c r="HA1829">
        <v>0</v>
      </c>
      <c r="HB1829">
        <v>0</v>
      </c>
      <c r="HC1829">
        <f t="shared" si="2246"/>
        <v>0</v>
      </c>
      <c r="HE1829" t="s">
        <v>871</v>
      </c>
      <c r="HF1829" t="s">
        <v>871</v>
      </c>
      <c r="HM1829" t="s">
        <v>871</v>
      </c>
      <c r="HN1829" t="s">
        <v>714</v>
      </c>
      <c r="HO1829" t="s">
        <v>716</v>
      </c>
      <c r="HP1829" t="s">
        <v>264</v>
      </c>
      <c r="HQ1829" t="s">
        <v>264</v>
      </c>
      <c r="HS1829">
        <v>0</v>
      </c>
      <c r="IK1829">
        <v>0</v>
      </c>
    </row>
    <row r="1831">
      <c r="A1831" s="290">
        <v>51</v>
      </c>
      <c r="B1831" s="290">
        <f>B1824</f>
        <v>1</v>
      </c>
      <c r="C1831" s="290">
        <f>A1824</f>
        <v>4</v>
      </c>
      <c r="D1831" s="290">
        <f>ROW(A1824)</f>
        <v>1824</v>
      </c>
      <c r="E1831" s="290"/>
      <c r="F1831" s="290" t="str">
        <f>IF(F1824&lt;&gt;"",F1824,"")</f>
        <v/>
      </c>
      <c r="G1831" s="290" t="str">
        <f>IF(G1824&lt;&gt;"",G1824,"")</f>
        <v xml:space="preserve">Силовые трансформаторы (ОЛСП-1,25)</v>
      </c>
      <c r="H1831" s="290">
        <v>0</v>
      </c>
      <c r="I1831" s="290"/>
      <c r="J1831" s="290"/>
      <c r="K1831" s="290"/>
      <c r="L1831" s="290"/>
      <c r="M1831" s="290"/>
      <c r="N1831" s="290"/>
      <c r="O1831" s="290">
        <f t="shared" ref="O1831:T1831" si="2247">ROUND(AB1831,2)</f>
        <v>10352.02</v>
      </c>
      <c r="P1831" s="290">
        <f t="shared" si="2247"/>
        <v>0</v>
      </c>
      <c r="Q1831" s="290">
        <f t="shared" si="2247"/>
        <v>0</v>
      </c>
      <c r="R1831" s="290">
        <f t="shared" si="2247"/>
        <v>0</v>
      </c>
      <c r="S1831" s="290">
        <f t="shared" si="2247"/>
        <v>10352.02</v>
      </c>
      <c r="T1831" s="290">
        <f t="shared" si="2247"/>
        <v>0</v>
      </c>
      <c r="U1831" s="290">
        <f>AH1831</f>
        <v>15.119999999999997</v>
      </c>
      <c r="V1831" s="290">
        <f>AI1831</f>
        <v>0</v>
      </c>
      <c r="W1831" s="290">
        <f>ROUND(AJ1831,2)</f>
        <v>0</v>
      </c>
      <c r="X1831" s="290">
        <f>ROUND(AK1831,2)</f>
        <v>7660.5</v>
      </c>
      <c r="Y1831" s="290">
        <f>ROUND(AL1831,2)</f>
        <v>3726.73</v>
      </c>
      <c r="Z1831" s="290"/>
      <c r="AA1831" s="290"/>
      <c r="AB1831" s="290">
        <f>ROUND(SUMIF(AA1828:AA1829,"=70177108",O1828:O1829),2)</f>
        <v>10352.02</v>
      </c>
      <c r="AC1831" s="290">
        <f>ROUND(SUMIF(AA1828:AA1829,"=70177108",P1828:P1829),2)</f>
        <v>0</v>
      </c>
      <c r="AD1831" s="290">
        <f>ROUND(SUMIF(AA1828:AA1829,"=70177108",Q1828:Q1829),2)</f>
        <v>0</v>
      </c>
      <c r="AE1831" s="290">
        <f>ROUND(SUMIF(AA1828:AA1829,"=70177108",R1828:R1829),2)</f>
        <v>0</v>
      </c>
      <c r="AF1831" s="290">
        <f>ROUND(SUMIF(AA1828:AA1829,"=70177108",S1828:S1829),2)</f>
        <v>10352.02</v>
      </c>
      <c r="AG1831" s="290">
        <f>ROUND(SUMIF(AA1828:AA1829,"=70177108",T1828:T1829),2)</f>
        <v>0</v>
      </c>
      <c r="AH1831" s="290">
        <f>SUMIF(AA1828:AA1829,"=70177108",U1828:U1829)</f>
        <v>15.119999999999997</v>
      </c>
      <c r="AI1831" s="290">
        <f>SUMIF(AA1828:AA1829,"=70177108",V1828:V1829)</f>
        <v>0</v>
      </c>
      <c r="AJ1831" s="290">
        <f>ROUND(SUMIF(AA1828:AA1829,"=70177108",W1828:W1829),2)</f>
        <v>0</v>
      </c>
      <c r="AK1831" s="290">
        <f>ROUND(SUMIF(AA1828:AA1829,"=70177108",X1828:X1829),2)</f>
        <v>7660.5</v>
      </c>
      <c r="AL1831" s="290">
        <f>ROUND(SUMIF(AA1828:AA1829,"=70177108",Y1828:Y1829),2)</f>
        <v>3726.73</v>
      </c>
      <c r="AM1831" s="290"/>
      <c r="AN1831" s="290"/>
      <c r="AO1831" s="290">
        <f t="shared" ref="AO1831:BD1831" si="2248">ROUND(BX1831,2)</f>
        <v>0</v>
      </c>
      <c r="AP1831" s="290">
        <f t="shared" si="2248"/>
        <v>0</v>
      </c>
      <c r="AQ1831" s="290">
        <f t="shared" si="2248"/>
        <v>0</v>
      </c>
      <c r="AR1831" s="290">
        <f t="shared" si="2248"/>
        <v>21739.25</v>
      </c>
      <c r="AS1831" s="290">
        <f t="shared" si="2248"/>
        <v>0</v>
      </c>
      <c r="AT1831" s="290">
        <f t="shared" si="2248"/>
        <v>0</v>
      </c>
      <c r="AU1831" s="290">
        <f t="shared" si="2248"/>
        <v>21739.25</v>
      </c>
      <c r="AV1831" s="290">
        <f t="shared" si="2248"/>
        <v>0</v>
      </c>
      <c r="AW1831" s="290">
        <f t="shared" si="2248"/>
        <v>0</v>
      </c>
      <c r="AX1831" s="290">
        <f t="shared" si="2248"/>
        <v>0</v>
      </c>
      <c r="AY1831" s="290">
        <f t="shared" si="2248"/>
        <v>0</v>
      </c>
      <c r="AZ1831" s="290">
        <f t="shared" si="2248"/>
        <v>0</v>
      </c>
      <c r="BA1831" s="290">
        <f t="shared" si="2248"/>
        <v>0</v>
      </c>
      <c r="BB1831" s="290">
        <f t="shared" si="2248"/>
        <v>0</v>
      </c>
      <c r="BC1831" s="290">
        <f t="shared" si="2248"/>
        <v>0</v>
      </c>
      <c r="BD1831" s="290">
        <f t="shared" si="2248"/>
        <v>0</v>
      </c>
      <c r="BE1831" s="290"/>
      <c r="BF1831" s="290"/>
      <c r="BG1831" s="290"/>
      <c r="BH1831" s="290"/>
      <c r="BI1831" s="290"/>
      <c r="BJ1831" s="290"/>
      <c r="BK1831" s="290"/>
      <c r="BL1831" s="290"/>
      <c r="BM1831" s="290"/>
      <c r="BN1831" s="290"/>
      <c r="BO1831" s="290"/>
      <c r="BP1831" s="290"/>
      <c r="BQ1831" s="290"/>
      <c r="BR1831" s="290"/>
      <c r="BS1831" s="290"/>
      <c r="BT1831" s="290"/>
      <c r="BU1831" s="290"/>
      <c r="BV1831" s="290"/>
      <c r="BW1831" s="290"/>
      <c r="BX1831" s="290">
        <f>ROUND(SUMIF(AA1828:AA1829,"=70177108",FQ1828:FQ1829),2)</f>
        <v>0</v>
      </c>
      <c r="BY1831" s="290">
        <f>ROUND(SUMIF(AA1828:AA1829,"=70177108",FR1828:FR1829),2)</f>
        <v>0</v>
      </c>
      <c r="BZ1831" s="290">
        <f>ROUND(SUMIF(AA1828:AA1829,"=70177108",GL1828:GL1829),2)</f>
        <v>0</v>
      </c>
      <c r="CA1831" s="290">
        <f>ROUND(SUMIF(AA1828:AA1829,"=70177108",GM1828:GM1829),2)</f>
        <v>21739.25</v>
      </c>
      <c r="CB1831" s="290">
        <f>ROUND(SUMIF(AA1828:AA1829,"=70177108",GN1828:GN1829),2)</f>
        <v>0</v>
      </c>
      <c r="CC1831" s="290">
        <f>ROUND(SUMIF(AA1828:AA1829,"=70177108",GO1828:GO1829),2)</f>
        <v>0</v>
      </c>
      <c r="CD1831" s="290">
        <f>ROUND(SUMIF(AA1828:AA1829,"=70177108",GP1828:GP1829),2)</f>
        <v>21739.25</v>
      </c>
      <c r="CE1831" s="290">
        <f>AC1831-BX1831</f>
        <v>0</v>
      </c>
      <c r="CF1831" s="290">
        <f>AC1831-BY1831</f>
        <v>0</v>
      </c>
      <c r="CG1831" s="290">
        <f>BX1831-BZ1831</f>
        <v>0</v>
      </c>
      <c r="CH1831" s="290">
        <f>AC1831-BX1831-BY1831+BZ1831</f>
        <v>0</v>
      </c>
      <c r="CI1831" s="290">
        <f>BY1831-BZ1831</f>
        <v>0</v>
      </c>
      <c r="CJ1831" s="290">
        <f>ROUND(SUMIF(AA1828:AA1829,"=70177108",GX1828:GX1829),2)</f>
        <v>0</v>
      </c>
      <c r="CK1831" s="290">
        <f>ROUND(SUMIF(AA1828:AA1829,"=70177108",GY1828:GY1829),2)</f>
        <v>0</v>
      </c>
      <c r="CL1831" s="290">
        <f>ROUND(SUMIF(AA1828:AA1829,"=70177108",GZ1828:GZ1829),2)</f>
        <v>0</v>
      </c>
      <c r="CM1831" s="290">
        <f>ROUND(SUMIF(AA1828:AA1829,"=70177108",HD1828:HD1829),2)</f>
        <v>0</v>
      </c>
      <c r="CN1831" s="290"/>
      <c r="CO1831" s="290"/>
      <c r="CP1831" s="290"/>
      <c r="CQ1831" s="290"/>
      <c r="CR1831" s="290"/>
      <c r="CS1831" s="290"/>
      <c r="CT1831" s="290"/>
      <c r="CU1831" s="290"/>
      <c r="CV1831" s="290"/>
      <c r="CW1831" s="290"/>
      <c r="CX1831" s="290"/>
      <c r="CY1831" s="290"/>
      <c r="CZ1831" s="290"/>
      <c r="DA1831" s="290"/>
      <c r="DB1831" s="290"/>
      <c r="DC1831" s="290"/>
      <c r="DD1831" s="290"/>
      <c r="DE1831" s="290"/>
      <c r="DF1831" s="290"/>
      <c r="DG1831" s="291"/>
      <c r="DH1831" s="291"/>
      <c r="DI1831" s="291"/>
      <c r="DJ1831" s="291"/>
      <c r="DK1831" s="291"/>
      <c r="DL1831" s="291"/>
      <c r="DM1831" s="291"/>
      <c r="DN1831" s="291"/>
      <c r="DO1831" s="291"/>
      <c r="DP1831" s="291"/>
      <c r="DQ1831" s="291"/>
      <c r="DR1831" s="291"/>
      <c r="DS1831" s="291"/>
      <c r="DT1831" s="291"/>
      <c r="DU1831" s="291"/>
      <c r="DV1831" s="291"/>
      <c r="DW1831" s="291"/>
      <c r="DX1831" s="291"/>
      <c r="DY1831" s="291"/>
      <c r="DZ1831" s="291"/>
      <c r="EA1831" s="291"/>
      <c r="EB1831" s="291"/>
      <c r="EC1831" s="291"/>
      <c r="ED1831" s="291"/>
      <c r="EE1831" s="291"/>
      <c r="EF1831" s="291"/>
      <c r="EG1831" s="291"/>
      <c r="EH1831" s="291"/>
      <c r="EI1831" s="291"/>
      <c r="EJ1831" s="291"/>
      <c r="EK1831" s="291"/>
      <c r="EL1831" s="291"/>
      <c r="EM1831" s="291"/>
      <c r="EN1831" s="291"/>
      <c r="EO1831" s="291"/>
      <c r="EP1831" s="291"/>
      <c r="EQ1831" s="291"/>
      <c r="ER1831" s="291"/>
      <c r="ES1831" s="291"/>
      <c r="ET1831" s="291"/>
      <c r="EU1831" s="291"/>
      <c r="EV1831" s="291"/>
      <c r="EW1831" s="291"/>
      <c r="EX1831" s="291"/>
      <c r="EY1831" s="291"/>
      <c r="EZ1831" s="291"/>
      <c r="FA1831" s="291"/>
      <c r="FB1831" s="291"/>
      <c r="FC1831" s="291"/>
      <c r="FD1831" s="291"/>
      <c r="FE1831" s="291"/>
      <c r="FF1831" s="291"/>
      <c r="FG1831" s="291"/>
      <c r="FH1831" s="291"/>
      <c r="FI1831" s="291"/>
      <c r="FJ1831" s="291"/>
      <c r="FK1831" s="291"/>
      <c r="FL1831" s="291"/>
      <c r="FM1831" s="291"/>
      <c r="FN1831" s="291"/>
      <c r="FO1831" s="291"/>
      <c r="FP1831" s="291"/>
      <c r="FQ1831" s="291"/>
      <c r="FR1831" s="291"/>
      <c r="FS1831" s="291"/>
      <c r="FT1831" s="291"/>
      <c r="FU1831" s="291"/>
      <c r="FV1831" s="291"/>
      <c r="FW1831" s="291"/>
      <c r="FX1831" s="291"/>
      <c r="FY1831" s="291"/>
      <c r="FZ1831" s="291"/>
      <c r="GA1831" s="291"/>
      <c r="GB1831" s="291"/>
      <c r="GC1831" s="291"/>
      <c r="GD1831" s="291"/>
      <c r="GE1831" s="291"/>
      <c r="GF1831" s="291"/>
      <c r="GG1831" s="291"/>
      <c r="GH1831" s="291"/>
      <c r="GI1831" s="291"/>
      <c r="GJ1831" s="291"/>
      <c r="GK1831" s="291"/>
      <c r="GL1831" s="291"/>
      <c r="GM1831" s="291"/>
      <c r="GN1831" s="291"/>
      <c r="GO1831" s="291"/>
      <c r="GP1831" s="291"/>
      <c r="GQ1831" s="291"/>
      <c r="GR1831" s="291"/>
      <c r="GS1831" s="291"/>
      <c r="GT1831" s="291"/>
      <c r="GU1831" s="291"/>
      <c r="GV1831" s="291"/>
      <c r="GW1831" s="291"/>
      <c r="GX1831" s="291">
        <v>0</v>
      </c>
    </row>
    <row r="1833">
      <c r="A1833" s="292">
        <v>50</v>
      </c>
      <c r="B1833" s="292">
        <v>0</v>
      </c>
      <c r="C1833" s="292">
        <v>0</v>
      </c>
      <c r="D1833" s="292">
        <v>1</v>
      </c>
      <c r="E1833" s="292">
        <v>201</v>
      </c>
      <c r="F1833" s="292">
        <f>ROUND(Source!O1831,O1833)</f>
        <v>10352.02</v>
      </c>
      <c r="G1833" s="292" t="s">
        <v>902</v>
      </c>
      <c r="H1833" s="292" t="s">
        <v>903</v>
      </c>
      <c r="I1833" s="292"/>
      <c r="J1833" s="292"/>
      <c r="K1833" s="292">
        <v>201</v>
      </c>
      <c r="L1833" s="292">
        <v>1</v>
      </c>
      <c r="M1833" s="292">
        <v>3</v>
      </c>
      <c r="N1833" s="292" t="s">
        <v>871</v>
      </c>
      <c r="O1833" s="292">
        <v>2</v>
      </c>
      <c r="P1833" s="292"/>
      <c r="Q1833" s="292"/>
      <c r="R1833" s="292"/>
      <c r="S1833" s="292"/>
      <c r="T1833" s="292"/>
      <c r="U1833" s="292"/>
      <c r="V1833" s="292"/>
      <c r="W1833" s="292">
        <v>10352.02</v>
      </c>
      <c r="X1833" s="292">
        <v>1</v>
      </c>
      <c r="Y1833" s="292">
        <v>10352.02</v>
      </c>
      <c r="Z1833" s="292"/>
      <c r="AA1833" s="292"/>
      <c r="AB1833" s="292"/>
    </row>
    <row r="1834">
      <c r="A1834" s="292">
        <v>50</v>
      </c>
      <c r="B1834" s="292">
        <v>0</v>
      </c>
      <c r="C1834" s="292">
        <v>0</v>
      </c>
      <c r="D1834" s="292">
        <v>1</v>
      </c>
      <c r="E1834" s="292">
        <v>202</v>
      </c>
      <c r="F1834" s="292">
        <f>ROUND(Source!P1831,O1834)</f>
        <v>0</v>
      </c>
      <c r="G1834" s="292" t="s">
        <v>904</v>
      </c>
      <c r="H1834" s="292" t="s">
        <v>905</v>
      </c>
      <c r="I1834" s="292"/>
      <c r="J1834" s="292"/>
      <c r="K1834" s="292">
        <v>202</v>
      </c>
      <c r="L1834" s="292">
        <v>2</v>
      </c>
      <c r="M1834" s="292">
        <v>3</v>
      </c>
      <c r="N1834" s="292" t="s">
        <v>871</v>
      </c>
      <c r="O1834" s="292">
        <v>2</v>
      </c>
      <c r="P1834" s="292"/>
      <c r="Q1834" s="292"/>
      <c r="R1834" s="292"/>
      <c r="S1834" s="292"/>
      <c r="T1834" s="292"/>
      <c r="U1834" s="292"/>
      <c r="V1834" s="292"/>
      <c r="W1834" s="292">
        <v>0</v>
      </c>
      <c r="X1834" s="292">
        <v>1</v>
      </c>
      <c r="Y1834" s="292">
        <v>0</v>
      </c>
      <c r="Z1834" s="292"/>
      <c r="AA1834" s="292"/>
      <c r="AB1834" s="292"/>
    </row>
    <row r="1835">
      <c r="A1835" s="292">
        <v>50</v>
      </c>
      <c r="B1835" s="292">
        <v>0</v>
      </c>
      <c r="C1835" s="292">
        <v>0</v>
      </c>
      <c r="D1835" s="292">
        <v>1</v>
      </c>
      <c r="E1835" s="292">
        <v>222</v>
      </c>
      <c r="F1835" s="292">
        <f>ROUND(Source!AO1831,O1835)</f>
        <v>0</v>
      </c>
      <c r="G1835" s="292" t="s">
        <v>906</v>
      </c>
      <c r="H1835" s="292" t="s">
        <v>907</v>
      </c>
      <c r="I1835" s="292"/>
      <c r="J1835" s="292"/>
      <c r="K1835" s="292">
        <v>222</v>
      </c>
      <c r="L1835" s="292">
        <v>3</v>
      </c>
      <c r="M1835" s="292">
        <v>3</v>
      </c>
      <c r="N1835" s="292" t="s">
        <v>871</v>
      </c>
      <c r="O1835" s="292">
        <v>2</v>
      </c>
      <c r="P1835" s="292"/>
      <c r="Q1835" s="292"/>
      <c r="R1835" s="292"/>
      <c r="S1835" s="292"/>
      <c r="T1835" s="292"/>
      <c r="U1835" s="292"/>
      <c r="V1835" s="292"/>
      <c r="W1835" s="292">
        <v>0</v>
      </c>
      <c r="X1835" s="292">
        <v>1</v>
      </c>
      <c r="Y1835" s="292">
        <v>0</v>
      </c>
      <c r="Z1835" s="292"/>
      <c r="AA1835" s="292"/>
      <c r="AB1835" s="292"/>
    </row>
    <row r="1836">
      <c r="A1836" s="292">
        <v>50</v>
      </c>
      <c r="B1836" s="292">
        <v>0</v>
      </c>
      <c r="C1836" s="292">
        <v>0</v>
      </c>
      <c r="D1836" s="292">
        <v>1</v>
      </c>
      <c r="E1836" s="292">
        <v>225</v>
      </c>
      <c r="F1836" s="292">
        <f>ROUND(Source!AV1831,O1836)</f>
        <v>0</v>
      </c>
      <c r="G1836" s="292" t="s">
        <v>908</v>
      </c>
      <c r="H1836" s="292" t="s">
        <v>909</v>
      </c>
      <c r="I1836" s="292"/>
      <c r="J1836" s="292"/>
      <c r="K1836" s="292">
        <v>225</v>
      </c>
      <c r="L1836" s="292">
        <v>4</v>
      </c>
      <c r="M1836" s="292">
        <v>3</v>
      </c>
      <c r="N1836" s="292" t="s">
        <v>871</v>
      </c>
      <c r="O1836" s="292">
        <v>2</v>
      </c>
      <c r="P1836" s="292"/>
      <c r="Q1836" s="292"/>
      <c r="R1836" s="292"/>
      <c r="S1836" s="292"/>
      <c r="T1836" s="292"/>
      <c r="U1836" s="292"/>
      <c r="V1836" s="292"/>
      <c r="W1836" s="292">
        <v>0</v>
      </c>
      <c r="X1836" s="292">
        <v>1</v>
      </c>
      <c r="Y1836" s="292">
        <v>0</v>
      </c>
      <c r="Z1836" s="292"/>
      <c r="AA1836" s="292"/>
      <c r="AB1836" s="292"/>
    </row>
    <row r="1837">
      <c r="A1837" s="292">
        <v>50</v>
      </c>
      <c r="B1837" s="292">
        <v>0</v>
      </c>
      <c r="C1837" s="292">
        <v>0</v>
      </c>
      <c r="D1837" s="292">
        <v>1</v>
      </c>
      <c r="E1837" s="292">
        <v>226</v>
      </c>
      <c r="F1837" s="292">
        <f>ROUND(Source!AW1831,O1837)</f>
        <v>0</v>
      </c>
      <c r="G1837" s="292" t="s">
        <v>910</v>
      </c>
      <c r="H1837" s="292" t="s">
        <v>911</v>
      </c>
      <c r="I1837" s="292"/>
      <c r="J1837" s="292"/>
      <c r="K1837" s="292">
        <v>226</v>
      </c>
      <c r="L1837" s="292">
        <v>5</v>
      </c>
      <c r="M1837" s="292">
        <v>3</v>
      </c>
      <c r="N1837" s="292" t="s">
        <v>871</v>
      </c>
      <c r="O1837" s="292">
        <v>2</v>
      </c>
      <c r="P1837" s="292"/>
      <c r="Q1837" s="292"/>
      <c r="R1837" s="292"/>
      <c r="S1837" s="292"/>
      <c r="T1837" s="292"/>
      <c r="U1837" s="292"/>
      <c r="V1837" s="292"/>
      <c r="W1837" s="292">
        <v>0</v>
      </c>
      <c r="X1837" s="292">
        <v>1</v>
      </c>
      <c r="Y1837" s="292">
        <v>0</v>
      </c>
      <c r="Z1837" s="292"/>
      <c r="AA1837" s="292"/>
      <c r="AB1837" s="292"/>
    </row>
    <row r="1838">
      <c r="A1838" s="292">
        <v>50</v>
      </c>
      <c r="B1838" s="292">
        <v>0</v>
      </c>
      <c r="C1838" s="292">
        <v>0</v>
      </c>
      <c r="D1838" s="292">
        <v>1</v>
      </c>
      <c r="E1838" s="292">
        <v>227</v>
      </c>
      <c r="F1838" s="292">
        <f>ROUND(Source!AX1831,O1838)</f>
        <v>0</v>
      </c>
      <c r="G1838" s="292" t="s">
        <v>912</v>
      </c>
      <c r="H1838" s="292" t="s">
        <v>913</v>
      </c>
      <c r="I1838" s="292"/>
      <c r="J1838" s="292"/>
      <c r="K1838" s="292">
        <v>227</v>
      </c>
      <c r="L1838" s="292">
        <v>6</v>
      </c>
      <c r="M1838" s="292">
        <v>3</v>
      </c>
      <c r="N1838" s="292" t="s">
        <v>871</v>
      </c>
      <c r="O1838" s="292">
        <v>2</v>
      </c>
      <c r="P1838" s="292"/>
      <c r="Q1838" s="292"/>
      <c r="R1838" s="292"/>
      <c r="S1838" s="292"/>
      <c r="T1838" s="292"/>
      <c r="U1838" s="292"/>
      <c r="V1838" s="292"/>
      <c r="W1838" s="292">
        <v>0</v>
      </c>
      <c r="X1838" s="292">
        <v>1</v>
      </c>
      <c r="Y1838" s="292">
        <v>0</v>
      </c>
      <c r="Z1838" s="292"/>
      <c r="AA1838" s="292"/>
      <c r="AB1838" s="292"/>
    </row>
    <row r="1839">
      <c r="A1839" s="292">
        <v>50</v>
      </c>
      <c r="B1839" s="292">
        <v>0</v>
      </c>
      <c r="C1839" s="292">
        <v>0</v>
      </c>
      <c r="D1839" s="292">
        <v>1</v>
      </c>
      <c r="E1839" s="292">
        <v>228</v>
      </c>
      <c r="F1839" s="292">
        <f>ROUND(Source!AY1831,O1839)</f>
        <v>0</v>
      </c>
      <c r="G1839" s="292" t="s">
        <v>914</v>
      </c>
      <c r="H1839" s="292" t="s">
        <v>915</v>
      </c>
      <c r="I1839" s="292"/>
      <c r="J1839" s="292"/>
      <c r="K1839" s="292">
        <v>228</v>
      </c>
      <c r="L1839" s="292">
        <v>7</v>
      </c>
      <c r="M1839" s="292">
        <v>3</v>
      </c>
      <c r="N1839" s="292" t="s">
        <v>871</v>
      </c>
      <c r="O1839" s="292">
        <v>2</v>
      </c>
      <c r="P1839" s="292"/>
      <c r="Q1839" s="292"/>
      <c r="R1839" s="292"/>
      <c r="S1839" s="292"/>
      <c r="T1839" s="292"/>
      <c r="U1839" s="292"/>
      <c r="V1839" s="292"/>
      <c r="W1839" s="292">
        <v>0</v>
      </c>
      <c r="X1839" s="292">
        <v>1</v>
      </c>
      <c r="Y1839" s="292">
        <v>0</v>
      </c>
      <c r="Z1839" s="292"/>
      <c r="AA1839" s="292"/>
      <c r="AB1839" s="292"/>
    </row>
    <row r="1840">
      <c r="A1840" s="292">
        <v>50</v>
      </c>
      <c r="B1840" s="292">
        <v>0</v>
      </c>
      <c r="C1840" s="292">
        <v>0</v>
      </c>
      <c r="D1840" s="292">
        <v>1</v>
      </c>
      <c r="E1840" s="292">
        <v>216</v>
      </c>
      <c r="F1840" s="292">
        <f>ROUND(Source!AP1831,O1840)</f>
        <v>0</v>
      </c>
      <c r="G1840" s="292" t="s">
        <v>916</v>
      </c>
      <c r="H1840" s="292" t="s">
        <v>917</v>
      </c>
      <c r="I1840" s="292"/>
      <c r="J1840" s="292"/>
      <c r="K1840" s="292">
        <v>216</v>
      </c>
      <c r="L1840" s="292">
        <v>8</v>
      </c>
      <c r="M1840" s="292">
        <v>3</v>
      </c>
      <c r="N1840" s="292" t="s">
        <v>871</v>
      </c>
      <c r="O1840" s="292">
        <v>2</v>
      </c>
      <c r="P1840" s="292"/>
      <c r="Q1840" s="292"/>
      <c r="R1840" s="292"/>
      <c r="S1840" s="292"/>
      <c r="T1840" s="292"/>
      <c r="U1840" s="292"/>
      <c r="V1840" s="292"/>
      <c r="W1840" s="292">
        <v>0</v>
      </c>
      <c r="X1840" s="292">
        <v>1</v>
      </c>
      <c r="Y1840" s="292">
        <v>0</v>
      </c>
      <c r="Z1840" s="292"/>
      <c r="AA1840" s="292"/>
      <c r="AB1840" s="292"/>
    </row>
    <row r="1841">
      <c r="A1841" s="292">
        <v>50</v>
      </c>
      <c r="B1841" s="292">
        <v>0</v>
      </c>
      <c r="C1841" s="292">
        <v>0</v>
      </c>
      <c r="D1841" s="292">
        <v>1</v>
      </c>
      <c r="E1841" s="292">
        <v>223</v>
      </c>
      <c r="F1841" s="292">
        <f>ROUND(Source!AQ1831,O1841)</f>
        <v>0</v>
      </c>
      <c r="G1841" s="292" t="s">
        <v>918</v>
      </c>
      <c r="H1841" s="292" t="s">
        <v>919</v>
      </c>
      <c r="I1841" s="292"/>
      <c r="J1841" s="292"/>
      <c r="K1841" s="292">
        <v>223</v>
      </c>
      <c r="L1841" s="292">
        <v>9</v>
      </c>
      <c r="M1841" s="292">
        <v>3</v>
      </c>
      <c r="N1841" s="292" t="s">
        <v>871</v>
      </c>
      <c r="O1841" s="292">
        <v>2</v>
      </c>
      <c r="P1841" s="292"/>
      <c r="Q1841" s="292"/>
      <c r="R1841" s="292"/>
      <c r="S1841" s="292"/>
      <c r="T1841" s="292"/>
      <c r="U1841" s="292"/>
      <c r="V1841" s="292"/>
      <c r="W1841" s="292">
        <v>0</v>
      </c>
      <c r="X1841" s="292">
        <v>1</v>
      </c>
      <c r="Y1841" s="292">
        <v>0</v>
      </c>
      <c r="Z1841" s="292"/>
      <c r="AA1841" s="292"/>
      <c r="AB1841" s="292"/>
    </row>
    <row r="1842">
      <c r="A1842" s="292">
        <v>50</v>
      </c>
      <c r="B1842" s="292">
        <v>0</v>
      </c>
      <c r="C1842" s="292">
        <v>0</v>
      </c>
      <c r="D1842" s="292">
        <v>1</v>
      </c>
      <c r="E1842" s="292">
        <v>229</v>
      </c>
      <c r="F1842" s="292">
        <f>ROUND(Source!AZ1831,O1842)</f>
        <v>0</v>
      </c>
      <c r="G1842" s="292" t="s">
        <v>920</v>
      </c>
      <c r="H1842" s="292" t="s">
        <v>921</v>
      </c>
      <c r="I1842" s="292"/>
      <c r="J1842" s="292"/>
      <c r="K1842" s="292">
        <v>229</v>
      </c>
      <c r="L1842" s="292">
        <v>10</v>
      </c>
      <c r="M1842" s="292">
        <v>3</v>
      </c>
      <c r="N1842" s="292" t="s">
        <v>871</v>
      </c>
      <c r="O1842" s="292">
        <v>2</v>
      </c>
      <c r="P1842" s="292"/>
      <c r="Q1842" s="292"/>
      <c r="R1842" s="292"/>
      <c r="S1842" s="292"/>
      <c r="T1842" s="292"/>
      <c r="U1842" s="292"/>
      <c r="V1842" s="292"/>
      <c r="W1842" s="292">
        <v>0</v>
      </c>
      <c r="X1842" s="292">
        <v>1</v>
      </c>
      <c r="Y1842" s="292">
        <v>0</v>
      </c>
      <c r="Z1842" s="292"/>
      <c r="AA1842" s="292"/>
      <c r="AB1842" s="292"/>
    </row>
    <row r="1843">
      <c r="A1843" s="292">
        <v>50</v>
      </c>
      <c r="B1843" s="292">
        <v>0</v>
      </c>
      <c r="C1843" s="292">
        <v>0</v>
      </c>
      <c r="D1843" s="292">
        <v>1</v>
      </c>
      <c r="E1843" s="292">
        <v>203</v>
      </c>
      <c r="F1843" s="292">
        <f>ROUND(Source!Q1831,O1843)</f>
        <v>0</v>
      </c>
      <c r="G1843" s="292" t="s">
        <v>922</v>
      </c>
      <c r="H1843" s="292" t="s">
        <v>923</v>
      </c>
      <c r="I1843" s="292"/>
      <c r="J1843" s="292"/>
      <c r="K1843" s="292">
        <v>203</v>
      </c>
      <c r="L1843" s="292">
        <v>11</v>
      </c>
      <c r="M1843" s="292">
        <v>3</v>
      </c>
      <c r="N1843" s="292" t="s">
        <v>871</v>
      </c>
      <c r="O1843" s="292">
        <v>2</v>
      </c>
      <c r="P1843" s="292"/>
      <c r="Q1843" s="292"/>
      <c r="R1843" s="292"/>
      <c r="S1843" s="292"/>
      <c r="T1843" s="292"/>
      <c r="U1843" s="292"/>
      <c r="V1843" s="292"/>
      <c r="W1843" s="292">
        <v>0</v>
      </c>
      <c r="X1843" s="292">
        <v>1</v>
      </c>
      <c r="Y1843" s="292">
        <v>0</v>
      </c>
      <c r="Z1843" s="292"/>
      <c r="AA1843" s="292"/>
      <c r="AB1843" s="292"/>
    </row>
    <row r="1844">
      <c r="A1844" s="292">
        <v>50</v>
      </c>
      <c r="B1844" s="292">
        <v>0</v>
      </c>
      <c r="C1844" s="292">
        <v>0</v>
      </c>
      <c r="D1844" s="292">
        <v>1</v>
      </c>
      <c r="E1844" s="292">
        <v>231</v>
      </c>
      <c r="F1844" s="292">
        <f>ROUND(Source!BB1831,O1844)</f>
        <v>0</v>
      </c>
      <c r="G1844" s="292" t="s">
        <v>924</v>
      </c>
      <c r="H1844" s="292" t="s">
        <v>925</v>
      </c>
      <c r="I1844" s="292"/>
      <c r="J1844" s="292"/>
      <c r="K1844" s="292">
        <v>231</v>
      </c>
      <c r="L1844" s="292">
        <v>12</v>
      </c>
      <c r="M1844" s="292">
        <v>3</v>
      </c>
      <c r="N1844" s="292" t="s">
        <v>871</v>
      </c>
      <c r="O1844" s="292">
        <v>2</v>
      </c>
      <c r="P1844" s="292"/>
      <c r="Q1844" s="292"/>
      <c r="R1844" s="292"/>
      <c r="S1844" s="292"/>
      <c r="T1844" s="292"/>
      <c r="U1844" s="292"/>
      <c r="V1844" s="292"/>
      <c r="W1844" s="292">
        <v>0</v>
      </c>
      <c r="X1844" s="292">
        <v>1</v>
      </c>
      <c r="Y1844" s="292">
        <v>0</v>
      </c>
      <c r="Z1844" s="292"/>
      <c r="AA1844" s="292"/>
      <c r="AB1844" s="292"/>
    </row>
    <row r="1845">
      <c r="A1845" s="292">
        <v>50</v>
      </c>
      <c r="B1845" s="292">
        <v>0</v>
      </c>
      <c r="C1845" s="292">
        <v>0</v>
      </c>
      <c r="D1845" s="292">
        <v>1</v>
      </c>
      <c r="E1845" s="292">
        <v>204</v>
      </c>
      <c r="F1845" s="292">
        <f>ROUND(Source!R1831,O1845)</f>
        <v>0</v>
      </c>
      <c r="G1845" s="292" t="s">
        <v>926</v>
      </c>
      <c r="H1845" s="292" t="s">
        <v>927</v>
      </c>
      <c r="I1845" s="292"/>
      <c r="J1845" s="292"/>
      <c r="K1845" s="292">
        <v>204</v>
      </c>
      <c r="L1845" s="292">
        <v>13</v>
      </c>
      <c r="M1845" s="292">
        <v>3</v>
      </c>
      <c r="N1845" s="292" t="s">
        <v>871</v>
      </c>
      <c r="O1845" s="292">
        <v>2</v>
      </c>
      <c r="P1845" s="292"/>
      <c r="Q1845" s="292"/>
      <c r="R1845" s="292"/>
      <c r="S1845" s="292"/>
      <c r="T1845" s="292"/>
      <c r="U1845" s="292"/>
      <c r="V1845" s="292"/>
      <c r="W1845" s="292">
        <v>0</v>
      </c>
      <c r="X1845" s="292">
        <v>1</v>
      </c>
      <c r="Y1845" s="292">
        <v>0</v>
      </c>
      <c r="Z1845" s="292"/>
      <c r="AA1845" s="292"/>
      <c r="AB1845" s="292"/>
    </row>
    <row r="1846">
      <c r="A1846" s="292">
        <v>50</v>
      </c>
      <c r="B1846" s="292">
        <v>0</v>
      </c>
      <c r="C1846" s="292">
        <v>0</v>
      </c>
      <c r="D1846" s="292">
        <v>1</v>
      </c>
      <c r="E1846" s="292">
        <v>205</v>
      </c>
      <c r="F1846" s="292">
        <f>ROUND(Source!S1831,O1846)</f>
        <v>10352.02</v>
      </c>
      <c r="G1846" s="292" t="s">
        <v>928</v>
      </c>
      <c r="H1846" s="292" t="s">
        <v>929</v>
      </c>
      <c r="I1846" s="292"/>
      <c r="J1846" s="292"/>
      <c r="K1846" s="292">
        <v>205</v>
      </c>
      <c r="L1846" s="292">
        <v>14</v>
      </c>
      <c r="M1846" s="292">
        <v>3</v>
      </c>
      <c r="N1846" s="292" t="s">
        <v>871</v>
      </c>
      <c r="O1846" s="292">
        <v>2</v>
      </c>
      <c r="P1846" s="292"/>
      <c r="Q1846" s="292"/>
      <c r="R1846" s="292"/>
      <c r="S1846" s="292"/>
      <c r="T1846" s="292"/>
      <c r="U1846" s="292"/>
      <c r="V1846" s="292"/>
      <c r="W1846" s="292">
        <v>10352.02</v>
      </c>
      <c r="X1846" s="292">
        <v>1</v>
      </c>
      <c r="Y1846" s="292">
        <v>10352.02</v>
      </c>
      <c r="Z1846" s="292"/>
      <c r="AA1846" s="292"/>
      <c r="AB1846" s="292"/>
    </row>
    <row r="1847">
      <c r="A1847" s="292">
        <v>50</v>
      </c>
      <c r="B1847" s="292">
        <v>0</v>
      </c>
      <c r="C1847" s="292">
        <v>0</v>
      </c>
      <c r="D1847" s="292">
        <v>1</v>
      </c>
      <c r="E1847" s="292">
        <v>232</v>
      </c>
      <c r="F1847" s="292">
        <f>ROUND(Source!BC1831,O1847)</f>
        <v>0</v>
      </c>
      <c r="G1847" s="292" t="s">
        <v>930</v>
      </c>
      <c r="H1847" s="292" t="s">
        <v>931</v>
      </c>
      <c r="I1847" s="292"/>
      <c r="J1847" s="292"/>
      <c r="K1847" s="292">
        <v>232</v>
      </c>
      <c r="L1847" s="292">
        <v>15</v>
      </c>
      <c r="M1847" s="292">
        <v>3</v>
      </c>
      <c r="N1847" s="292" t="s">
        <v>871</v>
      </c>
      <c r="O1847" s="292">
        <v>2</v>
      </c>
      <c r="P1847" s="292"/>
      <c r="Q1847" s="292"/>
      <c r="R1847" s="292"/>
      <c r="S1847" s="292"/>
      <c r="T1847" s="292"/>
      <c r="U1847" s="292"/>
      <c r="V1847" s="292"/>
      <c r="W1847" s="292">
        <v>0</v>
      </c>
      <c r="X1847" s="292">
        <v>1</v>
      </c>
      <c r="Y1847" s="292">
        <v>0</v>
      </c>
      <c r="Z1847" s="292"/>
      <c r="AA1847" s="292"/>
      <c r="AB1847" s="292"/>
    </row>
    <row r="1848">
      <c r="A1848" s="292">
        <v>50</v>
      </c>
      <c r="B1848" s="292">
        <v>0</v>
      </c>
      <c r="C1848" s="292">
        <v>0</v>
      </c>
      <c r="D1848" s="292">
        <v>1</v>
      </c>
      <c r="E1848" s="292">
        <v>214</v>
      </c>
      <c r="F1848" s="292">
        <f>ROUND(Source!AS1831,O1848)</f>
        <v>0</v>
      </c>
      <c r="G1848" s="292" t="s">
        <v>932</v>
      </c>
      <c r="H1848" s="292" t="s">
        <v>933</v>
      </c>
      <c r="I1848" s="292"/>
      <c r="J1848" s="292"/>
      <c r="K1848" s="292">
        <v>214</v>
      </c>
      <c r="L1848" s="292">
        <v>16</v>
      </c>
      <c r="M1848" s="292">
        <v>3</v>
      </c>
      <c r="N1848" s="292" t="s">
        <v>871</v>
      </c>
      <c r="O1848" s="292">
        <v>2</v>
      </c>
      <c r="P1848" s="292"/>
      <c r="Q1848" s="292"/>
      <c r="R1848" s="292"/>
      <c r="S1848" s="292"/>
      <c r="T1848" s="292"/>
      <c r="U1848" s="292"/>
      <c r="V1848" s="292"/>
      <c r="W1848" s="292">
        <v>0</v>
      </c>
      <c r="X1848" s="292">
        <v>1</v>
      </c>
      <c r="Y1848" s="292">
        <v>0</v>
      </c>
      <c r="Z1848" s="292"/>
      <c r="AA1848" s="292"/>
      <c r="AB1848" s="292"/>
    </row>
    <row r="1849">
      <c r="A1849" s="292">
        <v>50</v>
      </c>
      <c r="B1849" s="292">
        <v>0</v>
      </c>
      <c r="C1849" s="292">
        <v>0</v>
      </c>
      <c r="D1849" s="292">
        <v>1</v>
      </c>
      <c r="E1849" s="292">
        <v>215</v>
      </c>
      <c r="F1849" s="292">
        <f>ROUND(Source!AT1831,O1849)</f>
        <v>0</v>
      </c>
      <c r="G1849" s="292" t="s">
        <v>934</v>
      </c>
      <c r="H1849" s="292" t="s">
        <v>935</v>
      </c>
      <c r="I1849" s="292"/>
      <c r="J1849" s="292"/>
      <c r="K1849" s="292">
        <v>215</v>
      </c>
      <c r="L1849" s="292">
        <v>17</v>
      </c>
      <c r="M1849" s="292">
        <v>3</v>
      </c>
      <c r="N1849" s="292" t="s">
        <v>871</v>
      </c>
      <c r="O1849" s="292">
        <v>2</v>
      </c>
      <c r="P1849" s="292"/>
      <c r="Q1849" s="292"/>
      <c r="R1849" s="292"/>
      <c r="S1849" s="292"/>
      <c r="T1849" s="292"/>
      <c r="U1849" s="292"/>
      <c r="V1849" s="292"/>
      <c r="W1849" s="292">
        <v>0</v>
      </c>
      <c r="X1849" s="292">
        <v>1</v>
      </c>
      <c r="Y1849" s="292">
        <v>0</v>
      </c>
      <c r="Z1849" s="292"/>
      <c r="AA1849" s="292"/>
      <c r="AB1849" s="292"/>
    </row>
    <row r="1850">
      <c r="A1850" s="292">
        <v>50</v>
      </c>
      <c r="B1850" s="292">
        <v>0</v>
      </c>
      <c r="C1850" s="292">
        <v>0</v>
      </c>
      <c r="D1850" s="292">
        <v>1</v>
      </c>
      <c r="E1850" s="292">
        <v>217</v>
      </c>
      <c r="F1850" s="292">
        <f>ROUND(Source!AU1831,O1850)</f>
        <v>21739.25</v>
      </c>
      <c r="G1850" s="292" t="s">
        <v>936</v>
      </c>
      <c r="H1850" s="292" t="s">
        <v>937</v>
      </c>
      <c r="I1850" s="292"/>
      <c r="J1850" s="292"/>
      <c r="K1850" s="292">
        <v>217</v>
      </c>
      <c r="L1850" s="292">
        <v>18</v>
      </c>
      <c r="M1850" s="292">
        <v>3</v>
      </c>
      <c r="N1850" s="292" t="s">
        <v>871</v>
      </c>
      <c r="O1850" s="292">
        <v>2</v>
      </c>
      <c r="P1850" s="292"/>
      <c r="Q1850" s="292"/>
      <c r="R1850" s="292"/>
      <c r="S1850" s="292"/>
      <c r="T1850" s="292"/>
      <c r="U1850" s="292"/>
      <c r="V1850" s="292"/>
      <c r="W1850" s="292">
        <v>21739.25</v>
      </c>
      <c r="X1850" s="292">
        <v>1</v>
      </c>
      <c r="Y1850" s="292">
        <v>21739.25</v>
      </c>
      <c r="Z1850" s="292"/>
      <c r="AA1850" s="292"/>
      <c r="AB1850" s="292"/>
    </row>
    <row r="1851">
      <c r="A1851" s="292">
        <v>50</v>
      </c>
      <c r="B1851" s="292">
        <v>0</v>
      </c>
      <c r="C1851" s="292">
        <v>0</v>
      </c>
      <c r="D1851" s="292">
        <v>1</v>
      </c>
      <c r="E1851" s="292">
        <v>230</v>
      </c>
      <c r="F1851" s="292">
        <f>ROUND(Source!BA1831,O1851)</f>
        <v>0</v>
      </c>
      <c r="G1851" s="292" t="s">
        <v>938</v>
      </c>
      <c r="H1851" s="292" t="s">
        <v>939</v>
      </c>
      <c r="I1851" s="292"/>
      <c r="J1851" s="292"/>
      <c r="K1851" s="292">
        <v>230</v>
      </c>
      <c r="L1851" s="292">
        <v>19</v>
      </c>
      <c r="M1851" s="292">
        <v>3</v>
      </c>
      <c r="N1851" s="292" t="s">
        <v>871</v>
      </c>
      <c r="O1851" s="292">
        <v>2</v>
      </c>
      <c r="P1851" s="292"/>
      <c r="Q1851" s="292"/>
      <c r="R1851" s="292"/>
      <c r="S1851" s="292"/>
      <c r="T1851" s="292"/>
      <c r="U1851" s="292"/>
      <c r="V1851" s="292"/>
      <c r="W1851" s="292">
        <v>0</v>
      </c>
      <c r="X1851" s="292">
        <v>1</v>
      </c>
      <c r="Y1851" s="292">
        <v>0</v>
      </c>
      <c r="Z1851" s="292"/>
      <c r="AA1851" s="292"/>
      <c r="AB1851" s="292"/>
    </row>
    <row r="1852">
      <c r="A1852" s="292">
        <v>50</v>
      </c>
      <c r="B1852" s="292">
        <v>0</v>
      </c>
      <c r="C1852" s="292">
        <v>0</v>
      </c>
      <c r="D1852" s="292">
        <v>1</v>
      </c>
      <c r="E1852" s="292">
        <v>206</v>
      </c>
      <c r="F1852" s="292">
        <f>ROUND(Source!T1831,O1852)</f>
        <v>0</v>
      </c>
      <c r="G1852" s="292" t="s">
        <v>940</v>
      </c>
      <c r="H1852" s="292" t="s">
        <v>941</v>
      </c>
      <c r="I1852" s="292"/>
      <c r="J1852" s="292"/>
      <c r="K1852" s="292">
        <v>206</v>
      </c>
      <c r="L1852" s="292">
        <v>20</v>
      </c>
      <c r="M1852" s="292">
        <v>3</v>
      </c>
      <c r="N1852" s="292" t="s">
        <v>871</v>
      </c>
      <c r="O1852" s="292">
        <v>2</v>
      </c>
      <c r="P1852" s="292"/>
      <c r="Q1852" s="292"/>
      <c r="R1852" s="292"/>
      <c r="S1852" s="292"/>
      <c r="T1852" s="292"/>
      <c r="U1852" s="292"/>
      <c r="V1852" s="292"/>
      <c r="W1852" s="292">
        <v>0</v>
      </c>
      <c r="X1852" s="292">
        <v>1</v>
      </c>
      <c r="Y1852" s="292">
        <v>0</v>
      </c>
      <c r="Z1852" s="292"/>
      <c r="AA1852" s="292"/>
      <c r="AB1852" s="292"/>
    </row>
    <row r="1853">
      <c r="A1853" s="292">
        <v>50</v>
      </c>
      <c r="B1853" s="292">
        <v>0</v>
      </c>
      <c r="C1853" s="292">
        <v>0</v>
      </c>
      <c r="D1853" s="292">
        <v>1</v>
      </c>
      <c r="E1853" s="292">
        <v>207</v>
      </c>
      <c r="F1853" s="292">
        <f>ROUND(Source!U1831,O1853)</f>
        <v>15.119999999999999</v>
      </c>
      <c r="G1853" s="292" t="s">
        <v>942</v>
      </c>
      <c r="H1853" s="292" t="s">
        <v>943</v>
      </c>
      <c r="I1853" s="292"/>
      <c r="J1853" s="292"/>
      <c r="K1853" s="292">
        <v>207</v>
      </c>
      <c r="L1853" s="292">
        <v>21</v>
      </c>
      <c r="M1853" s="292">
        <v>3</v>
      </c>
      <c r="N1853" s="292" t="s">
        <v>871</v>
      </c>
      <c r="O1853" s="292">
        <v>7</v>
      </c>
      <c r="P1853" s="292"/>
      <c r="Q1853" s="292"/>
      <c r="R1853" s="292"/>
      <c r="S1853" s="292"/>
      <c r="T1853" s="292"/>
      <c r="U1853" s="292"/>
      <c r="V1853" s="292"/>
      <c r="W1853" s="292">
        <v>15.119999999999999</v>
      </c>
      <c r="X1853" s="292">
        <v>1</v>
      </c>
      <c r="Y1853" s="292">
        <v>15.119999999999999</v>
      </c>
      <c r="Z1853" s="292"/>
      <c r="AA1853" s="292"/>
      <c r="AB1853" s="292"/>
    </row>
    <row r="1854">
      <c r="A1854" s="292">
        <v>50</v>
      </c>
      <c r="B1854" s="292">
        <v>0</v>
      </c>
      <c r="C1854" s="292">
        <v>0</v>
      </c>
      <c r="D1854" s="292">
        <v>1</v>
      </c>
      <c r="E1854" s="292">
        <v>208</v>
      </c>
      <c r="F1854" s="292">
        <f>ROUND(Source!V1831,O1854)</f>
        <v>0</v>
      </c>
      <c r="G1854" s="292" t="s">
        <v>944</v>
      </c>
      <c r="H1854" s="292" t="s">
        <v>945</v>
      </c>
      <c r="I1854" s="292"/>
      <c r="J1854" s="292"/>
      <c r="K1854" s="292">
        <v>208</v>
      </c>
      <c r="L1854" s="292">
        <v>22</v>
      </c>
      <c r="M1854" s="292">
        <v>3</v>
      </c>
      <c r="N1854" s="292" t="s">
        <v>871</v>
      </c>
      <c r="O1854" s="292">
        <v>7</v>
      </c>
      <c r="P1854" s="292"/>
      <c r="Q1854" s="292"/>
      <c r="R1854" s="292"/>
      <c r="S1854" s="292"/>
      <c r="T1854" s="292"/>
      <c r="U1854" s="292"/>
      <c r="V1854" s="292"/>
      <c r="W1854" s="292">
        <v>0</v>
      </c>
      <c r="X1854" s="292">
        <v>1</v>
      </c>
      <c r="Y1854" s="292">
        <v>0</v>
      </c>
      <c r="Z1854" s="292"/>
      <c r="AA1854" s="292"/>
      <c r="AB1854" s="292"/>
    </row>
    <row r="1855">
      <c r="A1855" s="292">
        <v>50</v>
      </c>
      <c r="B1855" s="292">
        <v>0</v>
      </c>
      <c r="C1855" s="292">
        <v>0</v>
      </c>
      <c r="D1855" s="292">
        <v>1</v>
      </c>
      <c r="E1855" s="292">
        <v>209</v>
      </c>
      <c r="F1855" s="292">
        <f>ROUND(Source!W1831,O1855)</f>
        <v>0</v>
      </c>
      <c r="G1855" s="292" t="s">
        <v>946</v>
      </c>
      <c r="H1855" s="292" t="s">
        <v>947</v>
      </c>
      <c r="I1855" s="292"/>
      <c r="J1855" s="292"/>
      <c r="K1855" s="292">
        <v>209</v>
      </c>
      <c r="L1855" s="292">
        <v>23</v>
      </c>
      <c r="M1855" s="292">
        <v>3</v>
      </c>
      <c r="N1855" s="292" t="s">
        <v>871</v>
      </c>
      <c r="O1855" s="292">
        <v>2</v>
      </c>
      <c r="P1855" s="292"/>
      <c r="Q1855" s="292"/>
      <c r="R1855" s="292"/>
      <c r="S1855" s="292"/>
      <c r="T1855" s="292"/>
      <c r="U1855" s="292"/>
      <c r="V1855" s="292"/>
      <c r="W1855" s="292">
        <v>0</v>
      </c>
      <c r="X1855" s="292">
        <v>1</v>
      </c>
      <c r="Y1855" s="292">
        <v>0</v>
      </c>
      <c r="Z1855" s="292"/>
      <c r="AA1855" s="292"/>
      <c r="AB1855" s="292"/>
    </row>
    <row r="1856">
      <c r="A1856" s="292">
        <v>50</v>
      </c>
      <c r="B1856" s="292">
        <v>0</v>
      </c>
      <c r="C1856" s="292">
        <v>0</v>
      </c>
      <c r="D1856" s="292">
        <v>1</v>
      </c>
      <c r="E1856" s="292">
        <v>233</v>
      </c>
      <c r="F1856" s="292">
        <f>ROUND(Source!BD1831,O1856)</f>
        <v>0</v>
      </c>
      <c r="G1856" s="292" t="s">
        <v>948</v>
      </c>
      <c r="H1856" s="292" t="s">
        <v>949</v>
      </c>
      <c r="I1856" s="292"/>
      <c r="J1856" s="292"/>
      <c r="K1856" s="292">
        <v>233</v>
      </c>
      <c r="L1856" s="292">
        <v>24</v>
      </c>
      <c r="M1856" s="292">
        <v>3</v>
      </c>
      <c r="N1856" s="292" t="s">
        <v>871</v>
      </c>
      <c r="O1856" s="292">
        <v>2</v>
      </c>
      <c r="P1856" s="292"/>
      <c r="Q1856" s="292"/>
      <c r="R1856" s="292"/>
      <c r="S1856" s="292"/>
      <c r="T1856" s="292"/>
      <c r="U1856" s="292"/>
      <c r="V1856" s="292"/>
      <c r="W1856" s="292">
        <v>0</v>
      </c>
      <c r="X1856" s="292">
        <v>1</v>
      </c>
      <c r="Y1856" s="292">
        <v>0</v>
      </c>
      <c r="Z1856" s="292"/>
      <c r="AA1856" s="292"/>
      <c r="AB1856" s="292"/>
    </row>
    <row r="1857">
      <c r="A1857" s="292">
        <v>50</v>
      </c>
      <c r="B1857" s="292">
        <v>0</v>
      </c>
      <c r="C1857" s="292">
        <v>0</v>
      </c>
      <c r="D1857" s="292">
        <v>1</v>
      </c>
      <c r="E1857" s="292">
        <v>210</v>
      </c>
      <c r="F1857" s="292">
        <f>ROUND(Source!X1831,O1857)</f>
        <v>7660.5</v>
      </c>
      <c r="G1857" s="292" t="s">
        <v>950</v>
      </c>
      <c r="H1857" s="292" t="s">
        <v>951</v>
      </c>
      <c r="I1857" s="292"/>
      <c r="J1857" s="292"/>
      <c r="K1857" s="292">
        <v>210</v>
      </c>
      <c r="L1857" s="292">
        <v>25</v>
      </c>
      <c r="M1857" s="292">
        <v>3</v>
      </c>
      <c r="N1857" s="292" t="s">
        <v>871</v>
      </c>
      <c r="O1857" s="292">
        <v>2</v>
      </c>
      <c r="P1857" s="292"/>
      <c r="Q1857" s="292"/>
      <c r="R1857" s="292"/>
      <c r="S1857" s="292"/>
      <c r="T1857" s="292"/>
      <c r="U1857" s="292"/>
      <c r="V1857" s="292"/>
      <c r="W1857" s="292">
        <v>7660.5</v>
      </c>
      <c r="X1857" s="292">
        <v>1</v>
      </c>
      <c r="Y1857" s="292">
        <v>7660.5</v>
      </c>
      <c r="Z1857" s="292"/>
      <c r="AA1857" s="292"/>
      <c r="AB1857" s="292"/>
    </row>
    <row r="1858">
      <c r="A1858" s="292">
        <v>50</v>
      </c>
      <c r="B1858" s="292">
        <v>0</v>
      </c>
      <c r="C1858" s="292">
        <v>0</v>
      </c>
      <c r="D1858" s="292">
        <v>1</v>
      </c>
      <c r="E1858" s="292">
        <v>211</v>
      </c>
      <c r="F1858" s="292">
        <f>ROUND(Source!Y1831,O1858)</f>
        <v>3726.73</v>
      </c>
      <c r="G1858" s="292" t="s">
        <v>952</v>
      </c>
      <c r="H1858" s="292" t="s">
        <v>953</v>
      </c>
      <c r="I1858" s="292"/>
      <c r="J1858" s="292"/>
      <c r="K1858" s="292">
        <v>211</v>
      </c>
      <c r="L1858" s="292">
        <v>26</v>
      </c>
      <c r="M1858" s="292">
        <v>3</v>
      </c>
      <c r="N1858" s="292" t="s">
        <v>871</v>
      </c>
      <c r="O1858" s="292">
        <v>2</v>
      </c>
      <c r="P1858" s="292"/>
      <c r="Q1858" s="292"/>
      <c r="R1858" s="292"/>
      <c r="S1858" s="292"/>
      <c r="T1858" s="292"/>
      <c r="U1858" s="292"/>
      <c r="V1858" s="292"/>
      <c r="W1858" s="292">
        <v>3726.73</v>
      </c>
      <c r="X1858" s="292">
        <v>1</v>
      </c>
      <c r="Y1858" s="292">
        <v>3726.73</v>
      </c>
      <c r="Z1858" s="292"/>
      <c r="AA1858" s="292"/>
      <c r="AB1858" s="292"/>
    </row>
    <row r="1859">
      <c r="A1859" s="292">
        <v>50</v>
      </c>
      <c r="B1859" s="292">
        <v>0</v>
      </c>
      <c r="C1859" s="292">
        <v>0</v>
      </c>
      <c r="D1859" s="292">
        <v>1</v>
      </c>
      <c r="E1859" s="292">
        <v>224</v>
      </c>
      <c r="F1859" s="292">
        <f>ROUND(Source!AR1831,O1859)</f>
        <v>21739.25</v>
      </c>
      <c r="G1859" s="292" t="s">
        <v>859</v>
      </c>
      <c r="H1859" s="292" t="s">
        <v>954</v>
      </c>
      <c r="I1859" s="292"/>
      <c r="J1859" s="292"/>
      <c r="K1859" s="292">
        <v>224</v>
      </c>
      <c r="L1859" s="292">
        <v>27</v>
      </c>
      <c r="M1859" s="292">
        <v>3</v>
      </c>
      <c r="N1859" s="292" t="s">
        <v>871</v>
      </c>
      <c r="O1859" s="292">
        <v>2</v>
      </c>
      <c r="P1859" s="292"/>
      <c r="Q1859" s="292"/>
      <c r="R1859" s="292"/>
      <c r="S1859" s="292"/>
      <c r="T1859" s="292"/>
      <c r="U1859" s="292"/>
      <c r="V1859" s="292"/>
      <c r="W1859" s="292">
        <v>21739.25</v>
      </c>
      <c r="X1859" s="292">
        <v>1</v>
      </c>
      <c r="Y1859" s="292">
        <v>21739.25</v>
      </c>
      <c r="Z1859" s="292"/>
      <c r="AA1859" s="292"/>
      <c r="AB1859" s="292"/>
    </row>
    <row r="1861">
      <c r="A1861" s="289">
        <v>4</v>
      </c>
      <c r="B1861" s="289">
        <v>1</v>
      </c>
      <c r="C1861" s="289"/>
      <c r="D1861" s="289">
        <f>ROW(A1867)</f>
        <v>1867</v>
      </c>
      <c r="E1861" s="289"/>
      <c r="F1861" s="289" t="s">
        <v>871</v>
      </c>
      <c r="G1861" s="289" t="s">
        <v>1396</v>
      </c>
      <c r="H1861" s="289" t="s">
        <v>871</v>
      </c>
      <c r="I1861" s="289">
        <v>0</v>
      </c>
      <c r="J1861" s="289"/>
      <c r="K1861" s="289">
        <v>-1</v>
      </c>
      <c r="L1861" s="289"/>
      <c r="M1861" s="289" t="s">
        <v>871</v>
      </c>
      <c r="N1861" s="289"/>
      <c r="O1861" s="289"/>
      <c r="P1861" s="289"/>
      <c r="Q1861" s="289"/>
      <c r="R1861" s="289"/>
      <c r="S1861" s="289">
        <v>0</v>
      </c>
      <c r="T1861" s="289"/>
      <c r="U1861" s="289" t="s">
        <v>871</v>
      </c>
      <c r="V1861" s="289">
        <v>0</v>
      </c>
      <c r="W1861" s="289"/>
      <c r="X1861" s="289"/>
      <c r="Y1861" s="289"/>
      <c r="Z1861" s="289"/>
      <c r="AA1861" s="289"/>
      <c r="AB1861" s="289" t="s">
        <v>871</v>
      </c>
      <c r="AC1861" s="289" t="s">
        <v>871</v>
      </c>
      <c r="AD1861" s="289" t="s">
        <v>871</v>
      </c>
      <c r="AE1861" s="289" t="s">
        <v>871</v>
      </c>
      <c r="AF1861" s="289" t="s">
        <v>871</v>
      </c>
      <c r="AG1861" s="289" t="s">
        <v>871</v>
      </c>
      <c r="AH1861" s="289"/>
      <c r="AI1861" s="289"/>
      <c r="AJ1861" s="289"/>
      <c r="AK1861" s="289"/>
      <c r="AL1861" s="289"/>
      <c r="AM1861" s="289"/>
      <c r="AN1861" s="289"/>
      <c r="AO1861" s="289"/>
      <c r="AP1861" s="289" t="s">
        <v>871</v>
      </c>
      <c r="AQ1861" s="289" t="s">
        <v>871</v>
      </c>
      <c r="AR1861" s="289" t="s">
        <v>871</v>
      </c>
      <c r="AS1861" s="289"/>
      <c r="AT1861" s="289"/>
      <c r="AU1861" s="289"/>
      <c r="AV1861" s="289"/>
      <c r="AW1861" s="289"/>
      <c r="AX1861" s="289"/>
      <c r="AY1861" s="289"/>
      <c r="AZ1861" s="289" t="s">
        <v>871</v>
      </c>
      <c r="BA1861" s="289"/>
      <c r="BB1861" s="289" t="s">
        <v>871</v>
      </c>
      <c r="BC1861" s="289" t="s">
        <v>871</v>
      </c>
      <c r="BD1861" s="289" t="s">
        <v>871</v>
      </c>
      <c r="BE1861" s="289" t="s">
        <v>871</v>
      </c>
      <c r="BF1861" s="289" t="s">
        <v>871</v>
      </c>
      <c r="BG1861" s="289" t="s">
        <v>871</v>
      </c>
      <c r="BH1861" s="289" t="s">
        <v>871</v>
      </c>
      <c r="BI1861" s="289" t="s">
        <v>871</v>
      </c>
      <c r="BJ1861" s="289" t="s">
        <v>871</v>
      </c>
      <c r="BK1861" s="289" t="s">
        <v>871</v>
      </c>
      <c r="BL1861" s="289" t="s">
        <v>871</v>
      </c>
      <c r="BM1861" s="289" t="s">
        <v>871</v>
      </c>
      <c r="BN1861" s="289" t="s">
        <v>871</v>
      </c>
      <c r="BO1861" s="289" t="s">
        <v>871</v>
      </c>
      <c r="BP1861" s="289" t="s">
        <v>871</v>
      </c>
      <c r="BQ1861" s="289"/>
      <c r="BR1861" s="289"/>
      <c r="BS1861" s="289"/>
      <c r="BT1861" s="289"/>
      <c r="BU1861" s="289"/>
      <c r="BV1861" s="289"/>
      <c r="BW1861" s="289"/>
      <c r="BX1861" s="289">
        <v>0</v>
      </c>
      <c r="BY1861" s="289"/>
      <c r="BZ1861" s="289"/>
      <c r="CA1861" s="289"/>
      <c r="CB1861" s="289"/>
      <c r="CC1861" s="289"/>
      <c r="CD1861" s="289"/>
      <c r="CE1861" s="289"/>
      <c r="CF1861" s="289"/>
      <c r="CG1861" s="289"/>
      <c r="CH1861" s="289"/>
      <c r="CI1861" s="289"/>
      <c r="CJ1861" s="289">
        <v>0</v>
      </c>
    </row>
    <row r="1863">
      <c r="A1863" s="290">
        <v>52</v>
      </c>
      <c r="B1863" s="290">
        <f t="shared" ref="B1863:G1863" si="2249">B1867</f>
        <v>1</v>
      </c>
      <c r="C1863" s="290">
        <f t="shared" si="2249"/>
        <v>4</v>
      </c>
      <c r="D1863" s="290">
        <f t="shared" si="2249"/>
        <v>1861</v>
      </c>
      <c r="E1863" s="290">
        <f t="shared" si="2249"/>
        <v>0</v>
      </c>
      <c r="F1863" s="290" t="str">
        <f t="shared" si="2249"/>
        <v/>
      </c>
      <c r="G1863" s="290" t="str">
        <f t="shared" si="2249"/>
        <v xml:space="preserve">ОПН (10/11,5)</v>
      </c>
      <c r="H1863" s="290"/>
      <c r="I1863" s="290"/>
      <c r="J1863" s="290"/>
      <c r="K1863" s="290"/>
      <c r="L1863" s="290"/>
      <c r="M1863" s="290"/>
      <c r="N1863" s="290"/>
      <c r="O1863" s="290">
        <f t="shared" ref="O1863:AT1863" si="2250">O1867</f>
        <v>22497.920000000002</v>
      </c>
      <c r="P1863" s="290">
        <f t="shared" si="2250"/>
        <v>0</v>
      </c>
      <c r="Q1863" s="290">
        <f t="shared" si="2250"/>
        <v>0</v>
      </c>
      <c r="R1863" s="290">
        <f t="shared" si="2250"/>
        <v>0</v>
      </c>
      <c r="S1863" s="290">
        <f t="shared" si="2250"/>
        <v>22497.920000000002</v>
      </c>
      <c r="T1863" s="290">
        <f t="shared" si="2250"/>
        <v>0</v>
      </c>
      <c r="U1863" s="290">
        <f t="shared" si="2250"/>
        <v>32.399999999999999</v>
      </c>
      <c r="V1863" s="290">
        <f t="shared" si="2250"/>
        <v>0</v>
      </c>
      <c r="W1863" s="290">
        <f t="shared" si="2250"/>
        <v>0</v>
      </c>
      <c r="X1863" s="290">
        <f t="shared" si="2250"/>
        <v>16648.459999999999</v>
      </c>
      <c r="Y1863" s="290">
        <f t="shared" si="2250"/>
        <v>8099.25</v>
      </c>
      <c r="Z1863" s="290">
        <f t="shared" si="2250"/>
        <v>0</v>
      </c>
      <c r="AA1863" s="290">
        <f t="shared" si="2250"/>
        <v>0</v>
      </c>
      <c r="AB1863" s="290">
        <f t="shared" si="2250"/>
        <v>22497.920000000002</v>
      </c>
      <c r="AC1863" s="290">
        <f t="shared" si="2250"/>
        <v>0</v>
      </c>
      <c r="AD1863" s="290">
        <f t="shared" si="2250"/>
        <v>0</v>
      </c>
      <c r="AE1863" s="290">
        <f t="shared" si="2250"/>
        <v>0</v>
      </c>
      <c r="AF1863" s="290">
        <f t="shared" si="2250"/>
        <v>22497.920000000002</v>
      </c>
      <c r="AG1863" s="290">
        <f t="shared" si="2250"/>
        <v>0</v>
      </c>
      <c r="AH1863" s="290">
        <f t="shared" si="2250"/>
        <v>32.399999999999999</v>
      </c>
      <c r="AI1863" s="290">
        <f t="shared" si="2250"/>
        <v>0</v>
      </c>
      <c r="AJ1863" s="290">
        <f t="shared" si="2250"/>
        <v>0</v>
      </c>
      <c r="AK1863" s="290">
        <f t="shared" si="2250"/>
        <v>16648.459999999999</v>
      </c>
      <c r="AL1863" s="290">
        <f t="shared" si="2250"/>
        <v>8099.25</v>
      </c>
      <c r="AM1863" s="290">
        <f t="shared" si="2250"/>
        <v>0</v>
      </c>
      <c r="AN1863" s="290">
        <f t="shared" si="2250"/>
        <v>0</v>
      </c>
      <c r="AO1863" s="290">
        <f t="shared" si="2250"/>
        <v>0</v>
      </c>
      <c r="AP1863" s="290">
        <f t="shared" si="2250"/>
        <v>0</v>
      </c>
      <c r="AQ1863" s="290">
        <f t="shared" si="2250"/>
        <v>0</v>
      </c>
      <c r="AR1863" s="290">
        <f t="shared" si="2250"/>
        <v>47245.629999999997</v>
      </c>
      <c r="AS1863" s="290">
        <f t="shared" si="2250"/>
        <v>0</v>
      </c>
      <c r="AT1863" s="290">
        <f t="shared" si="2250"/>
        <v>0</v>
      </c>
      <c r="AU1863" s="290">
        <f t="shared" ref="AU1863:BZ1863" si="2251">AU1867</f>
        <v>47245.629999999997</v>
      </c>
      <c r="AV1863" s="290">
        <f t="shared" si="2251"/>
        <v>0</v>
      </c>
      <c r="AW1863" s="290">
        <f t="shared" si="2251"/>
        <v>0</v>
      </c>
      <c r="AX1863" s="290">
        <f t="shared" si="2251"/>
        <v>0</v>
      </c>
      <c r="AY1863" s="290">
        <f t="shared" si="2251"/>
        <v>0</v>
      </c>
      <c r="AZ1863" s="290">
        <f t="shared" si="2251"/>
        <v>0</v>
      </c>
      <c r="BA1863" s="290">
        <f t="shared" si="2251"/>
        <v>0</v>
      </c>
      <c r="BB1863" s="290">
        <f t="shared" si="2251"/>
        <v>0</v>
      </c>
      <c r="BC1863" s="290">
        <f t="shared" si="2251"/>
        <v>0</v>
      </c>
      <c r="BD1863" s="290">
        <f t="shared" si="2251"/>
        <v>0</v>
      </c>
      <c r="BE1863" s="290">
        <f t="shared" si="2251"/>
        <v>0</v>
      </c>
      <c r="BF1863" s="290">
        <f t="shared" si="2251"/>
        <v>0</v>
      </c>
      <c r="BG1863" s="290">
        <f t="shared" si="2251"/>
        <v>0</v>
      </c>
      <c r="BH1863" s="290">
        <f t="shared" si="2251"/>
        <v>0</v>
      </c>
      <c r="BI1863" s="290">
        <f t="shared" si="2251"/>
        <v>0</v>
      </c>
      <c r="BJ1863" s="290">
        <f t="shared" si="2251"/>
        <v>0</v>
      </c>
      <c r="BK1863" s="290">
        <f t="shared" si="2251"/>
        <v>0</v>
      </c>
      <c r="BL1863" s="290">
        <f t="shared" si="2251"/>
        <v>0</v>
      </c>
      <c r="BM1863" s="290">
        <f t="shared" si="2251"/>
        <v>0</v>
      </c>
      <c r="BN1863" s="290">
        <f t="shared" si="2251"/>
        <v>0</v>
      </c>
      <c r="BO1863" s="290">
        <f t="shared" si="2251"/>
        <v>0</v>
      </c>
      <c r="BP1863" s="290">
        <f t="shared" si="2251"/>
        <v>0</v>
      </c>
      <c r="BQ1863" s="290">
        <f t="shared" si="2251"/>
        <v>0</v>
      </c>
      <c r="BR1863" s="290">
        <f t="shared" si="2251"/>
        <v>0</v>
      </c>
      <c r="BS1863" s="290">
        <f t="shared" si="2251"/>
        <v>0</v>
      </c>
      <c r="BT1863" s="290">
        <f t="shared" si="2251"/>
        <v>0</v>
      </c>
      <c r="BU1863" s="290">
        <f t="shared" si="2251"/>
        <v>0</v>
      </c>
      <c r="BV1863" s="290">
        <f t="shared" si="2251"/>
        <v>0</v>
      </c>
      <c r="BW1863" s="290">
        <f t="shared" si="2251"/>
        <v>0</v>
      </c>
      <c r="BX1863" s="290">
        <f t="shared" si="2251"/>
        <v>0</v>
      </c>
      <c r="BY1863" s="290">
        <f t="shared" si="2251"/>
        <v>0</v>
      </c>
      <c r="BZ1863" s="290">
        <f t="shared" si="2251"/>
        <v>0</v>
      </c>
      <c r="CA1863" s="290">
        <f t="shared" ref="CA1863:DF1863" si="2252">CA1867</f>
        <v>47245.629999999997</v>
      </c>
      <c r="CB1863" s="290">
        <f t="shared" si="2252"/>
        <v>0</v>
      </c>
      <c r="CC1863" s="290">
        <f t="shared" si="2252"/>
        <v>0</v>
      </c>
      <c r="CD1863" s="290">
        <f t="shared" si="2252"/>
        <v>47245.629999999997</v>
      </c>
      <c r="CE1863" s="290">
        <f t="shared" si="2252"/>
        <v>0</v>
      </c>
      <c r="CF1863" s="290">
        <f t="shared" si="2252"/>
        <v>0</v>
      </c>
      <c r="CG1863" s="290">
        <f t="shared" si="2252"/>
        <v>0</v>
      </c>
      <c r="CH1863" s="290">
        <f t="shared" si="2252"/>
        <v>0</v>
      </c>
      <c r="CI1863" s="290">
        <f t="shared" si="2252"/>
        <v>0</v>
      </c>
      <c r="CJ1863" s="290">
        <f t="shared" si="2252"/>
        <v>0</v>
      </c>
      <c r="CK1863" s="290">
        <f t="shared" si="2252"/>
        <v>0</v>
      </c>
      <c r="CL1863" s="290">
        <f t="shared" si="2252"/>
        <v>0</v>
      </c>
      <c r="CM1863" s="290">
        <f t="shared" si="2252"/>
        <v>0</v>
      </c>
      <c r="CN1863" s="290">
        <f t="shared" si="2252"/>
        <v>0</v>
      </c>
      <c r="CO1863" s="290">
        <f t="shared" si="2252"/>
        <v>0</v>
      </c>
      <c r="CP1863" s="290">
        <f t="shared" si="2252"/>
        <v>0</v>
      </c>
      <c r="CQ1863" s="290">
        <f t="shared" si="2252"/>
        <v>0</v>
      </c>
      <c r="CR1863" s="290">
        <f t="shared" si="2252"/>
        <v>0</v>
      </c>
      <c r="CS1863" s="290">
        <f t="shared" si="2252"/>
        <v>0</v>
      </c>
      <c r="CT1863" s="290">
        <f t="shared" si="2252"/>
        <v>0</v>
      </c>
      <c r="CU1863" s="290">
        <f t="shared" si="2252"/>
        <v>0</v>
      </c>
      <c r="CV1863" s="290">
        <f t="shared" si="2252"/>
        <v>0</v>
      </c>
      <c r="CW1863" s="290">
        <f t="shared" si="2252"/>
        <v>0</v>
      </c>
      <c r="CX1863" s="290">
        <f t="shared" si="2252"/>
        <v>0</v>
      </c>
      <c r="CY1863" s="290">
        <f t="shared" si="2252"/>
        <v>0</v>
      </c>
      <c r="CZ1863" s="290">
        <f t="shared" si="2252"/>
        <v>0</v>
      </c>
      <c r="DA1863" s="290">
        <f t="shared" si="2252"/>
        <v>0</v>
      </c>
      <c r="DB1863" s="290">
        <f t="shared" si="2252"/>
        <v>0</v>
      </c>
      <c r="DC1863" s="290">
        <f t="shared" si="2252"/>
        <v>0</v>
      </c>
      <c r="DD1863" s="290">
        <f t="shared" si="2252"/>
        <v>0</v>
      </c>
      <c r="DE1863" s="290">
        <f t="shared" si="2252"/>
        <v>0</v>
      </c>
      <c r="DF1863" s="290">
        <f t="shared" si="2252"/>
        <v>0</v>
      </c>
      <c r="DG1863" s="291">
        <f t="shared" ref="DG1863:EL1863" si="2253">DG1867</f>
        <v>0</v>
      </c>
      <c r="DH1863" s="291">
        <f t="shared" si="2253"/>
        <v>0</v>
      </c>
      <c r="DI1863" s="291">
        <f t="shared" si="2253"/>
        <v>0</v>
      </c>
      <c r="DJ1863" s="291">
        <f t="shared" si="2253"/>
        <v>0</v>
      </c>
      <c r="DK1863" s="291">
        <f t="shared" si="2253"/>
        <v>0</v>
      </c>
      <c r="DL1863" s="291">
        <f t="shared" si="2253"/>
        <v>0</v>
      </c>
      <c r="DM1863" s="291">
        <f t="shared" si="2253"/>
        <v>0</v>
      </c>
      <c r="DN1863" s="291">
        <f t="shared" si="2253"/>
        <v>0</v>
      </c>
      <c r="DO1863" s="291">
        <f t="shared" si="2253"/>
        <v>0</v>
      </c>
      <c r="DP1863" s="291">
        <f t="shared" si="2253"/>
        <v>0</v>
      </c>
      <c r="DQ1863" s="291">
        <f t="shared" si="2253"/>
        <v>0</v>
      </c>
      <c r="DR1863" s="291">
        <f t="shared" si="2253"/>
        <v>0</v>
      </c>
      <c r="DS1863" s="291">
        <f t="shared" si="2253"/>
        <v>0</v>
      </c>
      <c r="DT1863" s="291">
        <f t="shared" si="2253"/>
        <v>0</v>
      </c>
      <c r="DU1863" s="291">
        <f t="shared" si="2253"/>
        <v>0</v>
      </c>
      <c r="DV1863" s="291">
        <f t="shared" si="2253"/>
        <v>0</v>
      </c>
      <c r="DW1863" s="291">
        <f t="shared" si="2253"/>
        <v>0</v>
      </c>
      <c r="DX1863" s="291">
        <f t="shared" si="2253"/>
        <v>0</v>
      </c>
      <c r="DY1863" s="291">
        <f t="shared" si="2253"/>
        <v>0</v>
      </c>
      <c r="DZ1863" s="291">
        <f t="shared" si="2253"/>
        <v>0</v>
      </c>
      <c r="EA1863" s="291">
        <f t="shared" si="2253"/>
        <v>0</v>
      </c>
      <c r="EB1863" s="291">
        <f t="shared" si="2253"/>
        <v>0</v>
      </c>
      <c r="EC1863" s="291">
        <f t="shared" si="2253"/>
        <v>0</v>
      </c>
      <c r="ED1863" s="291">
        <f t="shared" si="2253"/>
        <v>0</v>
      </c>
      <c r="EE1863" s="291">
        <f t="shared" si="2253"/>
        <v>0</v>
      </c>
      <c r="EF1863" s="291">
        <f t="shared" si="2253"/>
        <v>0</v>
      </c>
      <c r="EG1863" s="291">
        <f t="shared" si="2253"/>
        <v>0</v>
      </c>
      <c r="EH1863" s="291">
        <f t="shared" si="2253"/>
        <v>0</v>
      </c>
      <c r="EI1863" s="291">
        <f t="shared" si="2253"/>
        <v>0</v>
      </c>
      <c r="EJ1863" s="291">
        <f t="shared" si="2253"/>
        <v>0</v>
      </c>
      <c r="EK1863" s="291">
        <f t="shared" si="2253"/>
        <v>0</v>
      </c>
      <c r="EL1863" s="291">
        <f t="shared" si="2253"/>
        <v>0</v>
      </c>
      <c r="EM1863" s="291">
        <f t="shared" ref="EM1863:FR1863" si="2254">EM1867</f>
        <v>0</v>
      </c>
      <c r="EN1863" s="291">
        <f t="shared" si="2254"/>
        <v>0</v>
      </c>
      <c r="EO1863" s="291">
        <f t="shared" si="2254"/>
        <v>0</v>
      </c>
      <c r="EP1863" s="291">
        <f t="shared" si="2254"/>
        <v>0</v>
      </c>
      <c r="EQ1863" s="291">
        <f t="shared" si="2254"/>
        <v>0</v>
      </c>
      <c r="ER1863" s="291">
        <f t="shared" si="2254"/>
        <v>0</v>
      </c>
      <c r="ES1863" s="291">
        <f t="shared" si="2254"/>
        <v>0</v>
      </c>
      <c r="ET1863" s="291">
        <f t="shared" si="2254"/>
        <v>0</v>
      </c>
      <c r="EU1863" s="291">
        <f t="shared" si="2254"/>
        <v>0</v>
      </c>
      <c r="EV1863" s="291">
        <f t="shared" si="2254"/>
        <v>0</v>
      </c>
      <c r="EW1863" s="291">
        <f t="shared" si="2254"/>
        <v>0</v>
      </c>
      <c r="EX1863" s="291">
        <f t="shared" si="2254"/>
        <v>0</v>
      </c>
      <c r="EY1863" s="291">
        <f t="shared" si="2254"/>
        <v>0</v>
      </c>
      <c r="EZ1863" s="291">
        <f t="shared" si="2254"/>
        <v>0</v>
      </c>
      <c r="FA1863" s="291">
        <f t="shared" si="2254"/>
        <v>0</v>
      </c>
      <c r="FB1863" s="291">
        <f t="shared" si="2254"/>
        <v>0</v>
      </c>
      <c r="FC1863" s="291">
        <f t="shared" si="2254"/>
        <v>0</v>
      </c>
      <c r="FD1863" s="291">
        <f t="shared" si="2254"/>
        <v>0</v>
      </c>
      <c r="FE1863" s="291">
        <f t="shared" si="2254"/>
        <v>0</v>
      </c>
      <c r="FF1863" s="291">
        <f t="shared" si="2254"/>
        <v>0</v>
      </c>
      <c r="FG1863" s="291">
        <f t="shared" si="2254"/>
        <v>0</v>
      </c>
      <c r="FH1863" s="291">
        <f t="shared" si="2254"/>
        <v>0</v>
      </c>
      <c r="FI1863" s="291">
        <f t="shared" si="2254"/>
        <v>0</v>
      </c>
      <c r="FJ1863" s="291">
        <f t="shared" si="2254"/>
        <v>0</v>
      </c>
      <c r="FK1863" s="291">
        <f t="shared" si="2254"/>
        <v>0</v>
      </c>
      <c r="FL1863" s="291">
        <f t="shared" si="2254"/>
        <v>0</v>
      </c>
      <c r="FM1863" s="291">
        <f t="shared" si="2254"/>
        <v>0</v>
      </c>
      <c r="FN1863" s="291">
        <f t="shared" si="2254"/>
        <v>0</v>
      </c>
      <c r="FO1863" s="291">
        <f t="shared" si="2254"/>
        <v>0</v>
      </c>
      <c r="FP1863" s="291">
        <f t="shared" si="2254"/>
        <v>0</v>
      </c>
      <c r="FQ1863" s="291">
        <f t="shared" si="2254"/>
        <v>0</v>
      </c>
      <c r="FR1863" s="291">
        <f t="shared" si="2254"/>
        <v>0</v>
      </c>
      <c r="FS1863" s="291">
        <f t="shared" ref="FS1863:GX1863" si="2255">FS1867</f>
        <v>0</v>
      </c>
      <c r="FT1863" s="291">
        <f t="shared" si="2255"/>
        <v>0</v>
      </c>
      <c r="FU1863" s="291">
        <f t="shared" si="2255"/>
        <v>0</v>
      </c>
      <c r="FV1863" s="291">
        <f t="shared" si="2255"/>
        <v>0</v>
      </c>
      <c r="FW1863" s="291">
        <f t="shared" si="2255"/>
        <v>0</v>
      </c>
      <c r="FX1863" s="291">
        <f t="shared" si="2255"/>
        <v>0</v>
      </c>
      <c r="FY1863" s="291">
        <f t="shared" si="2255"/>
        <v>0</v>
      </c>
      <c r="FZ1863" s="291">
        <f t="shared" si="2255"/>
        <v>0</v>
      </c>
      <c r="GA1863" s="291">
        <f t="shared" si="2255"/>
        <v>0</v>
      </c>
      <c r="GB1863" s="291">
        <f t="shared" si="2255"/>
        <v>0</v>
      </c>
      <c r="GC1863" s="291">
        <f t="shared" si="2255"/>
        <v>0</v>
      </c>
      <c r="GD1863" s="291">
        <f t="shared" si="2255"/>
        <v>0</v>
      </c>
      <c r="GE1863" s="291">
        <f t="shared" si="2255"/>
        <v>0</v>
      </c>
      <c r="GF1863" s="291">
        <f t="shared" si="2255"/>
        <v>0</v>
      </c>
      <c r="GG1863" s="291">
        <f t="shared" si="2255"/>
        <v>0</v>
      </c>
      <c r="GH1863" s="291">
        <f t="shared" si="2255"/>
        <v>0</v>
      </c>
      <c r="GI1863" s="291">
        <f t="shared" si="2255"/>
        <v>0</v>
      </c>
      <c r="GJ1863" s="291">
        <f t="shared" si="2255"/>
        <v>0</v>
      </c>
      <c r="GK1863" s="291">
        <f t="shared" si="2255"/>
        <v>0</v>
      </c>
      <c r="GL1863" s="291">
        <f t="shared" si="2255"/>
        <v>0</v>
      </c>
      <c r="GM1863" s="291">
        <f t="shared" si="2255"/>
        <v>0</v>
      </c>
      <c r="GN1863" s="291">
        <f t="shared" si="2255"/>
        <v>0</v>
      </c>
      <c r="GO1863" s="291">
        <f t="shared" si="2255"/>
        <v>0</v>
      </c>
      <c r="GP1863" s="291">
        <f t="shared" si="2255"/>
        <v>0</v>
      </c>
      <c r="GQ1863" s="291">
        <f t="shared" si="2255"/>
        <v>0</v>
      </c>
      <c r="GR1863" s="291">
        <f t="shared" si="2255"/>
        <v>0</v>
      </c>
      <c r="GS1863" s="291">
        <f t="shared" si="2255"/>
        <v>0</v>
      </c>
      <c r="GT1863" s="291">
        <f t="shared" si="2255"/>
        <v>0</v>
      </c>
      <c r="GU1863" s="291">
        <f t="shared" si="2255"/>
        <v>0</v>
      </c>
      <c r="GV1863" s="291">
        <f t="shared" si="2255"/>
        <v>0</v>
      </c>
      <c r="GW1863" s="291">
        <f t="shared" si="2255"/>
        <v>0</v>
      </c>
      <c r="GX1863" s="291">
        <f t="shared" si="2255"/>
        <v>0</v>
      </c>
    </row>
    <row r="1865">
      <c r="A1865">
        <v>17</v>
      </c>
      <c r="B1865">
        <v>1</v>
      </c>
      <c r="C1865">
        <f>ROW(SmtRes!A630)</f>
        <v>630</v>
      </c>
      <c r="D1865">
        <f>ROW(EtalonRes!A627)</f>
        <v>627</v>
      </c>
      <c r="E1865" t="s">
        <v>352</v>
      </c>
      <c r="F1865" t="s">
        <v>1344</v>
      </c>
      <c r="G1865" t="s">
        <v>1345</v>
      </c>
      <c r="H1865" t="s">
        <v>1338</v>
      </c>
      <c r="I1865">
        <v>18</v>
      </c>
      <c r="J1865">
        <v>0</v>
      </c>
      <c r="K1865">
        <v>18</v>
      </c>
      <c r="O1865">
        <f>ROUND(CP1865,2)</f>
        <v>22497.920000000002</v>
      </c>
      <c r="P1865">
        <f>SUMIF(SmtRes!AQ629:'SmtRes'!AQ630,"=1",SmtRes!DF629:'SmtRes'!DF630)</f>
        <v>0</v>
      </c>
      <c r="Q1865">
        <f>SUMIF(SmtRes!AQ629:'SmtRes'!AQ630,"=1",SmtRes!DG629:'SmtRes'!DG630)</f>
        <v>0</v>
      </c>
      <c r="R1865">
        <f>SUMIF(SmtRes!AQ629:'SmtRes'!AQ630,"=1",SmtRes!DH629:'SmtRes'!DH630)</f>
        <v>0</v>
      </c>
      <c r="S1865">
        <f>SUMIF(SmtRes!AQ629:'SmtRes'!AQ630,"=1",SmtRes!DI629:'SmtRes'!DI630)</f>
        <v>22497.919999999998</v>
      </c>
      <c r="T1865">
        <f>ROUND(CU1865*I1865,2)</f>
        <v>0</v>
      </c>
      <c r="U1865">
        <f>SUMIF(SmtRes!AQ629:'SmtRes'!AQ630,"=1",SmtRes!CV629:'SmtRes'!CV630)</f>
        <v>32.399999999999999</v>
      </c>
      <c r="V1865">
        <f>SUMIF(SmtRes!AQ629:'SmtRes'!AQ630,"=1",SmtRes!CW629:'SmtRes'!CW630)</f>
        <v>0</v>
      </c>
      <c r="W1865">
        <f>ROUND(CX1865*I1865,2)</f>
        <v>0</v>
      </c>
      <c r="X1865">
        <f>ROUND(CY1865,2)</f>
        <v>16648.459999999999</v>
      </c>
      <c r="Y1865">
        <f>ROUND(CZ1865,2)</f>
        <v>8099.25</v>
      </c>
      <c r="AA1865">
        <v>70177108</v>
      </c>
      <c r="AB1865">
        <f>ROUND((AC1865+AD1865+AF1865),6)</f>
        <v>1249.884</v>
      </c>
      <c r="AC1865">
        <f>ROUND((0),6)</f>
        <v>0</v>
      </c>
      <c r="AD1865">
        <f>ROUND((((0)-(0))+AE1865),6)</f>
        <v>0</v>
      </c>
      <c r="AE1865">
        <f>ROUND((0),6)</f>
        <v>0</v>
      </c>
      <c r="AF1865">
        <f>ROUND((SUM(SmtRes!BT629:'SmtRes'!BT630)),6)</f>
        <v>1249.884</v>
      </c>
      <c r="AG1865">
        <f>ROUND((AP1865),6)</f>
        <v>0</v>
      </c>
      <c r="AH1865">
        <f>(SUM(SmtRes!BU629:'SmtRes'!BU630))</f>
        <v>1.8</v>
      </c>
      <c r="AI1865">
        <f>(0)</f>
        <v>0</v>
      </c>
      <c r="AJ1865">
        <f>(AS1865)</f>
        <v>0</v>
      </c>
      <c r="AK1865">
        <v>1249.884</v>
      </c>
      <c r="AL1865">
        <v>0</v>
      </c>
      <c r="AM1865">
        <v>0</v>
      </c>
      <c r="AN1865">
        <v>0</v>
      </c>
      <c r="AO1865">
        <v>1249.884</v>
      </c>
      <c r="AP1865">
        <v>0</v>
      </c>
      <c r="AQ1865">
        <v>1.8</v>
      </c>
      <c r="AR1865">
        <v>0</v>
      </c>
      <c r="AS1865">
        <v>0</v>
      </c>
      <c r="AT1865">
        <v>74</v>
      </c>
      <c r="AU1865">
        <v>36</v>
      </c>
      <c r="AV1865">
        <v>1</v>
      </c>
      <c r="AW1865">
        <v>1</v>
      </c>
      <c r="AZ1865">
        <v>1</v>
      </c>
      <c r="BA1865">
        <v>1</v>
      </c>
      <c r="BB1865">
        <v>1</v>
      </c>
      <c r="BC1865">
        <v>1</v>
      </c>
      <c r="BD1865" t="s">
        <v>871</v>
      </c>
      <c r="BE1865" t="s">
        <v>871</v>
      </c>
      <c r="BF1865" t="s">
        <v>871</v>
      </c>
      <c r="BG1865" t="s">
        <v>871</v>
      </c>
      <c r="BH1865">
        <v>0</v>
      </c>
      <c r="BI1865">
        <v>4</v>
      </c>
      <c r="BJ1865" t="s">
        <v>1346</v>
      </c>
      <c r="BM1865">
        <v>200001</v>
      </c>
      <c r="BN1865">
        <v>0</v>
      </c>
      <c r="BO1865" t="s">
        <v>871</v>
      </c>
      <c r="BP1865">
        <v>0</v>
      </c>
      <c r="BQ1865">
        <v>4</v>
      </c>
      <c r="BR1865">
        <v>0</v>
      </c>
      <c r="BS1865">
        <v>1</v>
      </c>
      <c r="BT1865">
        <v>1</v>
      </c>
      <c r="BU1865">
        <v>1</v>
      </c>
      <c r="BV1865">
        <v>1</v>
      </c>
      <c r="BW1865">
        <v>1</v>
      </c>
      <c r="BX1865">
        <v>1</v>
      </c>
      <c r="BY1865" t="s">
        <v>871</v>
      </c>
      <c r="BZ1865">
        <v>74</v>
      </c>
      <c r="CA1865">
        <v>36</v>
      </c>
      <c r="CB1865" t="s">
        <v>871</v>
      </c>
      <c r="CE1865">
        <v>0</v>
      </c>
      <c r="CF1865">
        <v>0</v>
      </c>
      <c r="CG1865">
        <v>0</v>
      </c>
      <c r="CM1865">
        <v>0</v>
      </c>
      <c r="CN1865" t="s">
        <v>871</v>
      </c>
      <c r="CO1865">
        <v>0</v>
      </c>
      <c r="CP1865">
        <f>(P1865+Q1865+S1865+R1865)</f>
        <v>22497.919999999998</v>
      </c>
      <c r="CQ1865">
        <f>SUMIF(SmtRes!AQ629:'SmtRes'!AQ630,"=1",SmtRes!AA629:'SmtRes'!AA630)</f>
        <v>0</v>
      </c>
      <c r="CR1865">
        <f>SUMIF(SmtRes!AQ629:'SmtRes'!AQ630,"=1",SmtRes!AB629:'SmtRes'!AB630)</f>
        <v>0</v>
      </c>
      <c r="CS1865">
        <f>SUMIF(SmtRes!AQ629:'SmtRes'!AQ630,"=1",SmtRes!AC629:'SmtRes'!AC630)</f>
        <v>0</v>
      </c>
      <c r="CT1865">
        <f>SUMIF(SmtRes!AQ629:'SmtRes'!AQ630,"=1",SmtRes!AD629:'SmtRes'!AD630)</f>
        <v>1388.76</v>
      </c>
      <c r="CU1865">
        <f>AG1865</f>
        <v>0</v>
      </c>
      <c r="CV1865">
        <f>SUMIF(SmtRes!AQ629:'SmtRes'!AQ630,"=1",SmtRes!BU629:'SmtRes'!BU630)</f>
        <v>1.8</v>
      </c>
      <c r="CW1865">
        <f>SUMIF(SmtRes!AQ629:'SmtRes'!AQ630,"=1",SmtRes!BV629:'SmtRes'!BV630)</f>
        <v>0</v>
      </c>
      <c r="CX1865">
        <f>AJ1865</f>
        <v>0</v>
      </c>
      <c r="CY1865">
        <f>(((S1865+R1865)*AT1865)/100)</f>
        <v>16648.460799999997</v>
      </c>
      <c r="CZ1865">
        <f>(((S1865+R1865)*AU1865)/100)</f>
        <v>8099.2511999999988</v>
      </c>
      <c r="DC1865" t="s">
        <v>871</v>
      </c>
      <c r="DD1865" t="s">
        <v>871</v>
      </c>
      <c r="DE1865" t="s">
        <v>871</v>
      </c>
      <c r="DF1865" t="s">
        <v>871</v>
      </c>
      <c r="DG1865" t="s">
        <v>871</v>
      </c>
      <c r="DH1865" t="s">
        <v>871</v>
      </c>
      <c r="DI1865" t="s">
        <v>871</v>
      </c>
      <c r="DJ1865" t="s">
        <v>871</v>
      </c>
      <c r="DK1865" t="s">
        <v>871</v>
      </c>
      <c r="DL1865" t="s">
        <v>871</v>
      </c>
      <c r="DM1865" t="s">
        <v>871</v>
      </c>
      <c r="DN1865">
        <v>0</v>
      </c>
      <c r="DO1865">
        <v>0</v>
      </c>
      <c r="DP1865">
        <v>1</v>
      </c>
      <c r="DQ1865">
        <v>1</v>
      </c>
      <c r="DU1865">
        <v>1013</v>
      </c>
      <c r="DV1865" t="s">
        <v>1338</v>
      </c>
      <c r="DW1865" t="s">
        <v>1338</v>
      </c>
      <c r="DX1865">
        <v>1</v>
      </c>
      <c r="DZ1865" t="s">
        <v>871</v>
      </c>
      <c r="EA1865" t="s">
        <v>871</v>
      </c>
      <c r="EB1865" t="s">
        <v>871</v>
      </c>
      <c r="EC1865" t="s">
        <v>871</v>
      </c>
      <c r="EE1865">
        <v>62027815</v>
      </c>
      <c r="EF1865">
        <v>4</v>
      </c>
      <c r="EG1865" t="s">
        <v>264</v>
      </c>
      <c r="EH1865">
        <v>83</v>
      </c>
      <c r="EI1865" t="s">
        <v>264</v>
      </c>
      <c r="EJ1865">
        <v>4</v>
      </c>
      <c r="EK1865">
        <v>200001</v>
      </c>
      <c r="EL1865" t="s">
        <v>1325</v>
      </c>
      <c r="EM1865" t="s">
        <v>1326</v>
      </c>
      <c r="EO1865" t="s">
        <v>871</v>
      </c>
      <c r="EQ1865">
        <v>0</v>
      </c>
      <c r="ER1865">
        <v>0</v>
      </c>
      <c r="ES1865">
        <v>0</v>
      </c>
      <c r="ET1865">
        <v>0</v>
      </c>
      <c r="EU1865">
        <v>0</v>
      </c>
      <c r="EV1865">
        <v>0</v>
      </c>
      <c r="EW1865">
        <v>1.8</v>
      </c>
      <c r="EX1865">
        <v>0</v>
      </c>
      <c r="EY1865">
        <v>0</v>
      </c>
      <c r="FQ1865">
        <v>0</v>
      </c>
      <c r="FR1865">
        <v>0</v>
      </c>
      <c r="FS1865">
        <v>0</v>
      </c>
      <c r="FX1865">
        <v>74</v>
      </c>
      <c r="FY1865">
        <v>36</v>
      </c>
      <c r="GA1865" t="s">
        <v>871</v>
      </c>
      <c r="GD1865">
        <v>1</v>
      </c>
      <c r="GF1865">
        <v>-407190445</v>
      </c>
      <c r="GG1865">
        <v>2</v>
      </c>
      <c r="GH1865">
        <v>1</v>
      </c>
      <c r="GI1865">
        <v>-2</v>
      </c>
      <c r="GJ1865">
        <v>0</v>
      </c>
      <c r="GK1865">
        <v>0</v>
      </c>
      <c r="GL1865">
        <f>ROUND(IF(AND(BH1865=3,BI1865=3,FS1865&lt;&gt;0),P1865,0),2)</f>
        <v>0</v>
      </c>
      <c r="GM1865">
        <f>ROUND(O1865+X1865+Y1865,2)+GX1865</f>
        <v>47245.629999999997</v>
      </c>
      <c r="GN1865">
        <f>IF(OR(BI1865=0,BI1865=1),GM1865-GX1865,0)</f>
        <v>0</v>
      </c>
      <c r="GO1865">
        <f>IF(BI1865=2,GM1865-GX1865,0)</f>
        <v>0</v>
      </c>
      <c r="GP1865">
        <f>IF(BI1865=4,GM1865-GX1865,0)</f>
        <v>47245.629999999997</v>
      </c>
      <c r="GR1865">
        <v>0</v>
      </c>
      <c r="GS1865">
        <v>3</v>
      </c>
      <c r="GT1865">
        <v>0</v>
      </c>
      <c r="GU1865" t="s">
        <v>871</v>
      </c>
      <c r="GV1865">
        <f>ROUND((GT1865),6)</f>
        <v>0</v>
      </c>
      <c r="GW1865">
        <v>1</v>
      </c>
      <c r="GX1865">
        <f>ROUND(HC1865*I1865,2)</f>
        <v>0</v>
      </c>
      <c r="HA1865">
        <v>0</v>
      </c>
      <c r="HB1865">
        <v>0</v>
      </c>
      <c r="HC1865">
        <f t="shared" si="2246"/>
        <v>0</v>
      </c>
      <c r="HE1865" t="s">
        <v>871</v>
      </c>
      <c r="HF1865" t="s">
        <v>871</v>
      </c>
      <c r="HM1865" t="s">
        <v>871</v>
      </c>
      <c r="HN1865" t="s">
        <v>714</v>
      </c>
      <c r="HO1865" t="s">
        <v>716</v>
      </c>
      <c r="HP1865" t="s">
        <v>264</v>
      </c>
      <c r="HQ1865" t="s">
        <v>264</v>
      </c>
      <c r="HS1865">
        <v>0</v>
      </c>
      <c r="IK1865">
        <v>0</v>
      </c>
    </row>
    <row r="1867">
      <c r="A1867" s="290">
        <v>51</v>
      </c>
      <c r="B1867" s="290">
        <f>B1861</f>
        <v>1</v>
      </c>
      <c r="C1867" s="290">
        <f>A1861</f>
        <v>4</v>
      </c>
      <c r="D1867" s="290">
        <f>ROW(A1861)</f>
        <v>1861</v>
      </c>
      <c r="E1867" s="290"/>
      <c r="F1867" s="290" t="str">
        <f>IF(F1861&lt;&gt;"",F1861,"")</f>
        <v/>
      </c>
      <c r="G1867" s="290" t="str">
        <f>IF(G1861&lt;&gt;"",G1861,"")</f>
        <v xml:space="preserve">ОПН (10/11,5)</v>
      </c>
      <c r="H1867" s="290">
        <v>0</v>
      </c>
      <c r="I1867" s="290"/>
      <c r="J1867" s="290"/>
      <c r="K1867" s="290"/>
      <c r="L1867" s="290"/>
      <c r="M1867" s="290"/>
      <c r="N1867" s="290"/>
      <c r="O1867" s="290">
        <f t="shared" ref="O1867:T1867" si="2256">ROUND(AB1867,2)</f>
        <v>22497.920000000002</v>
      </c>
      <c r="P1867" s="290">
        <f t="shared" si="2256"/>
        <v>0</v>
      </c>
      <c r="Q1867" s="290">
        <f t="shared" si="2256"/>
        <v>0</v>
      </c>
      <c r="R1867" s="290">
        <f t="shared" si="2256"/>
        <v>0</v>
      </c>
      <c r="S1867" s="290">
        <f t="shared" si="2256"/>
        <v>22497.920000000002</v>
      </c>
      <c r="T1867" s="290">
        <f t="shared" si="2256"/>
        <v>0</v>
      </c>
      <c r="U1867" s="290">
        <f>AH1867</f>
        <v>32.399999999999999</v>
      </c>
      <c r="V1867" s="290">
        <f>AI1867</f>
        <v>0</v>
      </c>
      <c r="W1867" s="290">
        <f>ROUND(AJ1867,2)</f>
        <v>0</v>
      </c>
      <c r="X1867" s="290">
        <f>ROUND(AK1867,2)</f>
        <v>16648.459999999999</v>
      </c>
      <c r="Y1867" s="290">
        <f>ROUND(AL1867,2)</f>
        <v>8099.25</v>
      </c>
      <c r="Z1867" s="290"/>
      <c r="AA1867" s="290"/>
      <c r="AB1867" s="290">
        <f>ROUND(SUMIF(AA1865:AA1865,"=70177108",O1865:O1865),2)</f>
        <v>22497.920000000002</v>
      </c>
      <c r="AC1867" s="290">
        <f>ROUND(SUMIF(AA1865:AA1865,"=70177108",P1865:P1865),2)</f>
        <v>0</v>
      </c>
      <c r="AD1867" s="290">
        <f>ROUND(SUMIF(AA1865:AA1865,"=70177108",Q1865:Q1865),2)</f>
        <v>0</v>
      </c>
      <c r="AE1867" s="290">
        <f>ROUND(SUMIF(AA1865:AA1865,"=70177108",R1865:R1865),2)</f>
        <v>0</v>
      </c>
      <c r="AF1867" s="290">
        <f>ROUND(SUMIF(AA1865:AA1865,"=70177108",S1865:S1865),2)</f>
        <v>22497.920000000002</v>
      </c>
      <c r="AG1867" s="290">
        <f>ROUND(SUMIF(AA1865:AA1865,"=70177108",T1865:T1865),2)</f>
        <v>0</v>
      </c>
      <c r="AH1867" s="290">
        <f>SUMIF(AA1865:AA1865,"=70177108",U1865:U1865)</f>
        <v>32.399999999999999</v>
      </c>
      <c r="AI1867" s="290">
        <f>SUMIF(AA1865:AA1865,"=70177108",V1865:V1865)</f>
        <v>0</v>
      </c>
      <c r="AJ1867" s="290">
        <f>ROUND(SUMIF(AA1865:AA1865,"=70177108",W1865:W1865),2)</f>
        <v>0</v>
      </c>
      <c r="AK1867" s="290">
        <f>ROUND(SUMIF(AA1865:AA1865,"=70177108",X1865:X1865),2)</f>
        <v>16648.459999999999</v>
      </c>
      <c r="AL1867" s="290">
        <f>ROUND(SUMIF(AA1865:AA1865,"=70177108",Y1865:Y1865),2)</f>
        <v>8099.25</v>
      </c>
      <c r="AM1867" s="290"/>
      <c r="AN1867" s="290"/>
      <c r="AO1867" s="290">
        <f t="shared" ref="AO1867:BD1867" si="2257">ROUND(BX1867,2)</f>
        <v>0</v>
      </c>
      <c r="AP1867" s="290">
        <f t="shared" si="2257"/>
        <v>0</v>
      </c>
      <c r="AQ1867" s="290">
        <f t="shared" si="2257"/>
        <v>0</v>
      </c>
      <c r="AR1867" s="290">
        <f t="shared" si="2257"/>
        <v>47245.629999999997</v>
      </c>
      <c r="AS1867" s="290">
        <f t="shared" si="2257"/>
        <v>0</v>
      </c>
      <c r="AT1867" s="290">
        <f t="shared" si="2257"/>
        <v>0</v>
      </c>
      <c r="AU1867" s="290">
        <f t="shared" si="2257"/>
        <v>47245.629999999997</v>
      </c>
      <c r="AV1867" s="290">
        <f t="shared" si="2257"/>
        <v>0</v>
      </c>
      <c r="AW1867" s="290">
        <f t="shared" si="2257"/>
        <v>0</v>
      </c>
      <c r="AX1867" s="290">
        <f t="shared" si="2257"/>
        <v>0</v>
      </c>
      <c r="AY1867" s="290">
        <f t="shared" si="2257"/>
        <v>0</v>
      </c>
      <c r="AZ1867" s="290">
        <f t="shared" si="2257"/>
        <v>0</v>
      </c>
      <c r="BA1867" s="290">
        <f t="shared" si="2257"/>
        <v>0</v>
      </c>
      <c r="BB1867" s="290">
        <f t="shared" si="2257"/>
        <v>0</v>
      </c>
      <c r="BC1867" s="290">
        <f t="shared" si="2257"/>
        <v>0</v>
      </c>
      <c r="BD1867" s="290">
        <f t="shared" si="2257"/>
        <v>0</v>
      </c>
      <c r="BE1867" s="290"/>
      <c r="BF1867" s="290"/>
      <c r="BG1867" s="290"/>
      <c r="BH1867" s="290"/>
      <c r="BI1867" s="290"/>
      <c r="BJ1867" s="290"/>
      <c r="BK1867" s="290"/>
      <c r="BL1867" s="290"/>
      <c r="BM1867" s="290"/>
      <c r="BN1867" s="290"/>
      <c r="BO1867" s="290"/>
      <c r="BP1867" s="290"/>
      <c r="BQ1867" s="290"/>
      <c r="BR1867" s="290"/>
      <c r="BS1867" s="290"/>
      <c r="BT1867" s="290"/>
      <c r="BU1867" s="290"/>
      <c r="BV1867" s="290"/>
      <c r="BW1867" s="290"/>
      <c r="BX1867" s="290">
        <f>ROUND(SUMIF(AA1865:AA1865,"=70177108",FQ1865:FQ1865),2)</f>
        <v>0</v>
      </c>
      <c r="BY1867" s="290">
        <f>ROUND(SUMIF(AA1865:AA1865,"=70177108",FR1865:FR1865),2)</f>
        <v>0</v>
      </c>
      <c r="BZ1867" s="290">
        <f>ROUND(SUMIF(AA1865:AA1865,"=70177108",GL1865:GL1865),2)</f>
        <v>0</v>
      </c>
      <c r="CA1867" s="290">
        <f>ROUND(SUMIF(AA1865:AA1865,"=70177108",GM1865:GM1865),2)</f>
        <v>47245.629999999997</v>
      </c>
      <c r="CB1867" s="290">
        <f>ROUND(SUMIF(AA1865:AA1865,"=70177108",GN1865:GN1865),2)</f>
        <v>0</v>
      </c>
      <c r="CC1867" s="290">
        <f>ROUND(SUMIF(AA1865:AA1865,"=70177108",GO1865:GO1865),2)</f>
        <v>0</v>
      </c>
      <c r="CD1867" s="290">
        <f>ROUND(SUMIF(AA1865:AA1865,"=70177108",GP1865:GP1865),2)</f>
        <v>47245.629999999997</v>
      </c>
      <c r="CE1867" s="290">
        <f>AC1867-BX1867</f>
        <v>0</v>
      </c>
      <c r="CF1867" s="290">
        <f>AC1867-BY1867</f>
        <v>0</v>
      </c>
      <c r="CG1867" s="290">
        <f>BX1867-BZ1867</f>
        <v>0</v>
      </c>
      <c r="CH1867" s="290">
        <f>AC1867-BX1867-BY1867+BZ1867</f>
        <v>0</v>
      </c>
      <c r="CI1867" s="290">
        <f>BY1867-BZ1867</f>
        <v>0</v>
      </c>
      <c r="CJ1867" s="290">
        <f>ROUND(SUMIF(AA1865:AA1865,"=70177108",GX1865:GX1865),2)</f>
        <v>0</v>
      </c>
      <c r="CK1867" s="290">
        <f>ROUND(SUMIF(AA1865:AA1865,"=70177108",GY1865:GY1865),2)</f>
        <v>0</v>
      </c>
      <c r="CL1867" s="290">
        <f>ROUND(SUMIF(AA1865:AA1865,"=70177108",GZ1865:GZ1865),2)</f>
        <v>0</v>
      </c>
      <c r="CM1867" s="290">
        <f>ROUND(SUMIF(AA1865:AA1865,"=70177108",HD1865:HD1865),2)</f>
        <v>0</v>
      </c>
      <c r="CN1867" s="290"/>
      <c r="CO1867" s="290"/>
      <c r="CP1867" s="290"/>
      <c r="CQ1867" s="290"/>
      <c r="CR1867" s="290"/>
      <c r="CS1867" s="290"/>
      <c r="CT1867" s="290"/>
      <c r="CU1867" s="290"/>
      <c r="CV1867" s="290"/>
      <c r="CW1867" s="290"/>
      <c r="CX1867" s="290"/>
      <c r="CY1867" s="290"/>
      <c r="CZ1867" s="290"/>
      <c r="DA1867" s="290"/>
      <c r="DB1867" s="290"/>
      <c r="DC1867" s="290"/>
      <c r="DD1867" s="290"/>
      <c r="DE1867" s="290"/>
      <c r="DF1867" s="290"/>
      <c r="DG1867" s="291"/>
      <c r="DH1867" s="291"/>
      <c r="DI1867" s="291"/>
      <c r="DJ1867" s="291"/>
      <c r="DK1867" s="291"/>
      <c r="DL1867" s="291"/>
      <c r="DM1867" s="291"/>
      <c r="DN1867" s="291"/>
      <c r="DO1867" s="291"/>
      <c r="DP1867" s="291"/>
      <c r="DQ1867" s="291"/>
      <c r="DR1867" s="291"/>
      <c r="DS1867" s="291"/>
      <c r="DT1867" s="291"/>
      <c r="DU1867" s="291"/>
      <c r="DV1867" s="291"/>
      <c r="DW1867" s="291"/>
      <c r="DX1867" s="291"/>
      <c r="DY1867" s="291"/>
      <c r="DZ1867" s="291"/>
      <c r="EA1867" s="291"/>
      <c r="EB1867" s="291"/>
      <c r="EC1867" s="291"/>
      <c r="ED1867" s="291"/>
      <c r="EE1867" s="291"/>
      <c r="EF1867" s="291"/>
      <c r="EG1867" s="291"/>
      <c r="EH1867" s="291"/>
      <c r="EI1867" s="291"/>
      <c r="EJ1867" s="291"/>
      <c r="EK1867" s="291"/>
      <c r="EL1867" s="291"/>
      <c r="EM1867" s="291"/>
      <c r="EN1867" s="291"/>
      <c r="EO1867" s="291"/>
      <c r="EP1867" s="291"/>
      <c r="EQ1867" s="291"/>
      <c r="ER1867" s="291"/>
      <c r="ES1867" s="291"/>
      <c r="ET1867" s="291"/>
      <c r="EU1867" s="291"/>
      <c r="EV1867" s="291"/>
      <c r="EW1867" s="291"/>
      <c r="EX1867" s="291"/>
      <c r="EY1867" s="291"/>
      <c r="EZ1867" s="291"/>
      <c r="FA1867" s="291"/>
      <c r="FB1867" s="291"/>
      <c r="FC1867" s="291"/>
      <c r="FD1867" s="291"/>
      <c r="FE1867" s="291"/>
      <c r="FF1867" s="291"/>
      <c r="FG1867" s="291"/>
      <c r="FH1867" s="291"/>
      <c r="FI1867" s="291"/>
      <c r="FJ1867" s="291"/>
      <c r="FK1867" s="291"/>
      <c r="FL1867" s="291"/>
      <c r="FM1867" s="291"/>
      <c r="FN1867" s="291"/>
      <c r="FO1867" s="291"/>
      <c r="FP1867" s="291"/>
      <c r="FQ1867" s="291"/>
      <c r="FR1867" s="291"/>
      <c r="FS1867" s="291"/>
      <c r="FT1867" s="291"/>
      <c r="FU1867" s="291"/>
      <c r="FV1867" s="291"/>
      <c r="FW1867" s="291"/>
      <c r="FX1867" s="291"/>
      <c r="FY1867" s="291"/>
      <c r="FZ1867" s="291"/>
      <c r="GA1867" s="291"/>
      <c r="GB1867" s="291"/>
      <c r="GC1867" s="291"/>
      <c r="GD1867" s="291"/>
      <c r="GE1867" s="291"/>
      <c r="GF1867" s="291"/>
      <c r="GG1867" s="291"/>
      <c r="GH1867" s="291"/>
      <c r="GI1867" s="291"/>
      <c r="GJ1867" s="291"/>
      <c r="GK1867" s="291"/>
      <c r="GL1867" s="291"/>
      <c r="GM1867" s="291"/>
      <c r="GN1867" s="291"/>
      <c r="GO1867" s="291"/>
      <c r="GP1867" s="291"/>
      <c r="GQ1867" s="291"/>
      <c r="GR1867" s="291"/>
      <c r="GS1867" s="291"/>
      <c r="GT1867" s="291"/>
      <c r="GU1867" s="291"/>
      <c r="GV1867" s="291"/>
      <c r="GW1867" s="291"/>
      <c r="GX1867" s="291">
        <v>0</v>
      </c>
    </row>
    <row r="1869">
      <c r="A1869" s="292">
        <v>50</v>
      </c>
      <c r="B1869" s="292">
        <v>0</v>
      </c>
      <c r="C1869" s="292">
        <v>0</v>
      </c>
      <c r="D1869" s="292">
        <v>1</v>
      </c>
      <c r="E1869" s="292">
        <v>201</v>
      </c>
      <c r="F1869" s="292">
        <f>ROUND(Source!O1867,O1869)</f>
        <v>22497.920000000002</v>
      </c>
      <c r="G1869" s="292" t="s">
        <v>902</v>
      </c>
      <c r="H1869" s="292" t="s">
        <v>903</v>
      </c>
      <c r="I1869" s="292"/>
      <c r="J1869" s="292"/>
      <c r="K1869" s="292">
        <v>201</v>
      </c>
      <c r="L1869" s="292">
        <v>1</v>
      </c>
      <c r="M1869" s="292">
        <v>3</v>
      </c>
      <c r="N1869" s="292" t="s">
        <v>871</v>
      </c>
      <c r="O1869" s="292">
        <v>2</v>
      </c>
      <c r="P1869" s="292"/>
      <c r="Q1869" s="292"/>
      <c r="R1869" s="292"/>
      <c r="S1869" s="292"/>
      <c r="T1869" s="292"/>
      <c r="U1869" s="292"/>
      <c r="V1869" s="292"/>
      <c r="W1869" s="292">
        <v>22497.919999999998</v>
      </c>
      <c r="X1869" s="292">
        <v>1</v>
      </c>
      <c r="Y1869" s="292">
        <v>22497.919999999998</v>
      </c>
      <c r="Z1869" s="292"/>
      <c r="AA1869" s="292"/>
      <c r="AB1869" s="292"/>
    </row>
    <row r="1870">
      <c r="A1870" s="292">
        <v>50</v>
      </c>
      <c r="B1870" s="292">
        <v>0</v>
      </c>
      <c r="C1870" s="292">
        <v>0</v>
      </c>
      <c r="D1870" s="292">
        <v>1</v>
      </c>
      <c r="E1870" s="292">
        <v>202</v>
      </c>
      <c r="F1870" s="292">
        <f>ROUND(Source!P1867,O1870)</f>
        <v>0</v>
      </c>
      <c r="G1870" s="292" t="s">
        <v>904</v>
      </c>
      <c r="H1870" s="292" t="s">
        <v>905</v>
      </c>
      <c r="I1870" s="292"/>
      <c r="J1870" s="292"/>
      <c r="K1870" s="292">
        <v>202</v>
      </c>
      <c r="L1870" s="292">
        <v>2</v>
      </c>
      <c r="M1870" s="292">
        <v>3</v>
      </c>
      <c r="N1870" s="292" t="s">
        <v>871</v>
      </c>
      <c r="O1870" s="292">
        <v>2</v>
      </c>
      <c r="P1870" s="292"/>
      <c r="Q1870" s="292"/>
      <c r="R1870" s="292"/>
      <c r="S1870" s="292"/>
      <c r="T1870" s="292"/>
      <c r="U1870" s="292"/>
      <c r="V1870" s="292"/>
      <c r="W1870" s="292">
        <v>0</v>
      </c>
      <c r="X1870" s="292">
        <v>1</v>
      </c>
      <c r="Y1870" s="292">
        <v>0</v>
      </c>
      <c r="Z1870" s="292"/>
      <c r="AA1870" s="292"/>
      <c r="AB1870" s="292"/>
    </row>
    <row r="1871">
      <c r="A1871" s="292">
        <v>50</v>
      </c>
      <c r="B1871" s="292">
        <v>0</v>
      </c>
      <c r="C1871" s="292">
        <v>0</v>
      </c>
      <c r="D1871" s="292">
        <v>1</v>
      </c>
      <c r="E1871" s="292">
        <v>222</v>
      </c>
      <c r="F1871" s="292">
        <f>ROUND(Source!AO1867,O1871)</f>
        <v>0</v>
      </c>
      <c r="G1871" s="292" t="s">
        <v>906</v>
      </c>
      <c r="H1871" s="292" t="s">
        <v>907</v>
      </c>
      <c r="I1871" s="292"/>
      <c r="J1871" s="292"/>
      <c r="K1871" s="292">
        <v>222</v>
      </c>
      <c r="L1871" s="292">
        <v>3</v>
      </c>
      <c r="M1871" s="292">
        <v>3</v>
      </c>
      <c r="N1871" s="292" t="s">
        <v>871</v>
      </c>
      <c r="O1871" s="292">
        <v>2</v>
      </c>
      <c r="P1871" s="292"/>
      <c r="Q1871" s="292"/>
      <c r="R1871" s="292"/>
      <c r="S1871" s="292"/>
      <c r="T1871" s="292"/>
      <c r="U1871" s="292"/>
      <c r="V1871" s="292"/>
      <c r="W1871" s="292">
        <v>0</v>
      </c>
      <c r="X1871" s="292">
        <v>1</v>
      </c>
      <c r="Y1871" s="292">
        <v>0</v>
      </c>
      <c r="Z1871" s="292"/>
      <c r="AA1871" s="292"/>
      <c r="AB1871" s="292"/>
    </row>
    <row r="1872">
      <c r="A1872" s="292">
        <v>50</v>
      </c>
      <c r="B1872" s="292">
        <v>0</v>
      </c>
      <c r="C1872" s="292">
        <v>0</v>
      </c>
      <c r="D1872" s="292">
        <v>1</v>
      </c>
      <c r="E1872" s="292">
        <v>225</v>
      </c>
      <c r="F1872" s="292">
        <f>ROUND(Source!AV1867,O1872)</f>
        <v>0</v>
      </c>
      <c r="G1872" s="292" t="s">
        <v>908</v>
      </c>
      <c r="H1872" s="292" t="s">
        <v>909</v>
      </c>
      <c r="I1872" s="292"/>
      <c r="J1872" s="292"/>
      <c r="K1872" s="292">
        <v>225</v>
      </c>
      <c r="L1872" s="292">
        <v>4</v>
      </c>
      <c r="M1872" s="292">
        <v>3</v>
      </c>
      <c r="N1872" s="292" t="s">
        <v>871</v>
      </c>
      <c r="O1872" s="292">
        <v>2</v>
      </c>
      <c r="P1872" s="292"/>
      <c r="Q1872" s="292"/>
      <c r="R1872" s="292"/>
      <c r="S1872" s="292"/>
      <c r="T1872" s="292"/>
      <c r="U1872" s="292"/>
      <c r="V1872" s="292"/>
      <c r="W1872" s="292">
        <v>0</v>
      </c>
      <c r="X1872" s="292">
        <v>1</v>
      </c>
      <c r="Y1872" s="292">
        <v>0</v>
      </c>
      <c r="Z1872" s="292"/>
      <c r="AA1872" s="292"/>
      <c r="AB1872" s="292"/>
    </row>
    <row r="1873">
      <c r="A1873" s="292">
        <v>50</v>
      </c>
      <c r="B1873" s="292">
        <v>0</v>
      </c>
      <c r="C1873" s="292">
        <v>0</v>
      </c>
      <c r="D1873" s="292">
        <v>1</v>
      </c>
      <c r="E1873" s="292">
        <v>226</v>
      </c>
      <c r="F1873" s="292">
        <f>ROUND(Source!AW1867,O1873)</f>
        <v>0</v>
      </c>
      <c r="G1873" s="292" t="s">
        <v>910</v>
      </c>
      <c r="H1873" s="292" t="s">
        <v>911</v>
      </c>
      <c r="I1873" s="292"/>
      <c r="J1873" s="292"/>
      <c r="K1873" s="292">
        <v>226</v>
      </c>
      <c r="L1873" s="292">
        <v>5</v>
      </c>
      <c r="M1873" s="292">
        <v>3</v>
      </c>
      <c r="N1873" s="292" t="s">
        <v>871</v>
      </c>
      <c r="O1873" s="292">
        <v>2</v>
      </c>
      <c r="P1873" s="292"/>
      <c r="Q1873" s="292"/>
      <c r="R1873" s="292"/>
      <c r="S1873" s="292"/>
      <c r="T1873" s="292"/>
      <c r="U1873" s="292"/>
      <c r="V1873" s="292"/>
      <c r="W1873" s="292">
        <v>0</v>
      </c>
      <c r="X1873" s="292">
        <v>1</v>
      </c>
      <c r="Y1873" s="292">
        <v>0</v>
      </c>
      <c r="Z1873" s="292"/>
      <c r="AA1873" s="292"/>
      <c r="AB1873" s="292"/>
    </row>
    <row r="1874">
      <c r="A1874" s="292">
        <v>50</v>
      </c>
      <c r="B1874" s="292">
        <v>0</v>
      </c>
      <c r="C1874" s="292">
        <v>0</v>
      </c>
      <c r="D1874" s="292">
        <v>1</v>
      </c>
      <c r="E1874" s="292">
        <v>227</v>
      </c>
      <c r="F1874" s="292">
        <f>ROUND(Source!AX1867,O1874)</f>
        <v>0</v>
      </c>
      <c r="G1874" s="292" t="s">
        <v>912</v>
      </c>
      <c r="H1874" s="292" t="s">
        <v>913</v>
      </c>
      <c r="I1874" s="292"/>
      <c r="J1874" s="292"/>
      <c r="K1874" s="292">
        <v>227</v>
      </c>
      <c r="L1874" s="292">
        <v>6</v>
      </c>
      <c r="M1874" s="292">
        <v>3</v>
      </c>
      <c r="N1874" s="292" t="s">
        <v>871</v>
      </c>
      <c r="O1874" s="292">
        <v>2</v>
      </c>
      <c r="P1874" s="292"/>
      <c r="Q1874" s="292"/>
      <c r="R1874" s="292"/>
      <c r="S1874" s="292"/>
      <c r="T1874" s="292"/>
      <c r="U1874" s="292"/>
      <c r="V1874" s="292"/>
      <c r="W1874" s="292">
        <v>0</v>
      </c>
      <c r="X1874" s="292">
        <v>1</v>
      </c>
      <c r="Y1874" s="292">
        <v>0</v>
      </c>
      <c r="Z1874" s="292"/>
      <c r="AA1874" s="292"/>
      <c r="AB1874" s="292"/>
    </row>
    <row r="1875">
      <c r="A1875" s="292">
        <v>50</v>
      </c>
      <c r="B1875" s="292">
        <v>0</v>
      </c>
      <c r="C1875" s="292">
        <v>0</v>
      </c>
      <c r="D1875" s="292">
        <v>1</v>
      </c>
      <c r="E1875" s="292">
        <v>228</v>
      </c>
      <c r="F1875" s="292">
        <f>ROUND(Source!AY1867,O1875)</f>
        <v>0</v>
      </c>
      <c r="G1875" s="292" t="s">
        <v>914</v>
      </c>
      <c r="H1875" s="292" t="s">
        <v>915</v>
      </c>
      <c r="I1875" s="292"/>
      <c r="J1875" s="292"/>
      <c r="K1875" s="292">
        <v>228</v>
      </c>
      <c r="L1875" s="292">
        <v>7</v>
      </c>
      <c r="M1875" s="292">
        <v>3</v>
      </c>
      <c r="N1875" s="292" t="s">
        <v>871</v>
      </c>
      <c r="O1875" s="292">
        <v>2</v>
      </c>
      <c r="P1875" s="292"/>
      <c r="Q1875" s="292"/>
      <c r="R1875" s="292"/>
      <c r="S1875" s="292"/>
      <c r="T1875" s="292"/>
      <c r="U1875" s="292"/>
      <c r="V1875" s="292"/>
      <c r="W1875" s="292">
        <v>0</v>
      </c>
      <c r="X1875" s="292">
        <v>1</v>
      </c>
      <c r="Y1875" s="292">
        <v>0</v>
      </c>
      <c r="Z1875" s="292"/>
      <c r="AA1875" s="292"/>
      <c r="AB1875" s="292"/>
    </row>
    <row r="1876">
      <c r="A1876" s="292">
        <v>50</v>
      </c>
      <c r="B1876" s="292">
        <v>0</v>
      </c>
      <c r="C1876" s="292">
        <v>0</v>
      </c>
      <c r="D1876" s="292">
        <v>1</v>
      </c>
      <c r="E1876" s="292">
        <v>216</v>
      </c>
      <c r="F1876" s="292">
        <f>ROUND(Source!AP1867,O1876)</f>
        <v>0</v>
      </c>
      <c r="G1876" s="292" t="s">
        <v>916</v>
      </c>
      <c r="H1876" s="292" t="s">
        <v>917</v>
      </c>
      <c r="I1876" s="292"/>
      <c r="J1876" s="292"/>
      <c r="K1876" s="292">
        <v>216</v>
      </c>
      <c r="L1876" s="292">
        <v>8</v>
      </c>
      <c r="M1876" s="292">
        <v>3</v>
      </c>
      <c r="N1876" s="292" t="s">
        <v>871</v>
      </c>
      <c r="O1876" s="292">
        <v>2</v>
      </c>
      <c r="P1876" s="292"/>
      <c r="Q1876" s="292"/>
      <c r="R1876" s="292"/>
      <c r="S1876" s="292"/>
      <c r="T1876" s="292"/>
      <c r="U1876" s="292"/>
      <c r="V1876" s="292"/>
      <c r="W1876" s="292">
        <v>0</v>
      </c>
      <c r="X1876" s="292">
        <v>1</v>
      </c>
      <c r="Y1876" s="292">
        <v>0</v>
      </c>
      <c r="Z1876" s="292"/>
      <c r="AA1876" s="292"/>
      <c r="AB1876" s="292"/>
    </row>
    <row r="1877">
      <c r="A1877" s="292">
        <v>50</v>
      </c>
      <c r="B1877" s="292">
        <v>0</v>
      </c>
      <c r="C1877" s="292">
        <v>0</v>
      </c>
      <c r="D1877" s="292">
        <v>1</v>
      </c>
      <c r="E1877" s="292">
        <v>223</v>
      </c>
      <c r="F1877" s="292">
        <f>ROUND(Source!AQ1867,O1877)</f>
        <v>0</v>
      </c>
      <c r="G1877" s="292" t="s">
        <v>918</v>
      </c>
      <c r="H1877" s="292" t="s">
        <v>919</v>
      </c>
      <c r="I1877" s="292"/>
      <c r="J1877" s="292"/>
      <c r="K1877" s="292">
        <v>223</v>
      </c>
      <c r="L1877" s="292">
        <v>9</v>
      </c>
      <c r="M1877" s="292">
        <v>3</v>
      </c>
      <c r="N1877" s="292" t="s">
        <v>871</v>
      </c>
      <c r="O1877" s="292">
        <v>2</v>
      </c>
      <c r="P1877" s="292"/>
      <c r="Q1877" s="292"/>
      <c r="R1877" s="292"/>
      <c r="S1877" s="292"/>
      <c r="T1877" s="292"/>
      <c r="U1877" s="292"/>
      <c r="V1877" s="292"/>
      <c r="W1877" s="292">
        <v>0</v>
      </c>
      <c r="X1877" s="292">
        <v>1</v>
      </c>
      <c r="Y1877" s="292">
        <v>0</v>
      </c>
      <c r="Z1877" s="292"/>
      <c r="AA1877" s="292"/>
      <c r="AB1877" s="292"/>
    </row>
    <row r="1878">
      <c r="A1878" s="292">
        <v>50</v>
      </c>
      <c r="B1878" s="292">
        <v>0</v>
      </c>
      <c r="C1878" s="292">
        <v>0</v>
      </c>
      <c r="D1878" s="292">
        <v>1</v>
      </c>
      <c r="E1878" s="292">
        <v>229</v>
      </c>
      <c r="F1878" s="292">
        <f>ROUND(Source!AZ1867,O1878)</f>
        <v>0</v>
      </c>
      <c r="G1878" s="292" t="s">
        <v>920</v>
      </c>
      <c r="H1878" s="292" t="s">
        <v>921</v>
      </c>
      <c r="I1878" s="292"/>
      <c r="J1878" s="292"/>
      <c r="K1878" s="292">
        <v>229</v>
      </c>
      <c r="L1878" s="292">
        <v>10</v>
      </c>
      <c r="M1878" s="292">
        <v>3</v>
      </c>
      <c r="N1878" s="292" t="s">
        <v>871</v>
      </c>
      <c r="O1878" s="292">
        <v>2</v>
      </c>
      <c r="P1878" s="292"/>
      <c r="Q1878" s="292"/>
      <c r="R1878" s="292"/>
      <c r="S1878" s="292"/>
      <c r="T1878" s="292"/>
      <c r="U1878" s="292"/>
      <c r="V1878" s="292"/>
      <c r="W1878" s="292">
        <v>0</v>
      </c>
      <c r="X1878" s="292">
        <v>1</v>
      </c>
      <c r="Y1878" s="292">
        <v>0</v>
      </c>
      <c r="Z1878" s="292"/>
      <c r="AA1878" s="292"/>
      <c r="AB1878" s="292"/>
    </row>
    <row r="1879">
      <c r="A1879" s="292">
        <v>50</v>
      </c>
      <c r="B1879" s="292">
        <v>0</v>
      </c>
      <c r="C1879" s="292">
        <v>0</v>
      </c>
      <c r="D1879" s="292">
        <v>1</v>
      </c>
      <c r="E1879" s="292">
        <v>203</v>
      </c>
      <c r="F1879" s="292">
        <f>ROUND(Source!Q1867,O1879)</f>
        <v>0</v>
      </c>
      <c r="G1879" s="292" t="s">
        <v>922</v>
      </c>
      <c r="H1879" s="292" t="s">
        <v>923</v>
      </c>
      <c r="I1879" s="292"/>
      <c r="J1879" s="292"/>
      <c r="K1879" s="292">
        <v>203</v>
      </c>
      <c r="L1879" s="292">
        <v>11</v>
      </c>
      <c r="M1879" s="292">
        <v>3</v>
      </c>
      <c r="N1879" s="292" t="s">
        <v>871</v>
      </c>
      <c r="O1879" s="292">
        <v>2</v>
      </c>
      <c r="P1879" s="292"/>
      <c r="Q1879" s="292"/>
      <c r="R1879" s="292"/>
      <c r="S1879" s="292"/>
      <c r="T1879" s="292"/>
      <c r="U1879" s="292"/>
      <c r="V1879" s="292"/>
      <c r="W1879" s="292">
        <v>0</v>
      </c>
      <c r="X1879" s="292">
        <v>1</v>
      </c>
      <c r="Y1879" s="292">
        <v>0</v>
      </c>
      <c r="Z1879" s="292"/>
      <c r="AA1879" s="292"/>
      <c r="AB1879" s="292"/>
    </row>
    <row r="1880">
      <c r="A1880" s="292">
        <v>50</v>
      </c>
      <c r="B1880" s="292">
        <v>0</v>
      </c>
      <c r="C1880" s="292">
        <v>0</v>
      </c>
      <c r="D1880" s="292">
        <v>1</v>
      </c>
      <c r="E1880" s="292">
        <v>231</v>
      </c>
      <c r="F1880" s="292">
        <f>ROUND(Source!BB1867,O1880)</f>
        <v>0</v>
      </c>
      <c r="G1880" s="292" t="s">
        <v>924</v>
      </c>
      <c r="H1880" s="292" t="s">
        <v>925</v>
      </c>
      <c r="I1880" s="292"/>
      <c r="J1880" s="292"/>
      <c r="K1880" s="292">
        <v>231</v>
      </c>
      <c r="L1880" s="292">
        <v>12</v>
      </c>
      <c r="M1880" s="292">
        <v>3</v>
      </c>
      <c r="N1880" s="292" t="s">
        <v>871</v>
      </c>
      <c r="O1880" s="292">
        <v>2</v>
      </c>
      <c r="P1880" s="292"/>
      <c r="Q1880" s="292"/>
      <c r="R1880" s="292"/>
      <c r="S1880" s="292"/>
      <c r="T1880" s="292"/>
      <c r="U1880" s="292"/>
      <c r="V1880" s="292"/>
      <c r="W1880" s="292">
        <v>0</v>
      </c>
      <c r="X1880" s="292">
        <v>1</v>
      </c>
      <c r="Y1880" s="292">
        <v>0</v>
      </c>
      <c r="Z1880" s="292"/>
      <c r="AA1880" s="292"/>
      <c r="AB1880" s="292"/>
    </row>
    <row r="1881">
      <c r="A1881" s="292">
        <v>50</v>
      </c>
      <c r="B1881" s="292">
        <v>0</v>
      </c>
      <c r="C1881" s="292">
        <v>0</v>
      </c>
      <c r="D1881" s="292">
        <v>1</v>
      </c>
      <c r="E1881" s="292">
        <v>204</v>
      </c>
      <c r="F1881" s="292">
        <f>ROUND(Source!R1867,O1881)</f>
        <v>0</v>
      </c>
      <c r="G1881" s="292" t="s">
        <v>926</v>
      </c>
      <c r="H1881" s="292" t="s">
        <v>927</v>
      </c>
      <c r="I1881" s="292"/>
      <c r="J1881" s="292"/>
      <c r="K1881" s="292">
        <v>204</v>
      </c>
      <c r="L1881" s="292">
        <v>13</v>
      </c>
      <c r="M1881" s="292">
        <v>3</v>
      </c>
      <c r="N1881" s="292" t="s">
        <v>871</v>
      </c>
      <c r="O1881" s="292">
        <v>2</v>
      </c>
      <c r="P1881" s="292"/>
      <c r="Q1881" s="292"/>
      <c r="R1881" s="292"/>
      <c r="S1881" s="292"/>
      <c r="T1881" s="292"/>
      <c r="U1881" s="292"/>
      <c r="V1881" s="292"/>
      <c r="W1881" s="292">
        <v>0</v>
      </c>
      <c r="X1881" s="292">
        <v>1</v>
      </c>
      <c r="Y1881" s="292">
        <v>0</v>
      </c>
      <c r="Z1881" s="292"/>
      <c r="AA1881" s="292"/>
      <c r="AB1881" s="292"/>
    </row>
    <row r="1882">
      <c r="A1882" s="292">
        <v>50</v>
      </c>
      <c r="B1882" s="292">
        <v>0</v>
      </c>
      <c r="C1882" s="292">
        <v>0</v>
      </c>
      <c r="D1882" s="292">
        <v>1</v>
      </c>
      <c r="E1882" s="292">
        <v>205</v>
      </c>
      <c r="F1882" s="292">
        <f>ROUND(Source!S1867,O1882)</f>
        <v>22497.920000000002</v>
      </c>
      <c r="G1882" s="292" t="s">
        <v>928</v>
      </c>
      <c r="H1882" s="292" t="s">
        <v>929</v>
      </c>
      <c r="I1882" s="292"/>
      <c r="J1882" s="292"/>
      <c r="K1882" s="292">
        <v>205</v>
      </c>
      <c r="L1882" s="292">
        <v>14</v>
      </c>
      <c r="M1882" s="292">
        <v>3</v>
      </c>
      <c r="N1882" s="292" t="s">
        <v>871</v>
      </c>
      <c r="O1882" s="292">
        <v>2</v>
      </c>
      <c r="P1882" s="292"/>
      <c r="Q1882" s="292"/>
      <c r="R1882" s="292"/>
      <c r="S1882" s="292"/>
      <c r="T1882" s="292"/>
      <c r="U1882" s="292"/>
      <c r="V1882" s="292"/>
      <c r="W1882" s="292">
        <v>22497.919999999998</v>
      </c>
      <c r="X1882" s="292">
        <v>1</v>
      </c>
      <c r="Y1882" s="292">
        <v>22497.919999999998</v>
      </c>
      <c r="Z1882" s="292"/>
      <c r="AA1882" s="292"/>
      <c r="AB1882" s="292"/>
    </row>
    <row r="1883">
      <c r="A1883" s="292">
        <v>50</v>
      </c>
      <c r="B1883" s="292">
        <v>0</v>
      </c>
      <c r="C1883" s="292">
        <v>0</v>
      </c>
      <c r="D1883" s="292">
        <v>1</v>
      </c>
      <c r="E1883" s="292">
        <v>232</v>
      </c>
      <c r="F1883" s="292">
        <f>ROUND(Source!BC1867,O1883)</f>
        <v>0</v>
      </c>
      <c r="G1883" s="292" t="s">
        <v>930</v>
      </c>
      <c r="H1883" s="292" t="s">
        <v>931</v>
      </c>
      <c r="I1883" s="292"/>
      <c r="J1883" s="292"/>
      <c r="K1883" s="292">
        <v>232</v>
      </c>
      <c r="L1883" s="292">
        <v>15</v>
      </c>
      <c r="M1883" s="292">
        <v>3</v>
      </c>
      <c r="N1883" s="292" t="s">
        <v>871</v>
      </c>
      <c r="O1883" s="292">
        <v>2</v>
      </c>
      <c r="P1883" s="292"/>
      <c r="Q1883" s="292"/>
      <c r="R1883" s="292"/>
      <c r="S1883" s="292"/>
      <c r="T1883" s="292"/>
      <c r="U1883" s="292"/>
      <c r="V1883" s="292"/>
      <c r="W1883" s="292">
        <v>0</v>
      </c>
      <c r="X1883" s="292">
        <v>1</v>
      </c>
      <c r="Y1883" s="292">
        <v>0</v>
      </c>
      <c r="Z1883" s="292"/>
      <c r="AA1883" s="292"/>
      <c r="AB1883" s="292"/>
    </row>
    <row r="1884">
      <c r="A1884" s="292">
        <v>50</v>
      </c>
      <c r="B1884" s="292">
        <v>0</v>
      </c>
      <c r="C1884" s="292">
        <v>0</v>
      </c>
      <c r="D1884" s="292">
        <v>1</v>
      </c>
      <c r="E1884" s="292">
        <v>214</v>
      </c>
      <c r="F1884" s="292">
        <f>ROUND(Source!AS1867,O1884)</f>
        <v>0</v>
      </c>
      <c r="G1884" s="292" t="s">
        <v>932</v>
      </c>
      <c r="H1884" s="292" t="s">
        <v>933</v>
      </c>
      <c r="I1884" s="292"/>
      <c r="J1884" s="292"/>
      <c r="K1884" s="292">
        <v>214</v>
      </c>
      <c r="L1884" s="292">
        <v>16</v>
      </c>
      <c r="M1884" s="292">
        <v>3</v>
      </c>
      <c r="N1884" s="292" t="s">
        <v>871</v>
      </c>
      <c r="O1884" s="292">
        <v>2</v>
      </c>
      <c r="P1884" s="292"/>
      <c r="Q1884" s="292"/>
      <c r="R1884" s="292"/>
      <c r="S1884" s="292"/>
      <c r="T1884" s="292"/>
      <c r="U1884" s="292"/>
      <c r="V1884" s="292"/>
      <c r="W1884" s="292">
        <v>0</v>
      </c>
      <c r="X1884" s="292">
        <v>1</v>
      </c>
      <c r="Y1884" s="292">
        <v>0</v>
      </c>
      <c r="Z1884" s="292"/>
      <c r="AA1884" s="292"/>
      <c r="AB1884" s="292"/>
    </row>
    <row r="1885">
      <c r="A1885" s="292">
        <v>50</v>
      </c>
      <c r="B1885" s="292">
        <v>0</v>
      </c>
      <c r="C1885" s="292">
        <v>0</v>
      </c>
      <c r="D1885" s="292">
        <v>1</v>
      </c>
      <c r="E1885" s="292">
        <v>215</v>
      </c>
      <c r="F1885" s="292">
        <f>ROUND(Source!AT1867,O1885)</f>
        <v>0</v>
      </c>
      <c r="G1885" s="292" t="s">
        <v>934</v>
      </c>
      <c r="H1885" s="292" t="s">
        <v>935</v>
      </c>
      <c r="I1885" s="292"/>
      <c r="J1885" s="292"/>
      <c r="K1885" s="292">
        <v>215</v>
      </c>
      <c r="L1885" s="292">
        <v>17</v>
      </c>
      <c r="M1885" s="292">
        <v>3</v>
      </c>
      <c r="N1885" s="292" t="s">
        <v>871</v>
      </c>
      <c r="O1885" s="292">
        <v>2</v>
      </c>
      <c r="P1885" s="292"/>
      <c r="Q1885" s="292"/>
      <c r="R1885" s="292"/>
      <c r="S1885" s="292"/>
      <c r="T1885" s="292"/>
      <c r="U1885" s="292"/>
      <c r="V1885" s="292"/>
      <c r="W1885" s="292">
        <v>0</v>
      </c>
      <c r="X1885" s="292">
        <v>1</v>
      </c>
      <c r="Y1885" s="292">
        <v>0</v>
      </c>
      <c r="Z1885" s="292"/>
      <c r="AA1885" s="292"/>
      <c r="AB1885" s="292"/>
    </row>
    <row r="1886">
      <c r="A1886" s="292">
        <v>50</v>
      </c>
      <c r="B1886" s="292">
        <v>0</v>
      </c>
      <c r="C1886" s="292">
        <v>0</v>
      </c>
      <c r="D1886" s="292">
        <v>1</v>
      </c>
      <c r="E1886" s="292">
        <v>217</v>
      </c>
      <c r="F1886" s="292">
        <f>ROUND(Source!AU1867,O1886)</f>
        <v>47245.629999999997</v>
      </c>
      <c r="G1886" s="292" t="s">
        <v>936</v>
      </c>
      <c r="H1886" s="292" t="s">
        <v>937</v>
      </c>
      <c r="I1886" s="292"/>
      <c r="J1886" s="292"/>
      <c r="K1886" s="292">
        <v>217</v>
      </c>
      <c r="L1886" s="292">
        <v>18</v>
      </c>
      <c r="M1886" s="292">
        <v>3</v>
      </c>
      <c r="N1886" s="292" t="s">
        <v>871</v>
      </c>
      <c r="O1886" s="292">
        <v>2</v>
      </c>
      <c r="P1886" s="292"/>
      <c r="Q1886" s="292"/>
      <c r="R1886" s="292"/>
      <c r="S1886" s="292"/>
      <c r="T1886" s="292"/>
      <c r="U1886" s="292"/>
      <c r="V1886" s="292"/>
      <c r="W1886" s="292">
        <v>47245.629999999997</v>
      </c>
      <c r="X1886" s="292">
        <v>1</v>
      </c>
      <c r="Y1886" s="292">
        <v>47245.629999999997</v>
      </c>
      <c r="Z1886" s="292"/>
      <c r="AA1886" s="292"/>
      <c r="AB1886" s="292"/>
    </row>
    <row r="1887">
      <c r="A1887" s="292">
        <v>50</v>
      </c>
      <c r="B1887" s="292">
        <v>0</v>
      </c>
      <c r="C1887" s="292">
        <v>0</v>
      </c>
      <c r="D1887" s="292">
        <v>1</v>
      </c>
      <c r="E1887" s="292">
        <v>230</v>
      </c>
      <c r="F1887" s="292">
        <f>ROUND(Source!BA1867,O1887)</f>
        <v>0</v>
      </c>
      <c r="G1887" s="292" t="s">
        <v>938</v>
      </c>
      <c r="H1887" s="292" t="s">
        <v>939</v>
      </c>
      <c r="I1887" s="292"/>
      <c r="J1887" s="292"/>
      <c r="K1887" s="292">
        <v>230</v>
      </c>
      <c r="L1887" s="292">
        <v>19</v>
      </c>
      <c r="M1887" s="292">
        <v>3</v>
      </c>
      <c r="N1887" s="292" t="s">
        <v>871</v>
      </c>
      <c r="O1887" s="292">
        <v>2</v>
      </c>
      <c r="P1887" s="292"/>
      <c r="Q1887" s="292"/>
      <c r="R1887" s="292"/>
      <c r="S1887" s="292"/>
      <c r="T1887" s="292"/>
      <c r="U1887" s="292"/>
      <c r="V1887" s="292"/>
      <c r="W1887" s="292">
        <v>0</v>
      </c>
      <c r="X1887" s="292">
        <v>1</v>
      </c>
      <c r="Y1887" s="292">
        <v>0</v>
      </c>
      <c r="Z1887" s="292"/>
      <c r="AA1887" s="292"/>
      <c r="AB1887" s="292"/>
    </row>
    <row r="1888">
      <c r="A1888" s="292">
        <v>50</v>
      </c>
      <c r="B1888" s="292">
        <v>0</v>
      </c>
      <c r="C1888" s="292">
        <v>0</v>
      </c>
      <c r="D1888" s="292">
        <v>1</v>
      </c>
      <c r="E1888" s="292">
        <v>206</v>
      </c>
      <c r="F1888" s="292">
        <f>ROUND(Source!T1867,O1888)</f>
        <v>0</v>
      </c>
      <c r="G1888" s="292" t="s">
        <v>940</v>
      </c>
      <c r="H1888" s="292" t="s">
        <v>941</v>
      </c>
      <c r="I1888" s="292"/>
      <c r="J1888" s="292"/>
      <c r="K1888" s="292">
        <v>206</v>
      </c>
      <c r="L1888" s="292">
        <v>20</v>
      </c>
      <c r="M1888" s="292">
        <v>3</v>
      </c>
      <c r="N1888" s="292" t="s">
        <v>871</v>
      </c>
      <c r="O1888" s="292">
        <v>2</v>
      </c>
      <c r="P1888" s="292"/>
      <c r="Q1888" s="292"/>
      <c r="R1888" s="292"/>
      <c r="S1888" s="292"/>
      <c r="T1888" s="292"/>
      <c r="U1888" s="292"/>
      <c r="V1888" s="292"/>
      <c r="W1888" s="292">
        <v>0</v>
      </c>
      <c r="X1888" s="292">
        <v>1</v>
      </c>
      <c r="Y1888" s="292">
        <v>0</v>
      </c>
      <c r="Z1888" s="292"/>
      <c r="AA1888" s="292"/>
      <c r="AB1888" s="292"/>
    </row>
    <row r="1889">
      <c r="A1889" s="292">
        <v>50</v>
      </c>
      <c r="B1889" s="292">
        <v>0</v>
      </c>
      <c r="C1889" s="292">
        <v>0</v>
      </c>
      <c r="D1889" s="292">
        <v>1</v>
      </c>
      <c r="E1889" s="292">
        <v>207</v>
      </c>
      <c r="F1889" s="292">
        <f>ROUND(Source!U1867,O1889)</f>
        <v>32.399999999999999</v>
      </c>
      <c r="G1889" s="292" t="s">
        <v>942</v>
      </c>
      <c r="H1889" s="292" t="s">
        <v>943</v>
      </c>
      <c r="I1889" s="292"/>
      <c r="J1889" s="292"/>
      <c r="K1889" s="292">
        <v>207</v>
      </c>
      <c r="L1889" s="292">
        <v>21</v>
      </c>
      <c r="M1889" s="292">
        <v>3</v>
      </c>
      <c r="N1889" s="292" t="s">
        <v>871</v>
      </c>
      <c r="O1889" s="292">
        <v>7</v>
      </c>
      <c r="P1889" s="292"/>
      <c r="Q1889" s="292"/>
      <c r="R1889" s="292"/>
      <c r="S1889" s="292"/>
      <c r="T1889" s="292"/>
      <c r="U1889" s="292"/>
      <c r="V1889" s="292"/>
      <c r="W1889" s="292">
        <v>32.399999999999999</v>
      </c>
      <c r="X1889" s="292">
        <v>1</v>
      </c>
      <c r="Y1889" s="292">
        <v>32.399999999999999</v>
      </c>
      <c r="Z1889" s="292"/>
      <c r="AA1889" s="292"/>
      <c r="AB1889" s="292"/>
    </row>
    <row r="1890">
      <c r="A1890" s="292">
        <v>50</v>
      </c>
      <c r="B1890" s="292">
        <v>0</v>
      </c>
      <c r="C1890" s="292">
        <v>0</v>
      </c>
      <c r="D1890" s="292">
        <v>1</v>
      </c>
      <c r="E1890" s="292">
        <v>208</v>
      </c>
      <c r="F1890" s="292">
        <f>ROUND(Source!V1867,O1890)</f>
        <v>0</v>
      </c>
      <c r="G1890" s="292" t="s">
        <v>944</v>
      </c>
      <c r="H1890" s="292" t="s">
        <v>945</v>
      </c>
      <c r="I1890" s="292"/>
      <c r="J1890" s="292"/>
      <c r="K1890" s="292">
        <v>208</v>
      </c>
      <c r="L1890" s="292">
        <v>22</v>
      </c>
      <c r="M1890" s="292">
        <v>3</v>
      </c>
      <c r="N1890" s="292" t="s">
        <v>871</v>
      </c>
      <c r="O1890" s="292">
        <v>7</v>
      </c>
      <c r="P1890" s="292"/>
      <c r="Q1890" s="292"/>
      <c r="R1890" s="292"/>
      <c r="S1890" s="292"/>
      <c r="T1890" s="292"/>
      <c r="U1890" s="292"/>
      <c r="V1890" s="292"/>
      <c r="W1890" s="292">
        <v>0</v>
      </c>
      <c r="X1890" s="292">
        <v>1</v>
      </c>
      <c r="Y1890" s="292">
        <v>0</v>
      </c>
      <c r="Z1890" s="292"/>
      <c r="AA1890" s="292"/>
      <c r="AB1890" s="292"/>
    </row>
    <row r="1891">
      <c r="A1891" s="292">
        <v>50</v>
      </c>
      <c r="B1891" s="292">
        <v>0</v>
      </c>
      <c r="C1891" s="292">
        <v>0</v>
      </c>
      <c r="D1891" s="292">
        <v>1</v>
      </c>
      <c r="E1891" s="292">
        <v>209</v>
      </c>
      <c r="F1891" s="292">
        <f>ROUND(Source!W1867,O1891)</f>
        <v>0</v>
      </c>
      <c r="G1891" s="292" t="s">
        <v>946</v>
      </c>
      <c r="H1891" s="292" t="s">
        <v>947</v>
      </c>
      <c r="I1891" s="292"/>
      <c r="J1891" s="292"/>
      <c r="K1891" s="292">
        <v>209</v>
      </c>
      <c r="L1891" s="292">
        <v>23</v>
      </c>
      <c r="M1891" s="292">
        <v>3</v>
      </c>
      <c r="N1891" s="292" t="s">
        <v>871</v>
      </c>
      <c r="O1891" s="292">
        <v>2</v>
      </c>
      <c r="P1891" s="292"/>
      <c r="Q1891" s="292"/>
      <c r="R1891" s="292"/>
      <c r="S1891" s="292"/>
      <c r="T1891" s="292"/>
      <c r="U1891" s="292"/>
      <c r="V1891" s="292"/>
      <c r="W1891" s="292">
        <v>0</v>
      </c>
      <c r="X1891" s="292">
        <v>1</v>
      </c>
      <c r="Y1891" s="292">
        <v>0</v>
      </c>
      <c r="Z1891" s="292"/>
      <c r="AA1891" s="292"/>
      <c r="AB1891" s="292"/>
    </row>
    <row r="1892">
      <c r="A1892" s="292">
        <v>50</v>
      </c>
      <c r="B1892" s="292">
        <v>0</v>
      </c>
      <c r="C1892" s="292">
        <v>0</v>
      </c>
      <c r="D1892" s="292">
        <v>1</v>
      </c>
      <c r="E1892" s="292">
        <v>233</v>
      </c>
      <c r="F1892" s="292">
        <f>ROUND(Source!BD1867,O1892)</f>
        <v>0</v>
      </c>
      <c r="G1892" s="292" t="s">
        <v>948</v>
      </c>
      <c r="H1892" s="292" t="s">
        <v>949</v>
      </c>
      <c r="I1892" s="292"/>
      <c r="J1892" s="292"/>
      <c r="K1892" s="292">
        <v>233</v>
      </c>
      <c r="L1892" s="292">
        <v>24</v>
      </c>
      <c r="M1892" s="292">
        <v>3</v>
      </c>
      <c r="N1892" s="292" t="s">
        <v>871</v>
      </c>
      <c r="O1892" s="292">
        <v>2</v>
      </c>
      <c r="P1892" s="292"/>
      <c r="Q1892" s="292"/>
      <c r="R1892" s="292"/>
      <c r="S1892" s="292"/>
      <c r="T1892" s="292"/>
      <c r="U1892" s="292"/>
      <c r="V1892" s="292"/>
      <c r="W1892" s="292">
        <v>0</v>
      </c>
      <c r="X1892" s="292">
        <v>1</v>
      </c>
      <c r="Y1892" s="292">
        <v>0</v>
      </c>
      <c r="Z1892" s="292"/>
      <c r="AA1892" s="292"/>
      <c r="AB1892" s="292"/>
    </row>
    <row r="1893">
      <c r="A1893" s="292">
        <v>50</v>
      </c>
      <c r="B1893" s="292">
        <v>0</v>
      </c>
      <c r="C1893" s="292">
        <v>0</v>
      </c>
      <c r="D1893" s="292">
        <v>1</v>
      </c>
      <c r="E1893" s="292">
        <v>210</v>
      </c>
      <c r="F1893" s="292">
        <f>ROUND(Source!X1867,O1893)</f>
        <v>16648.459999999999</v>
      </c>
      <c r="G1893" s="292" t="s">
        <v>950</v>
      </c>
      <c r="H1893" s="292" t="s">
        <v>951</v>
      </c>
      <c r="I1893" s="292"/>
      <c r="J1893" s="292"/>
      <c r="K1893" s="292">
        <v>210</v>
      </c>
      <c r="L1893" s="292">
        <v>25</v>
      </c>
      <c r="M1893" s="292">
        <v>3</v>
      </c>
      <c r="N1893" s="292" t="s">
        <v>871</v>
      </c>
      <c r="O1893" s="292">
        <v>2</v>
      </c>
      <c r="P1893" s="292"/>
      <c r="Q1893" s="292"/>
      <c r="R1893" s="292"/>
      <c r="S1893" s="292"/>
      <c r="T1893" s="292"/>
      <c r="U1893" s="292"/>
      <c r="V1893" s="292"/>
      <c r="W1893" s="292">
        <v>16648.459999999999</v>
      </c>
      <c r="X1893" s="292">
        <v>1</v>
      </c>
      <c r="Y1893" s="292">
        <v>16648.459999999999</v>
      </c>
      <c r="Z1893" s="292"/>
      <c r="AA1893" s="292"/>
      <c r="AB1893" s="292"/>
    </row>
    <row r="1894">
      <c r="A1894" s="292">
        <v>50</v>
      </c>
      <c r="B1894" s="292">
        <v>0</v>
      </c>
      <c r="C1894" s="292">
        <v>0</v>
      </c>
      <c r="D1894" s="292">
        <v>1</v>
      </c>
      <c r="E1894" s="292">
        <v>211</v>
      </c>
      <c r="F1894" s="292">
        <f>ROUND(Source!Y1867,O1894)</f>
        <v>8099.25</v>
      </c>
      <c r="G1894" s="292" t="s">
        <v>952</v>
      </c>
      <c r="H1894" s="292" t="s">
        <v>953</v>
      </c>
      <c r="I1894" s="292"/>
      <c r="J1894" s="292"/>
      <c r="K1894" s="292">
        <v>211</v>
      </c>
      <c r="L1894" s="292">
        <v>26</v>
      </c>
      <c r="M1894" s="292">
        <v>3</v>
      </c>
      <c r="N1894" s="292" t="s">
        <v>871</v>
      </c>
      <c r="O1894" s="292">
        <v>2</v>
      </c>
      <c r="P1894" s="292"/>
      <c r="Q1894" s="292"/>
      <c r="R1894" s="292"/>
      <c r="S1894" s="292"/>
      <c r="T1894" s="292"/>
      <c r="U1894" s="292"/>
      <c r="V1894" s="292"/>
      <c r="W1894" s="292">
        <v>8099.25</v>
      </c>
      <c r="X1894" s="292">
        <v>1</v>
      </c>
      <c r="Y1894" s="292">
        <v>8099.25</v>
      </c>
      <c r="Z1894" s="292"/>
      <c r="AA1894" s="292"/>
      <c r="AB1894" s="292"/>
    </row>
    <row r="1895">
      <c r="A1895" s="292">
        <v>50</v>
      </c>
      <c r="B1895" s="292">
        <v>0</v>
      </c>
      <c r="C1895" s="292">
        <v>0</v>
      </c>
      <c r="D1895" s="292">
        <v>1</v>
      </c>
      <c r="E1895" s="292">
        <v>224</v>
      </c>
      <c r="F1895" s="292">
        <f>ROUND(Source!AR1867,O1895)</f>
        <v>47245.629999999997</v>
      </c>
      <c r="G1895" s="292" t="s">
        <v>859</v>
      </c>
      <c r="H1895" s="292" t="s">
        <v>954</v>
      </c>
      <c r="I1895" s="292"/>
      <c r="J1895" s="292"/>
      <c r="K1895" s="292">
        <v>224</v>
      </c>
      <c r="L1895" s="292">
        <v>27</v>
      </c>
      <c r="M1895" s="292">
        <v>3</v>
      </c>
      <c r="N1895" s="292" t="s">
        <v>871</v>
      </c>
      <c r="O1895" s="292">
        <v>2</v>
      </c>
      <c r="P1895" s="292"/>
      <c r="Q1895" s="292"/>
      <c r="R1895" s="292"/>
      <c r="S1895" s="292"/>
      <c r="T1895" s="292"/>
      <c r="U1895" s="292"/>
      <c r="V1895" s="292"/>
      <c r="W1895" s="292">
        <v>47245.629999999997</v>
      </c>
      <c r="X1895" s="292">
        <v>1</v>
      </c>
      <c r="Y1895" s="292">
        <v>47245.629999999997</v>
      </c>
      <c r="Z1895" s="292"/>
      <c r="AA1895" s="292"/>
      <c r="AB1895" s="292"/>
    </row>
    <row r="1897">
      <c r="A1897" s="289">
        <v>4</v>
      </c>
      <c r="B1897" s="289">
        <v>1</v>
      </c>
      <c r="C1897" s="289"/>
      <c r="D1897" s="289">
        <f>ROW(A1904)</f>
        <v>1904</v>
      </c>
      <c r="E1897" s="289"/>
      <c r="F1897" s="289" t="s">
        <v>871</v>
      </c>
      <c r="G1897" s="289" t="s">
        <v>1397</v>
      </c>
      <c r="H1897" s="289" t="s">
        <v>871</v>
      </c>
      <c r="I1897" s="289">
        <v>0</v>
      </c>
      <c r="J1897" s="289"/>
      <c r="K1897" s="289">
        <v>-1</v>
      </c>
      <c r="L1897" s="289"/>
      <c r="M1897" s="289" t="s">
        <v>871</v>
      </c>
      <c r="N1897" s="289"/>
      <c r="O1897" s="289"/>
      <c r="P1897" s="289"/>
      <c r="Q1897" s="289"/>
      <c r="R1897" s="289"/>
      <c r="S1897" s="289">
        <v>0</v>
      </c>
      <c r="T1897" s="289"/>
      <c r="U1897" s="289" t="s">
        <v>871</v>
      </c>
      <c r="V1897" s="289">
        <v>0</v>
      </c>
      <c r="W1897" s="289"/>
      <c r="X1897" s="289"/>
      <c r="Y1897" s="289"/>
      <c r="Z1897" s="289"/>
      <c r="AA1897" s="289"/>
      <c r="AB1897" s="289" t="s">
        <v>871</v>
      </c>
      <c r="AC1897" s="289" t="s">
        <v>871</v>
      </c>
      <c r="AD1897" s="289" t="s">
        <v>871</v>
      </c>
      <c r="AE1897" s="289" t="s">
        <v>871</v>
      </c>
      <c r="AF1897" s="289" t="s">
        <v>871</v>
      </c>
      <c r="AG1897" s="289" t="s">
        <v>871</v>
      </c>
      <c r="AH1897" s="289"/>
      <c r="AI1897" s="289"/>
      <c r="AJ1897" s="289"/>
      <c r="AK1897" s="289"/>
      <c r="AL1897" s="289"/>
      <c r="AM1897" s="289"/>
      <c r="AN1897" s="289"/>
      <c r="AO1897" s="289"/>
      <c r="AP1897" s="289" t="s">
        <v>871</v>
      </c>
      <c r="AQ1897" s="289" t="s">
        <v>871</v>
      </c>
      <c r="AR1897" s="289" t="s">
        <v>871</v>
      </c>
      <c r="AS1897" s="289"/>
      <c r="AT1897" s="289"/>
      <c r="AU1897" s="289"/>
      <c r="AV1897" s="289"/>
      <c r="AW1897" s="289"/>
      <c r="AX1897" s="289"/>
      <c r="AY1897" s="289"/>
      <c r="AZ1897" s="289" t="s">
        <v>871</v>
      </c>
      <c r="BA1897" s="289"/>
      <c r="BB1897" s="289" t="s">
        <v>871</v>
      </c>
      <c r="BC1897" s="289" t="s">
        <v>871</v>
      </c>
      <c r="BD1897" s="289" t="s">
        <v>871</v>
      </c>
      <c r="BE1897" s="289" t="s">
        <v>871</v>
      </c>
      <c r="BF1897" s="289" t="s">
        <v>871</v>
      </c>
      <c r="BG1897" s="289" t="s">
        <v>871</v>
      </c>
      <c r="BH1897" s="289" t="s">
        <v>871</v>
      </c>
      <c r="BI1897" s="289" t="s">
        <v>871</v>
      </c>
      <c r="BJ1897" s="289" t="s">
        <v>871</v>
      </c>
      <c r="BK1897" s="289" t="s">
        <v>871</v>
      </c>
      <c r="BL1897" s="289" t="s">
        <v>871</v>
      </c>
      <c r="BM1897" s="289" t="s">
        <v>871</v>
      </c>
      <c r="BN1897" s="289" t="s">
        <v>871</v>
      </c>
      <c r="BO1897" s="289" t="s">
        <v>871</v>
      </c>
      <c r="BP1897" s="289" t="s">
        <v>871</v>
      </c>
      <c r="BQ1897" s="289"/>
      <c r="BR1897" s="289"/>
      <c r="BS1897" s="289"/>
      <c r="BT1897" s="289"/>
      <c r="BU1897" s="289"/>
      <c r="BV1897" s="289"/>
      <c r="BW1897" s="289"/>
      <c r="BX1897" s="289">
        <v>0</v>
      </c>
      <c r="BY1897" s="289"/>
      <c r="BZ1897" s="289"/>
      <c r="CA1897" s="289"/>
      <c r="CB1897" s="289"/>
      <c r="CC1897" s="289"/>
      <c r="CD1897" s="289"/>
      <c r="CE1897" s="289"/>
      <c r="CF1897" s="289"/>
      <c r="CG1897" s="289"/>
      <c r="CH1897" s="289"/>
      <c r="CI1897" s="289"/>
      <c r="CJ1897" s="289">
        <v>0</v>
      </c>
    </row>
    <row r="1899">
      <c r="A1899" s="290">
        <v>52</v>
      </c>
      <c r="B1899" s="290">
        <f t="shared" ref="B1899:G1899" si="2258">B1904</f>
        <v>1</v>
      </c>
      <c r="C1899" s="290">
        <f t="shared" si="2258"/>
        <v>4</v>
      </c>
      <c r="D1899" s="290">
        <f t="shared" si="2258"/>
        <v>1897</v>
      </c>
      <c r="E1899" s="290">
        <f t="shared" si="2258"/>
        <v>0</v>
      </c>
      <c r="F1899" s="290" t="str">
        <f t="shared" si="2258"/>
        <v/>
      </c>
      <c r="G1899" s="290" t="str">
        <f t="shared" si="2258"/>
        <v xml:space="preserve">Сборные и соединительные шины</v>
      </c>
      <c r="H1899" s="290"/>
      <c r="I1899" s="290"/>
      <c r="J1899" s="290"/>
      <c r="K1899" s="290"/>
      <c r="L1899" s="290"/>
      <c r="M1899" s="290"/>
      <c r="N1899" s="290"/>
      <c r="O1899" s="290">
        <f t="shared" ref="O1899:AT1899" si="2259">O1904</f>
        <v>30576.709999999999</v>
      </c>
      <c r="P1899" s="290">
        <f t="shared" si="2259"/>
        <v>0</v>
      </c>
      <c r="Q1899" s="290">
        <f t="shared" si="2259"/>
        <v>0</v>
      </c>
      <c r="R1899" s="290">
        <f t="shared" si="2259"/>
        <v>0</v>
      </c>
      <c r="S1899" s="290">
        <f t="shared" si="2259"/>
        <v>30576.709999999999</v>
      </c>
      <c r="T1899" s="290">
        <f t="shared" si="2259"/>
        <v>0</v>
      </c>
      <c r="U1899" s="290">
        <f t="shared" si="2259"/>
        <v>48.659999999999997</v>
      </c>
      <c r="V1899" s="290">
        <f t="shared" si="2259"/>
        <v>0</v>
      </c>
      <c r="W1899" s="290">
        <f t="shared" si="2259"/>
        <v>0</v>
      </c>
      <c r="X1899" s="290">
        <f t="shared" si="2259"/>
        <v>22626.77</v>
      </c>
      <c r="Y1899" s="290">
        <f t="shared" si="2259"/>
        <v>11007.620000000001</v>
      </c>
      <c r="Z1899" s="290">
        <f t="shared" si="2259"/>
        <v>0</v>
      </c>
      <c r="AA1899" s="290">
        <f t="shared" si="2259"/>
        <v>0</v>
      </c>
      <c r="AB1899" s="290">
        <f t="shared" si="2259"/>
        <v>30576.709999999999</v>
      </c>
      <c r="AC1899" s="290">
        <f t="shared" si="2259"/>
        <v>0</v>
      </c>
      <c r="AD1899" s="290">
        <f t="shared" si="2259"/>
        <v>0</v>
      </c>
      <c r="AE1899" s="290">
        <f t="shared" si="2259"/>
        <v>0</v>
      </c>
      <c r="AF1899" s="290">
        <f t="shared" si="2259"/>
        <v>30576.709999999999</v>
      </c>
      <c r="AG1899" s="290">
        <f t="shared" si="2259"/>
        <v>0</v>
      </c>
      <c r="AH1899" s="290">
        <f t="shared" si="2259"/>
        <v>48.659999999999997</v>
      </c>
      <c r="AI1899" s="290">
        <f t="shared" si="2259"/>
        <v>0</v>
      </c>
      <c r="AJ1899" s="290">
        <f t="shared" si="2259"/>
        <v>0</v>
      </c>
      <c r="AK1899" s="290">
        <f t="shared" si="2259"/>
        <v>22626.77</v>
      </c>
      <c r="AL1899" s="290">
        <f t="shared" si="2259"/>
        <v>11007.620000000001</v>
      </c>
      <c r="AM1899" s="290">
        <f t="shared" si="2259"/>
        <v>0</v>
      </c>
      <c r="AN1899" s="290">
        <f t="shared" si="2259"/>
        <v>0</v>
      </c>
      <c r="AO1899" s="290">
        <f t="shared" si="2259"/>
        <v>0</v>
      </c>
      <c r="AP1899" s="290">
        <f t="shared" si="2259"/>
        <v>0</v>
      </c>
      <c r="AQ1899" s="290">
        <f t="shared" si="2259"/>
        <v>0</v>
      </c>
      <c r="AR1899" s="290">
        <f t="shared" si="2259"/>
        <v>64211.099999999999</v>
      </c>
      <c r="AS1899" s="290">
        <f t="shared" si="2259"/>
        <v>0</v>
      </c>
      <c r="AT1899" s="290">
        <f t="shared" si="2259"/>
        <v>0</v>
      </c>
      <c r="AU1899" s="290">
        <f t="shared" ref="AU1899:BZ1899" si="2260">AU1904</f>
        <v>64211.099999999999</v>
      </c>
      <c r="AV1899" s="290">
        <f t="shared" si="2260"/>
        <v>0</v>
      </c>
      <c r="AW1899" s="290">
        <f t="shared" si="2260"/>
        <v>0</v>
      </c>
      <c r="AX1899" s="290">
        <f t="shared" si="2260"/>
        <v>0</v>
      </c>
      <c r="AY1899" s="290">
        <f t="shared" si="2260"/>
        <v>0</v>
      </c>
      <c r="AZ1899" s="290">
        <f t="shared" si="2260"/>
        <v>0</v>
      </c>
      <c r="BA1899" s="290">
        <f t="shared" si="2260"/>
        <v>0</v>
      </c>
      <c r="BB1899" s="290">
        <f t="shared" si="2260"/>
        <v>0</v>
      </c>
      <c r="BC1899" s="290">
        <f t="shared" si="2260"/>
        <v>0</v>
      </c>
      <c r="BD1899" s="290">
        <f t="shared" si="2260"/>
        <v>0</v>
      </c>
      <c r="BE1899" s="290">
        <f t="shared" si="2260"/>
        <v>0</v>
      </c>
      <c r="BF1899" s="290">
        <f t="shared" si="2260"/>
        <v>0</v>
      </c>
      <c r="BG1899" s="290">
        <f t="shared" si="2260"/>
        <v>0</v>
      </c>
      <c r="BH1899" s="290">
        <f t="shared" si="2260"/>
        <v>0</v>
      </c>
      <c r="BI1899" s="290">
        <f t="shared" si="2260"/>
        <v>0</v>
      </c>
      <c r="BJ1899" s="290">
        <f t="shared" si="2260"/>
        <v>0</v>
      </c>
      <c r="BK1899" s="290">
        <f t="shared" si="2260"/>
        <v>0</v>
      </c>
      <c r="BL1899" s="290">
        <f t="shared" si="2260"/>
        <v>0</v>
      </c>
      <c r="BM1899" s="290">
        <f t="shared" si="2260"/>
        <v>0</v>
      </c>
      <c r="BN1899" s="290">
        <f t="shared" si="2260"/>
        <v>0</v>
      </c>
      <c r="BO1899" s="290">
        <f t="shared" si="2260"/>
        <v>0</v>
      </c>
      <c r="BP1899" s="290">
        <f t="shared" si="2260"/>
        <v>0</v>
      </c>
      <c r="BQ1899" s="290">
        <f t="shared" si="2260"/>
        <v>0</v>
      </c>
      <c r="BR1899" s="290">
        <f t="shared" si="2260"/>
        <v>0</v>
      </c>
      <c r="BS1899" s="290">
        <f t="shared" si="2260"/>
        <v>0</v>
      </c>
      <c r="BT1899" s="290">
        <f t="shared" si="2260"/>
        <v>0</v>
      </c>
      <c r="BU1899" s="290">
        <f t="shared" si="2260"/>
        <v>0</v>
      </c>
      <c r="BV1899" s="290">
        <f t="shared" si="2260"/>
        <v>0</v>
      </c>
      <c r="BW1899" s="290">
        <f t="shared" si="2260"/>
        <v>0</v>
      </c>
      <c r="BX1899" s="290">
        <f t="shared" si="2260"/>
        <v>0</v>
      </c>
      <c r="BY1899" s="290">
        <f t="shared" si="2260"/>
        <v>0</v>
      </c>
      <c r="BZ1899" s="290">
        <f t="shared" si="2260"/>
        <v>0</v>
      </c>
      <c r="CA1899" s="290">
        <f t="shared" ref="CA1899:DF1899" si="2261">CA1904</f>
        <v>64211.099999999999</v>
      </c>
      <c r="CB1899" s="290">
        <f t="shared" si="2261"/>
        <v>0</v>
      </c>
      <c r="CC1899" s="290">
        <f t="shared" si="2261"/>
        <v>0</v>
      </c>
      <c r="CD1899" s="290">
        <f t="shared" si="2261"/>
        <v>64211.099999999999</v>
      </c>
      <c r="CE1899" s="290">
        <f t="shared" si="2261"/>
        <v>0</v>
      </c>
      <c r="CF1899" s="290">
        <f t="shared" si="2261"/>
        <v>0</v>
      </c>
      <c r="CG1899" s="290">
        <f t="shared" si="2261"/>
        <v>0</v>
      </c>
      <c r="CH1899" s="290">
        <f t="shared" si="2261"/>
        <v>0</v>
      </c>
      <c r="CI1899" s="290">
        <f t="shared" si="2261"/>
        <v>0</v>
      </c>
      <c r="CJ1899" s="290">
        <f t="shared" si="2261"/>
        <v>0</v>
      </c>
      <c r="CK1899" s="290">
        <f t="shared" si="2261"/>
        <v>0</v>
      </c>
      <c r="CL1899" s="290">
        <f t="shared" si="2261"/>
        <v>0</v>
      </c>
      <c r="CM1899" s="290">
        <f t="shared" si="2261"/>
        <v>0</v>
      </c>
      <c r="CN1899" s="290">
        <f t="shared" si="2261"/>
        <v>0</v>
      </c>
      <c r="CO1899" s="290">
        <f t="shared" si="2261"/>
        <v>0</v>
      </c>
      <c r="CP1899" s="290">
        <f t="shared" si="2261"/>
        <v>0</v>
      </c>
      <c r="CQ1899" s="290">
        <f t="shared" si="2261"/>
        <v>0</v>
      </c>
      <c r="CR1899" s="290">
        <f t="shared" si="2261"/>
        <v>0</v>
      </c>
      <c r="CS1899" s="290">
        <f t="shared" si="2261"/>
        <v>0</v>
      </c>
      <c r="CT1899" s="290">
        <f t="shared" si="2261"/>
        <v>0</v>
      </c>
      <c r="CU1899" s="290">
        <f t="shared" si="2261"/>
        <v>0</v>
      </c>
      <c r="CV1899" s="290">
        <f t="shared" si="2261"/>
        <v>0</v>
      </c>
      <c r="CW1899" s="290">
        <f t="shared" si="2261"/>
        <v>0</v>
      </c>
      <c r="CX1899" s="290">
        <f t="shared" si="2261"/>
        <v>0</v>
      </c>
      <c r="CY1899" s="290">
        <f t="shared" si="2261"/>
        <v>0</v>
      </c>
      <c r="CZ1899" s="290">
        <f t="shared" si="2261"/>
        <v>0</v>
      </c>
      <c r="DA1899" s="290">
        <f t="shared" si="2261"/>
        <v>0</v>
      </c>
      <c r="DB1899" s="290">
        <f t="shared" si="2261"/>
        <v>0</v>
      </c>
      <c r="DC1899" s="290">
        <f t="shared" si="2261"/>
        <v>0</v>
      </c>
      <c r="DD1899" s="290">
        <f t="shared" si="2261"/>
        <v>0</v>
      </c>
      <c r="DE1899" s="290">
        <f t="shared" si="2261"/>
        <v>0</v>
      </c>
      <c r="DF1899" s="290">
        <f t="shared" si="2261"/>
        <v>0</v>
      </c>
      <c r="DG1899" s="291">
        <f t="shared" ref="DG1899:EL1936" si="2262">DG1904</f>
        <v>0</v>
      </c>
      <c r="DH1899" s="291">
        <f t="shared" si="2262"/>
        <v>0</v>
      </c>
      <c r="DI1899" s="291">
        <f t="shared" si="2262"/>
        <v>0</v>
      </c>
      <c r="DJ1899" s="291">
        <f t="shared" si="2262"/>
        <v>0</v>
      </c>
      <c r="DK1899" s="291">
        <f t="shared" si="2262"/>
        <v>0</v>
      </c>
      <c r="DL1899" s="291">
        <f t="shared" si="2262"/>
        <v>0</v>
      </c>
      <c r="DM1899" s="291">
        <f t="shared" si="2262"/>
        <v>0</v>
      </c>
      <c r="DN1899" s="291">
        <f t="shared" si="2262"/>
        <v>0</v>
      </c>
      <c r="DO1899" s="291">
        <f t="shared" si="2262"/>
        <v>0</v>
      </c>
      <c r="DP1899" s="291">
        <f t="shared" si="2262"/>
        <v>0</v>
      </c>
      <c r="DQ1899" s="291">
        <f t="shared" si="2262"/>
        <v>0</v>
      </c>
      <c r="DR1899" s="291">
        <f t="shared" si="2262"/>
        <v>0</v>
      </c>
      <c r="DS1899" s="291">
        <f t="shared" si="2262"/>
        <v>0</v>
      </c>
      <c r="DT1899" s="291">
        <f t="shared" si="2262"/>
        <v>0</v>
      </c>
      <c r="DU1899" s="291">
        <f t="shared" si="2262"/>
        <v>0</v>
      </c>
      <c r="DV1899" s="291">
        <f t="shared" si="2262"/>
        <v>0</v>
      </c>
      <c r="DW1899" s="291">
        <f t="shared" si="2262"/>
        <v>0</v>
      </c>
      <c r="DX1899" s="291">
        <f t="shared" si="2262"/>
        <v>0</v>
      </c>
      <c r="DY1899" s="291">
        <f t="shared" si="2262"/>
        <v>0</v>
      </c>
      <c r="DZ1899" s="291">
        <f t="shared" si="2262"/>
        <v>0</v>
      </c>
      <c r="EA1899" s="291">
        <f t="shared" si="2262"/>
        <v>0</v>
      </c>
      <c r="EB1899" s="291">
        <f t="shared" si="2262"/>
        <v>0</v>
      </c>
      <c r="EC1899" s="291">
        <f t="shared" si="2262"/>
        <v>0</v>
      </c>
      <c r="ED1899" s="291">
        <f t="shared" si="2262"/>
        <v>0</v>
      </c>
      <c r="EE1899" s="291">
        <f t="shared" si="2262"/>
        <v>0</v>
      </c>
      <c r="EF1899" s="291">
        <f t="shared" si="2262"/>
        <v>0</v>
      </c>
      <c r="EG1899" s="291">
        <f t="shared" si="2262"/>
        <v>0</v>
      </c>
      <c r="EH1899" s="291">
        <f t="shared" si="2262"/>
        <v>0</v>
      </c>
      <c r="EI1899" s="291">
        <f t="shared" si="2262"/>
        <v>0</v>
      </c>
      <c r="EJ1899" s="291">
        <f t="shared" si="2262"/>
        <v>0</v>
      </c>
      <c r="EK1899" s="291">
        <f t="shared" si="2262"/>
        <v>0</v>
      </c>
      <c r="EL1899" s="291">
        <f t="shared" si="2262"/>
        <v>0</v>
      </c>
      <c r="EM1899" s="291">
        <f t="shared" ref="EM1899:FR1936" si="2263">EM1904</f>
        <v>0</v>
      </c>
      <c r="EN1899" s="291">
        <f t="shared" si="2263"/>
        <v>0</v>
      </c>
      <c r="EO1899" s="291">
        <f t="shared" si="2263"/>
        <v>0</v>
      </c>
      <c r="EP1899" s="291">
        <f t="shared" si="2263"/>
        <v>0</v>
      </c>
      <c r="EQ1899" s="291">
        <f t="shared" si="2263"/>
        <v>0</v>
      </c>
      <c r="ER1899" s="291">
        <f t="shared" si="2263"/>
        <v>0</v>
      </c>
      <c r="ES1899" s="291">
        <f t="shared" si="2263"/>
        <v>0</v>
      </c>
      <c r="ET1899" s="291">
        <f t="shared" si="2263"/>
        <v>0</v>
      </c>
      <c r="EU1899" s="291">
        <f t="shared" si="2263"/>
        <v>0</v>
      </c>
      <c r="EV1899" s="291">
        <f t="shared" si="2263"/>
        <v>0</v>
      </c>
      <c r="EW1899" s="291">
        <f t="shared" si="2263"/>
        <v>0</v>
      </c>
      <c r="EX1899" s="291">
        <f t="shared" si="2263"/>
        <v>0</v>
      </c>
      <c r="EY1899" s="291">
        <f t="shared" si="2263"/>
        <v>0</v>
      </c>
      <c r="EZ1899" s="291">
        <f t="shared" si="2263"/>
        <v>0</v>
      </c>
      <c r="FA1899" s="291">
        <f t="shared" si="2263"/>
        <v>0</v>
      </c>
      <c r="FB1899" s="291">
        <f t="shared" si="2263"/>
        <v>0</v>
      </c>
      <c r="FC1899" s="291">
        <f t="shared" si="2263"/>
        <v>0</v>
      </c>
      <c r="FD1899" s="291">
        <f t="shared" si="2263"/>
        <v>0</v>
      </c>
      <c r="FE1899" s="291">
        <f t="shared" si="2263"/>
        <v>0</v>
      </c>
      <c r="FF1899" s="291">
        <f t="shared" si="2263"/>
        <v>0</v>
      </c>
      <c r="FG1899" s="291">
        <f t="shared" si="2263"/>
        <v>0</v>
      </c>
      <c r="FH1899" s="291">
        <f t="shared" si="2263"/>
        <v>0</v>
      </c>
      <c r="FI1899" s="291">
        <f t="shared" si="2263"/>
        <v>0</v>
      </c>
      <c r="FJ1899" s="291">
        <f t="shared" si="2263"/>
        <v>0</v>
      </c>
      <c r="FK1899" s="291">
        <f t="shared" si="2263"/>
        <v>0</v>
      </c>
      <c r="FL1899" s="291">
        <f t="shared" si="2263"/>
        <v>0</v>
      </c>
      <c r="FM1899" s="291">
        <f t="shared" si="2263"/>
        <v>0</v>
      </c>
      <c r="FN1899" s="291">
        <f t="shared" si="2263"/>
        <v>0</v>
      </c>
      <c r="FO1899" s="291">
        <f t="shared" si="2263"/>
        <v>0</v>
      </c>
      <c r="FP1899" s="291">
        <f t="shared" si="2263"/>
        <v>0</v>
      </c>
      <c r="FQ1899" s="291">
        <f t="shared" si="2263"/>
        <v>0</v>
      </c>
      <c r="FR1899" s="291">
        <f t="shared" si="2263"/>
        <v>0</v>
      </c>
      <c r="FS1899" s="291">
        <f t="shared" ref="FS1899:GX1936" si="2264">FS1904</f>
        <v>0</v>
      </c>
      <c r="FT1899" s="291">
        <f t="shared" si="2264"/>
        <v>0</v>
      </c>
      <c r="FU1899" s="291">
        <f t="shared" si="2264"/>
        <v>0</v>
      </c>
      <c r="FV1899" s="291">
        <f t="shared" si="2264"/>
        <v>0</v>
      </c>
      <c r="FW1899" s="291">
        <f t="shared" si="2264"/>
        <v>0</v>
      </c>
      <c r="FX1899" s="291">
        <f t="shared" si="2264"/>
        <v>0</v>
      </c>
      <c r="FY1899" s="291">
        <f t="shared" si="2264"/>
        <v>0</v>
      </c>
      <c r="FZ1899" s="291">
        <f t="shared" si="2264"/>
        <v>0</v>
      </c>
      <c r="GA1899" s="291">
        <f t="shared" si="2264"/>
        <v>0</v>
      </c>
      <c r="GB1899" s="291">
        <f t="shared" si="2264"/>
        <v>0</v>
      </c>
      <c r="GC1899" s="291">
        <f t="shared" si="2264"/>
        <v>0</v>
      </c>
      <c r="GD1899" s="291">
        <f t="shared" si="2264"/>
        <v>0</v>
      </c>
      <c r="GE1899" s="291">
        <f t="shared" si="2264"/>
        <v>0</v>
      </c>
      <c r="GF1899" s="291">
        <f t="shared" si="2264"/>
        <v>0</v>
      </c>
      <c r="GG1899" s="291">
        <f t="shared" si="2264"/>
        <v>0</v>
      </c>
      <c r="GH1899" s="291">
        <f t="shared" si="2264"/>
        <v>0</v>
      </c>
      <c r="GI1899" s="291">
        <f t="shared" si="2264"/>
        <v>0</v>
      </c>
      <c r="GJ1899" s="291">
        <f t="shared" si="2264"/>
        <v>0</v>
      </c>
      <c r="GK1899" s="291">
        <f t="shared" si="2264"/>
        <v>0</v>
      </c>
      <c r="GL1899" s="291">
        <f t="shared" si="2264"/>
        <v>0</v>
      </c>
      <c r="GM1899" s="291">
        <f t="shared" si="2264"/>
        <v>0</v>
      </c>
      <c r="GN1899" s="291">
        <f t="shared" si="2264"/>
        <v>0</v>
      </c>
      <c r="GO1899" s="291">
        <f t="shared" si="2264"/>
        <v>0</v>
      </c>
      <c r="GP1899" s="291">
        <f t="shared" si="2264"/>
        <v>0</v>
      </c>
      <c r="GQ1899" s="291">
        <f t="shared" si="2264"/>
        <v>0</v>
      </c>
      <c r="GR1899" s="291">
        <f t="shared" si="2264"/>
        <v>0</v>
      </c>
      <c r="GS1899" s="291">
        <f t="shared" si="2264"/>
        <v>0</v>
      </c>
      <c r="GT1899" s="291">
        <f t="shared" si="2264"/>
        <v>0</v>
      </c>
      <c r="GU1899" s="291">
        <f t="shared" si="2264"/>
        <v>0</v>
      </c>
      <c r="GV1899" s="291">
        <f t="shared" si="2264"/>
        <v>0</v>
      </c>
      <c r="GW1899" s="291">
        <f t="shared" si="2264"/>
        <v>0</v>
      </c>
      <c r="GX1899" s="291">
        <f t="shared" si="2264"/>
        <v>0</v>
      </c>
    </row>
    <row r="1901">
      <c r="A1901">
        <v>17</v>
      </c>
      <c r="B1901">
        <v>1</v>
      </c>
      <c r="C1901">
        <f>ROW(SmtRes!A632)</f>
        <v>632</v>
      </c>
      <c r="D1901">
        <f>ROW(EtalonRes!A629)</f>
        <v>629</v>
      </c>
      <c r="E1901" t="s">
        <v>353</v>
      </c>
      <c r="F1901" t="s">
        <v>1336</v>
      </c>
      <c r="G1901" t="s">
        <v>1337</v>
      </c>
      <c r="H1901" t="s">
        <v>1338</v>
      </c>
      <c r="I1901">
        <v>6</v>
      </c>
      <c r="J1901">
        <v>0</v>
      </c>
      <c r="K1901">
        <v>6</v>
      </c>
      <c r="O1901">
        <f t="shared" ref="O1901:O1902" si="2265">ROUND(CP1901,2)</f>
        <v>3416.3499999999999</v>
      </c>
      <c r="P1901">
        <f>SUMIF(SmtRes!AQ631:'SmtRes'!AQ632,"=1",SmtRes!DF631:'SmtRes'!DF632)</f>
        <v>0</v>
      </c>
      <c r="Q1901">
        <f>SUMIF(SmtRes!AQ631:'SmtRes'!AQ632,"=1",SmtRes!DG631:'SmtRes'!DG632)</f>
        <v>0</v>
      </c>
      <c r="R1901">
        <f>SUMIF(SmtRes!AQ631:'SmtRes'!AQ632,"=1",SmtRes!DH631:'SmtRes'!DH632)</f>
        <v>0</v>
      </c>
      <c r="S1901">
        <f>SUMIF(SmtRes!AQ631:'SmtRes'!AQ632,"=1",SmtRes!DI631:'SmtRes'!DI632)</f>
        <v>3416.3500000000004</v>
      </c>
      <c r="T1901">
        <f t="shared" ref="T1901:T1902" si="2266">ROUND(CU1901*I1901,2)</f>
        <v>0</v>
      </c>
      <c r="U1901">
        <f>SUMIF(SmtRes!AQ631:'SmtRes'!AQ632,"=1",SmtRes!CV631:'SmtRes'!CV632)</f>
        <v>4.9199999999999999</v>
      </c>
      <c r="V1901">
        <f>SUMIF(SmtRes!AQ631:'SmtRes'!AQ632,"=1",SmtRes!CW631:'SmtRes'!CW632)</f>
        <v>0</v>
      </c>
      <c r="W1901">
        <f t="shared" ref="W1901:W1902" si="2267">ROUND(CX1901*I1901,2)</f>
        <v>0</v>
      </c>
      <c r="X1901">
        <f t="shared" ref="X1901:X1902" si="2268">ROUND(CY1901,2)</f>
        <v>2528.0999999999999</v>
      </c>
      <c r="Y1901">
        <f t="shared" ref="Y1901:Y1902" si="2269">ROUND(CZ1901,2)</f>
        <v>1229.8900000000001</v>
      </c>
      <c r="AA1901">
        <v>70177108</v>
      </c>
      <c r="AB1901">
        <f t="shared" ref="AB1901:AB1902" si="2270">ROUND((AC1901+AD1901+AF1901),6)</f>
        <v>569.39159999999993</v>
      </c>
      <c r="AC1901">
        <f t="shared" ref="AC1901:AC1902" si="2271">ROUND((0),6)</f>
        <v>0</v>
      </c>
      <c r="AD1901">
        <f t="shared" ref="AD1901:AD1902" si="2272">ROUND((((0)-(0))+AE1901),6)</f>
        <v>0</v>
      </c>
      <c r="AE1901">
        <f t="shared" ref="AE1901:AE1902" si="2273">ROUND((0),6)</f>
        <v>0</v>
      </c>
      <c r="AF1901">
        <f>ROUND((SUM(SmtRes!BT631:'SmtRes'!BT632)),6)</f>
        <v>569.39159999999993</v>
      </c>
      <c r="AG1901">
        <f t="shared" ref="AG1901:AG1902" si="2274">ROUND((AP1901),6)</f>
        <v>0</v>
      </c>
      <c r="AH1901">
        <f>(SUM(SmtRes!BU631:'SmtRes'!BU632))</f>
        <v>0.81999999999999995</v>
      </c>
      <c r="AI1901">
        <f t="shared" ref="AI1901:AI1902" si="2275">(0)</f>
        <v>0</v>
      </c>
      <c r="AJ1901">
        <f t="shared" ref="AJ1901:AJ1902" si="2276">(AS1901)</f>
        <v>0</v>
      </c>
      <c r="AK1901">
        <v>569.39159999999993</v>
      </c>
      <c r="AL1901">
        <v>0</v>
      </c>
      <c r="AM1901">
        <v>0</v>
      </c>
      <c r="AN1901">
        <v>0</v>
      </c>
      <c r="AO1901">
        <v>569.39159999999993</v>
      </c>
      <c r="AP1901">
        <v>0</v>
      </c>
      <c r="AQ1901">
        <v>0.81999999999999995</v>
      </c>
      <c r="AR1901">
        <v>0</v>
      </c>
      <c r="AS1901">
        <v>0</v>
      </c>
      <c r="AT1901">
        <v>74</v>
      </c>
      <c r="AU1901">
        <v>36</v>
      </c>
      <c r="AV1901">
        <v>1</v>
      </c>
      <c r="AW1901">
        <v>1</v>
      </c>
      <c r="AZ1901">
        <v>1</v>
      </c>
      <c r="BA1901">
        <v>1</v>
      </c>
      <c r="BB1901">
        <v>1</v>
      </c>
      <c r="BC1901">
        <v>1</v>
      </c>
      <c r="BD1901" t="s">
        <v>871</v>
      </c>
      <c r="BE1901" t="s">
        <v>871</v>
      </c>
      <c r="BF1901" t="s">
        <v>871</v>
      </c>
      <c r="BG1901" t="s">
        <v>871</v>
      </c>
      <c r="BH1901">
        <v>0</v>
      </c>
      <c r="BI1901">
        <v>4</v>
      </c>
      <c r="BJ1901" t="s">
        <v>1339</v>
      </c>
      <c r="BM1901">
        <v>200001</v>
      </c>
      <c r="BN1901">
        <v>0</v>
      </c>
      <c r="BO1901" t="s">
        <v>871</v>
      </c>
      <c r="BP1901">
        <v>0</v>
      </c>
      <c r="BQ1901">
        <v>4</v>
      </c>
      <c r="BR1901">
        <v>0</v>
      </c>
      <c r="BS1901">
        <v>1</v>
      </c>
      <c r="BT1901">
        <v>1</v>
      </c>
      <c r="BU1901">
        <v>1</v>
      </c>
      <c r="BV1901">
        <v>1</v>
      </c>
      <c r="BW1901">
        <v>1</v>
      </c>
      <c r="BX1901">
        <v>1</v>
      </c>
      <c r="BY1901" t="s">
        <v>871</v>
      </c>
      <c r="BZ1901">
        <v>74</v>
      </c>
      <c r="CA1901">
        <v>36</v>
      </c>
      <c r="CB1901" t="s">
        <v>871</v>
      </c>
      <c r="CE1901">
        <v>0</v>
      </c>
      <c r="CF1901">
        <v>0</v>
      </c>
      <c r="CG1901">
        <v>0</v>
      </c>
      <c r="CM1901">
        <v>0</v>
      </c>
      <c r="CN1901" t="s">
        <v>871</v>
      </c>
      <c r="CO1901">
        <v>0</v>
      </c>
      <c r="CP1901">
        <f t="shared" ref="CP1901:CP1902" si="2277">(P1901+Q1901+S1901+R1901)</f>
        <v>3416.3500000000004</v>
      </c>
      <c r="CQ1901">
        <f>SUMIF(SmtRes!AQ631:'SmtRes'!AQ632,"=1",SmtRes!AA631:'SmtRes'!AA632)</f>
        <v>0</v>
      </c>
      <c r="CR1901">
        <f>SUMIF(SmtRes!AQ631:'SmtRes'!AQ632,"=1",SmtRes!AB631:'SmtRes'!AB632)</f>
        <v>0</v>
      </c>
      <c r="CS1901">
        <f>SUMIF(SmtRes!AQ631:'SmtRes'!AQ632,"=1",SmtRes!AC631:'SmtRes'!AC632)</f>
        <v>0</v>
      </c>
      <c r="CT1901">
        <f>SUMIF(SmtRes!AQ631:'SmtRes'!AQ632,"=1",SmtRes!AD631:'SmtRes'!AD632)</f>
        <v>1388.76</v>
      </c>
      <c r="CU1901">
        <f t="shared" ref="CU1901:CU1902" si="2278">AG1901</f>
        <v>0</v>
      </c>
      <c r="CV1901">
        <f>SUMIF(SmtRes!AQ631:'SmtRes'!AQ632,"=1",SmtRes!BU631:'SmtRes'!BU632)</f>
        <v>0.81999999999999995</v>
      </c>
      <c r="CW1901">
        <f>SUMIF(SmtRes!AQ631:'SmtRes'!AQ632,"=1",SmtRes!BV631:'SmtRes'!BV632)</f>
        <v>0</v>
      </c>
      <c r="CX1901">
        <f t="shared" ref="CX1901:CX1902" si="2279">AJ1901</f>
        <v>0</v>
      </c>
      <c r="CY1901">
        <f t="shared" ref="CY1901:CY1902" si="2280">(((S1901+R1901)*AT1901)/100)</f>
        <v>2528.0990000000002</v>
      </c>
      <c r="CZ1901">
        <f t="shared" ref="CZ1901:CZ1902" si="2281">(((S1901+R1901)*AU1901)/100)</f>
        <v>1229.886</v>
      </c>
      <c r="DC1901" t="s">
        <v>871</v>
      </c>
      <c r="DD1901" t="s">
        <v>871</v>
      </c>
      <c r="DE1901" t="s">
        <v>871</v>
      </c>
      <c r="DF1901" t="s">
        <v>871</v>
      </c>
      <c r="DG1901" t="s">
        <v>871</v>
      </c>
      <c r="DH1901" t="s">
        <v>871</v>
      </c>
      <c r="DI1901" t="s">
        <v>871</v>
      </c>
      <c r="DJ1901" t="s">
        <v>871</v>
      </c>
      <c r="DK1901" t="s">
        <v>871</v>
      </c>
      <c r="DL1901" t="s">
        <v>871</v>
      </c>
      <c r="DM1901" t="s">
        <v>871</v>
      </c>
      <c r="DN1901">
        <v>0</v>
      </c>
      <c r="DO1901">
        <v>0</v>
      </c>
      <c r="DP1901">
        <v>1</v>
      </c>
      <c r="DQ1901">
        <v>1</v>
      </c>
      <c r="DU1901">
        <v>1013</v>
      </c>
      <c r="DV1901" t="s">
        <v>1338</v>
      </c>
      <c r="DW1901" t="s">
        <v>1338</v>
      </c>
      <c r="DX1901">
        <v>1</v>
      </c>
      <c r="DZ1901" t="s">
        <v>871</v>
      </c>
      <c r="EA1901" t="s">
        <v>871</v>
      </c>
      <c r="EB1901" t="s">
        <v>871</v>
      </c>
      <c r="EC1901" t="s">
        <v>871</v>
      </c>
      <c r="EE1901">
        <v>62027815</v>
      </c>
      <c r="EF1901">
        <v>4</v>
      </c>
      <c r="EG1901" t="s">
        <v>264</v>
      </c>
      <c r="EH1901">
        <v>83</v>
      </c>
      <c r="EI1901" t="s">
        <v>264</v>
      </c>
      <c r="EJ1901">
        <v>4</v>
      </c>
      <c r="EK1901">
        <v>200001</v>
      </c>
      <c r="EL1901" t="s">
        <v>1325</v>
      </c>
      <c r="EM1901" t="s">
        <v>1326</v>
      </c>
      <c r="EO1901" t="s">
        <v>871</v>
      </c>
      <c r="EQ1901">
        <v>0</v>
      </c>
      <c r="ER1901">
        <v>0</v>
      </c>
      <c r="ES1901">
        <v>0</v>
      </c>
      <c r="ET1901">
        <v>0</v>
      </c>
      <c r="EU1901">
        <v>0</v>
      </c>
      <c r="EV1901">
        <v>0</v>
      </c>
      <c r="EW1901">
        <v>0.81999999999999995</v>
      </c>
      <c r="EX1901">
        <v>0</v>
      </c>
      <c r="EY1901">
        <v>0</v>
      </c>
      <c r="FQ1901">
        <v>0</v>
      </c>
      <c r="FR1901">
        <v>0</v>
      </c>
      <c r="FS1901">
        <v>0</v>
      </c>
      <c r="FX1901">
        <v>74</v>
      </c>
      <c r="FY1901">
        <v>36</v>
      </c>
      <c r="GA1901" t="s">
        <v>871</v>
      </c>
      <c r="GD1901">
        <v>1</v>
      </c>
      <c r="GF1901">
        <v>1593183672</v>
      </c>
      <c r="GG1901">
        <v>2</v>
      </c>
      <c r="GH1901">
        <v>1</v>
      </c>
      <c r="GI1901">
        <v>-2</v>
      </c>
      <c r="GJ1901">
        <v>0</v>
      </c>
      <c r="GK1901">
        <v>0</v>
      </c>
      <c r="GL1901">
        <f t="shared" ref="GL1901:GL1902" si="2282">ROUND(IF(AND(BH1901=3,BI1901=3,FS1901&lt;&gt;0),P1901,0),2)</f>
        <v>0</v>
      </c>
      <c r="GM1901">
        <f t="shared" ref="GM1901:GM1902" si="2283">ROUND(O1901+X1901+Y1901,2)+GX1901</f>
        <v>7174.3400000000001</v>
      </c>
      <c r="GN1901">
        <f t="shared" ref="GN1901:GN1902" si="2284">IF(OR(BI1901=0,BI1901=1),GM1901-GX1901,0)</f>
        <v>0</v>
      </c>
      <c r="GO1901">
        <f t="shared" ref="GO1901:GO1902" si="2285">IF(BI1901=2,GM1901-GX1901,0)</f>
        <v>0</v>
      </c>
      <c r="GP1901">
        <f t="shared" ref="GP1901:GP1902" si="2286">IF(BI1901=4,GM1901-GX1901,0)</f>
        <v>7174.3400000000001</v>
      </c>
      <c r="GR1901">
        <v>0</v>
      </c>
      <c r="GS1901">
        <v>3</v>
      </c>
      <c r="GT1901">
        <v>0</v>
      </c>
      <c r="GU1901" t="s">
        <v>871</v>
      </c>
      <c r="GV1901">
        <f t="shared" ref="GV1901:GV1902" si="2287">ROUND((GT1901),6)</f>
        <v>0</v>
      </c>
      <c r="GW1901">
        <v>1</v>
      </c>
      <c r="GX1901">
        <f t="shared" ref="GX1901:GX1902" si="2288">ROUND(HC1901*I1901,2)</f>
        <v>0</v>
      </c>
      <c r="HA1901">
        <v>0</v>
      </c>
      <c r="HB1901">
        <v>0</v>
      </c>
      <c r="HC1901">
        <f t="shared" ref="HC1876:HC1939" si="2289">GV1901*GW1901</f>
        <v>0</v>
      </c>
      <c r="HE1901" t="s">
        <v>871</v>
      </c>
      <c r="HF1901" t="s">
        <v>871</v>
      </c>
      <c r="HM1901" t="s">
        <v>871</v>
      </c>
      <c r="HN1901" t="s">
        <v>714</v>
      </c>
      <c r="HO1901" t="s">
        <v>716</v>
      </c>
      <c r="HP1901" t="s">
        <v>264</v>
      </c>
      <c r="HQ1901" t="s">
        <v>264</v>
      </c>
      <c r="HS1901">
        <v>0</v>
      </c>
      <c r="IK1901">
        <v>0</v>
      </c>
    </row>
    <row r="1902">
      <c r="A1902">
        <v>17</v>
      </c>
      <c r="B1902">
        <v>1</v>
      </c>
      <c r="C1902">
        <f>ROW(SmtRes!A634)</f>
        <v>634</v>
      </c>
      <c r="D1902">
        <f>ROW(EtalonRes!A631)</f>
        <v>631</v>
      </c>
      <c r="E1902" t="s">
        <v>357</v>
      </c>
      <c r="F1902" t="s">
        <v>1340</v>
      </c>
      <c r="G1902" t="s">
        <v>1341</v>
      </c>
      <c r="H1902" t="s">
        <v>1329</v>
      </c>
      <c r="I1902">
        <v>6</v>
      </c>
      <c r="J1902">
        <v>0</v>
      </c>
      <c r="K1902">
        <v>6</v>
      </c>
      <c r="O1902">
        <f t="shared" si="2265"/>
        <v>27160.360000000001</v>
      </c>
      <c r="P1902">
        <f>SUMIF(SmtRes!AQ633:'SmtRes'!AQ634,"=1",SmtRes!DF633:'SmtRes'!DF634)</f>
        <v>0</v>
      </c>
      <c r="Q1902">
        <f>SUMIF(SmtRes!AQ633:'SmtRes'!AQ634,"=1",SmtRes!DG633:'SmtRes'!DG634)</f>
        <v>0</v>
      </c>
      <c r="R1902">
        <f>SUMIF(SmtRes!AQ633:'SmtRes'!AQ634,"=1",SmtRes!DH633:'SmtRes'!DH634)</f>
        <v>0</v>
      </c>
      <c r="S1902">
        <f>SUMIF(SmtRes!AQ633:'SmtRes'!AQ634,"=1",SmtRes!DI633:'SmtRes'!DI634)</f>
        <v>27160.360000000001</v>
      </c>
      <c r="T1902">
        <f t="shared" si="2266"/>
        <v>0</v>
      </c>
      <c r="U1902">
        <f>SUMIF(SmtRes!AQ633:'SmtRes'!AQ634,"=1",SmtRes!CV633:'SmtRes'!CV634)</f>
        <v>43.739999999999995</v>
      </c>
      <c r="V1902">
        <f>SUMIF(SmtRes!AQ633:'SmtRes'!AQ634,"=1",SmtRes!CW633:'SmtRes'!CW634)</f>
        <v>0</v>
      </c>
      <c r="W1902">
        <f t="shared" si="2267"/>
        <v>0</v>
      </c>
      <c r="X1902">
        <f t="shared" si="2268"/>
        <v>20098.670000000002</v>
      </c>
      <c r="Y1902">
        <f t="shared" si="2269"/>
        <v>9777.7299999999996</v>
      </c>
      <c r="AA1902">
        <v>70177108</v>
      </c>
      <c r="AB1902">
        <f t="shared" si="2270"/>
        <v>4526.7262000000001</v>
      </c>
      <c r="AC1902">
        <f t="shared" si="2271"/>
        <v>0</v>
      </c>
      <c r="AD1902">
        <f t="shared" si="2272"/>
        <v>0</v>
      </c>
      <c r="AE1902">
        <f t="shared" si="2273"/>
        <v>0</v>
      </c>
      <c r="AF1902">
        <f>ROUND((SUM(SmtRes!BT633:'SmtRes'!BT634)),6)</f>
        <v>4526.7262000000001</v>
      </c>
      <c r="AG1902">
        <f t="shared" si="2274"/>
        <v>0</v>
      </c>
      <c r="AH1902">
        <f>(SUM(SmtRes!BU633:'SmtRes'!BU634))</f>
        <v>7.29</v>
      </c>
      <c r="AI1902">
        <f t="shared" si="2275"/>
        <v>0</v>
      </c>
      <c r="AJ1902">
        <f t="shared" si="2276"/>
        <v>0</v>
      </c>
      <c r="AK1902">
        <v>4526.7262000000001</v>
      </c>
      <c r="AL1902">
        <v>0</v>
      </c>
      <c r="AM1902">
        <v>0</v>
      </c>
      <c r="AN1902">
        <v>0</v>
      </c>
      <c r="AO1902">
        <v>4526.7262000000001</v>
      </c>
      <c r="AP1902">
        <v>0</v>
      </c>
      <c r="AQ1902">
        <v>7.29</v>
      </c>
      <c r="AR1902">
        <v>0</v>
      </c>
      <c r="AS1902">
        <v>0</v>
      </c>
      <c r="AT1902">
        <v>74</v>
      </c>
      <c r="AU1902">
        <v>36</v>
      </c>
      <c r="AV1902">
        <v>1</v>
      </c>
      <c r="AW1902">
        <v>1</v>
      </c>
      <c r="AZ1902">
        <v>1</v>
      </c>
      <c r="BA1902">
        <v>1</v>
      </c>
      <c r="BB1902">
        <v>1</v>
      </c>
      <c r="BC1902">
        <v>1</v>
      </c>
      <c r="BD1902" t="s">
        <v>871</v>
      </c>
      <c r="BE1902" t="s">
        <v>871</v>
      </c>
      <c r="BF1902" t="s">
        <v>871</v>
      </c>
      <c r="BG1902" t="s">
        <v>871</v>
      </c>
      <c r="BH1902">
        <v>0</v>
      </c>
      <c r="BI1902">
        <v>4</v>
      </c>
      <c r="BJ1902" t="s">
        <v>1342</v>
      </c>
      <c r="BM1902">
        <v>200001</v>
      </c>
      <c r="BN1902">
        <v>0</v>
      </c>
      <c r="BO1902" t="s">
        <v>871</v>
      </c>
      <c r="BP1902">
        <v>0</v>
      </c>
      <c r="BQ1902">
        <v>4</v>
      </c>
      <c r="BR1902">
        <v>0</v>
      </c>
      <c r="BS1902">
        <v>1</v>
      </c>
      <c r="BT1902">
        <v>1</v>
      </c>
      <c r="BU1902">
        <v>1</v>
      </c>
      <c r="BV1902">
        <v>1</v>
      </c>
      <c r="BW1902">
        <v>1</v>
      </c>
      <c r="BX1902">
        <v>1</v>
      </c>
      <c r="BY1902" t="s">
        <v>871</v>
      </c>
      <c r="BZ1902">
        <v>74</v>
      </c>
      <c r="CA1902">
        <v>36</v>
      </c>
      <c r="CB1902" t="s">
        <v>871</v>
      </c>
      <c r="CE1902">
        <v>0</v>
      </c>
      <c r="CF1902">
        <v>0</v>
      </c>
      <c r="CG1902">
        <v>0</v>
      </c>
      <c r="CM1902">
        <v>0</v>
      </c>
      <c r="CN1902" t="s">
        <v>871</v>
      </c>
      <c r="CO1902">
        <v>0</v>
      </c>
      <c r="CP1902">
        <f t="shared" si="2277"/>
        <v>27160.360000000001</v>
      </c>
      <c r="CQ1902">
        <f>SUMIF(SmtRes!AQ633:'SmtRes'!AQ634,"=1",SmtRes!AA633:'SmtRes'!AA634)</f>
        <v>0</v>
      </c>
      <c r="CR1902">
        <f>SUMIF(SmtRes!AQ633:'SmtRes'!AQ634,"=1",SmtRes!AB633:'SmtRes'!AB634)</f>
        <v>0</v>
      </c>
      <c r="CS1902">
        <f>SUMIF(SmtRes!AQ633:'SmtRes'!AQ634,"=1",SmtRes!AC633:'SmtRes'!AC634)</f>
        <v>0</v>
      </c>
      <c r="CT1902">
        <f>SUMIF(SmtRes!AQ633:'SmtRes'!AQ634,"=1",SmtRes!AD633:'SmtRes'!AD634)</f>
        <v>1209.3099999999999</v>
      </c>
      <c r="CU1902">
        <f t="shared" si="2278"/>
        <v>0</v>
      </c>
      <c r="CV1902">
        <f>SUMIF(SmtRes!AQ633:'SmtRes'!AQ634,"=1",SmtRes!BU633:'SmtRes'!BU634)</f>
        <v>7.29</v>
      </c>
      <c r="CW1902">
        <f>SUMIF(SmtRes!AQ633:'SmtRes'!AQ634,"=1",SmtRes!BV633:'SmtRes'!BV634)</f>
        <v>0</v>
      </c>
      <c r="CX1902">
        <f t="shared" si="2279"/>
        <v>0</v>
      </c>
      <c r="CY1902">
        <f t="shared" si="2280"/>
        <v>20098.666400000002</v>
      </c>
      <c r="CZ1902">
        <f t="shared" si="2281"/>
        <v>9777.7295999999988</v>
      </c>
      <c r="DC1902" t="s">
        <v>871</v>
      </c>
      <c r="DD1902" t="s">
        <v>871</v>
      </c>
      <c r="DE1902" t="s">
        <v>871</v>
      </c>
      <c r="DF1902" t="s">
        <v>871</v>
      </c>
      <c r="DG1902" t="s">
        <v>871</v>
      </c>
      <c r="DH1902" t="s">
        <v>871</v>
      </c>
      <c r="DI1902" t="s">
        <v>871</v>
      </c>
      <c r="DJ1902" t="s">
        <v>871</v>
      </c>
      <c r="DK1902" t="s">
        <v>871</v>
      </c>
      <c r="DL1902" t="s">
        <v>871</v>
      </c>
      <c r="DM1902" t="s">
        <v>871</v>
      </c>
      <c r="DN1902">
        <v>0</v>
      </c>
      <c r="DO1902">
        <v>0</v>
      </c>
      <c r="DP1902">
        <v>1</v>
      </c>
      <c r="DQ1902">
        <v>1</v>
      </c>
      <c r="DU1902">
        <v>1013</v>
      </c>
      <c r="DV1902" t="s">
        <v>1329</v>
      </c>
      <c r="DW1902" t="s">
        <v>1329</v>
      </c>
      <c r="DX1902">
        <v>1</v>
      </c>
      <c r="DZ1902" t="s">
        <v>871</v>
      </c>
      <c r="EA1902" t="s">
        <v>871</v>
      </c>
      <c r="EB1902" t="s">
        <v>871</v>
      </c>
      <c r="EC1902" t="s">
        <v>871</v>
      </c>
      <c r="EE1902">
        <v>62027815</v>
      </c>
      <c r="EF1902">
        <v>4</v>
      </c>
      <c r="EG1902" t="s">
        <v>264</v>
      </c>
      <c r="EH1902">
        <v>83</v>
      </c>
      <c r="EI1902" t="s">
        <v>264</v>
      </c>
      <c r="EJ1902">
        <v>4</v>
      </c>
      <c r="EK1902">
        <v>200001</v>
      </c>
      <c r="EL1902" t="s">
        <v>1325</v>
      </c>
      <c r="EM1902" t="s">
        <v>1326</v>
      </c>
      <c r="EO1902" t="s">
        <v>871</v>
      </c>
      <c r="EQ1902">
        <v>0</v>
      </c>
      <c r="ER1902">
        <v>0</v>
      </c>
      <c r="ES1902">
        <v>0</v>
      </c>
      <c r="ET1902">
        <v>0</v>
      </c>
      <c r="EU1902">
        <v>0</v>
      </c>
      <c r="EV1902">
        <v>0</v>
      </c>
      <c r="EW1902">
        <v>7.29</v>
      </c>
      <c r="EX1902">
        <v>0</v>
      </c>
      <c r="EY1902">
        <v>0</v>
      </c>
      <c r="FQ1902">
        <v>0</v>
      </c>
      <c r="FR1902">
        <v>0</v>
      </c>
      <c r="FS1902">
        <v>0</v>
      </c>
      <c r="FX1902">
        <v>74</v>
      </c>
      <c r="FY1902">
        <v>36</v>
      </c>
      <c r="GA1902" t="s">
        <v>871</v>
      </c>
      <c r="GD1902">
        <v>1</v>
      </c>
      <c r="GF1902">
        <v>-1754827319</v>
      </c>
      <c r="GG1902">
        <v>2</v>
      </c>
      <c r="GH1902">
        <v>1</v>
      </c>
      <c r="GI1902">
        <v>-2</v>
      </c>
      <c r="GJ1902">
        <v>0</v>
      </c>
      <c r="GK1902">
        <v>0</v>
      </c>
      <c r="GL1902">
        <f t="shared" si="2282"/>
        <v>0</v>
      </c>
      <c r="GM1902">
        <f t="shared" si="2283"/>
        <v>57036.760000000002</v>
      </c>
      <c r="GN1902">
        <f t="shared" si="2284"/>
        <v>0</v>
      </c>
      <c r="GO1902">
        <f t="shared" si="2285"/>
        <v>0</v>
      </c>
      <c r="GP1902">
        <f t="shared" si="2286"/>
        <v>57036.760000000002</v>
      </c>
      <c r="GR1902">
        <v>0</v>
      </c>
      <c r="GS1902">
        <v>3</v>
      </c>
      <c r="GT1902">
        <v>0</v>
      </c>
      <c r="GU1902" t="s">
        <v>871</v>
      </c>
      <c r="GV1902">
        <f t="shared" si="2287"/>
        <v>0</v>
      </c>
      <c r="GW1902">
        <v>1</v>
      </c>
      <c r="GX1902">
        <f t="shared" si="2288"/>
        <v>0</v>
      </c>
      <c r="HA1902">
        <v>0</v>
      </c>
      <c r="HB1902">
        <v>0</v>
      </c>
      <c r="HC1902">
        <f t="shared" si="2289"/>
        <v>0</v>
      </c>
      <c r="HE1902" t="s">
        <v>871</v>
      </c>
      <c r="HF1902" t="s">
        <v>871</v>
      </c>
      <c r="HM1902" t="s">
        <v>871</v>
      </c>
      <c r="HN1902" t="s">
        <v>714</v>
      </c>
      <c r="HO1902" t="s">
        <v>716</v>
      </c>
      <c r="HP1902" t="s">
        <v>264</v>
      </c>
      <c r="HQ1902" t="s">
        <v>264</v>
      </c>
      <c r="HS1902">
        <v>0</v>
      </c>
      <c r="IK1902">
        <v>0</v>
      </c>
    </row>
    <row r="1904">
      <c r="A1904" s="290">
        <v>51</v>
      </c>
      <c r="B1904" s="290">
        <f>B1897</f>
        <v>1</v>
      </c>
      <c r="C1904" s="290">
        <f>A1897</f>
        <v>4</v>
      </c>
      <c r="D1904" s="290">
        <f>ROW(A1897)</f>
        <v>1897</v>
      </c>
      <c r="E1904" s="290"/>
      <c r="F1904" s="290" t="str">
        <f>IF(F1897&lt;&gt;"",F1897,"")</f>
        <v/>
      </c>
      <c r="G1904" s="290" t="str">
        <f>IF(G1897&lt;&gt;"",G1897,"")</f>
        <v xml:space="preserve">Сборные и соединительные шины</v>
      </c>
      <c r="H1904" s="290">
        <v>0</v>
      </c>
      <c r="I1904" s="290"/>
      <c r="J1904" s="290"/>
      <c r="K1904" s="290"/>
      <c r="L1904" s="290"/>
      <c r="M1904" s="290"/>
      <c r="N1904" s="290"/>
      <c r="O1904" s="290">
        <f t="shared" ref="O1904:T1904" si="2290">ROUND(AB1904,2)</f>
        <v>30576.709999999999</v>
      </c>
      <c r="P1904" s="290">
        <f t="shared" si="2290"/>
        <v>0</v>
      </c>
      <c r="Q1904" s="290">
        <f t="shared" si="2290"/>
        <v>0</v>
      </c>
      <c r="R1904" s="290">
        <f t="shared" si="2290"/>
        <v>0</v>
      </c>
      <c r="S1904" s="290">
        <f t="shared" si="2290"/>
        <v>30576.709999999999</v>
      </c>
      <c r="T1904" s="290">
        <f t="shared" si="2290"/>
        <v>0</v>
      </c>
      <c r="U1904" s="290">
        <f>AH1904</f>
        <v>48.659999999999997</v>
      </c>
      <c r="V1904" s="290">
        <f>AI1904</f>
        <v>0</v>
      </c>
      <c r="W1904" s="290">
        <f>ROUND(AJ1904,2)</f>
        <v>0</v>
      </c>
      <c r="X1904" s="290">
        <f>ROUND(AK1904,2)</f>
        <v>22626.77</v>
      </c>
      <c r="Y1904" s="290">
        <f>ROUND(AL1904,2)</f>
        <v>11007.620000000001</v>
      </c>
      <c r="Z1904" s="290"/>
      <c r="AA1904" s="290"/>
      <c r="AB1904" s="290">
        <f>ROUND(SUMIF(AA1901:AA1902,"=70177108",O1901:O1902),2)</f>
        <v>30576.709999999999</v>
      </c>
      <c r="AC1904" s="290">
        <f>ROUND(SUMIF(AA1901:AA1902,"=70177108",P1901:P1902),2)</f>
        <v>0</v>
      </c>
      <c r="AD1904" s="290">
        <f>ROUND(SUMIF(AA1901:AA1902,"=70177108",Q1901:Q1902),2)</f>
        <v>0</v>
      </c>
      <c r="AE1904" s="290">
        <f>ROUND(SUMIF(AA1901:AA1902,"=70177108",R1901:R1902),2)</f>
        <v>0</v>
      </c>
      <c r="AF1904" s="290">
        <f>ROUND(SUMIF(AA1901:AA1902,"=70177108",S1901:S1902),2)</f>
        <v>30576.709999999999</v>
      </c>
      <c r="AG1904" s="290">
        <f>ROUND(SUMIF(AA1901:AA1902,"=70177108",T1901:T1902),2)</f>
        <v>0</v>
      </c>
      <c r="AH1904" s="290">
        <f>SUMIF(AA1901:AA1902,"=70177108",U1901:U1902)</f>
        <v>48.659999999999997</v>
      </c>
      <c r="AI1904" s="290">
        <f>SUMIF(AA1901:AA1902,"=70177108",V1901:V1902)</f>
        <v>0</v>
      </c>
      <c r="AJ1904" s="290">
        <f>ROUND(SUMIF(AA1901:AA1902,"=70177108",W1901:W1902),2)</f>
        <v>0</v>
      </c>
      <c r="AK1904" s="290">
        <f>ROUND(SUMIF(AA1901:AA1902,"=70177108",X1901:X1902),2)</f>
        <v>22626.77</v>
      </c>
      <c r="AL1904" s="290">
        <f>ROUND(SUMIF(AA1901:AA1902,"=70177108",Y1901:Y1902),2)</f>
        <v>11007.620000000001</v>
      </c>
      <c r="AM1904" s="290"/>
      <c r="AN1904" s="290"/>
      <c r="AO1904" s="290">
        <f t="shared" ref="AO1904:BD1904" si="2291">ROUND(BX1904,2)</f>
        <v>0</v>
      </c>
      <c r="AP1904" s="290">
        <f t="shared" si="2291"/>
        <v>0</v>
      </c>
      <c r="AQ1904" s="290">
        <f t="shared" si="2291"/>
        <v>0</v>
      </c>
      <c r="AR1904" s="290">
        <f t="shared" si="2291"/>
        <v>64211.099999999999</v>
      </c>
      <c r="AS1904" s="290">
        <f t="shared" si="2291"/>
        <v>0</v>
      </c>
      <c r="AT1904" s="290">
        <f t="shared" si="2291"/>
        <v>0</v>
      </c>
      <c r="AU1904" s="290">
        <f t="shared" si="2291"/>
        <v>64211.099999999999</v>
      </c>
      <c r="AV1904" s="290">
        <f t="shared" si="2291"/>
        <v>0</v>
      </c>
      <c r="AW1904" s="290">
        <f t="shared" si="2291"/>
        <v>0</v>
      </c>
      <c r="AX1904" s="290">
        <f t="shared" si="2291"/>
        <v>0</v>
      </c>
      <c r="AY1904" s="290">
        <f t="shared" si="2291"/>
        <v>0</v>
      </c>
      <c r="AZ1904" s="290">
        <f t="shared" si="2291"/>
        <v>0</v>
      </c>
      <c r="BA1904" s="290">
        <f t="shared" si="2291"/>
        <v>0</v>
      </c>
      <c r="BB1904" s="290">
        <f t="shared" si="2291"/>
        <v>0</v>
      </c>
      <c r="BC1904" s="290">
        <f t="shared" si="2291"/>
        <v>0</v>
      </c>
      <c r="BD1904" s="290">
        <f t="shared" si="2291"/>
        <v>0</v>
      </c>
      <c r="BE1904" s="290"/>
      <c r="BF1904" s="290"/>
      <c r="BG1904" s="290"/>
      <c r="BH1904" s="290"/>
      <c r="BI1904" s="290"/>
      <c r="BJ1904" s="290"/>
      <c r="BK1904" s="290"/>
      <c r="BL1904" s="290"/>
      <c r="BM1904" s="290"/>
      <c r="BN1904" s="290"/>
      <c r="BO1904" s="290"/>
      <c r="BP1904" s="290"/>
      <c r="BQ1904" s="290"/>
      <c r="BR1904" s="290"/>
      <c r="BS1904" s="290"/>
      <c r="BT1904" s="290"/>
      <c r="BU1904" s="290"/>
      <c r="BV1904" s="290"/>
      <c r="BW1904" s="290"/>
      <c r="BX1904" s="290">
        <f>ROUND(SUMIF(AA1901:AA1902,"=70177108",FQ1901:FQ1902),2)</f>
        <v>0</v>
      </c>
      <c r="BY1904" s="290">
        <f>ROUND(SUMIF(AA1901:AA1902,"=70177108",FR1901:FR1902),2)</f>
        <v>0</v>
      </c>
      <c r="BZ1904" s="290">
        <f>ROUND(SUMIF(AA1901:AA1902,"=70177108",GL1901:GL1902),2)</f>
        <v>0</v>
      </c>
      <c r="CA1904" s="290">
        <f>ROUND(SUMIF(AA1901:AA1902,"=70177108",GM1901:GM1902),2)</f>
        <v>64211.099999999999</v>
      </c>
      <c r="CB1904" s="290">
        <f>ROUND(SUMIF(AA1901:AA1902,"=70177108",GN1901:GN1902),2)</f>
        <v>0</v>
      </c>
      <c r="CC1904" s="290">
        <f>ROUND(SUMIF(AA1901:AA1902,"=70177108",GO1901:GO1902),2)</f>
        <v>0</v>
      </c>
      <c r="CD1904" s="290">
        <f>ROUND(SUMIF(AA1901:AA1902,"=70177108",GP1901:GP1902),2)</f>
        <v>64211.099999999999</v>
      </c>
      <c r="CE1904" s="290">
        <f>AC1904-BX1904</f>
        <v>0</v>
      </c>
      <c r="CF1904" s="290">
        <f>AC1904-BY1904</f>
        <v>0</v>
      </c>
      <c r="CG1904" s="290">
        <f>BX1904-BZ1904</f>
        <v>0</v>
      </c>
      <c r="CH1904" s="290">
        <f>AC1904-BX1904-BY1904+BZ1904</f>
        <v>0</v>
      </c>
      <c r="CI1904" s="290">
        <f>BY1904-BZ1904</f>
        <v>0</v>
      </c>
      <c r="CJ1904" s="290">
        <f>ROUND(SUMIF(AA1901:AA1902,"=70177108",GX1901:GX1902),2)</f>
        <v>0</v>
      </c>
      <c r="CK1904" s="290">
        <f>ROUND(SUMIF(AA1901:AA1902,"=70177108",GY1901:GY1902),2)</f>
        <v>0</v>
      </c>
      <c r="CL1904" s="290">
        <f>ROUND(SUMIF(AA1901:AA1902,"=70177108",GZ1901:GZ1902),2)</f>
        <v>0</v>
      </c>
      <c r="CM1904" s="290">
        <f>ROUND(SUMIF(AA1901:AA1902,"=70177108",HD1901:HD1902),2)</f>
        <v>0</v>
      </c>
      <c r="CN1904" s="290"/>
      <c r="CO1904" s="290"/>
      <c r="CP1904" s="290"/>
      <c r="CQ1904" s="290"/>
      <c r="CR1904" s="290"/>
      <c r="CS1904" s="290"/>
      <c r="CT1904" s="290"/>
      <c r="CU1904" s="290"/>
      <c r="CV1904" s="290"/>
      <c r="CW1904" s="290"/>
      <c r="CX1904" s="290"/>
      <c r="CY1904" s="290"/>
      <c r="CZ1904" s="290"/>
      <c r="DA1904" s="290"/>
      <c r="DB1904" s="290"/>
      <c r="DC1904" s="290"/>
      <c r="DD1904" s="290"/>
      <c r="DE1904" s="290"/>
      <c r="DF1904" s="290"/>
      <c r="DG1904" s="291"/>
      <c r="DH1904" s="291"/>
      <c r="DI1904" s="291"/>
      <c r="DJ1904" s="291"/>
      <c r="DK1904" s="291"/>
      <c r="DL1904" s="291"/>
      <c r="DM1904" s="291"/>
      <c r="DN1904" s="291"/>
      <c r="DO1904" s="291"/>
      <c r="DP1904" s="291"/>
      <c r="DQ1904" s="291"/>
      <c r="DR1904" s="291"/>
      <c r="DS1904" s="291"/>
      <c r="DT1904" s="291"/>
      <c r="DU1904" s="291"/>
      <c r="DV1904" s="291"/>
      <c r="DW1904" s="291"/>
      <c r="DX1904" s="291"/>
      <c r="DY1904" s="291"/>
      <c r="DZ1904" s="291"/>
      <c r="EA1904" s="291"/>
      <c r="EB1904" s="291"/>
      <c r="EC1904" s="291"/>
      <c r="ED1904" s="291"/>
      <c r="EE1904" s="291"/>
      <c r="EF1904" s="291"/>
      <c r="EG1904" s="291"/>
      <c r="EH1904" s="291"/>
      <c r="EI1904" s="291"/>
      <c r="EJ1904" s="291"/>
      <c r="EK1904" s="291"/>
      <c r="EL1904" s="291"/>
      <c r="EM1904" s="291"/>
      <c r="EN1904" s="291"/>
      <c r="EO1904" s="291"/>
      <c r="EP1904" s="291"/>
      <c r="EQ1904" s="291"/>
      <c r="ER1904" s="291"/>
      <c r="ES1904" s="291"/>
      <c r="ET1904" s="291"/>
      <c r="EU1904" s="291"/>
      <c r="EV1904" s="291"/>
      <c r="EW1904" s="291"/>
      <c r="EX1904" s="291"/>
      <c r="EY1904" s="291"/>
      <c r="EZ1904" s="291"/>
      <c r="FA1904" s="291"/>
      <c r="FB1904" s="291"/>
      <c r="FC1904" s="291"/>
      <c r="FD1904" s="291"/>
      <c r="FE1904" s="291"/>
      <c r="FF1904" s="291"/>
      <c r="FG1904" s="291"/>
      <c r="FH1904" s="291"/>
      <c r="FI1904" s="291"/>
      <c r="FJ1904" s="291"/>
      <c r="FK1904" s="291"/>
      <c r="FL1904" s="291"/>
      <c r="FM1904" s="291"/>
      <c r="FN1904" s="291"/>
      <c r="FO1904" s="291"/>
      <c r="FP1904" s="291"/>
      <c r="FQ1904" s="291"/>
      <c r="FR1904" s="291"/>
      <c r="FS1904" s="291"/>
      <c r="FT1904" s="291"/>
      <c r="FU1904" s="291"/>
      <c r="FV1904" s="291"/>
      <c r="FW1904" s="291"/>
      <c r="FX1904" s="291"/>
      <c r="FY1904" s="291"/>
      <c r="FZ1904" s="291"/>
      <c r="GA1904" s="291"/>
      <c r="GB1904" s="291"/>
      <c r="GC1904" s="291"/>
      <c r="GD1904" s="291"/>
      <c r="GE1904" s="291"/>
      <c r="GF1904" s="291"/>
      <c r="GG1904" s="291"/>
      <c r="GH1904" s="291"/>
      <c r="GI1904" s="291"/>
      <c r="GJ1904" s="291"/>
      <c r="GK1904" s="291"/>
      <c r="GL1904" s="291"/>
      <c r="GM1904" s="291"/>
      <c r="GN1904" s="291"/>
      <c r="GO1904" s="291"/>
      <c r="GP1904" s="291"/>
      <c r="GQ1904" s="291"/>
      <c r="GR1904" s="291"/>
      <c r="GS1904" s="291"/>
      <c r="GT1904" s="291"/>
      <c r="GU1904" s="291"/>
      <c r="GV1904" s="291"/>
      <c r="GW1904" s="291"/>
      <c r="GX1904" s="291">
        <v>0</v>
      </c>
    </row>
    <row r="1906">
      <c r="A1906" s="292">
        <v>50</v>
      </c>
      <c r="B1906" s="292">
        <v>0</v>
      </c>
      <c r="C1906" s="292">
        <v>0</v>
      </c>
      <c r="D1906" s="292">
        <v>1</v>
      </c>
      <c r="E1906" s="292">
        <v>201</v>
      </c>
      <c r="F1906" s="292">
        <f>ROUND(Source!O1904,O1906)</f>
        <v>30576.709999999999</v>
      </c>
      <c r="G1906" s="292" t="s">
        <v>902</v>
      </c>
      <c r="H1906" s="292" t="s">
        <v>903</v>
      </c>
      <c r="I1906" s="292"/>
      <c r="J1906" s="292"/>
      <c r="K1906" s="292">
        <v>201</v>
      </c>
      <c r="L1906" s="292">
        <v>1</v>
      </c>
      <c r="M1906" s="292">
        <v>3</v>
      </c>
      <c r="N1906" s="292" t="s">
        <v>871</v>
      </c>
      <c r="O1906" s="292">
        <v>2</v>
      </c>
      <c r="P1906" s="292"/>
      <c r="Q1906" s="292"/>
      <c r="R1906" s="292"/>
      <c r="S1906" s="292"/>
      <c r="T1906" s="292"/>
      <c r="U1906" s="292"/>
      <c r="V1906" s="292"/>
      <c r="W1906" s="292">
        <v>30576.709999999999</v>
      </c>
      <c r="X1906" s="292">
        <v>1</v>
      </c>
      <c r="Y1906" s="292">
        <v>30576.709999999999</v>
      </c>
      <c r="Z1906" s="292"/>
      <c r="AA1906" s="292"/>
      <c r="AB1906" s="292"/>
    </row>
    <row r="1907">
      <c r="A1907" s="292">
        <v>50</v>
      </c>
      <c r="B1907" s="292">
        <v>0</v>
      </c>
      <c r="C1907" s="292">
        <v>0</v>
      </c>
      <c r="D1907" s="292">
        <v>1</v>
      </c>
      <c r="E1907" s="292">
        <v>202</v>
      </c>
      <c r="F1907" s="292">
        <f>ROUND(Source!P1904,O1907)</f>
        <v>0</v>
      </c>
      <c r="G1907" s="292" t="s">
        <v>904</v>
      </c>
      <c r="H1907" s="292" t="s">
        <v>905</v>
      </c>
      <c r="I1907" s="292"/>
      <c r="J1907" s="292"/>
      <c r="K1907" s="292">
        <v>202</v>
      </c>
      <c r="L1907" s="292">
        <v>2</v>
      </c>
      <c r="M1907" s="292">
        <v>3</v>
      </c>
      <c r="N1907" s="292" t="s">
        <v>871</v>
      </c>
      <c r="O1907" s="292">
        <v>2</v>
      </c>
      <c r="P1907" s="292"/>
      <c r="Q1907" s="292"/>
      <c r="R1907" s="292"/>
      <c r="S1907" s="292"/>
      <c r="T1907" s="292"/>
      <c r="U1907" s="292"/>
      <c r="V1907" s="292"/>
      <c r="W1907" s="292">
        <v>0</v>
      </c>
      <c r="X1907" s="292">
        <v>1</v>
      </c>
      <c r="Y1907" s="292">
        <v>0</v>
      </c>
      <c r="Z1907" s="292"/>
      <c r="AA1907" s="292"/>
      <c r="AB1907" s="292"/>
    </row>
    <row r="1908">
      <c r="A1908" s="292">
        <v>50</v>
      </c>
      <c r="B1908" s="292">
        <v>0</v>
      </c>
      <c r="C1908" s="292">
        <v>0</v>
      </c>
      <c r="D1908" s="292">
        <v>1</v>
      </c>
      <c r="E1908" s="292">
        <v>222</v>
      </c>
      <c r="F1908" s="292">
        <f>ROUND(Source!AO1904,O1908)</f>
        <v>0</v>
      </c>
      <c r="G1908" s="292" t="s">
        <v>906</v>
      </c>
      <c r="H1908" s="292" t="s">
        <v>907</v>
      </c>
      <c r="I1908" s="292"/>
      <c r="J1908" s="292"/>
      <c r="K1908" s="292">
        <v>222</v>
      </c>
      <c r="L1908" s="292">
        <v>3</v>
      </c>
      <c r="M1908" s="292">
        <v>3</v>
      </c>
      <c r="N1908" s="292" t="s">
        <v>871</v>
      </c>
      <c r="O1908" s="292">
        <v>2</v>
      </c>
      <c r="P1908" s="292"/>
      <c r="Q1908" s="292"/>
      <c r="R1908" s="292"/>
      <c r="S1908" s="292"/>
      <c r="T1908" s="292"/>
      <c r="U1908" s="292"/>
      <c r="V1908" s="292"/>
      <c r="W1908" s="292">
        <v>0</v>
      </c>
      <c r="X1908" s="292">
        <v>1</v>
      </c>
      <c r="Y1908" s="292">
        <v>0</v>
      </c>
      <c r="Z1908" s="292"/>
      <c r="AA1908" s="292"/>
      <c r="AB1908" s="292"/>
    </row>
    <row r="1909">
      <c r="A1909" s="292">
        <v>50</v>
      </c>
      <c r="B1909" s="292">
        <v>0</v>
      </c>
      <c r="C1909" s="292">
        <v>0</v>
      </c>
      <c r="D1909" s="292">
        <v>1</v>
      </c>
      <c r="E1909" s="292">
        <v>225</v>
      </c>
      <c r="F1909" s="292">
        <f>ROUND(Source!AV1904,O1909)</f>
        <v>0</v>
      </c>
      <c r="G1909" s="292" t="s">
        <v>908</v>
      </c>
      <c r="H1909" s="292" t="s">
        <v>909</v>
      </c>
      <c r="I1909" s="292"/>
      <c r="J1909" s="292"/>
      <c r="K1909" s="292">
        <v>225</v>
      </c>
      <c r="L1909" s="292">
        <v>4</v>
      </c>
      <c r="M1909" s="292">
        <v>3</v>
      </c>
      <c r="N1909" s="292" t="s">
        <v>871</v>
      </c>
      <c r="O1909" s="292">
        <v>2</v>
      </c>
      <c r="P1909" s="292"/>
      <c r="Q1909" s="292"/>
      <c r="R1909" s="292"/>
      <c r="S1909" s="292"/>
      <c r="T1909" s="292"/>
      <c r="U1909" s="292"/>
      <c r="V1909" s="292"/>
      <c r="W1909" s="292">
        <v>0</v>
      </c>
      <c r="X1909" s="292">
        <v>1</v>
      </c>
      <c r="Y1909" s="292">
        <v>0</v>
      </c>
      <c r="Z1909" s="292"/>
      <c r="AA1909" s="292"/>
      <c r="AB1909" s="292"/>
    </row>
    <row r="1910">
      <c r="A1910" s="292">
        <v>50</v>
      </c>
      <c r="B1910" s="292">
        <v>0</v>
      </c>
      <c r="C1910" s="292">
        <v>0</v>
      </c>
      <c r="D1910" s="292">
        <v>1</v>
      </c>
      <c r="E1910" s="292">
        <v>226</v>
      </c>
      <c r="F1910" s="292">
        <f>ROUND(Source!AW1904,O1910)</f>
        <v>0</v>
      </c>
      <c r="G1910" s="292" t="s">
        <v>910</v>
      </c>
      <c r="H1910" s="292" t="s">
        <v>911</v>
      </c>
      <c r="I1910" s="292"/>
      <c r="J1910" s="292"/>
      <c r="K1910" s="292">
        <v>226</v>
      </c>
      <c r="L1910" s="292">
        <v>5</v>
      </c>
      <c r="M1910" s="292">
        <v>3</v>
      </c>
      <c r="N1910" s="292" t="s">
        <v>871</v>
      </c>
      <c r="O1910" s="292">
        <v>2</v>
      </c>
      <c r="P1910" s="292"/>
      <c r="Q1910" s="292"/>
      <c r="R1910" s="292"/>
      <c r="S1910" s="292"/>
      <c r="T1910" s="292"/>
      <c r="U1910" s="292"/>
      <c r="V1910" s="292"/>
      <c r="W1910" s="292">
        <v>0</v>
      </c>
      <c r="X1910" s="292">
        <v>1</v>
      </c>
      <c r="Y1910" s="292">
        <v>0</v>
      </c>
      <c r="Z1910" s="292"/>
      <c r="AA1910" s="292"/>
      <c r="AB1910" s="292"/>
    </row>
    <row r="1911">
      <c r="A1911" s="292">
        <v>50</v>
      </c>
      <c r="B1911" s="292">
        <v>0</v>
      </c>
      <c r="C1911" s="292">
        <v>0</v>
      </c>
      <c r="D1911" s="292">
        <v>1</v>
      </c>
      <c r="E1911" s="292">
        <v>227</v>
      </c>
      <c r="F1911" s="292">
        <f>ROUND(Source!AX1904,O1911)</f>
        <v>0</v>
      </c>
      <c r="G1911" s="292" t="s">
        <v>912</v>
      </c>
      <c r="H1911" s="292" t="s">
        <v>913</v>
      </c>
      <c r="I1911" s="292"/>
      <c r="J1911" s="292"/>
      <c r="K1911" s="292">
        <v>227</v>
      </c>
      <c r="L1911" s="292">
        <v>6</v>
      </c>
      <c r="M1911" s="292">
        <v>3</v>
      </c>
      <c r="N1911" s="292" t="s">
        <v>871</v>
      </c>
      <c r="O1911" s="292">
        <v>2</v>
      </c>
      <c r="P1911" s="292"/>
      <c r="Q1911" s="292"/>
      <c r="R1911" s="292"/>
      <c r="S1911" s="292"/>
      <c r="T1911" s="292"/>
      <c r="U1911" s="292"/>
      <c r="V1911" s="292"/>
      <c r="W1911" s="292">
        <v>0</v>
      </c>
      <c r="X1911" s="292">
        <v>1</v>
      </c>
      <c r="Y1911" s="292">
        <v>0</v>
      </c>
      <c r="Z1911" s="292"/>
      <c r="AA1911" s="292"/>
      <c r="AB1911" s="292"/>
    </row>
    <row r="1912">
      <c r="A1912" s="292">
        <v>50</v>
      </c>
      <c r="B1912" s="292">
        <v>0</v>
      </c>
      <c r="C1912" s="292">
        <v>0</v>
      </c>
      <c r="D1912" s="292">
        <v>1</v>
      </c>
      <c r="E1912" s="292">
        <v>228</v>
      </c>
      <c r="F1912" s="292">
        <f>ROUND(Source!AY1904,O1912)</f>
        <v>0</v>
      </c>
      <c r="G1912" s="292" t="s">
        <v>914</v>
      </c>
      <c r="H1912" s="292" t="s">
        <v>915</v>
      </c>
      <c r="I1912" s="292"/>
      <c r="J1912" s="292"/>
      <c r="K1912" s="292">
        <v>228</v>
      </c>
      <c r="L1912" s="292">
        <v>7</v>
      </c>
      <c r="M1912" s="292">
        <v>3</v>
      </c>
      <c r="N1912" s="292" t="s">
        <v>871</v>
      </c>
      <c r="O1912" s="292">
        <v>2</v>
      </c>
      <c r="P1912" s="292"/>
      <c r="Q1912" s="292"/>
      <c r="R1912" s="292"/>
      <c r="S1912" s="292"/>
      <c r="T1912" s="292"/>
      <c r="U1912" s="292"/>
      <c r="V1912" s="292"/>
      <c r="W1912" s="292">
        <v>0</v>
      </c>
      <c r="X1912" s="292">
        <v>1</v>
      </c>
      <c r="Y1912" s="292">
        <v>0</v>
      </c>
      <c r="Z1912" s="292"/>
      <c r="AA1912" s="292"/>
      <c r="AB1912" s="292"/>
    </row>
    <row r="1913">
      <c r="A1913" s="292">
        <v>50</v>
      </c>
      <c r="B1913" s="292">
        <v>0</v>
      </c>
      <c r="C1913" s="292">
        <v>0</v>
      </c>
      <c r="D1913" s="292">
        <v>1</v>
      </c>
      <c r="E1913" s="292">
        <v>216</v>
      </c>
      <c r="F1913" s="292">
        <f>ROUND(Source!AP1904,O1913)</f>
        <v>0</v>
      </c>
      <c r="G1913" s="292" t="s">
        <v>916</v>
      </c>
      <c r="H1913" s="292" t="s">
        <v>917</v>
      </c>
      <c r="I1913" s="292"/>
      <c r="J1913" s="292"/>
      <c r="K1913" s="292">
        <v>216</v>
      </c>
      <c r="L1913" s="292">
        <v>8</v>
      </c>
      <c r="M1913" s="292">
        <v>3</v>
      </c>
      <c r="N1913" s="292" t="s">
        <v>871</v>
      </c>
      <c r="O1913" s="292">
        <v>2</v>
      </c>
      <c r="P1913" s="292"/>
      <c r="Q1913" s="292"/>
      <c r="R1913" s="292"/>
      <c r="S1913" s="292"/>
      <c r="T1913" s="292"/>
      <c r="U1913" s="292"/>
      <c r="V1913" s="292"/>
      <c r="W1913" s="292">
        <v>0</v>
      </c>
      <c r="X1913" s="292">
        <v>1</v>
      </c>
      <c r="Y1913" s="292">
        <v>0</v>
      </c>
      <c r="Z1913" s="292"/>
      <c r="AA1913" s="292"/>
      <c r="AB1913" s="292"/>
    </row>
    <row r="1914">
      <c r="A1914" s="292">
        <v>50</v>
      </c>
      <c r="B1914" s="292">
        <v>0</v>
      </c>
      <c r="C1914" s="292">
        <v>0</v>
      </c>
      <c r="D1914" s="292">
        <v>1</v>
      </c>
      <c r="E1914" s="292">
        <v>223</v>
      </c>
      <c r="F1914" s="292">
        <f>ROUND(Source!AQ1904,O1914)</f>
        <v>0</v>
      </c>
      <c r="G1914" s="292" t="s">
        <v>918</v>
      </c>
      <c r="H1914" s="292" t="s">
        <v>919</v>
      </c>
      <c r="I1914" s="292"/>
      <c r="J1914" s="292"/>
      <c r="K1914" s="292">
        <v>223</v>
      </c>
      <c r="L1914" s="292">
        <v>9</v>
      </c>
      <c r="M1914" s="292">
        <v>3</v>
      </c>
      <c r="N1914" s="292" t="s">
        <v>871</v>
      </c>
      <c r="O1914" s="292">
        <v>2</v>
      </c>
      <c r="P1914" s="292"/>
      <c r="Q1914" s="292"/>
      <c r="R1914" s="292"/>
      <c r="S1914" s="292"/>
      <c r="T1914" s="292"/>
      <c r="U1914" s="292"/>
      <c r="V1914" s="292"/>
      <c r="W1914" s="292">
        <v>0</v>
      </c>
      <c r="X1914" s="292">
        <v>1</v>
      </c>
      <c r="Y1914" s="292">
        <v>0</v>
      </c>
      <c r="Z1914" s="292"/>
      <c r="AA1914" s="292"/>
      <c r="AB1914" s="292"/>
    </row>
    <row r="1915">
      <c r="A1915" s="292">
        <v>50</v>
      </c>
      <c r="B1915" s="292">
        <v>0</v>
      </c>
      <c r="C1915" s="292">
        <v>0</v>
      </c>
      <c r="D1915" s="292">
        <v>1</v>
      </c>
      <c r="E1915" s="292">
        <v>229</v>
      </c>
      <c r="F1915" s="292">
        <f>ROUND(Source!AZ1904,O1915)</f>
        <v>0</v>
      </c>
      <c r="G1915" s="292" t="s">
        <v>920</v>
      </c>
      <c r="H1915" s="292" t="s">
        <v>921</v>
      </c>
      <c r="I1915" s="292"/>
      <c r="J1915" s="292"/>
      <c r="K1915" s="292">
        <v>229</v>
      </c>
      <c r="L1915" s="292">
        <v>10</v>
      </c>
      <c r="M1915" s="292">
        <v>3</v>
      </c>
      <c r="N1915" s="292" t="s">
        <v>871</v>
      </c>
      <c r="O1915" s="292">
        <v>2</v>
      </c>
      <c r="P1915" s="292"/>
      <c r="Q1915" s="292"/>
      <c r="R1915" s="292"/>
      <c r="S1915" s="292"/>
      <c r="T1915" s="292"/>
      <c r="U1915" s="292"/>
      <c r="V1915" s="292"/>
      <c r="W1915" s="292">
        <v>0</v>
      </c>
      <c r="X1915" s="292">
        <v>1</v>
      </c>
      <c r="Y1915" s="292">
        <v>0</v>
      </c>
      <c r="Z1915" s="292"/>
      <c r="AA1915" s="292"/>
      <c r="AB1915" s="292"/>
    </row>
    <row r="1916">
      <c r="A1916" s="292">
        <v>50</v>
      </c>
      <c r="B1916" s="292">
        <v>0</v>
      </c>
      <c r="C1916" s="292">
        <v>0</v>
      </c>
      <c r="D1916" s="292">
        <v>1</v>
      </c>
      <c r="E1916" s="292">
        <v>203</v>
      </c>
      <c r="F1916" s="292">
        <f>ROUND(Source!Q1904,O1916)</f>
        <v>0</v>
      </c>
      <c r="G1916" s="292" t="s">
        <v>922</v>
      </c>
      <c r="H1916" s="292" t="s">
        <v>923</v>
      </c>
      <c r="I1916" s="292"/>
      <c r="J1916" s="292"/>
      <c r="K1916" s="292">
        <v>203</v>
      </c>
      <c r="L1916" s="292">
        <v>11</v>
      </c>
      <c r="M1916" s="292">
        <v>3</v>
      </c>
      <c r="N1916" s="292" t="s">
        <v>871</v>
      </c>
      <c r="O1916" s="292">
        <v>2</v>
      </c>
      <c r="P1916" s="292"/>
      <c r="Q1916" s="292"/>
      <c r="R1916" s="292"/>
      <c r="S1916" s="292"/>
      <c r="T1916" s="292"/>
      <c r="U1916" s="292"/>
      <c r="V1916" s="292"/>
      <c r="W1916" s="292">
        <v>0</v>
      </c>
      <c r="X1916" s="292">
        <v>1</v>
      </c>
      <c r="Y1916" s="292">
        <v>0</v>
      </c>
      <c r="Z1916" s="292"/>
      <c r="AA1916" s="292"/>
      <c r="AB1916" s="292"/>
    </row>
    <row r="1917">
      <c r="A1917" s="292">
        <v>50</v>
      </c>
      <c r="B1917" s="292">
        <v>0</v>
      </c>
      <c r="C1917" s="292">
        <v>0</v>
      </c>
      <c r="D1917" s="292">
        <v>1</v>
      </c>
      <c r="E1917" s="292">
        <v>231</v>
      </c>
      <c r="F1917" s="292">
        <f>ROUND(Source!BB1904,O1917)</f>
        <v>0</v>
      </c>
      <c r="G1917" s="292" t="s">
        <v>924</v>
      </c>
      <c r="H1917" s="292" t="s">
        <v>925</v>
      </c>
      <c r="I1917" s="292"/>
      <c r="J1917" s="292"/>
      <c r="K1917" s="292">
        <v>231</v>
      </c>
      <c r="L1917" s="292">
        <v>12</v>
      </c>
      <c r="M1917" s="292">
        <v>3</v>
      </c>
      <c r="N1917" s="292" t="s">
        <v>871</v>
      </c>
      <c r="O1917" s="292">
        <v>2</v>
      </c>
      <c r="P1917" s="292"/>
      <c r="Q1917" s="292"/>
      <c r="R1917" s="292"/>
      <c r="S1917" s="292"/>
      <c r="T1917" s="292"/>
      <c r="U1917" s="292"/>
      <c r="V1917" s="292"/>
      <c r="W1917" s="292">
        <v>0</v>
      </c>
      <c r="X1917" s="292">
        <v>1</v>
      </c>
      <c r="Y1917" s="292">
        <v>0</v>
      </c>
      <c r="Z1917" s="292"/>
      <c r="AA1917" s="292"/>
      <c r="AB1917" s="292"/>
    </row>
    <row r="1918">
      <c r="A1918" s="292">
        <v>50</v>
      </c>
      <c r="B1918" s="292">
        <v>0</v>
      </c>
      <c r="C1918" s="292">
        <v>0</v>
      </c>
      <c r="D1918" s="292">
        <v>1</v>
      </c>
      <c r="E1918" s="292">
        <v>204</v>
      </c>
      <c r="F1918" s="292">
        <f>ROUND(Source!R1904,O1918)</f>
        <v>0</v>
      </c>
      <c r="G1918" s="292" t="s">
        <v>926</v>
      </c>
      <c r="H1918" s="292" t="s">
        <v>927</v>
      </c>
      <c r="I1918" s="292"/>
      <c r="J1918" s="292"/>
      <c r="K1918" s="292">
        <v>204</v>
      </c>
      <c r="L1918" s="292">
        <v>13</v>
      </c>
      <c r="M1918" s="292">
        <v>3</v>
      </c>
      <c r="N1918" s="292" t="s">
        <v>871</v>
      </c>
      <c r="O1918" s="292">
        <v>2</v>
      </c>
      <c r="P1918" s="292"/>
      <c r="Q1918" s="292"/>
      <c r="R1918" s="292"/>
      <c r="S1918" s="292"/>
      <c r="T1918" s="292"/>
      <c r="U1918" s="292"/>
      <c r="V1918" s="292"/>
      <c r="W1918" s="292">
        <v>0</v>
      </c>
      <c r="X1918" s="292">
        <v>1</v>
      </c>
      <c r="Y1918" s="292">
        <v>0</v>
      </c>
      <c r="Z1918" s="292"/>
      <c r="AA1918" s="292"/>
      <c r="AB1918" s="292"/>
    </row>
    <row r="1919">
      <c r="A1919" s="292">
        <v>50</v>
      </c>
      <c r="B1919" s="292">
        <v>0</v>
      </c>
      <c r="C1919" s="292">
        <v>0</v>
      </c>
      <c r="D1919" s="292">
        <v>1</v>
      </c>
      <c r="E1919" s="292">
        <v>205</v>
      </c>
      <c r="F1919" s="292">
        <f>ROUND(Source!S1904,O1919)</f>
        <v>30576.709999999999</v>
      </c>
      <c r="G1919" s="292" t="s">
        <v>928</v>
      </c>
      <c r="H1919" s="292" t="s">
        <v>929</v>
      </c>
      <c r="I1919" s="292"/>
      <c r="J1919" s="292"/>
      <c r="K1919" s="292">
        <v>205</v>
      </c>
      <c r="L1919" s="292">
        <v>14</v>
      </c>
      <c r="M1919" s="292">
        <v>3</v>
      </c>
      <c r="N1919" s="292" t="s">
        <v>871</v>
      </c>
      <c r="O1919" s="292">
        <v>2</v>
      </c>
      <c r="P1919" s="292"/>
      <c r="Q1919" s="292"/>
      <c r="R1919" s="292"/>
      <c r="S1919" s="292"/>
      <c r="T1919" s="292"/>
      <c r="U1919" s="292"/>
      <c r="V1919" s="292"/>
      <c r="W1919" s="292">
        <v>30576.709999999999</v>
      </c>
      <c r="X1919" s="292">
        <v>1</v>
      </c>
      <c r="Y1919" s="292">
        <v>30576.709999999999</v>
      </c>
      <c r="Z1919" s="292"/>
      <c r="AA1919" s="292"/>
      <c r="AB1919" s="292"/>
    </row>
    <row r="1920">
      <c r="A1920" s="292">
        <v>50</v>
      </c>
      <c r="B1920" s="292">
        <v>0</v>
      </c>
      <c r="C1920" s="292">
        <v>0</v>
      </c>
      <c r="D1920" s="292">
        <v>1</v>
      </c>
      <c r="E1920" s="292">
        <v>232</v>
      </c>
      <c r="F1920" s="292">
        <f>ROUND(Source!BC1904,O1920)</f>
        <v>0</v>
      </c>
      <c r="G1920" s="292" t="s">
        <v>930</v>
      </c>
      <c r="H1920" s="292" t="s">
        <v>931</v>
      </c>
      <c r="I1920" s="292"/>
      <c r="J1920" s="292"/>
      <c r="K1920" s="292">
        <v>232</v>
      </c>
      <c r="L1920" s="292">
        <v>15</v>
      </c>
      <c r="M1920" s="292">
        <v>3</v>
      </c>
      <c r="N1920" s="292" t="s">
        <v>871</v>
      </c>
      <c r="O1920" s="292">
        <v>2</v>
      </c>
      <c r="P1920" s="292"/>
      <c r="Q1920" s="292"/>
      <c r="R1920" s="292"/>
      <c r="S1920" s="292"/>
      <c r="T1920" s="292"/>
      <c r="U1920" s="292"/>
      <c r="V1920" s="292"/>
      <c r="W1920" s="292">
        <v>0</v>
      </c>
      <c r="X1920" s="292">
        <v>1</v>
      </c>
      <c r="Y1920" s="292">
        <v>0</v>
      </c>
      <c r="Z1920" s="292"/>
      <c r="AA1920" s="292"/>
      <c r="AB1920" s="292"/>
    </row>
    <row r="1921">
      <c r="A1921" s="292">
        <v>50</v>
      </c>
      <c r="B1921" s="292">
        <v>0</v>
      </c>
      <c r="C1921" s="292">
        <v>0</v>
      </c>
      <c r="D1921" s="292">
        <v>1</v>
      </c>
      <c r="E1921" s="292">
        <v>214</v>
      </c>
      <c r="F1921" s="292">
        <f>ROUND(Source!AS1904,O1921)</f>
        <v>0</v>
      </c>
      <c r="G1921" s="292" t="s">
        <v>932</v>
      </c>
      <c r="H1921" s="292" t="s">
        <v>933</v>
      </c>
      <c r="I1921" s="292"/>
      <c r="J1921" s="292"/>
      <c r="K1921" s="292">
        <v>214</v>
      </c>
      <c r="L1921" s="292">
        <v>16</v>
      </c>
      <c r="M1921" s="292">
        <v>3</v>
      </c>
      <c r="N1921" s="292" t="s">
        <v>871</v>
      </c>
      <c r="O1921" s="292">
        <v>2</v>
      </c>
      <c r="P1921" s="292"/>
      <c r="Q1921" s="292"/>
      <c r="R1921" s="292"/>
      <c r="S1921" s="292"/>
      <c r="T1921" s="292"/>
      <c r="U1921" s="292"/>
      <c r="V1921" s="292"/>
      <c r="W1921" s="292">
        <v>0</v>
      </c>
      <c r="X1921" s="292">
        <v>1</v>
      </c>
      <c r="Y1921" s="292">
        <v>0</v>
      </c>
      <c r="Z1921" s="292"/>
      <c r="AA1921" s="292"/>
      <c r="AB1921" s="292"/>
    </row>
    <row r="1922">
      <c r="A1922" s="292">
        <v>50</v>
      </c>
      <c r="B1922" s="292">
        <v>0</v>
      </c>
      <c r="C1922" s="292">
        <v>0</v>
      </c>
      <c r="D1922" s="292">
        <v>1</v>
      </c>
      <c r="E1922" s="292">
        <v>215</v>
      </c>
      <c r="F1922" s="292">
        <f>ROUND(Source!AT1904,O1922)</f>
        <v>0</v>
      </c>
      <c r="G1922" s="292" t="s">
        <v>934</v>
      </c>
      <c r="H1922" s="292" t="s">
        <v>935</v>
      </c>
      <c r="I1922" s="292"/>
      <c r="J1922" s="292"/>
      <c r="K1922" s="292">
        <v>215</v>
      </c>
      <c r="L1922" s="292">
        <v>17</v>
      </c>
      <c r="M1922" s="292">
        <v>3</v>
      </c>
      <c r="N1922" s="292" t="s">
        <v>871</v>
      </c>
      <c r="O1922" s="292">
        <v>2</v>
      </c>
      <c r="P1922" s="292"/>
      <c r="Q1922" s="292"/>
      <c r="R1922" s="292"/>
      <c r="S1922" s="292"/>
      <c r="T1922" s="292"/>
      <c r="U1922" s="292"/>
      <c r="V1922" s="292"/>
      <c r="W1922" s="292">
        <v>0</v>
      </c>
      <c r="X1922" s="292">
        <v>1</v>
      </c>
      <c r="Y1922" s="292">
        <v>0</v>
      </c>
      <c r="Z1922" s="292"/>
      <c r="AA1922" s="292"/>
      <c r="AB1922" s="292"/>
    </row>
    <row r="1923">
      <c r="A1923" s="292">
        <v>50</v>
      </c>
      <c r="B1923" s="292">
        <v>0</v>
      </c>
      <c r="C1923" s="292">
        <v>0</v>
      </c>
      <c r="D1923" s="292">
        <v>1</v>
      </c>
      <c r="E1923" s="292">
        <v>217</v>
      </c>
      <c r="F1923" s="292">
        <f>ROUND(Source!AU1904,O1923)</f>
        <v>64211.099999999999</v>
      </c>
      <c r="G1923" s="292" t="s">
        <v>936</v>
      </c>
      <c r="H1923" s="292" t="s">
        <v>937</v>
      </c>
      <c r="I1923" s="292"/>
      <c r="J1923" s="292"/>
      <c r="K1923" s="292">
        <v>217</v>
      </c>
      <c r="L1923" s="292">
        <v>18</v>
      </c>
      <c r="M1923" s="292">
        <v>3</v>
      </c>
      <c r="N1923" s="292" t="s">
        <v>871</v>
      </c>
      <c r="O1923" s="292">
        <v>2</v>
      </c>
      <c r="P1923" s="292"/>
      <c r="Q1923" s="292"/>
      <c r="R1923" s="292"/>
      <c r="S1923" s="292"/>
      <c r="T1923" s="292"/>
      <c r="U1923" s="292"/>
      <c r="V1923" s="292"/>
      <c r="W1923" s="292">
        <v>64211.099999999999</v>
      </c>
      <c r="X1923" s="292">
        <v>1</v>
      </c>
      <c r="Y1923" s="292">
        <v>64211.099999999999</v>
      </c>
      <c r="Z1923" s="292"/>
      <c r="AA1923" s="292"/>
      <c r="AB1923" s="292"/>
    </row>
    <row r="1924">
      <c r="A1924" s="292">
        <v>50</v>
      </c>
      <c r="B1924" s="292">
        <v>0</v>
      </c>
      <c r="C1924" s="292">
        <v>0</v>
      </c>
      <c r="D1924" s="292">
        <v>1</v>
      </c>
      <c r="E1924" s="292">
        <v>230</v>
      </c>
      <c r="F1924" s="292">
        <f>ROUND(Source!BA1904,O1924)</f>
        <v>0</v>
      </c>
      <c r="G1924" s="292" t="s">
        <v>938</v>
      </c>
      <c r="H1924" s="292" t="s">
        <v>939</v>
      </c>
      <c r="I1924" s="292"/>
      <c r="J1924" s="292"/>
      <c r="K1924" s="292">
        <v>230</v>
      </c>
      <c r="L1924" s="292">
        <v>19</v>
      </c>
      <c r="M1924" s="292">
        <v>3</v>
      </c>
      <c r="N1924" s="292" t="s">
        <v>871</v>
      </c>
      <c r="O1924" s="292">
        <v>2</v>
      </c>
      <c r="P1924" s="292"/>
      <c r="Q1924" s="292"/>
      <c r="R1924" s="292"/>
      <c r="S1924" s="292"/>
      <c r="T1924" s="292"/>
      <c r="U1924" s="292"/>
      <c r="V1924" s="292"/>
      <c r="W1924" s="292">
        <v>0</v>
      </c>
      <c r="X1924" s="292">
        <v>1</v>
      </c>
      <c r="Y1924" s="292">
        <v>0</v>
      </c>
      <c r="Z1924" s="292"/>
      <c r="AA1924" s="292"/>
      <c r="AB1924" s="292"/>
    </row>
    <row r="1925">
      <c r="A1925" s="292">
        <v>50</v>
      </c>
      <c r="B1925" s="292">
        <v>0</v>
      </c>
      <c r="C1925" s="292">
        <v>0</v>
      </c>
      <c r="D1925" s="292">
        <v>1</v>
      </c>
      <c r="E1925" s="292">
        <v>206</v>
      </c>
      <c r="F1925" s="292">
        <f>ROUND(Source!T1904,O1925)</f>
        <v>0</v>
      </c>
      <c r="G1925" s="292" t="s">
        <v>940</v>
      </c>
      <c r="H1925" s="292" t="s">
        <v>941</v>
      </c>
      <c r="I1925" s="292"/>
      <c r="J1925" s="292"/>
      <c r="K1925" s="292">
        <v>206</v>
      </c>
      <c r="L1925" s="292">
        <v>20</v>
      </c>
      <c r="M1925" s="292">
        <v>3</v>
      </c>
      <c r="N1925" s="292" t="s">
        <v>871</v>
      </c>
      <c r="O1925" s="292">
        <v>2</v>
      </c>
      <c r="P1925" s="292"/>
      <c r="Q1925" s="292"/>
      <c r="R1925" s="292"/>
      <c r="S1925" s="292"/>
      <c r="T1925" s="292"/>
      <c r="U1925" s="292"/>
      <c r="V1925" s="292"/>
      <c r="W1925" s="292">
        <v>0</v>
      </c>
      <c r="X1925" s="292">
        <v>1</v>
      </c>
      <c r="Y1925" s="292">
        <v>0</v>
      </c>
      <c r="Z1925" s="292"/>
      <c r="AA1925" s="292"/>
      <c r="AB1925" s="292"/>
    </row>
    <row r="1926">
      <c r="A1926" s="292">
        <v>50</v>
      </c>
      <c r="B1926" s="292">
        <v>0</v>
      </c>
      <c r="C1926" s="292">
        <v>0</v>
      </c>
      <c r="D1926" s="292">
        <v>1</v>
      </c>
      <c r="E1926" s="292">
        <v>207</v>
      </c>
      <c r="F1926" s="292">
        <f>ROUND(Source!U1904,O1926)</f>
        <v>48.659999999999997</v>
      </c>
      <c r="G1926" s="292" t="s">
        <v>942</v>
      </c>
      <c r="H1926" s="292" t="s">
        <v>943</v>
      </c>
      <c r="I1926" s="292"/>
      <c r="J1926" s="292"/>
      <c r="K1926" s="292">
        <v>207</v>
      </c>
      <c r="L1926" s="292">
        <v>21</v>
      </c>
      <c r="M1926" s="292">
        <v>3</v>
      </c>
      <c r="N1926" s="292" t="s">
        <v>871</v>
      </c>
      <c r="O1926" s="292">
        <v>7</v>
      </c>
      <c r="P1926" s="292"/>
      <c r="Q1926" s="292"/>
      <c r="R1926" s="292"/>
      <c r="S1926" s="292"/>
      <c r="T1926" s="292"/>
      <c r="U1926" s="292"/>
      <c r="V1926" s="292"/>
      <c r="W1926" s="292">
        <v>48.659999999999997</v>
      </c>
      <c r="X1926" s="292">
        <v>1</v>
      </c>
      <c r="Y1926" s="292">
        <v>48.659999999999997</v>
      </c>
      <c r="Z1926" s="292"/>
      <c r="AA1926" s="292"/>
      <c r="AB1926" s="292"/>
    </row>
    <row r="1927">
      <c r="A1927" s="292">
        <v>50</v>
      </c>
      <c r="B1927" s="292">
        <v>0</v>
      </c>
      <c r="C1927" s="292">
        <v>0</v>
      </c>
      <c r="D1927" s="292">
        <v>1</v>
      </c>
      <c r="E1927" s="292">
        <v>208</v>
      </c>
      <c r="F1927" s="292">
        <f>ROUND(Source!V1904,O1927)</f>
        <v>0</v>
      </c>
      <c r="G1927" s="292" t="s">
        <v>944</v>
      </c>
      <c r="H1927" s="292" t="s">
        <v>945</v>
      </c>
      <c r="I1927" s="292"/>
      <c r="J1927" s="292"/>
      <c r="K1927" s="292">
        <v>208</v>
      </c>
      <c r="L1927" s="292">
        <v>22</v>
      </c>
      <c r="M1927" s="292">
        <v>3</v>
      </c>
      <c r="N1927" s="292" t="s">
        <v>871</v>
      </c>
      <c r="O1927" s="292">
        <v>7</v>
      </c>
      <c r="P1927" s="292"/>
      <c r="Q1927" s="292"/>
      <c r="R1927" s="292"/>
      <c r="S1927" s="292"/>
      <c r="T1927" s="292"/>
      <c r="U1927" s="292"/>
      <c r="V1927" s="292"/>
      <c r="W1927" s="292">
        <v>0</v>
      </c>
      <c r="X1927" s="292">
        <v>1</v>
      </c>
      <c r="Y1927" s="292">
        <v>0</v>
      </c>
      <c r="Z1927" s="292"/>
      <c r="AA1927" s="292"/>
      <c r="AB1927" s="292"/>
    </row>
    <row r="1928">
      <c r="A1928" s="292">
        <v>50</v>
      </c>
      <c r="B1928" s="292">
        <v>0</v>
      </c>
      <c r="C1928" s="292">
        <v>0</v>
      </c>
      <c r="D1928" s="292">
        <v>1</v>
      </c>
      <c r="E1928" s="292">
        <v>209</v>
      </c>
      <c r="F1928" s="292">
        <f>ROUND(Source!W1904,O1928)</f>
        <v>0</v>
      </c>
      <c r="G1928" s="292" t="s">
        <v>946</v>
      </c>
      <c r="H1928" s="292" t="s">
        <v>947</v>
      </c>
      <c r="I1928" s="292"/>
      <c r="J1928" s="292"/>
      <c r="K1928" s="292">
        <v>209</v>
      </c>
      <c r="L1928" s="292">
        <v>23</v>
      </c>
      <c r="M1928" s="292">
        <v>3</v>
      </c>
      <c r="N1928" s="292" t="s">
        <v>871</v>
      </c>
      <c r="O1928" s="292">
        <v>2</v>
      </c>
      <c r="P1928" s="292"/>
      <c r="Q1928" s="292"/>
      <c r="R1928" s="292"/>
      <c r="S1928" s="292"/>
      <c r="T1928" s="292"/>
      <c r="U1928" s="292"/>
      <c r="V1928" s="292"/>
      <c r="W1928" s="292">
        <v>0</v>
      </c>
      <c r="X1928" s="292">
        <v>1</v>
      </c>
      <c r="Y1928" s="292">
        <v>0</v>
      </c>
      <c r="Z1928" s="292"/>
      <c r="AA1928" s="292"/>
      <c r="AB1928" s="292"/>
    </row>
    <row r="1929">
      <c r="A1929" s="292">
        <v>50</v>
      </c>
      <c r="B1929" s="292">
        <v>0</v>
      </c>
      <c r="C1929" s="292">
        <v>0</v>
      </c>
      <c r="D1929" s="292">
        <v>1</v>
      </c>
      <c r="E1929" s="292">
        <v>233</v>
      </c>
      <c r="F1929" s="292">
        <f>ROUND(Source!BD1904,O1929)</f>
        <v>0</v>
      </c>
      <c r="G1929" s="292" t="s">
        <v>948</v>
      </c>
      <c r="H1929" s="292" t="s">
        <v>949</v>
      </c>
      <c r="I1929" s="292"/>
      <c r="J1929" s="292"/>
      <c r="K1929" s="292">
        <v>233</v>
      </c>
      <c r="L1929" s="292">
        <v>24</v>
      </c>
      <c r="M1929" s="292">
        <v>3</v>
      </c>
      <c r="N1929" s="292" t="s">
        <v>871</v>
      </c>
      <c r="O1929" s="292">
        <v>2</v>
      </c>
      <c r="P1929" s="292"/>
      <c r="Q1929" s="292"/>
      <c r="R1929" s="292"/>
      <c r="S1929" s="292"/>
      <c r="T1929" s="292"/>
      <c r="U1929" s="292"/>
      <c r="V1929" s="292"/>
      <c r="W1929" s="292">
        <v>0</v>
      </c>
      <c r="X1929" s="292">
        <v>1</v>
      </c>
      <c r="Y1929" s="292">
        <v>0</v>
      </c>
      <c r="Z1929" s="292"/>
      <c r="AA1929" s="292"/>
      <c r="AB1929" s="292"/>
    </row>
    <row r="1930">
      <c r="A1930" s="292">
        <v>50</v>
      </c>
      <c r="B1930" s="292">
        <v>0</v>
      </c>
      <c r="C1930" s="292">
        <v>0</v>
      </c>
      <c r="D1930" s="292">
        <v>1</v>
      </c>
      <c r="E1930" s="292">
        <v>210</v>
      </c>
      <c r="F1930" s="292">
        <f>ROUND(Source!X1904,O1930)</f>
        <v>22626.77</v>
      </c>
      <c r="G1930" s="292" t="s">
        <v>950</v>
      </c>
      <c r="H1930" s="292" t="s">
        <v>951</v>
      </c>
      <c r="I1930" s="292"/>
      <c r="J1930" s="292"/>
      <c r="K1930" s="292">
        <v>210</v>
      </c>
      <c r="L1930" s="292">
        <v>25</v>
      </c>
      <c r="M1930" s="292">
        <v>3</v>
      </c>
      <c r="N1930" s="292" t="s">
        <v>871</v>
      </c>
      <c r="O1930" s="292">
        <v>2</v>
      </c>
      <c r="P1930" s="292"/>
      <c r="Q1930" s="292"/>
      <c r="R1930" s="292"/>
      <c r="S1930" s="292"/>
      <c r="T1930" s="292"/>
      <c r="U1930" s="292"/>
      <c r="V1930" s="292"/>
      <c r="W1930" s="292">
        <v>22626.77</v>
      </c>
      <c r="X1930" s="292">
        <v>1</v>
      </c>
      <c r="Y1930" s="292">
        <v>22626.77</v>
      </c>
      <c r="Z1930" s="292"/>
      <c r="AA1930" s="292"/>
      <c r="AB1930" s="292"/>
    </row>
    <row r="1931">
      <c r="A1931" s="292">
        <v>50</v>
      </c>
      <c r="B1931" s="292">
        <v>0</v>
      </c>
      <c r="C1931" s="292">
        <v>0</v>
      </c>
      <c r="D1931" s="292">
        <v>1</v>
      </c>
      <c r="E1931" s="292">
        <v>211</v>
      </c>
      <c r="F1931" s="292">
        <f>ROUND(Source!Y1904,O1931)</f>
        <v>11007.620000000001</v>
      </c>
      <c r="G1931" s="292" t="s">
        <v>952</v>
      </c>
      <c r="H1931" s="292" t="s">
        <v>953</v>
      </c>
      <c r="I1931" s="292"/>
      <c r="J1931" s="292"/>
      <c r="K1931" s="292">
        <v>211</v>
      </c>
      <c r="L1931" s="292">
        <v>26</v>
      </c>
      <c r="M1931" s="292">
        <v>3</v>
      </c>
      <c r="N1931" s="292" t="s">
        <v>871</v>
      </c>
      <c r="O1931" s="292">
        <v>2</v>
      </c>
      <c r="P1931" s="292"/>
      <c r="Q1931" s="292"/>
      <c r="R1931" s="292"/>
      <c r="S1931" s="292"/>
      <c r="T1931" s="292"/>
      <c r="U1931" s="292"/>
      <c r="V1931" s="292"/>
      <c r="W1931" s="292">
        <v>11007.620000000001</v>
      </c>
      <c r="X1931" s="292">
        <v>1</v>
      </c>
      <c r="Y1931" s="292">
        <v>11007.620000000001</v>
      </c>
      <c r="Z1931" s="292"/>
      <c r="AA1931" s="292"/>
      <c r="AB1931" s="292"/>
    </row>
    <row r="1932">
      <c r="A1932" s="292">
        <v>50</v>
      </c>
      <c r="B1932" s="292">
        <v>0</v>
      </c>
      <c r="C1932" s="292">
        <v>0</v>
      </c>
      <c r="D1932" s="292">
        <v>1</v>
      </c>
      <c r="E1932" s="292">
        <v>224</v>
      </c>
      <c r="F1932" s="292">
        <f>ROUND(Source!AR1904,O1932)</f>
        <v>64211.099999999999</v>
      </c>
      <c r="G1932" s="292" t="s">
        <v>859</v>
      </c>
      <c r="H1932" s="292" t="s">
        <v>954</v>
      </c>
      <c r="I1932" s="292"/>
      <c r="J1932" s="292"/>
      <c r="K1932" s="292">
        <v>224</v>
      </c>
      <c r="L1932" s="292">
        <v>27</v>
      </c>
      <c r="M1932" s="292">
        <v>3</v>
      </c>
      <c r="N1932" s="292" t="s">
        <v>871</v>
      </c>
      <c r="O1932" s="292">
        <v>2</v>
      </c>
      <c r="P1932" s="292"/>
      <c r="Q1932" s="292"/>
      <c r="R1932" s="292"/>
      <c r="S1932" s="292"/>
      <c r="T1932" s="292"/>
      <c r="U1932" s="292"/>
      <c r="V1932" s="292"/>
      <c r="W1932" s="292">
        <v>64211.099999999999</v>
      </c>
      <c r="X1932" s="292">
        <v>1</v>
      </c>
      <c r="Y1932" s="292">
        <v>64211.099999999999</v>
      </c>
      <c r="Z1932" s="292"/>
      <c r="AA1932" s="292"/>
      <c r="AB1932" s="292"/>
    </row>
    <row r="1934">
      <c r="A1934" s="289">
        <v>4</v>
      </c>
      <c r="B1934" s="289">
        <v>1</v>
      </c>
      <c r="C1934" s="289"/>
      <c r="D1934" s="289">
        <f>ROW(A1941)</f>
        <v>1941</v>
      </c>
      <c r="E1934" s="289"/>
      <c r="F1934" s="289" t="s">
        <v>871</v>
      </c>
      <c r="G1934" s="289" t="s">
        <v>1363</v>
      </c>
      <c r="H1934" s="289" t="s">
        <v>871</v>
      </c>
      <c r="I1934" s="289">
        <v>0</v>
      </c>
      <c r="J1934" s="289"/>
      <c r="K1934" s="289">
        <v>-1</v>
      </c>
      <c r="L1934" s="289"/>
      <c r="M1934" s="289" t="s">
        <v>871</v>
      </c>
      <c r="N1934" s="289"/>
      <c r="O1934" s="289"/>
      <c r="P1934" s="289"/>
      <c r="Q1934" s="289"/>
      <c r="R1934" s="289"/>
      <c r="S1934" s="289">
        <v>0</v>
      </c>
      <c r="T1934" s="289"/>
      <c r="U1934" s="289" t="s">
        <v>871</v>
      </c>
      <c r="V1934" s="289">
        <v>0</v>
      </c>
      <c r="W1934" s="289"/>
      <c r="X1934" s="289"/>
      <c r="Y1934" s="289"/>
      <c r="Z1934" s="289"/>
      <c r="AA1934" s="289"/>
      <c r="AB1934" s="289" t="s">
        <v>871</v>
      </c>
      <c r="AC1934" s="289" t="s">
        <v>871</v>
      </c>
      <c r="AD1934" s="289" t="s">
        <v>871</v>
      </c>
      <c r="AE1934" s="289" t="s">
        <v>871</v>
      </c>
      <c r="AF1934" s="289" t="s">
        <v>871</v>
      </c>
      <c r="AG1934" s="289" t="s">
        <v>871</v>
      </c>
      <c r="AH1934" s="289"/>
      <c r="AI1934" s="289"/>
      <c r="AJ1934" s="289"/>
      <c r="AK1934" s="289"/>
      <c r="AL1934" s="289"/>
      <c r="AM1934" s="289"/>
      <c r="AN1934" s="289"/>
      <c r="AO1934" s="289"/>
      <c r="AP1934" s="289" t="s">
        <v>871</v>
      </c>
      <c r="AQ1934" s="289" t="s">
        <v>871</v>
      </c>
      <c r="AR1934" s="289" t="s">
        <v>871</v>
      </c>
      <c r="AS1934" s="289"/>
      <c r="AT1934" s="289"/>
      <c r="AU1934" s="289"/>
      <c r="AV1934" s="289"/>
      <c r="AW1934" s="289"/>
      <c r="AX1934" s="289"/>
      <c r="AY1934" s="289"/>
      <c r="AZ1934" s="289" t="s">
        <v>871</v>
      </c>
      <c r="BA1934" s="289"/>
      <c r="BB1934" s="289" t="s">
        <v>871</v>
      </c>
      <c r="BC1934" s="289" t="s">
        <v>871</v>
      </c>
      <c r="BD1934" s="289" t="s">
        <v>871</v>
      </c>
      <c r="BE1934" s="289" t="s">
        <v>871</v>
      </c>
      <c r="BF1934" s="289" t="s">
        <v>871</v>
      </c>
      <c r="BG1934" s="289" t="s">
        <v>871</v>
      </c>
      <c r="BH1934" s="289" t="s">
        <v>871</v>
      </c>
      <c r="BI1934" s="289" t="s">
        <v>871</v>
      </c>
      <c r="BJ1934" s="289" t="s">
        <v>871</v>
      </c>
      <c r="BK1934" s="289" t="s">
        <v>871</v>
      </c>
      <c r="BL1934" s="289" t="s">
        <v>871</v>
      </c>
      <c r="BM1934" s="289" t="s">
        <v>871</v>
      </c>
      <c r="BN1934" s="289" t="s">
        <v>871</v>
      </c>
      <c r="BO1934" s="289" t="s">
        <v>871</v>
      </c>
      <c r="BP1934" s="289" t="s">
        <v>871</v>
      </c>
      <c r="BQ1934" s="289"/>
      <c r="BR1934" s="289"/>
      <c r="BS1934" s="289"/>
      <c r="BT1934" s="289"/>
      <c r="BU1934" s="289"/>
      <c r="BV1934" s="289"/>
      <c r="BW1934" s="289"/>
      <c r="BX1934" s="289">
        <v>0</v>
      </c>
      <c r="BY1934" s="289"/>
      <c r="BZ1934" s="289"/>
      <c r="CA1934" s="289"/>
      <c r="CB1934" s="289"/>
      <c r="CC1934" s="289"/>
      <c r="CD1934" s="289"/>
      <c r="CE1934" s="289"/>
      <c r="CF1934" s="289"/>
      <c r="CG1934" s="289"/>
      <c r="CH1934" s="289"/>
      <c r="CI1934" s="289"/>
      <c r="CJ1934" s="289">
        <v>0</v>
      </c>
    </row>
    <row r="1936">
      <c r="A1936" s="290">
        <v>52</v>
      </c>
      <c r="B1936" s="290">
        <f t="shared" ref="B1936:G1936" si="2292">B1941</f>
        <v>1</v>
      </c>
      <c r="C1936" s="290">
        <f t="shared" si="2292"/>
        <v>4</v>
      </c>
      <c r="D1936" s="290">
        <f t="shared" si="2292"/>
        <v>1934</v>
      </c>
      <c r="E1936" s="290">
        <f t="shared" si="2292"/>
        <v>0</v>
      </c>
      <c r="F1936" s="290" t="str">
        <f t="shared" si="2292"/>
        <v/>
      </c>
      <c r="G1936" s="290" t="str">
        <f t="shared" si="2292"/>
        <v xml:space="preserve">Внешний контур заземления</v>
      </c>
      <c r="H1936" s="290"/>
      <c r="I1936" s="290"/>
      <c r="J1936" s="290"/>
      <c r="K1936" s="290"/>
      <c r="L1936" s="290"/>
      <c r="M1936" s="290"/>
      <c r="N1936" s="290"/>
      <c r="O1936" s="290">
        <f t="shared" ref="O1936:AT1936" si="2293">O1941</f>
        <v>4364.6000000000004</v>
      </c>
      <c r="P1936" s="290">
        <f t="shared" si="2293"/>
        <v>0</v>
      </c>
      <c r="Q1936" s="290">
        <f t="shared" si="2293"/>
        <v>0</v>
      </c>
      <c r="R1936" s="290">
        <f t="shared" si="2293"/>
        <v>0</v>
      </c>
      <c r="S1936" s="290">
        <f t="shared" si="2293"/>
        <v>4364.6000000000004</v>
      </c>
      <c r="T1936" s="290">
        <f t="shared" si="2293"/>
        <v>0</v>
      </c>
      <c r="U1936" s="290">
        <f t="shared" si="2293"/>
        <v>6.2855999999999996</v>
      </c>
      <c r="V1936" s="290">
        <f t="shared" si="2293"/>
        <v>0</v>
      </c>
      <c r="W1936" s="290">
        <f t="shared" si="2293"/>
        <v>0</v>
      </c>
      <c r="X1936" s="290">
        <f t="shared" si="2293"/>
        <v>3229.8099999999999</v>
      </c>
      <c r="Y1936" s="290">
        <f t="shared" si="2293"/>
        <v>1571.25</v>
      </c>
      <c r="Z1936" s="290">
        <f t="shared" si="2293"/>
        <v>0</v>
      </c>
      <c r="AA1936" s="290">
        <f t="shared" si="2293"/>
        <v>0</v>
      </c>
      <c r="AB1936" s="290">
        <f t="shared" si="2293"/>
        <v>4364.6000000000004</v>
      </c>
      <c r="AC1936" s="290">
        <f t="shared" si="2293"/>
        <v>0</v>
      </c>
      <c r="AD1936" s="290">
        <f t="shared" si="2293"/>
        <v>0</v>
      </c>
      <c r="AE1936" s="290">
        <f t="shared" si="2293"/>
        <v>0</v>
      </c>
      <c r="AF1936" s="290">
        <f t="shared" si="2293"/>
        <v>4364.6000000000004</v>
      </c>
      <c r="AG1936" s="290">
        <f t="shared" si="2293"/>
        <v>0</v>
      </c>
      <c r="AH1936" s="290">
        <f t="shared" si="2293"/>
        <v>6.2855999999999996</v>
      </c>
      <c r="AI1936" s="290">
        <f t="shared" si="2293"/>
        <v>0</v>
      </c>
      <c r="AJ1936" s="290">
        <f t="shared" si="2293"/>
        <v>0</v>
      </c>
      <c r="AK1936" s="290">
        <f t="shared" si="2293"/>
        <v>3229.8099999999999</v>
      </c>
      <c r="AL1936" s="290">
        <f t="shared" si="2293"/>
        <v>1571.25</v>
      </c>
      <c r="AM1936" s="290">
        <f t="shared" si="2293"/>
        <v>0</v>
      </c>
      <c r="AN1936" s="290">
        <f t="shared" si="2293"/>
        <v>0</v>
      </c>
      <c r="AO1936" s="290">
        <f t="shared" si="2293"/>
        <v>0</v>
      </c>
      <c r="AP1936" s="290">
        <f t="shared" si="2293"/>
        <v>0</v>
      </c>
      <c r="AQ1936" s="290">
        <f t="shared" si="2293"/>
        <v>0</v>
      </c>
      <c r="AR1936" s="290">
        <f t="shared" si="2293"/>
        <v>9165.6599999999999</v>
      </c>
      <c r="AS1936" s="290">
        <f t="shared" si="2293"/>
        <v>0</v>
      </c>
      <c r="AT1936" s="290">
        <f t="shared" si="2293"/>
        <v>0</v>
      </c>
      <c r="AU1936" s="290">
        <f t="shared" ref="AU1936:BZ1936" si="2294">AU1941</f>
        <v>9165.6599999999999</v>
      </c>
      <c r="AV1936" s="290">
        <f t="shared" si="2294"/>
        <v>0</v>
      </c>
      <c r="AW1936" s="290">
        <f t="shared" si="2294"/>
        <v>0</v>
      </c>
      <c r="AX1936" s="290">
        <f t="shared" si="2294"/>
        <v>0</v>
      </c>
      <c r="AY1936" s="290">
        <f t="shared" si="2294"/>
        <v>0</v>
      </c>
      <c r="AZ1936" s="290">
        <f t="shared" si="2294"/>
        <v>0</v>
      </c>
      <c r="BA1936" s="290">
        <f t="shared" si="2294"/>
        <v>0</v>
      </c>
      <c r="BB1936" s="290">
        <f t="shared" si="2294"/>
        <v>0</v>
      </c>
      <c r="BC1936" s="290">
        <f t="shared" si="2294"/>
        <v>0</v>
      </c>
      <c r="BD1936" s="290">
        <f t="shared" si="2294"/>
        <v>0</v>
      </c>
      <c r="BE1936" s="290">
        <f t="shared" si="2294"/>
        <v>0</v>
      </c>
      <c r="BF1936" s="290">
        <f t="shared" si="2294"/>
        <v>0</v>
      </c>
      <c r="BG1936" s="290">
        <f t="shared" si="2294"/>
        <v>0</v>
      </c>
      <c r="BH1936" s="290">
        <f t="shared" si="2294"/>
        <v>0</v>
      </c>
      <c r="BI1936" s="290">
        <f t="shared" si="2294"/>
        <v>0</v>
      </c>
      <c r="BJ1936" s="290">
        <f t="shared" si="2294"/>
        <v>0</v>
      </c>
      <c r="BK1936" s="290">
        <f t="shared" si="2294"/>
        <v>0</v>
      </c>
      <c r="BL1936" s="290">
        <f t="shared" si="2294"/>
        <v>0</v>
      </c>
      <c r="BM1936" s="290">
        <f t="shared" si="2294"/>
        <v>0</v>
      </c>
      <c r="BN1936" s="290">
        <f t="shared" si="2294"/>
        <v>0</v>
      </c>
      <c r="BO1936" s="290">
        <f t="shared" si="2294"/>
        <v>0</v>
      </c>
      <c r="BP1936" s="290">
        <f t="shared" si="2294"/>
        <v>0</v>
      </c>
      <c r="BQ1936" s="290">
        <f t="shared" si="2294"/>
        <v>0</v>
      </c>
      <c r="BR1936" s="290">
        <f t="shared" si="2294"/>
        <v>0</v>
      </c>
      <c r="BS1936" s="290">
        <f t="shared" si="2294"/>
        <v>0</v>
      </c>
      <c r="BT1936" s="290">
        <f t="shared" si="2294"/>
        <v>0</v>
      </c>
      <c r="BU1936" s="290">
        <f t="shared" si="2294"/>
        <v>0</v>
      </c>
      <c r="BV1936" s="290">
        <f t="shared" si="2294"/>
        <v>0</v>
      </c>
      <c r="BW1936" s="290">
        <f t="shared" si="2294"/>
        <v>0</v>
      </c>
      <c r="BX1936" s="290">
        <f t="shared" si="2294"/>
        <v>0</v>
      </c>
      <c r="BY1936" s="290">
        <f t="shared" si="2294"/>
        <v>0</v>
      </c>
      <c r="BZ1936" s="290">
        <f t="shared" si="2294"/>
        <v>0</v>
      </c>
      <c r="CA1936" s="290">
        <f t="shared" ref="CA1936:DF1936" si="2295">CA1941</f>
        <v>9165.6599999999999</v>
      </c>
      <c r="CB1936" s="290">
        <f t="shared" si="2295"/>
        <v>0</v>
      </c>
      <c r="CC1936" s="290">
        <f t="shared" si="2295"/>
        <v>0</v>
      </c>
      <c r="CD1936" s="290">
        <f t="shared" si="2295"/>
        <v>9165.6599999999999</v>
      </c>
      <c r="CE1936" s="290">
        <f t="shared" si="2295"/>
        <v>0</v>
      </c>
      <c r="CF1936" s="290">
        <f t="shared" si="2295"/>
        <v>0</v>
      </c>
      <c r="CG1936" s="290">
        <f t="shared" si="2295"/>
        <v>0</v>
      </c>
      <c r="CH1936" s="290">
        <f t="shared" si="2295"/>
        <v>0</v>
      </c>
      <c r="CI1936" s="290">
        <f t="shared" si="2295"/>
        <v>0</v>
      </c>
      <c r="CJ1936" s="290">
        <f t="shared" si="2295"/>
        <v>0</v>
      </c>
      <c r="CK1936" s="290">
        <f t="shared" si="2295"/>
        <v>0</v>
      </c>
      <c r="CL1936" s="290">
        <f t="shared" si="2295"/>
        <v>0</v>
      </c>
      <c r="CM1936" s="290">
        <f t="shared" si="2295"/>
        <v>0</v>
      </c>
      <c r="CN1936" s="290">
        <f t="shared" si="2295"/>
        <v>0</v>
      </c>
      <c r="CO1936" s="290">
        <f t="shared" si="2295"/>
        <v>0</v>
      </c>
      <c r="CP1936" s="290">
        <f t="shared" si="2295"/>
        <v>0</v>
      </c>
      <c r="CQ1936" s="290">
        <f t="shared" si="2295"/>
        <v>0</v>
      </c>
      <c r="CR1936" s="290">
        <f t="shared" si="2295"/>
        <v>0</v>
      </c>
      <c r="CS1936" s="290">
        <f t="shared" si="2295"/>
        <v>0</v>
      </c>
      <c r="CT1936" s="290">
        <f t="shared" si="2295"/>
        <v>0</v>
      </c>
      <c r="CU1936" s="290">
        <f t="shared" si="2295"/>
        <v>0</v>
      </c>
      <c r="CV1936" s="290">
        <f t="shared" si="2295"/>
        <v>0</v>
      </c>
      <c r="CW1936" s="290">
        <f t="shared" si="2295"/>
        <v>0</v>
      </c>
      <c r="CX1936" s="290">
        <f t="shared" si="2295"/>
        <v>0</v>
      </c>
      <c r="CY1936" s="290">
        <f t="shared" si="2295"/>
        <v>0</v>
      </c>
      <c r="CZ1936" s="290">
        <f t="shared" si="2295"/>
        <v>0</v>
      </c>
      <c r="DA1936" s="290">
        <f t="shared" si="2295"/>
        <v>0</v>
      </c>
      <c r="DB1936" s="290">
        <f t="shared" si="2295"/>
        <v>0</v>
      </c>
      <c r="DC1936" s="290">
        <f t="shared" si="2295"/>
        <v>0</v>
      </c>
      <c r="DD1936" s="290">
        <f t="shared" si="2295"/>
        <v>0</v>
      </c>
      <c r="DE1936" s="290">
        <f t="shared" si="2295"/>
        <v>0</v>
      </c>
      <c r="DF1936" s="290">
        <f t="shared" si="2295"/>
        <v>0</v>
      </c>
      <c r="DG1936" s="291">
        <f t="shared" si="2262"/>
        <v>0</v>
      </c>
      <c r="DH1936" s="291">
        <f t="shared" si="2262"/>
        <v>0</v>
      </c>
      <c r="DI1936" s="291">
        <f t="shared" si="2262"/>
        <v>0</v>
      </c>
      <c r="DJ1936" s="291">
        <f t="shared" si="2262"/>
        <v>0</v>
      </c>
      <c r="DK1936" s="291">
        <f t="shared" si="2262"/>
        <v>0</v>
      </c>
      <c r="DL1936" s="291">
        <f t="shared" si="2262"/>
        <v>0</v>
      </c>
      <c r="DM1936" s="291">
        <f t="shared" si="2262"/>
        <v>0</v>
      </c>
      <c r="DN1936" s="291">
        <f t="shared" si="2262"/>
        <v>0</v>
      </c>
      <c r="DO1936" s="291">
        <f t="shared" si="2262"/>
        <v>0</v>
      </c>
      <c r="DP1936" s="291">
        <f t="shared" si="2262"/>
        <v>0</v>
      </c>
      <c r="DQ1936" s="291">
        <f t="shared" si="2262"/>
        <v>0</v>
      </c>
      <c r="DR1936" s="291">
        <f t="shared" si="2262"/>
        <v>0</v>
      </c>
      <c r="DS1936" s="291">
        <f t="shared" si="2262"/>
        <v>0</v>
      </c>
      <c r="DT1936" s="291">
        <f t="shared" si="2262"/>
        <v>0</v>
      </c>
      <c r="DU1936" s="291">
        <f t="shared" si="2262"/>
        <v>0</v>
      </c>
      <c r="DV1936" s="291">
        <f t="shared" si="2262"/>
        <v>0</v>
      </c>
      <c r="DW1936" s="291">
        <f t="shared" si="2262"/>
        <v>0</v>
      </c>
      <c r="DX1936" s="291">
        <f t="shared" si="2262"/>
        <v>0</v>
      </c>
      <c r="DY1936" s="291">
        <f t="shared" si="2262"/>
        <v>0</v>
      </c>
      <c r="DZ1936" s="291">
        <f t="shared" si="2262"/>
        <v>0</v>
      </c>
      <c r="EA1936" s="291">
        <f t="shared" si="2262"/>
        <v>0</v>
      </c>
      <c r="EB1936" s="291">
        <f t="shared" si="2262"/>
        <v>0</v>
      </c>
      <c r="EC1936" s="291">
        <f t="shared" si="2262"/>
        <v>0</v>
      </c>
      <c r="ED1936" s="291">
        <f t="shared" si="2262"/>
        <v>0</v>
      </c>
      <c r="EE1936" s="291">
        <f t="shared" si="2262"/>
        <v>0</v>
      </c>
      <c r="EF1936" s="291">
        <f t="shared" si="2262"/>
        <v>0</v>
      </c>
      <c r="EG1936" s="291">
        <f t="shared" si="2262"/>
        <v>0</v>
      </c>
      <c r="EH1936" s="291">
        <f t="shared" si="2262"/>
        <v>0</v>
      </c>
      <c r="EI1936" s="291">
        <f t="shared" si="2262"/>
        <v>0</v>
      </c>
      <c r="EJ1936" s="291">
        <f t="shared" si="2262"/>
        <v>0</v>
      </c>
      <c r="EK1936" s="291">
        <f t="shared" si="2262"/>
        <v>0</v>
      </c>
      <c r="EL1936" s="291">
        <f t="shared" si="2262"/>
        <v>0</v>
      </c>
      <c r="EM1936" s="291">
        <f t="shared" si="2263"/>
        <v>0</v>
      </c>
      <c r="EN1936" s="291">
        <f t="shared" si="2263"/>
        <v>0</v>
      </c>
      <c r="EO1936" s="291">
        <f t="shared" si="2263"/>
        <v>0</v>
      </c>
      <c r="EP1936" s="291">
        <f t="shared" si="2263"/>
        <v>0</v>
      </c>
      <c r="EQ1936" s="291">
        <f t="shared" si="2263"/>
        <v>0</v>
      </c>
      <c r="ER1936" s="291">
        <f t="shared" si="2263"/>
        <v>0</v>
      </c>
      <c r="ES1936" s="291">
        <f t="shared" si="2263"/>
        <v>0</v>
      </c>
      <c r="ET1936" s="291">
        <f t="shared" si="2263"/>
        <v>0</v>
      </c>
      <c r="EU1936" s="291">
        <f t="shared" si="2263"/>
        <v>0</v>
      </c>
      <c r="EV1936" s="291">
        <f t="shared" si="2263"/>
        <v>0</v>
      </c>
      <c r="EW1936" s="291">
        <f t="shared" si="2263"/>
        <v>0</v>
      </c>
      <c r="EX1936" s="291">
        <f t="shared" si="2263"/>
        <v>0</v>
      </c>
      <c r="EY1936" s="291">
        <f t="shared" si="2263"/>
        <v>0</v>
      </c>
      <c r="EZ1936" s="291">
        <f t="shared" si="2263"/>
        <v>0</v>
      </c>
      <c r="FA1936" s="291">
        <f t="shared" si="2263"/>
        <v>0</v>
      </c>
      <c r="FB1936" s="291">
        <f t="shared" si="2263"/>
        <v>0</v>
      </c>
      <c r="FC1936" s="291">
        <f t="shared" si="2263"/>
        <v>0</v>
      </c>
      <c r="FD1936" s="291">
        <f t="shared" si="2263"/>
        <v>0</v>
      </c>
      <c r="FE1936" s="291">
        <f t="shared" si="2263"/>
        <v>0</v>
      </c>
      <c r="FF1936" s="291">
        <f t="shared" si="2263"/>
        <v>0</v>
      </c>
      <c r="FG1936" s="291">
        <f t="shared" si="2263"/>
        <v>0</v>
      </c>
      <c r="FH1936" s="291">
        <f t="shared" si="2263"/>
        <v>0</v>
      </c>
      <c r="FI1936" s="291">
        <f t="shared" si="2263"/>
        <v>0</v>
      </c>
      <c r="FJ1936" s="291">
        <f t="shared" si="2263"/>
        <v>0</v>
      </c>
      <c r="FK1936" s="291">
        <f t="shared" si="2263"/>
        <v>0</v>
      </c>
      <c r="FL1936" s="291">
        <f t="shared" si="2263"/>
        <v>0</v>
      </c>
      <c r="FM1936" s="291">
        <f t="shared" si="2263"/>
        <v>0</v>
      </c>
      <c r="FN1936" s="291">
        <f t="shared" si="2263"/>
        <v>0</v>
      </c>
      <c r="FO1936" s="291">
        <f t="shared" si="2263"/>
        <v>0</v>
      </c>
      <c r="FP1936" s="291">
        <f t="shared" si="2263"/>
        <v>0</v>
      </c>
      <c r="FQ1936" s="291">
        <f t="shared" si="2263"/>
        <v>0</v>
      </c>
      <c r="FR1936" s="291">
        <f t="shared" si="2263"/>
        <v>0</v>
      </c>
      <c r="FS1936" s="291">
        <f t="shared" si="2264"/>
        <v>0</v>
      </c>
      <c r="FT1936" s="291">
        <f t="shared" si="2264"/>
        <v>0</v>
      </c>
      <c r="FU1936" s="291">
        <f t="shared" si="2264"/>
        <v>0</v>
      </c>
      <c r="FV1936" s="291">
        <f t="shared" si="2264"/>
        <v>0</v>
      </c>
      <c r="FW1936" s="291">
        <f t="shared" si="2264"/>
        <v>0</v>
      </c>
      <c r="FX1936" s="291">
        <f t="shared" si="2264"/>
        <v>0</v>
      </c>
      <c r="FY1936" s="291">
        <f t="shared" si="2264"/>
        <v>0</v>
      </c>
      <c r="FZ1936" s="291">
        <f t="shared" si="2264"/>
        <v>0</v>
      </c>
      <c r="GA1936" s="291">
        <f t="shared" si="2264"/>
        <v>0</v>
      </c>
      <c r="GB1936" s="291">
        <f t="shared" si="2264"/>
        <v>0</v>
      </c>
      <c r="GC1936" s="291">
        <f t="shared" si="2264"/>
        <v>0</v>
      </c>
      <c r="GD1936" s="291">
        <f t="shared" si="2264"/>
        <v>0</v>
      </c>
      <c r="GE1936" s="291">
        <f t="shared" si="2264"/>
        <v>0</v>
      </c>
      <c r="GF1936" s="291">
        <f t="shared" si="2264"/>
        <v>0</v>
      </c>
      <c r="GG1936" s="291">
        <f t="shared" si="2264"/>
        <v>0</v>
      </c>
      <c r="GH1936" s="291">
        <f t="shared" si="2264"/>
        <v>0</v>
      </c>
      <c r="GI1936" s="291">
        <f t="shared" si="2264"/>
        <v>0</v>
      </c>
      <c r="GJ1936" s="291">
        <f t="shared" si="2264"/>
        <v>0</v>
      </c>
      <c r="GK1936" s="291">
        <f t="shared" si="2264"/>
        <v>0</v>
      </c>
      <c r="GL1936" s="291">
        <f t="shared" si="2264"/>
        <v>0</v>
      </c>
      <c r="GM1936" s="291">
        <f t="shared" si="2264"/>
        <v>0</v>
      </c>
      <c r="GN1936" s="291">
        <f t="shared" si="2264"/>
        <v>0</v>
      </c>
      <c r="GO1936" s="291">
        <f t="shared" si="2264"/>
        <v>0</v>
      </c>
      <c r="GP1936" s="291">
        <f t="shared" si="2264"/>
        <v>0</v>
      </c>
      <c r="GQ1936" s="291">
        <f t="shared" si="2264"/>
        <v>0</v>
      </c>
      <c r="GR1936" s="291">
        <f t="shared" si="2264"/>
        <v>0</v>
      </c>
      <c r="GS1936" s="291">
        <f t="shared" si="2264"/>
        <v>0</v>
      </c>
      <c r="GT1936" s="291">
        <f t="shared" si="2264"/>
        <v>0</v>
      </c>
      <c r="GU1936" s="291">
        <f t="shared" si="2264"/>
        <v>0</v>
      </c>
      <c r="GV1936" s="291">
        <f t="shared" si="2264"/>
        <v>0</v>
      </c>
      <c r="GW1936" s="291">
        <f t="shared" si="2264"/>
        <v>0</v>
      </c>
      <c r="GX1936" s="291">
        <f t="shared" si="2264"/>
        <v>0</v>
      </c>
    </row>
    <row r="1938">
      <c r="A1938">
        <v>17</v>
      </c>
      <c r="B1938">
        <v>1</v>
      </c>
      <c r="C1938">
        <f>ROW(SmtRes!A636)</f>
        <v>636</v>
      </c>
      <c r="D1938">
        <f>ROW(EtalonRes!A633)</f>
        <v>633</v>
      </c>
      <c r="E1938" t="s">
        <v>358</v>
      </c>
      <c r="F1938" t="s">
        <v>1364</v>
      </c>
      <c r="G1938" t="s">
        <v>1365</v>
      </c>
      <c r="H1938" t="s">
        <v>1338</v>
      </c>
      <c r="I1938">
        <v>1</v>
      </c>
      <c r="J1938">
        <v>0</v>
      </c>
      <c r="K1938">
        <v>1</v>
      </c>
      <c r="O1938">
        <f t="shared" ref="O1938:O1939" si="2296">ROUND(CP1938,2)</f>
        <v>1124.9000000000001</v>
      </c>
      <c r="P1938">
        <f>SUMIF(SmtRes!AQ635:'SmtRes'!AQ636,"=1",SmtRes!DF635:'SmtRes'!DF636)</f>
        <v>0</v>
      </c>
      <c r="Q1938">
        <f>SUMIF(SmtRes!AQ635:'SmtRes'!AQ636,"=1",SmtRes!DG635:'SmtRes'!DG636)</f>
        <v>0</v>
      </c>
      <c r="R1938">
        <f>SUMIF(SmtRes!AQ635:'SmtRes'!AQ636,"=1",SmtRes!DH635:'SmtRes'!DH636)</f>
        <v>0</v>
      </c>
      <c r="S1938">
        <f>SUMIF(SmtRes!AQ635:'SmtRes'!AQ636,"=1",SmtRes!DI635:'SmtRes'!DI636)</f>
        <v>1124.9000000000001</v>
      </c>
      <c r="T1938">
        <f t="shared" ref="T1938:T1939" si="2297">ROUND(CU1938*I1938,2)</f>
        <v>0</v>
      </c>
      <c r="U1938">
        <f>SUMIF(SmtRes!AQ635:'SmtRes'!AQ636,"=1",SmtRes!CV635:'SmtRes'!CV636)</f>
        <v>1.6199999999999999</v>
      </c>
      <c r="V1938">
        <f>SUMIF(SmtRes!AQ635:'SmtRes'!AQ636,"=1",SmtRes!CW635:'SmtRes'!CW636)</f>
        <v>0</v>
      </c>
      <c r="W1938">
        <f t="shared" ref="W1938:W1939" si="2298">ROUND(CX1938*I1938,2)</f>
        <v>0</v>
      </c>
      <c r="X1938">
        <f t="shared" ref="X1938:X1939" si="2299">ROUND(CY1938,2)</f>
        <v>832.43000000000006</v>
      </c>
      <c r="Y1938">
        <f t="shared" ref="Y1938:Y1939" si="2300">ROUND(CZ1938,2)</f>
        <v>404.96000000000004</v>
      </c>
      <c r="AA1938">
        <v>70177108</v>
      </c>
      <c r="AB1938">
        <f t="shared" ref="AB1938:AB1939" si="2301">ROUND((AC1938+AD1938+AF1938),6)</f>
        <v>1124.8956000000001</v>
      </c>
      <c r="AC1938">
        <f t="shared" ref="AC1938:AC1939" si="2302">ROUND((0),6)</f>
        <v>0</v>
      </c>
      <c r="AD1938">
        <f t="shared" ref="AD1938:AD1939" si="2303">ROUND((((0)-(0))+AE1938),6)</f>
        <v>0</v>
      </c>
      <c r="AE1938">
        <f t="shared" ref="AE1938:AE1939" si="2304">ROUND((0),6)</f>
        <v>0</v>
      </c>
      <c r="AF1938">
        <f>ROUND((SUM(SmtRes!BT635:'SmtRes'!BT636)),6)</f>
        <v>1124.8956000000001</v>
      </c>
      <c r="AG1938">
        <f t="shared" ref="AG1938:AG1939" si="2305">ROUND((AP1938),6)</f>
        <v>0</v>
      </c>
      <c r="AH1938">
        <f>(SUM(SmtRes!BU635:'SmtRes'!BU636))</f>
        <v>1.6200000000000001</v>
      </c>
      <c r="AI1938">
        <f t="shared" ref="AI1938:AI1939" si="2306">(0)</f>
        <v>0</v>
      </c>
      <c r="AJ1938">
        <f t="shared" ref="AJ1938:AJ1939" si="2307">(AS1938)</f>
        <v>0</v>
      </c>
      <c r="AK1938">
        <v>1124.8956000000001</v>
      </c>
      <c r="AL1938">
        <v>0</v>
      </c>
      <c r="AM1938">
        <v>0</v>
      </c>
      <c r="AN1938">
        <v>0</v>
      </c>
      <c r="AO1938">
        <v>1124.8956000000001</v>
      </c>
      <c r="AP1938">
        <v>0</v>
      </c>
      <c r="AQ1938">
        <v>1.6200000000000001</v>
      </c>
      <c r="AR1938">
        <v>0</v>
      </c>
      <c r="AS1938">
        <v>0</v>
      </c>
      <c r="AT1938">
        <v>74</v>
      </c>
      <c r="AU1938">
        <v>36</v>
      </c>
      <c r="AV1938">
        <v>1</v>
      </c>
      <c r="AW1938">
        <v>1</v>
      </c>
      <c r="AZ1938">
        <v>1</v>
      </c>
      <c r="BA1938">
        <v>1</v>
      </c>
      <c r="BB1938">
        <v>1</v>
      </c>
      <c r="BC1938">
        <v>1</v>
      </c>
      <c r="BD1938" t="s">
        <v>871</v>
      </c>
      <c r="BE1938" t="s">
        <v>871</v>
      </c>
      <c r="BF1938" t="s">
        <v>871</v>
      </c>
      <c r="BG1938" t="s">
        <v>871</v>
      </c>
      <c r="BH1938">
        <v>0</v>
      </c>
      <c r="BI1938">
        <v>4</v>
      </c>
      <c r="BJ1938" t="s">
        <v>1366</v>
      </c>
      <c r="BM1938">
        <v>200001</v>
      </c>
      <c r="BN1938">
        <v>0</v>
      </c>
      <c r="BO1938" t="s">
        <v>871</v>
      </c>
      <c r="BP1938">
        <v>0</v>
      </c>
      <c r="BQ1938">
        <v>4</v>
      </c>
      <c r="BR1938">
        <v>0</v>
      </c>
      <c r="BS1938">
        <v>1</v>
      </c>
      <c r="BT1938">
        <v>1</v>
      </c>
      <c r="BU1938">
        <v>1</v>
      </c>
      <c r="BV1938">
        <v>1</v>
      </c>
      <c r="BW1938">
        <v>1</v>
      </c>
      <c r="BX1938">
        <v>1</v>
      </c>
      <c r="BY1938" t="s">
        <v>871</v>
      </c>
      <c r="BZ1938">
        <v>74</v>
      </c>
      <c r="CA1938">
        <v>36</v>
      </c>
      <c r="CB1938" t="s">
        <v>871</v>
      </c>
      <c r="CE1938">
        <v>0</v>
      </c>
      <c r="CF1938">
        <v>0</v>
      </c>
      <c r="CG1938">
        <v>0</v>
      </c>
      <c r="CM1938">
        <v>0</v>
      </c>
      <c r="CN1938" t="s">
        <v>871</v>
      </c>
      <c r="CO1938">
        <v>0</v>
      </c>
      <c r="CP1938">
        <f t="shared" ref="CP1938:CP1939" si="2308">(P1938+Q1938+S1938+R1938)</f>
        <v>1124.9000000000001</v>
      </c>
      <c r="CQ1938">
        <f>SUMIF(SmtRes!AQ635:'SmtRes'!AQ636,"=1",SmtRes!AA635:'SmtRes'!AA636)</f>
        <v>0</v>
      </c>
      <c r="CR1938">
        <f>SUMIF(SmtRes!AQ635:'SmtRes'!AQ636,"=1",SmtRes!AB635:'SmtRes'!AB636)</f>
        <v>0</v>
      </c>
      <c r="CS1938">
        <f>SUMIF(SmtRes!AQ635:'SmtRes'!AQ636,"=1",SmtRes!AC635:'SmtRes'!AC636)</f>
        <v>0</v>
      </c>
      <c r="CT1938">
        <f>SUMIF(SmtRes!AQ635:'SmtRes'!AQ636,"=1",SmtRes!AD635:'SmtRes'!AD636)</f>
        <v>1388.76</v>
      </c>
      <c r="CU1938">
        <f t="shared" ref="CU1938:CU1939" si="2309">AG1938</f>
        <v>0</v>
      </c>
      <c r="CV1938">
        <f>SUMIF(SmtRes!AQ635:'SmtRes'!AQ636,"=1",SmtRes!BU635:'SmtRes'!BU636)</f>
        <v>1.6200000000000001</v>
      </c>
      <c r="CW1938">
        <f>SUMIF(SmtRes!AQ635:'SmtRes'!AQ636,"=1",SmtRes!BV635:'SmtRes'!BV636)</f>
        <v>0</v>
      </c>
      <c r="CX1938">
        <f t="shared" ref="CX1938:CX1939" si="2310">AJ1938</f>
        <v>0</v>
      </c>
      <c r="CY1938">
        <f t="shared" ref="CY1938:CY1939" si="2311">(((S1938+R1938)*AT1938)/100)</f>
        <v>832.42600000000004</v>
      </c>
      <c r="CZ1938">
        <f t="shared" ref="CZ1938:CZ1939" si="2312">(((S1938+R1938)*AU1938)/100)</f>
        <v>404.964</v>
      </c>
      <c r="DC1938" t="s">
        <v>871</v>
      </c>
      <c r="DD1938" t="s">
        <v>871</v>
      </c>
      <c r="DE1938" t="s">
        <v>871</v>
      </c>
      <c r="DF1938" t="s">
        <v>871</v>
      </c>
      <c r="DG1938" t="s">
        <v>871</v>
      </c>
      <c r="DH1938" t="s">
        <v>871</v>
      </c>
      <c r="DI1938" t="s">
        <v>871</v>
      </c>
      <c r="DJ1938" t="s">
        <v>871</v>
      </c>
      <c r="DK1938" t="s">
        <v>871</v>
      </c>
      <c r="DL1938" t="s">
        <v>871</v>
      </c>
      <c r="DM1938" t="s">
        <v>871</v>
      </c>
      <c r="DN1938">
        <v>0</v>
      </c>
      <c r="DO1938">
        <v>0</v>
      </c>
      <c r="DP1938">
        <v>1</v>
      </c>
      <c r="DQ1938">
        <v>1</v>
      </c>
      <c r="DU1938">
        <v>1013</v>
      </c>
      <c r="DV1938" t="s">
        <v>1338</v>
      </c>
      <c r="DW1938" t="s">
        <v>1338</v>
      </c>
      <c r="DX1938">
        <v>1</v>
      </c>
      <c r="DZ1938" t="s">
        <v>871</v>
      </c>
      <c r="EA1938" t="s">
        <v>871</v>
      </c>
      <c r="EB1938" t="s">
        <v>871</v>
      </c>
      <c r="EC1938" t="s">
        <v>871</v>
      </c>
      <c r="EE1938">
        <v>62027815</v>
      </c>
      <c r="EF1938">
        <v>4</v>
      </c>
      <c r="EG1938" t="s">
        <v>264</v>
      </c>
      <c r="EH1938">
        <v>83</v>
      </c>
      <c r="EI1938" t="s">
        <v>264</v>
      </c>
      <c r="EJ1938">
        <v>4</v>
      </c>
      <c r="EK1938">
        <v>200001</v>
      </c>
      <c r="EL1938" t="s">
        <v>1325</v>
      </c>
      <c r="EM1938" t="s">
        <v>1326</v>
      </c>
      <c r="EO1938" t="s">
        <v>871</v>
      </c>
      <c r="EQ1938">
        <v>0</v>
      </c>
      <c r="ER1938">
        <v>0</v>
      </c>
      <c r="ES1938">
        <v>0</v>
      </c>
      <c r="ET1938">
        <v>0</v>
      </c>
      <c r="EU1938">
        <v>0</v>
      </c>
      <c r="EV1938">
        <v>0</v>
      </c>
      <c r="EW1938">
        <v>1.6200000000000001</v>
      </c>
      <c r="EX1938">
        <v>0</v>
      </c>
      <c r="EY1938">
        <v>0</v>
      </c>
      <c r="FQ1938">
        <v>0</v>
      </c>
      <c r="FR1938">
        <v>0</v>
      </c>
      <c r="FS1938">
        <v>0</v>
      </c>
      <c r="FX1938">
        <v>74</v>
      </c>
      <c r="FY1938">
        <v>36</v>
      </c>
      <c r="GA1938" t="s">
        <v>871</v>
      </c>
      <c r="GD1938">
        <v>1</v>
      </c>
      <c r="GF1938">
        <v>-184656249</v>
      </c>
      <c r="GG1938">
        <v>2</v>
      </c>
      <c r="GH1938">
        <v>1</v>
      </c>
      <c r="GI1938">
        <v>-2</v>
      </c>
      <c r="GJ1938">
        <v>0</v>
      </c>
      <c r="GK1938">
        <v>0</v>
      </c>
      <c r="GL1938">
        <f t="shared" ref="GL1938:GL1939" si="2313">ROUND(IF(AND(BH1938=3,BI1938=3,FS1938&lt;&gt;0),P1938,0),2)</f>
        <v>0</v>
      </c>
      <c r="GM1938">
        <f t="shared" ref="GM1938:GM1939" si="2314">ROUND(O1938+X1938+Y1938,2)+GX1938</f>
        <v>2362.29</v>
      </c>
      <c r="GN1938">
        <f t="shared" ref="GN1938:GN1939" si="2315">IF(OR(BI1938=0,BI1938=1),GM1938-GX1938,0)</f>
        <v>0</v>
      </c>
      <c r="GO1938">
        <f t="shared" ref="GO1938:GO1939" si="2316">IF(BI1938=2,GM1938-GX1938,0)</f>
        <v>0</v>
      </c>
      <c r="GP1938">
        <f t="shared" ref="GP1938:GP1939" si="2317">IF(BI1938=4,GM1938-GX1938,0)</f>
        <v>2362.29</v>
      </c>
      <c r="GR1938">
        <v>0</v>
      </c>
      <c r="GS1938">
        <v>3</v>
      </c>
      <c r="GT1938">
        <v>0</v>
      </c>
      <c r="GU1938" t="s">
        <v>871</v>
      </c>
      <c r="GV1938">
        <f t="shared" ref="GV1938:GV1939" si="2318">ROUND((GT1938),6)</f>
        <v>0</v>
      </c>
      <c r="GW1938">
        <v>1</v>
      </c>
      <c r="GX1938">
        <f t="shared" ref="GX1938:GX1939" si="2319">ROUND(HC1938*I1938,2)</f>
        <v>0</v>
      </c>
      <c r="HA1938">
        <v>0</v>
      </c>
      <c r="HB1938">
        <v>0</v>
      </c>
      <c r="HC1938">
        <f t="shared" si="2289"/>
        <v>0</v>
      </c>
      <c r="HE1938" t="s">
        <v>871</v>
      </c>
      <c r="HF1938" t="s">
        <v>871</v>
      </c>
      <c r="HM1938" t="s">
        <v>871</v>
      </c>
      <c r="HN1938" t="s">
        <v>714</v>
      </c>
      <c r="HO1938" t="s">
        <v>716</v>
      </c>
      <c r="HP1938" t="s">
        <v>264</v>
      </c>
      <c r="HQ1938" t="s">
        <v>264</v>
      </c>
      <c r="HS1938">
        <v>0</v>
      </c>
      <c r="IK1938">
        <v>0</v>
      </c>
    </row>
    <row r="1939">
      <c r="A1939">
        <v>17</v>
      </c>
      <c r="B1939">
        <v>1</v>
      </c>
      <c r="C1939">
        <f>ROW(SmtRes!A638)</f>
        <v>638</v>
      </c>
      <c r="D1939">
        <f>ROW(EtalonRes!A635)</f>
        <v>635</v>
      </c>
      <c r="E1939" t="s">
        <v>370</v>
      </c>
      <c r="F1939" t="s">
        <v>1367</v>
      </c>
      <c r="G1939" t="s">
        <v>1368</v>
      </c>
      <c r="H1939" t="s">
        <v>1369</v>
      </c>
      <c r="I1939">
        <f>ROUND(36/100,7)</f>
        <v>0.35999999999999999</v>
      </c>
      <c r="J1939">
        <v>0</v>
      </c>
      <c r="K1939">
        <f>ROUND(36/100,7)</f>
        <v>0.35999999999999999</v>
      </c>
      <c r="O1939">
        <f t="shared" si="2296"/>
        <v>3239.7000000000003</v>
      </c>
      <c r="P1939">
        <f>SUMIF(SmtRes!AQ637:'SmtRes'!AQ638,"=1",SmtRes!DF637:'SmtRes'!DF638)</f>
        <v>0</v>
      </c>
      <c r="Q1939">
        <f>SUMIF(SmtRes!AQ637:'SmtRes'!AQ638,"=1",SmtRes!DG637:'SmtRes'!DG638)</f>
        <v>0</v>
      </c>
      <c r="R1939">
        <f>SUMIF(SmtRes!AQ637:'SmtRes'!AQ638,"=1",SmtRes!DH637:'SmtRes'!DH638)</f>
        <v>0</v>
      </c>
      <c r="S1939">
        <f>SUMIF(SmtRes!AQ637:'SmtRes'!AQ638,"=1",SmtRes!DI637:'SmtRes'!DI638)</f>
        <v>3239.6999999999998</v>
      </c>
      <c r="T1939">
        <f t="shared" si="2297"/>
        <v>0</v>
      </c>
      <c r="U1939">
        <f>SUMIF(SmtRes!AQ637:'SmtRes'!AQ638,"=1",SmtRes!CV637:'SmtRes'!CV638)</f>
        <v>4.6655999999999995</v>
      </c>
      <c r="V1939">
        <f>SUMIF(SmtRes!AQ637:'SmtRes'!AQ638,"=1",SmtRes!CW637:'SmtRes'!CW638)</f>
        <v>0</v>
      </c>
      <c r="W1939">
        <f t="shared" si="2298"/>
        <v>0</v>
      </c>
      <c r="X1939">
        <f t="shared" si="2299"/>
        <v>2397.3800000000001</v>
      </c>
      <c r="Y1939">
        <f t="shared" si="2300"/>
        <v>1166.29</v>
      </c>
      <c r="AA1939">
        <v>70177108</v>
      </c>
      <c r="AB1939">
        <f t="shared" si="2301"/>
        <v>8999.1648000000005</v>
      </c>
      <c r="AC1939">
        <f t="shared" si="2302"/>
        <v>0</v>
      </c>
      <c r="AD1939">
        <f t="shared" si="2303"/>
        <v>0</v>
      </c>
      <c r="AE1939">
        <f t="shared" si="2304"/>
        <v>0</v>
      </c>
      <c r="AF1939">
        <f>ROUND((SUM(SmtRes!BT637:'SmtRes'!BT638)),6)</f>
        <v>8999.1648000000005</v>
      </c>
      <c r="AG1939">
        <f t="shared" si="2305"/>
        <v>0</v>
      </c>
      <c r="AH1939">
        <f>(SUM(SmtRes!BU637:'SmtRes'!BU638))</f>
        <v>12.960000000000001</v>
      </c>
      <c r="AI1939">
        <f t="shared" si="2306"/>
        <v>0</v>
      </c>
      <c r="AJ1939">
        <f t="shared" si="2307"/>
        <v>0</v>
      </c>
      <c r="AK1939">
        <v>8999.1648000000005</v>
      </c>
      <c r="AL1939">
        <v>0</v>
      </c>
      <c r="AM1939">
        <v>0</v>
      </c>
      <c r="AN1939">
        <v>0</v>
      </c>
      <c r="AO1939">
        <v>8999.1648000000005</v>
      </c>
      <c r="AP1939">
        <v>0</v>
      </c>
      <c r="AQ1939">
        <v>12.960000000000001</v>
      </c>
      <c r="AR1939">
        <v>0</v>
      </c>
      <c r="AS1939">
        <v>0</v>
      </c>
      <c r="AT1939">
        <v>74</v>
      </c>
      <c r="AU1939">
        <v>36</v>
      </c>
      <c r="AV1939">
        <v>1</v>
      </c>
      <c r="AW1939">
        <v>1</v>
      </c>
      <c r="AZ1939">
        <v>1</v>
      </c>
      <c r="BA1939">
        <v>1</v>
      </c>
      <c r="BB1939">
        <v>1</v>
      </c>
      <c r="BC1939">
        <v>1</v>
      </c>
      <c r="BD1939" t="s">
        <v>871</v>
      </c>
      <c r="BE1939" t="s">
        <v>871</v>
      </c>
      <c r="BF1939" t="s">
        <v>871</v>
      </c>
      <c r="BG1939" t="s">
        <v>871</v>
      </c>
      <c r="BH1939">
        <v>0</v>
      </c>
      <c r="BI1939">
        <v>4</v>
      </c>
      <c r="BJ1939" t="s">
        <v>1370</v>
      </c>
      <c r="BM1939">
        <v>200001</v>
      </c>
      <c r="BN1939">
        <v>0</v>
      </c>
      <c r="BO1939" t="s">
        <v>871</v>
      </c>
      <c r="BP1939">
        <v>0</v>
      </c>
      <c r="BQ1939">
        <v>4</v>
      </c>
      <c r="BR1939">
        <v>0</v>
      </c>
      <c r="BS1939">
        <v>1</v>
      </c>
      <c r="BT1939">
        <v>1</v>
      </c>
      <c r="BU1939">
        <v>1</v>
      </c>
      <c r="BV1939">
        <v>1</v>
      </c>
      <c r="BW1939">
        <v>1</v>
      </c>
      <c r="BX1939">
        <v>1</v>
      </c>
      <c r="BY1939" t="s">
        <v>871</v>
      </c>
      <c r="BZ1939">
        <v>74</v>
      </c>
      <c r="CA1939">
        <v>36</v>
      </c>
      <c r="CB1939" t="s">
        <v>871</v>
      </c>
      <c r="CE1939">
        <v>0</v>
      </c>
      <c r="CF1939">
        <v>0</v>
      </c>
      <c r="CG1939">
        <v>0</v>
      </c>
      <c r="CM1939">
        <v>0</v>
      </c>
      <c r="CN1939" t="s">
        <v>871</v>
      </c>
      <c r="CO1939">
        <v>0</v>
      </c>
      <c r="CP1939">
        <f t="shared" si="2308"/>
        <v>3239.6999999999998</v>
      </c>
      <c r="CQ1939">
        <f>SUMIF(SmtRes!AQ637:'SmtRes'!AQ638,"=1",SmtRes!AA637:'SmtRes'!AA638)</f>
        <v>0</v>
      </c>
      <c r="CR1939">
        <f>SUMIF(SmtRes!AQ637:'SmtRes'!AQ638,"=1",SmtRes!AB637:'SmtRes'!AB638)</f>
        <v>0</v>
      </c>
      <c r="CS1939">
        <f>SUMIF(SmtRes!AQ637:'SmtRes'!AQ638,"=1",SmtRes!AC637:'SmtRes'!AC638)</f>
        <v>0</v>
      </c>
      <c r="CT1939">
        <f>SUMIF(SmtRes!AQ637:'SmtRes'!AQ638,"=1",SmtRes!AD637:'SmtRes'!AD638)</f>
        <v>1388.76</v>
      </c>
      <c r="CU1939">
        <f t="shared" si="2309"/>
        <v>0</v>
      </c>
      <c r="CV1939">
        <f>SUMIF(SmtRes!AQ637:'SmtRes'!AQ638,"=1",SmtRes!BU637:'SmtRes'!BU638)</f>
        <v>12.960000000000001</v>
      </c>
      <c r="CW1939">
        <f>SUMIF(SmtRes!AQ637:'SmtRes'!AQ638,"=1",SmtRes!BV637:'SmtRes'!BV638)</f>
        <v>0</v>
      </c>
      <c r="CX1939">
        <f t="shared" si="2310"/>
        <v>0</v>
      </c>
      <c r="CY1939">
        <f t="shared" si="2311"/>
        <v>2397.3779999999997</v>
      </c>
      <c r="CZ1939">
        <f t="shared" si="2312"/>
        <v>1166.2919999999999</v>
      </c>
      <c r="DC1939" t="s">
        <v>871</v>
      </c>
      <c r="DD1939" t="s">
        <v>871</v>
      </c>
      <c r="DE1939" t="s">
        <v>871</v>
      </c>
      <c r="DF1939" t="s">
        <v>871</v>
      </c>
      <c r="DG1939" t="s">
        <v>871</v>
      </c>
      <c r="DH1939" t="s">
        <v>871</v>
      </c>
      <c r="DI1939" t="s">
        <v>871</v>
      </c>
      <c r="DJ1939" t="s">
        <v>871</v>
      </c>
      <c r="DK1939" t="s">
        <v>871</v>
      </c>
      <c r="DL1939" t="s">
        <v>871</v>
      </c>
      <c r="DM1939" t="s">
        <v>871</v>
      </c>
      <c r="DN1939">
        <v>0</v>
      </c>
      <c r="DO1939">
        <v>0</v>
      </c>
      <c r="DP1939">
        <v>1</v>
      </c>
      <c r="DQ1939">
        <v>1</v>
      </c>
      <c r="DU1939">
        <v>1013</v>
      </c>
      <c r="DV1939" t="s">
        <v>1369</v>
      </c>
      <c r="DW1939" t="s">
        <v>1369</v>
      </c>
      <c r="DX1939">
        <v>1</v>
      </c>
      <c r="DZ1939" t="s">
        <v>871</v>
      </c>
      <c r="EA1939" t="s">
        <v>871</v>
      </c>
      <c r="EB1939" t="s">
        <v>871</v>
      </c>
      <c r="EC1939" t="s">
        <v>871</v>
      </c>
      <c r="EE1939">
        <v>62027815</v>
      </c>
      <c r="EF1939">
        <v>4</v>
      </c>
      <c r="EG1939" t="s">
        <v>264</v>
      </c>
      <c r="EH1939">
        <v>83</v>
      </c>
      <c r="EI1939" t="s">
        <v>264</v>
      </c>
      <c r="EJ1939">
        <v>4</v>
      </c>
      <c r="EK1939">
        <v>200001</v>
      </c>
      <c r="EL1939" t="s">
        <v>1325</v>
      </c>
      <c r="EM1939" t="s">
        <v>1326</v>
      </c>
      <c r="EO1939" t="s">
        <v>871</v>
      </c>
      <c r="EQ1939">
        <v>0</v>
      </c>
      <c r="ER1939">
        <v>0</v>
      </c>
      <c r="ES1939">
        <v>0</v>
      </c>
      <c r="ET1939">
        <v>0</v>
      </c>
      <c r="EU1939">
        <v>0</v>
      </c>
      <c r="EV1939">
        <v>0</v>
      </c>
      <c r="EW1939">
        <v>12.960000000000001</v>
      </c>
      <c r="EX1939">
        <v>0</v>
      </c>
      <c r="EY1939">
        <v>0</v>
      </c>
      <c r="FQ1939">
        <v>0</v>
      </c>
      <c r="FR1939">
        <v>0</v>
      </c>
      <c r="FS1939">
        <v>0</v>
      </c>
      <c r="FX1939">
        <v>74</v>
      </c>
      <c r="FY1939">
        <v>36</v>
      </c>
      <c r="GA1939" t="s">
        <v>871</v>
      </c>
      <c r="GD1939">
        <v>1</v>
      </c>
      <c r="GF1939">
        <v>593733289</v>
      </c>
      <c r="GG1939">
        <v>2</v>
      </c>
      <c r="GH1939">
        <v>1</v>
      </c>
      <c r="GI1939">
        <v>-2</v>
      </c>
      <c r="GJ1939">
        <v>0</v>
      </c>
      <c r="GK1939">
        <v>0</v>
      </c>
      <c r="GL1939">
        <f t="shared" si="2313"/>
        <v>0</v>
      </c>
      <c r="GM1939">
        <f t="shared" si="2314"/>
        <v>6803.3699999999999</v>
      </c>
      <c r="GN1939">
        <f t="shared" si="2315"/>
        <v>0</v>
      </c>
      <c r="GO1939">
        <f t="shared" si="2316"/>
        <v>0</v>
      </c>
      <c r="GP1939">
        <f t="shared" si="2317"/>
        <v>6803.3699999999999</v>
      </c>
      <c r="GR1939">
        <v>0</v>
      </c>
      <c r="GS1939">
        <v>3</v>
      </c>
      <c r="GT1939">
        <v>0</v>
      </c>
      <c r="GU1939" t="s">
        <v>871</v>
      </c>
      <c r="GV1939">
        <f t="shared" si="2318"/>
        <v>0</v>
      </c>
      <c r="GW1939">
        <v>1</v>
      </c>
      <c r="GX1939">
        <f t="shared" si="2319"/>
        <v>0</v>
      </c>
      <c r="HA1939">
        <v>0</v>
      </c>
      <c r="HB1939">
        <v>0</v>
      </c>
      <c r="HC1939">
        <f t="shared" si="2289"/>
        <v>0</v>
      </c>
      <c r="HE1939" t="s">
        <v>871</v>
      </c>
      <c r="HF1939" t="s">
        <v>871</v>
      </c>
      <c r="HM1939" t="s">
        <v>871</v>
      </c>
      <c r="HN1939" t="s">
        <v>714</v>
      </c>
      <c r="HO1939" t="s">
        <v>716</v>
      </c>
      <c r="HP1939" t="s">
        <v>264</v>
      </c>
      <c r="HQ1939" t="s">
        <v>264</v>
      </c>
      <c r="HS1939">
        <v>0</v>
      </c>
      <c r="IK1939">
        <v>0</v>
      </c>
    </row>
    <row r="1941">
      <c r="A1941" s="290">
        <v>51</v>
      </c>
      <c r="B1941" s="290">
        <f>B1934</f>
        <v>1</v>
      </c>
      <c r="C1941" s="290">
        <f>A1934</f>
        <v>4</v>
      </c>
      <c r="D1941" s="290">
        <f>ROW(A1934)</f>
        <v>1934</v>
      </c>
      <c r="E1941" s="290"/>
      <c r="F1941" s="290" t="str">
        <f>IF(F1934&lt;&gt;"",F1934,"")</f>
        <v/>
      </c>
      <c r="G1941" s="290" t="str">
        <f>IF(G1934&lt;&gt;"",G1934,"")</f>
        <v xml:space="preserve">Внешний контур заземления</v>
      </c>
      <c r="H1941" s="290">
        <v>0</v>
      </c>
      <c r="I1941" s="290"/>
      <c r="J1941" s="290"/>
      <c r="K1941" s="290"/>
      <c r="L1941" s="290"/>
      <c r="M1941" s="290"/>
      <c r="N1941" s="290"/>
      <c r="O1941" s="290">
        <f t="shared" ref="O1941:T1941" si="2320">ROUND(AB1941,2)</f>
        <v>4364.6000000000004</v>
      </c>
      <c r="P1941" s="290">
        <f t="shared" si="2320"/>
        <v>0</v>
      </c>
      <c r="Q1941" s="290">
        <f t="shared" si="2320"/>
        <v>0</v>
      </c>
      <c r="R1941" s="290">
        <f t="shared" si="2320"/>
        <v>0</v>
      </c>
      <c r="S1941" s="290">
        <f t="shared" si="2320"/>
        <v>4364.6000000000004</v>
      </c>
      <c r="T1941" s="290">
        <f t="shared" si="2320"/>
        <v>0</v>
      </c>
      <c r="U1941" s="290">
        <f>AH1941</f>
        <v>6.2855999999999996</v>
      </c>
      <c r="V1941" s="290">
        <f>AI1941</f>
        <v>0</v>
      </c>
      <c r="W1941" s="290">
        <f>ROUND(AJ1941,2)</f>
        <v>0</v>
      </c>
      <c r="X1941" s="290">
        <f>ROUND(AK1941,2)</f>
        <v>3229.8099999999999</v>
      </c>
      <c r="Y1941" s="290">
        <f>ROUND(AL1941,2)</f>
        <v>1571.25</v>
      </c>
      <c r="Z1941" s="290"/>
      <c r="AA1941" s="290"/>
      <c r="AB1941" s="290">
        <f>ROUND(SUMIF(AA1938:AA1939,"=70177108",O1938:O1939),2)</f>
        <v>4364.6000000000004</v>
      </c>
      <c r="AC1941" s="290">
        <f>ROUND(SUMIF(AA1938:AA1939,"=70177108",P1938:P1939),2)</f>
        <v>0</v>
      </c>
      <c r="AD1941" s="290">
        <f>ROUND(SUMIF(AA1938:AA1939,"=70177108",Q1938:Q1939),2)</f>
        <v>0</v>
      </c>
      <c r="AE1941" s="290">
        <f>ROUND(SUMIF(AA1938:AA1939,"=70177108",R1938:R1939),2)</f>
        <v>0</v>
      </c>
      <c r="AF1941" s="290">
        <f>ROUND(SUMIF(AA1938:AA1939,"=70177108",S1938:S1939),2)</f>
        <v>4364.6000000000004</v>
      </c>
      <c r="AG1941" s="290">
        <f>ROUND(SUMIF(AA1938:AA1939,"=70177108",T1938:T1939),2)</f>
        <v>0</v>
      </c>
      <c r="AH1941" s="290">
        <f>SUMIF(AA1938:AA1939,"=70177108",U1938:U1939)</f>
        <v>6.2855999999999996</v>
      </c>
      <c r="AI1941" s="290">
        <f>SUMIF(AA1938:AA1939,"=70177108",V1938:V1939)</f>
        <v>0</v>
      </c>
      <c r="AJ1941" s="290">
        <f>ROUND(SUMIF(AA1938:AA1939,"=70177108",W1938:W1939),2)</f>
        <v>0</v>
      </c>
      <c r="AK1941" s="290">
        <f>ROUND(SUMIF(AA1938:AA1939,"=70177108",X1938:X1939),2)</f>
        <v>3229.8099999999999</v>
      </c>
      <c r="AL1941" s="290">
        <f>ROUND(SUMIF(AA1938:AA1939,"=70177108",Y1938:Y1939),2)</f>
        <v>1571.25</v>
      </c>
      <c r="AM1941" s="290"/>
      <c r="AN1941" s="290"/>
      <c r="AO1941" s="290">
        <f t="shared" ref="AO1941:BD1941" si="2321">ROUND(BX1941,2)</f>
        <v>0</v>
      </c>
      <c r="AP1941" s="290">
        <f t="shared" si="2321"/>
        <v>0</v>
      </c>
      <c r="AQ1941" s="290">
        <f t="shared" si="2321"/>
        <v>0</v>
      </c>
      <c r="AR1941" s="290">
        <f t="shared" si="2321"/>
        <v>9165.6599999999999</v>
      </c>
      <c r="AS1941" s="290">
        <f t="shared" si="2321"/>
        <v>0</v>
      </c>
      <c r="AT1941" s="290">
        <f t="shared" si="2321"/>
        <v>0</v>
      </c>
      <c r="AU1941" s="290">
        <f t="shared" si="2321"/>
        <v>9165.6599999999999</v>
      </c>
      <c r="AV1941" s="290">
        <f t="shared" si="2321"/>
        <v>0</v>
      </c>
      <c r="AW1941" s="290">
        <f t="shared" si="2321"/>
        <v>0</v>
      </c>
      <c r="AX1941" s="290">
        <f t="shared" si="2321"/>
        <v>0</v>
      </c>
      <c r="AY1941" s="290">
        <f t="shared" si="2321"/>
        <v>0</v>
      </c>
      <c r="AZ1941" s="290">
        <f t="shared" si="2321"/>
        <v>0</v>
      </c>
      <c r="BA1941" s="290">
        <f t="shared" si="2321"/>
        <v>0</v>
      </c>
      <c r="BB1941" s="290">
        <f t="shared" si="2321"/>
        <v>0</v>
      </c>
      <c r="BC1941" s="290">
        <f t="shared" si="2321"/>
        <v>0</v>
      </c>
      <c r="BD1941" s="290">
        <f t="shared" si="2321"/>
        <v>0</v>
      </c>
      <c r="BE1941" s="290"/>
      <c r="BF1941" s="290"/>
      <c r="BG1941" s="290"/>
      <c r="BH1941" s="290"/>
      <c r="BI1941" s="290"/>
      <c r="BJ1941" s="290"/>
      <c r="BK1941" s="290"/>
      <c r="BL1941" s="290"/>
      <c r="BM1941" s="290"/>
      <c r="BN1941" s="290"/>
      <c r="BO1941" s="290"/>
      <c r="BP1941" s="290"/>
      <c r="BQ1941" s="290"/>
      <c r="BR1941" s="290"/>
      <c r="BS1941" s="290"/>
      <c r="BT1941" s="290"/>
      <c r="BU1941" s="290"/>
      <c r="BV1941" s="290"/>
      <c r="BW1941" s="290"/>
      <c r="BX1941" s="290">
        <f>ROUND(SUMIF(AA1938:AA1939,"=70177108",FQ1938:FQ1939),2)</f>
        <v>0</v>
      </c>
      <c r="BY1941" s="290">
        <f>ROUND(SUMIF(AA1938:AA1939,"=70177108",FR1938:FR1939),2)</f>
        <v>0</v>
      </c>
      <c r="BZ1941" s="290">
        <f>ROUND(SUMIF(AA1938:AA1939,"=70177108",GL1938:GL1939),2)</f>
        <v>0</v>
      </c>
      <c r="CA1941" s="290">
        <f>ROUND(SUMIF(AA1938:AA1939,"=70177108",GM1938:GM1939),2)</f>
        <v>9165.6599999999999</v>
      </c>
      <c r="CB1941" s="290">
        <f>ROUND(SUMIF(AA1938:AA1939,"=70177108",GN1938:GN1939),2)</f>
        <v>0</v>
      </c>
      <c r="CC1941" s="290">
        <f>ROUND(SUMIF(AA1938:AA1939,"=70177108",GO1938:GO1939),2)</f>
        <v>0</v>
      </c>
      <c r="CD1941" s="290">
        <f>ROUND(SUMIF(AA1938:AA1939,"=70177108",GP1938:GP1939),2)</f>
        <v>9165.6599999999999</v>
      </c>
      <c r="CE1941" s="290">
        <f>AC1941-BX1941</f>
        <v>0</v>
      </c>
      <c r="CF1941" s="290">
        <f>AC1941-BY1941</f>
        <v>0</v>
      </c>
      <c r="CG1941" s="290">
        <f>BX1941-BZ1941</f>
        <v>0</v>
      </c>
      <c r="CH1941" s="290">
        <f>AC1941-BX1941-BY1941+BZ1941</f>
        <v>0</v>
      </c>
      <c r="CI1941" s="290">
        <f>BY1941-BZ1941</f>
        <v>0</v>
      </c>
      <c r="CJ1941" s="290">
        <f>ROUND(SUMIF(AA1938:AA1939,"=70177108",GX1938:GX1939),2)</f>
        <v>0</v>
      </c>
      <c r="CK1941" s="290">
        <f>ROUND(SUMIF(AA1938:AA1939,"=70177108",GY1938:GY1939),2)</f>
        <v>0</v>
      </c>
      <c r="CL1941" s="290">
        <f>ROUND(SUMIF(AA1938:AA1939,"=70177108",GZ1938:GZ1939),2)</f>
        <v>0</v>
      </c>
      <c r="CM1941" s="290">
        <f>ROUND(SUMIF(AA1938:AA1939,"=70177108",HD1938:HD1939),2)</f>
        <v>0</v>
      </c>
      <c r="CN1941" s="290"/>
      <c r="CO1941" s="290"/>
      <c r="CP1941" s="290"/>
      <c r="CQ1941" s="290"/>
      <c r="CR1941" s="290"/>
      <c r="CS1941" s="290"/>
      <c r="CT1941" s="290"/>
      <c r="CU1941" s="290"/>
      <c r="CV1941" s="290"/>
      <c r="CW1941" s="290"/>
      <c r="CX1941" s="290"/>
      <c r="CY1941" s="290"/>
      <c r="CZ1941" s="290"/>
      <c r="DA1941" s="290"/>
      <c r="DB1941" s="290"/>
      <c r="DC1941" s="290"/>
      <c r="DD1941" s="290"/>
      <c r="DE1941" s="290"/>
      <c r="DF1941" s="290"/>
      <c r="DG1941" s="291"/>
      <c r="DH1941" s="291"/>
      <c r="DI1941" s="291"/>
      <c r="DJ1941" s="291"/>
      <c r="DK1941" s="291"/>
      <c r="DL1941" s="291"/>
      <c r="DM1941" s="291"/>
      <c r="DN1941" s="291"/>
      <c r="DO1941" s="291"/>
      <c r="DP1941" s="291"/>
      <c r="DQ1941" s="291"/>
      <c r="DR1941" s="291"/>
      <c r="DS1941" s="291"/>
      <c r="DT1941" s="291"/>
      <c r="DU1941" s="291"/>
      <c r="DV1941" s="291"/>
      <c r="DW1941" s="291"/>
      <c r="DX1941" s="291"/>
      <c r="DY1941" s="291"/>
      <c r="DZ1941" s="291"/>
      <c r="EA1941" s="291"/>
      <c r="EB1941" s="291"/>
      <c r="EC1941" s="291"/>
      <c r="ED1941" s="291"/>
      <c r="EE1941" s="291"/>
      <c r="EF1941" s="291"/>
      <c r="EG1941" s="291"/>
      <c r="EH1941" s="291"/>
      <c r="EI1941" s="291"/>
      <c r="EJ1941" s="291"/>
      <c r="EK1941" s="291"/>
      <c r="EL1941" s="291"/>
      <c r="EM1941" s="291"/>
      <c r="EN1941" s="291"/>
      <c r="EO1941" s="291"/>
      <c r="EP1941" s="291"/>
      <c r="EQ1941" s="291"/>
      <c r="ER1941" s="291"/>
      <c r="ES1941" s="291"/>
      <c r="ET1941" s="291"/>
      <c r="EU1941" s="291"/>
      <c r="EV1941" s="291"/>
      <c r="EW1941" s="291"/>
      <c r="EX1941" s="291"/>
      <c r="EY1941" s="291"/>
      <c r="EZ1941" s="291"/>
      <c r="FA1941" s="291"/>
      <c r="FB1941" s="291"/>
      <c r="FC1941" s="291"/>
      <c r="FD1941" s="291"/>
      <c r="FE1941" s="291"/>
      <c r="FF1941" s="291"/>
      <c r="FG1941" s="291"/>
      <c r="FH1941" s="291"/>
      <c r="FI1941" s="291"/>
      <c r="FJ1941" s="291"/>
      <c r="FK1941" s="291"/>
      <c r="FL1941" s="291"/>
      <c r="FM1941" s="291"/>
      <c r="FN1941" s="291"/>
      <c r="FO1941" s="291"/>
      <c r="FP1941" s="291"/>
      <c r="FQ1941" s="291"/>
      <c r="FR1941" s="291"/>
      <c r="FS1941" s="291"/>
      <c r="FT1941" s="291"/>
      <c r="FU1941" s="291"/>
      <c r="FV1941" s="291"/>
      <c r="FW1941" s="291"/>
      <c r="FX1941" s="291"/>
      <c r="FY1941" s="291"/>
      <c r="FZ1941" s="291"/>
      <c r="GA1941" s="291"/>
      <c r="GB1941" s="291"/>
      <c r="GC1941" s="291"/>
      <c r="GD1941" s="291"/>
      <c r="GE1941" s="291"/>
      <c r="GF1941" s="291"/>
      <c r="GG1941" s="291"/>
      <c r="GH1941" s="291"/>
      <c r="GI1941" s="291"/>
      <c r="GJ1941" s="291"/>
      <c r="GK1941" s="291"/>
      <c r="GL1941" s="291"/>
      <c r="GM1941" s="291"/>
      <c r="GN1941" s="291"/>
      <c r="GO1941" s="291"/>
      <c r="GP1941" s="291"/>
      <c r="GQ1941" s="291"/>
      <c r="GR1941" s="291"/>
      <c r="GS1941" s="291"/>
      <c r="GT1941" s="291"/>
      <c r="GU1941" s="291"/>
      <c r="GV1941" s="291"/>
      <c r="GW1941" s="291"/>
      <c r="GX1941" s="291">
        <v>0</v>
      </c>
    </row>
    <row r="1943">
      <c r="A1943" s="292">
        <v>50</v>
      </c>
      <c r="B1943" s="292">
        <v>0</v>
      </c>
      <c r="C1943" s="292">
        <v>0</v>
      </c>
      <c r="D1943" s="292">
        <v>1</v>
      </c>
      <c r="E1943" s="292">
        <v>201</v>
      </c>
      <c r="F1943" s="292">
        <f>ROUND(Source!O1941,O1943)</f>
        <v>4364.6000000000004</v>
      </c>
      <c r="G1943" s="292" t="s">
        <v>902</v>
      </c>
      <c r="H1943" s="292" t="s">
        <v>903</v>
      </c>
      <c r="I1943" s="292"/>
      <c r="J1943" s="292"/>
      <c r="K1943" s="292">
        <v>201</v>
      </c>
      <c r="L1943" s="292">
        <v>1</v>
      </c>
      <c r="M1943" s="292">
        <v>3</v>
      </c>
      <c r="N1943" s="292" t="s">
        <v>871</v>
      </c>
      <c r="O1943" s="292">
        <v>2</v>
      </c>
      <c r="P1943" s="292"/>
      <c r="Q1943" s="292"/>
      <c r="R1943" s="292"/>
      <c r="S1943" s="292"/>
      <c r="T1943" s="292"/>
      <c r="U1943" s="292"/>
      <c r="V1943" s="292"/>
      <c r="W1943" s="292">
        <v>4364.6000000000004</v>
      </c>
      <c r="X1943" s="292">
        <v>1</v>
      </c>
      <c r="Y1943" s="292">
        <v>4364.6000000000004</v>
      </c>
      <c r="Z1943" s="292"/>
      <c r="AA1943" s="292"/>
      <c r="AB1943" s="292"/>
    </row>
    <row r="1944">
      <c r="A1944" s="292">
        <v>50</v>
      </c>
      <c r="B1944" s="292">
        <v>0</v>
      </c>
      <c r="C1944" s="292">
        <v>0</v>
      </c>
      <c r="D1944" s="292">
        <v>1</v>
      </c>
      <c r="E1944" s="292">
        <v>202</v>
      </c>
      <c r="F1944" s="292">
        <f>ROUND(Source!P1941,O1944)</f>
        <v>0</v>
      </c>
      <c r="G1944" s="292" t="s">
        <v>904</v>
      </c>
      <c r="H1944" s="292" t="s">
        <v>905</v>
      </c>
      <c r="I1944" s="292"/>
      <c r="J1944" s="292"/>
      <c r="K1944" s="292">
        <v>202</v>
      </c>
      <c r="L1944" s="292">
        <v>2</v>
      </c>
      <c r="M1944" s="292">
        <v>3</v>
      </c>
      <c r="N1944" s="292" t="s">
        <v>871</v>
      </c>
      <c r="O1944" s="292">
        <v>2</v>
      </c>
      <c r="P1944" s="292"/>
      <c r="Q1944" s="292"/>
      <c r="R1944" s="292"/>
      <c r="S1944" s="292"/>
      <c r="T1944" s="292"/>
      <c r="U1944" s="292"/>
      <c r="V1944" s="292"/>
      <c r="W1944" s="292">
        <v>0</v>
      </c>
      <c r="X1944" s="292">
        <v>1</v>
      </c>
      <c r="Y1944" s="292">
        <v>0</v>
      </c>
      <c r="Z1944" s="292"/>
      <c r="AA1944" s="292"/>
      <c r="AB1944" s="292"/>
    </row>
    <row r="1945">
      <c r="A1945" s="292">
        <v>50</v>
      </c>
      <c r="B1945" s="292">
        <v>0</v>
      </c>
      <c r="C1945" s="292">
        <v>0</v>
      </c>
      <c r="D1945" s="292">
        <v>1</v>
      </c>
      <c r="E1945" s="292">
        <v>222</v>
      </c>
      <c r="F1945" s="292">
        <f>ROUND(Source!AO1941,O1945)</f>
        <v>0</v>
      </c>
      <c r="G1945" s="292" t="s">
        <v>906</v>
      </c>
      <c r="H1945" s="292" t="s">
        <v>907</v>
      </c>
      <c r="I1945" s="292"/>
      <c r="J1945" s="292"/>
      <c r="K1945" s="292">
        <v>222</v>
      </c>
      <c r="L1945" s="292">
        <v>3</v>
      </c>
      <c r="M1945" s="292">
        <v>3</v>
      </c>
      <c r="N1945" s="292" t="s">
        <v>871</v>
      </c>
      <c r="O1945" s="292">
        <v>2</v>
      </c>
      <c r="P1945" s="292"/>
      <c r="Q1945" s="292"/>
      <c r="R1945" s="292"/>
      <c r="S1945" s="292"/>
      <c r="T1945" s="292"/>
      <c r="U1945" s="292"/>
      <c r="V1945" s="292"/>
      <c r="W1945" s="292">
        <v>0</v>
      </c>
      <c r="X1945" s="292">
        <v>1</v>
      </c>
      <c r="Y1945" s="292">
        <v>0</v>
      </c>
      <c r="Z1945" s="292"/>
      <c r="AA1945" s="292"/>
      <c r="AB1945" s="292"/>
    </row>
    <row r="1946">
      <c r="A1946" s="292">
        <v>50</v>
      </c>
      <c r="B1946" s="292">
        <v>0</v>
      </c>
      <c r="C1946" s="292">
        <v>0</v>
      </c>
      <c r="D1946" s="292">
        <v>1</v>
      </c>
      <c r="E1946" s="292">
        <v>225</v>
      </c>
      <c r="F1946" s="292">
        <f>ROUND(Source!AV1941,O1946)</f>
        <v>0</v>
      </c>
      <c r="G1946" s="292" t="s">
        <v>908</v>
      </c>
      <c r="H1946" s="292" t="s">
        <v>909</v>
      </c>
      <c r="I1946" s="292"/>
      <c r="J1946" s="292"/>
      <c r="K1946" s="292">
        <v>225</v>
      </c>
      <c r="L1946" s="292">
        <v>4</v>
      </c>
      <c r="M1946" s="292">
        <v>3</v>
      </c>
      <c r="N1946" s="292" t="s">
        <v>871</v>
      </c>
      <c r="O1946" s="292">
        <v>2</v>
      </c>
      <c r="P1946" s="292"/>
      <c r="Q1946" s="292"/>
      <c r="R1946" s="292"/>
      <c r="S1946" s="292"/>
      <c r="T1946" s="292"/>
      <c r="U1946" s="292"/>
      <c r="V1946" s="292"/>
      <c r="W1946" s="292">
        <v>0</v>
      </c>
      <c r="X1946" s="292">
        <v>1</v>
      </c>
      <c r="Y1946" s="292">
        <v>0</v>
      </c>
      <c r="Z1946" s="292"/>
      <c r="AA1946" s="292"/>
      <c r="AB1946" s="292"/>
    </row>
    <row r="1947">
      <c r="A1947" s="292">
        <v>50</v>
      </c>
      <c r="B1947" s="292">
        <v>0</v>
      </c>
      <c r="C1947" s="292">
        <v>0</v>
      </c>
      <c r="D1947" s="292">
        <v>1</v>
      </c>
      <c r="E1947" s="292">
        <v>226</v>
      </c>
      <c r="F1947" s="292">
        <f>ROUND(Source!AW1941,O1947)</f>
        <v>0</v>
      </c>
      <c r="G1947" s="292" t="s">
        <v>910</v>
      </c>
      <c r="H1947" s="292" t="s">
        <v>911</v>
      </c>
      <c r="I1947" s="292"/>
      <c r="J1947" s="292"/>
      <c r="K1947" s="292">
        <v>226</v>
      </c>
      <c r="L1947" s="292">
        <v>5</v>
      </c>
      <c r="M1947" s="292">
        <v>3</v>
      </c>
      <c r="N1947" s="292" t="s">
        <v>871</v>
      </c>
      <c r="O1947" s="292">
        <v>2</v>
      </c>
      <c r="P1947" s="292"/>
      <c r="Q1947" s="292"/>
      <c r="R1947" s="292"/>
      <c r="S1947" s="292"/>
      <c r="T1947" s="292"/>
      <c r="U1947" s="292"/>
      <c r="V1947" s="292"/>
      <c r="W1947" s="292">
        <v>0</v>
      </c>
      <c r="X1947" s="292">
        <v>1</v>
      </c>
      <c r="Y1947" s="292">
        <v>0</v>
      </c>
      <c r="Z1947" s="292"/>
      <c r="AA1947" s="292"/>
      <c r="AB1947" s="292"/>
    </row>
    <row r="1948">
      <c r="A1948" s="292">
        <v>50</v>
      </c>
      <c r="B1948" s="292">
        <v>0</v>
      </c>
      <c r="C1948" s="292">
        <v>0</v>
      </c>
      <c r="D1948" s="292">
        <v>1</v>
      </c>
      <c r="E1948" s="292">
        <v>227</v>
      </c>
      <c r="F1948" s="292">
        <f>ROUND(Source!AX1941,O1948)</f>
        <v>0</v>
      </c>
      <c r="G1948" s="292" t="s">
        <v>912</v>
      </c>
      <c r="H1948" s="292" t="s">
        <v>913</v>
      </c>
      <c r="I1948" s="292"/>
      <c r="J1948" s="292"/>
      <c r="K1948" s="292">
        <v>227</v>
      </c>
      <c r="L1948" s="292">
        <v>6</v>
      </c>
      <c r="M1948" s="292">
        <v>3</v>
      </c>
      <c r="N1948" s="292" t="s">
        <v>871</v>
      </c>
      <c r="O1948" s="292">
        <v>2</v>
      </c>
      <c r="P1948" s="292"/>
      <c r="Q1948" s="292"/>
      <c r="R1948" s="292"/>
      <c r="S1948" s="292"/>
      <c r="T1948" s="292"/>
      <c r="U1948" s="292"/>
      <c r="V1948" s="292"/>
      <c r="W1948" s="292">
        <v>0</v>
      </c>
      <c r="X1948" s="292">
        <v>1</v>
      </c>
      <c r="Y1948" s="292">
        <v>0</v>
      </c>
      <c r="Z1948" s="292"/>
      <c r="AA1948" s="292"/>
      <c r="AB1948" s="292"/>
    </row>
    <row r="1949">
      <c r="A1949" s="292">
        <v>50</v>
      </c>
      <c r="B1949" s="292">
        <v>0</v>
      </c>
      <c r="C1949" s="292">
        <v>0</v>
      </c>
      <c r="D1949" s="292">
        <v>1</v>
      </c>
      <c r="E1949" s="292">
        <v>228</v>
      </c>
      <c r="F1949" s="292">
        <f>ROUND(Source!AY1941,O1949)</f>
        <v>0</v>
      </c>
      <c r="G1949" s="292" t="s">
        <v>914</v>
      </c>
      <c r="H1949" s="292" t="s">
        <v>915</v>
      </c>
      <c r="I1949" s="292"/>
      <c r="J1949" s="292"/>
      <c r="K1949" s="292">
        <v>228</v>
      </c>
      <c r="L1949" s="292">
        <v>7</v>
      </c>
      <c r="M1949" s="292">
        <v>3</v>
      </c>
      <c r="N1949" s="292" t="s">
        <v>871</v>
      </c>
      <c r="O1949" s="292">
        <v>2</v>
      </c>
      <c r="P1949" s="292"/>
      <c r="Q1949" s="292"/>
      <c r="R1949" s="292"/>
      <c r="S1949" s="292"/>
      <c r="T1949" s="292"/>
      <c r="U1949" s="292"/>
      <c r="V1949" s="292"/>
      <c r="W1949" s="292">
        <v>0</v>
      </c>
      <c r="X1949" s="292">
        <v>1</v>
      </c>
      <c r="Y1949" s="292">
        <v>0</v>
      </c>
      <c r="Z1949" s="292"/>
      <c r="AA1949" s="292"/>
      <c r="AB1949" s="292"/>
    </row>
    <row r="1950">
      <c r="A1950" s="292">
        <v>50</v>
      </c>
      <c r="B1950" s="292">
        <v>0</v>
      </c>
      <c r="C1950" s="292">
        <v>0</v>
      </c>
      <c r="D1950" s="292">
        <v>1</v>
      </c>
      <c r="E1950" s="292">
        <v>216</v>
      </c>
      <c r="F1950" s="292">
        <f>ROUND(Source!AP1941,O1950)</f>
        <v>0</v>
      </c>
      <c r="G1950" s="292" t="s">
        <v>916</v>
      </c>
      <c r="H1950" s="292" t="s">
        <v>917</v>
      </c>
      <c r="I1950" s="292"/>
      <c r="J1950" s="292"/>
      <c r="K1950" s="292">
        <v>216</v>
      </c>
      <c r="L1950" s="292">
        <v>8</v>
      </c>
      <c r="M1950" s="292">
        <v>3</v>
      </c>
      <c r="N1950" s="292" t="s">
        <v>871</v>
      </c>
      <c r="O1950" s="292">
        <v>2</v>
      </c>
      <c r="P1950" s="292"/>
      <c r="Q1950" s="292"/>
      <c r="R1950" s="292"/>
      <c r="S1950" s="292"/>
      <c r="T1950" s="292"/>
      <c r="U1950" s="292"/>
      <c r="V1950" s="292"/>
      <c r="W1950" s="292">
        <v>0</v>
      </c>
      <c r="X1950" s="292">
        <v>1</v>
      </c>
      <c r="Y1950" s="292">
        <v>0</v>
      </c>
      <c r="Z1950" s="292"/>
      <c r="AA1950" s="292"/>
      <c r="AB1950" s="292"/>
    </row>
    <row r="1951">
      <c r="A1951" s="292">
        <v>50</v>
      </c>
      <c r="B1951" s="292">
        <v>0</v>
      </c>
      <c r="C1951" s="292">
        <v>0</v>
      </c>
      <c r="D1951" s="292">
        <v>1</v>
      </c>
      <c r="E1951" s="292">
        <v>223</v>
      </c>
      <c r="F1951" s="292">
        <f>ROUND(Source!AQ1941,O1951)</f>
        <v>0</v>
      </c>
      <c r="G1951" s="292" t="s">
        <v>918</v>
      </c>
      <c r="H1951" s="292" t="s">
        <v>919</v>
      </c>
      <c r="I1951" s="292"/>
      <c r="J1951" s="292"/>
      <c r="K1951" s="292">
        <v>223</v>
      </c>
      <c r="L1951" s="292">
        <v>9</v>
      </c>
      <c r="M1951" s="292">
        <v>3</v>
      </c>
      <c r="N1951" s="292" t="s">
        <v>871</v>
      </c>
      <c r="O1951" s="292">
        <v>2</v>
      </c>
      <c r="P1951" s="292"/>
      <c r="Q1951" s="292"/>
      <c r="R1951" s="292"/>
      <c r="S1951" s="292"/>
      <c r="T1951" s="292"/>
      <c r="U1951" s="292"/>
      <c r="V1951" s="292"/>
      <c r="W1951" s="292">
        <v>0</v>
      </c>
      <c r="X1951" s="292">
        <v>1</v>
      </c>
      <c r="Y1951" s="292">
        <v>0</v>
      </c>
      <c r="Z1951" s="292"/>
      <c r="AA1951" s="292"/>
      <c r="AB1951" s="292"/>
    </row>
    <row r="1952">
      <c r="A1952" s="292">
        <v>50</v>
      </c>
      <c r="B1952" s="292">
        <v>0</v>
      </c>
      <c r="C1952" s="292">
        <v>0</v>
      </c>
      <c r="D1952" s="292">
        <v>1</v>
      </c>
      <c r="E1952" s="292">
        <v>229</v>
      </c>
      <c r="F1952" s="292">
        <f>ROUND(Source!AZ1941,O1952)</f>
        <v>0</v>
      </c>
      <c r="G1952" s="292" t="s">
        <v>920</v>
      </c>
      <c r="H1952" s="292" t="s">
        <v>921</v>
      </c>
      <c r="I1952" s="292"/>
      <c r="J1952" s="292"/>
      <c r="K1952" s="292">
        <v>229</v>
      </c>
      <c r="L1952" s="292">
        <v>10</v>
      </c>
      <c r="M1952" s="292">
        <v>3</v>
      </c>
      <c r="N1952" s="292" t="s">
        <v>871</v>
      </c>
      <c r="O1952" s="292">
        <v>2</v>
      </c>
      <c r="P1952" s="292"/>
      <c r="Q1952" s="292"/>
      <c r="R1952" s="292"/>
      <c r="S1952" s="292"/>
      <c r="T1952" s="292"/>
      <c r="U1952" s="292"/>
      <c r="V1952" s="292"/>
      <c r="W1952" s="292">
        <v>0</v>
      </c>
      <c r="X1952" s="292">
        <v>1</v>
      </c>
      <c r="Y1952" s="292">
        <v>0</v>
      </c>
      <c r="Z1952" s="292"/>
      <c r="AA1952" s="292"/>
      <c r="AB1952" s="292"/>
    </row>
    <row r="1953">
      <c r="A1953" s="292">
        <v>50</v>
      </c>
      <c r="B1953" s="292">
        <v>0</v>
      </c>
      <c r="C1953" s="292">
        <v>0</v>
      </c>
      <c r="D1953" s="292">
        <v>1</v>
      </c>
      <c r="E1953" s="292">
        <v>203</v>
      </c>
      <c r="F1953" s="292">
        <f>ROUND(Source!Q1941,O1953)</f>
        <v>0</v>
      </c>
      <c r="G1953" s="292" t="s">
        <v>922</v>
      </c>
      <c r="H1953" s="292" t="s">
        <v>923</v>
      </c>
      <c r="I1953" s="292"/>
      <c r="J1953" s="292"/>
      <c r="K1953" s="292">
        <v>203</v>
      </c>
      <c r="L1953" s="292">
        <v>11</v>
      </c>
      <c r="M1953" s="292">
        <v>3</v>
      </c>
      <c r="N1953" s="292" t="s">
        <v>871</v>
      </c>
      <c r="O1953" s="292">
        <v>2</v>
      </c>
      <c r="P1953" s="292"/>
      <c r="Q1953" s="292"/>
      <c r="R1953" s="292"/>
      <c r="S1953" s="292"/>
      <c r="T1953" s="292"/>
      <c r="U1953" s="292"/>
      <c r="V1953" s="292"/>
      <c r="W1953" s="292">
        <v>0</v>
      </c>
      <c r="X1953" s="292">
        <v>1</v>
      </c>
      <c r="Y1953" s="292">
        <v>0</v>
      </c>
      <c r="Z1953" s="292"/>
      <c r="AA1953" s="292"/>
      <c r="AB1953" s="292"/>
    </row>
    <row r="1954">
      <c r="A1954" s="292">
        <v>50</v>
      </c>
      <c r="B1954" s="292">
        <v>0</v>
      </c>
      <c r="C1954" s="292">
        <v>0</v>
      </c>
      <c r="D1954" s="292">
        <v>1</v>
      </c>
      <c r="E1954" s="292">
        <v>231</v>
      </c>
      <c r="F1954" s="292">
        <f>ROUND(Source!BB1941,O1954)</f>
        <v>0</v>
      </c>
      <c r="G1954" s="292" t="s">
        <v>924</v>
      </c>
      <c r="H1954" s="292" t="s">
        <v>925</v>
      </c>
      <c r="I1954" s="292"/>
      <c r="J1954" s="292"/>
      <c r="K1954" s="292">
        <v>231</v>
      </c>
      <c r="L1954" s="292">
        <v>12</v>
      </c>
      <c r="M1954" s="292">
        <v>3</v>
      </c>
      <c r="N1954" s="292" t="s">
        <v>871</v>
      </c>
      <c r="O1954" s="292">
        <v>2</v>
      </c>
      <c r="P1954" s="292"/>
      <c r="Q1954" s="292"/>
      <c r="R1954" s="292"/>
      <c r="S1954" s="292"/>
      <c r="T1954" s="292"/>
      <c r="U1954" s="292"/>
      <c r="V1954" s="292"/>
      <c r="W1954" s="292">
        <v>0</v>
      </c>
      <c r="X1954" s="292">
        <v>1</v>
      </c>
      <c r="Y1954" s="292">
        <v>0</v>
      </c>
      <c r="Z1954" s="292"/>
      <c r="AA1954" s="292"/>
      <c r="AB1954" s="292"/>
    </row>
    <row r="1955">
      <c r="A1955" s="292">
        <v>50</v>
      </c>
      <c r="B1955" s="292">
        <v>0</v>
      </c>
      <c r="C1955" s="292">
        <v>0</v>
      </c>
      <c r="D1955" s="292">
        <v>1</v>
      </c>
      <c r="E1955" s="292">
        <v>204</v>
      </c>
      <c r="F1955" s="292">
        <f>ROUND(Source!R1941,O1955)</f>
        <v>0</v>
      </c>
      <c r="G1955" s="292" t="s">
        <v>926</v>
      </c>
      <c r="H1955" s="292" t="s">
        <v>927</v>
      </c>
      <c r="I1955" s="292"/>
      <c r="J1955" s="292"/>
      <c r="K1955" s="292">
        <v>204</v>
      </c>
      <c r="L1955" s="292">
        <v>13</v>
      </c>
      <c r="M1955" s="292">
        <v>3</v>
      </c>
      <c r="N1955" s="292" t="s">
        <v>871</v>
      </c>
      <c r="O1955" s="292">
        <v>2</v>
      </c>
      <c r="P1955" s="292"/>
      <c r="Q1955" s="292"/>
      <c r="R1955" s="292"/>
      <c r="S1955" s="292"/>
      <c r="T1955" s="292"/>
      <c r="U1955" s="292"/>
      <c r="V1955" s="292"/>
      <c r="W1955" s="292">
        <v>0</v>
      </c>
      <c r="X1955" s="292">
        <v>1</v>
      </c>
      <c r="Y1955" s="292">
        <v>0</v>
      </c>
      <c r="Z1955" s="292"/>
      <c r="AA1955" s="292"/>
      <c r="AB1955" s="292"/>
    </row>
    <row r="1956">
      <c r="A1956" s="292">
        <v>50</v>
      </c>
      <c r="B1956" s="292">
        <v>0</v>
      </c>
      <c r="C1956" s="292">
        <v>0</v>
      </c>
      <c r="D1956" s="292">
        <v>1</v>
      </c>
      <c r="E1956" s="292">
        <v>205</v>
      </c>
      <c r="F1956" s="292">
        <f>ROUND(Source!S1941,O1956)</f>
        <v>4364.6000000000004</v>
      </c>
      <c r="G1956" s="292" t="s">
        <v>928</v>
      </c>
      <c r="H1956" s="292" t="s">
        <v>929</v>
      </c>
      <c r="I1956" s="292"/>
      <c r="J1956" s="292"/>
      <c r="K1956" s="292">
        <v>205</v>
      </c>
      <c r="L1956" s="292">
        <v>14</v>
      </c>
      <c r="M1956" s="292">
        <v>3</v>
      </c>
      <c r="N1956" s="292" t="s">
        <v>871</v>
      </c>
      <c r="O1956" s="292">
        <v>2</v>
      </c>
      <c r="P1956" s="292"/>
      <c r="Q1956" s="292"/>
      <c r="R1956" s="292"/>
      <c r="S1956" s="292"/>
      <c r="T1956" s="292"/>
      <c r="U1956" s="292"/>
      <c r="V1956" s="292"/>
      <c r="W1956" s="292">
        <v>4364.6000000000004</v>
      </c>
      <c r="X1956" s="292">
        <v>1</v>
      </c>
      <c r="Y1956" s="292">
        <v>4364.6000000000004</v>
      </c>
      <c r="Z1956" s="292"/>
      <c r="AA1956" s="292"/>
      <c r="AB1956" s="292"/>
    </row>
    <row r="1957">
      <c r="A1957" s="292">
        <v>50</v>
      </c>
      <c r="B1957" s="292">
        <v>0</v>
      </c>
      <c r="C1957" s="292">
        <v>0</v>
      </c>
      <c r="D1957" s="292">
        <v>1</v>
      </c>
      <c r="E1957" s="292">
        <v>232</v>
      </c>
      <c r="F1957" s="292">
        <f>ROUND(Source!BC1941,O1957)</f>
        <v>0</v>
      </c>
      <c r="G1957" s="292" t="s">
        <v>930</v>
      </c>
      <c r="H1957" s="292" t="s">
        <v>931</v>
      </c>
      <c r="I1957" s="292"/>
      <c r="J1957" s="292"/>
      <c r="K1957" s="292">
        <v>232</v>
      </c>
      <c r="L1957" s="292">
        <v>15</v>
      </c>
      <c r="M1957" s="292">
        <v>3</v>
      </c>
      <c r="N1957" s="292" t="s">
        <v>871</v>
      </c>
      <c r="O1957" s="292">
        <v>2</v>
      </c>
      <c r="P1957" s="292"/>
      <c r="Q1957" s="292"/>
      <c r="R1957" s="292"/>
      <c r="S1957" s="292"/>
      <c r="T1957" s="292"/>
      <c r="U1957" s="292"/>
      <c r="V1957" s="292"/>
      <c r="W1957" s="292">
        <v>0</v>
      </c>
      <c r="X1957" s="292">
        <v>1</v>
      </c>
      <c r="Y1957" s="292">
        <v>0</v>
      </c>
      <c r="Z1957" s="292"/>
      <c r="AA1957" s="292"/>
      <c r="AB1957" s="292"/>
    </row>
    <row r="1958">
      <c r="A1958" s="292">
        <v>50</v>
      </c>
      <c r="B1958" s="292">
        <v>0</v>
      </c>
      <c r="C1958" s="292">
        <v>0</v>
      </c>
      <c r="D1958" s="292">
        <v>1</v>
      </c>
      <c r="E1958" s="292">
        <v>214</v>
      </c>
      <c r="F1958" s="292">
        <f>ROUND(Source!AS1941,O1958)</f>
        <v>0</v>
      </c>
      <c r="G1958" s="292" t="s">
        <v>932</v>
      </c>
      <c r="H1958" s="292" t="s">
        <v>933</v>
      </c>
      <c r="I1958" s="292"/>
      <c r="J1958" s="292"/>
      <c r="K1958" s="292">
        <v>214</v>
      </c>
      <c r="L1958" s="292">
        <v>16</v>
      </c>
      <c r="M1958" s="292">
        <v>3</v>
      </c>
      <c r="N1958" s="292" t="s">
        <v>871</v>
      </c>
      <c r="O1958" s="292">
        <v>2</v>
      </c>
      <c r="P1958" s="292"/>
      <c r="Q1958" s="292"/>
      <c r="R1958" s="292"/>
      <c r="S1958" s="292"/>
      <c r="T1958" s="292"/>
      <c r="U1958" s="292"/>
      <c r="V1958" s="292"/>
      <c r="W1958" s="292">
        <v>0</v>
      </c>
      <c r="X1958" s="292">
        <v>1</v>
      </c>
      <c r="Y1958" s="292">
        <v>0</v>
      </c>
      <c r="Z1958" s="292"/>
      <c r="AA1958" s="292"/>
      <c r="AB1958" s="292"/>
    </row>
    <row r="1959">
      <c r="A1959" s="292">
        <v>50</v>
      </c>
      <c r="B1959" s="292">
        <v>0</v>
      </c>
      <c r="C1959" s="292">
        <v>0</v>
      </c>
      <c r="D1959" s="292">
        <v>1</v>
      </c>
      <c r="E1959" s="292">
        <v>215</v>
      </c>
      <c r="F1959" s="292">
        <f>ROUND(Source!AT1941,O1959)</f>
        <v>0</v>
      </c>
      <c r="G1959" s="292" t="s">
        <v>934</v>
      </c>
      <c r="H1959" s="292" t="s">
        <v>935</v>
      </c>
      <c r="I1959" s="292"/>
      <c r="J1959" s="292"/>
      <c r="K1959" s="292">
        <v>215</v>
      </c>
      <c r="L1959" s="292">
        <v>17</v>
      </c>
      <c r="M1959" s="292">
        <v>3</v>
      </c>
      <c r="N1959" s="292" t="s">
        <v>871</v>
      </c>
      <c r="O1959" s="292">
        <v>2</v>
      </c>
      <c r="P1959" s="292"/>
      <c r="Q1959" s="292"/>
      <c r="R1959" s="292"/>
      <c r="S1959" s="292"/>
      <c r="T1959" s="292"/>
      <c r="U1959" s="292"/>
      <c r="V1959" s="292"/>
      <c r="W1959" s="292">
        <v>0</v>
      </c>
      <c r="X1959" s="292">
        <v>1</v>
      </c>
      <c r="Y1959" s="292">
        <v>0</v>
      </c>
      <c r="Z1959" s="292"/>
      <c r="AA1959" s="292"/>
      <c r="AB1959" s="292"/>
    </row>
    <row r="1960">
      <c r="A1960" s="292">
        <v>50</v>
      </c>
      <c r="B1960" s="292">
        <v>0</v>
      </c>
      <c r="C1960" s="292">
        <v>0</v>
      </c>
      <c r="D1960" s="292">
        <v>1</v>
      </c>
      <c r="E1960" s="292">
        <v>217</v>
      </c>
      <c r="F1960" s="292">
        <f>ROUND(Source!AU1941,O1960)</f>
        <v>9165.6599999999999</v>
      </c>
      <c r="G1960" s="292" t="s">
        <v>936</v>
      </c>
      <c r="H1960" s="292" t="s">
        <v>937</v>
      </c>
      <c r="I1960" s="292"/>
      <c r="J1960" s="292"/>
      <c r="K1960" s="292">
        <v>217</v>
      </c>
      <c r="L1960" s="292">
        <v>18</v>
      </c>
      <c r="M1960" s="292">
        <v>3</v>
      </c>
      <c r="N1960" s="292" t="s">
        <v>871</v>
      </c>
      <c r="O1960" s="292">
        <v>2</v>
      </c>
      <c r="P1960" s="292"/>
      <c r="Q1960" s="292"/>
      <c r="R1960" s="292"/>
      <c r="S1960" s="292"/>
      <c r="T1960" s="292"/>
      <c r="U1960" s="292"/>
      <c r="V1960" s="292"/>
      <c r="W1960" s="292">
        <v>9165.6599999999999</v>
      </c>
      <c r="X1960" s="292">
        <v>1</v>
      </c>
      <c r="Y1960" s="292">
        <v>9165.6599999999999</v>
      </c>
      <c r="Z1960" s="292"/>
      <c r="AA1960" s="292"/>
      <c r="AB1960" s="292"/>
    </row>
    <row r="1961">
      <c r="A1961" s="292">
        <v>50</v>
      </c>
      <c r="B1961" s="292">
        <v>0</v>
      </c>
      <c r="C1961" s="292">
        <v>0</v>
      </c>
      <c r="D1961" s="292">
        <v>1</v>
      </c>
      <c r="E1961" s="292">
        <v>230</v>
      </c>
      <c r="F1961" s="292">
        <f>ROUND(Source!BA1941,O1961)</f>
        <v>0</v>
      </c>
      <c r="G1961" s="292" t="s">
        <v>938</v>
      </c>
      <c r="H1961" s="292" t="s">
        <v>939</v>
      </c>
      <c r="I1961" s="292"/>
      <c r="J1961" s="292"/>
      <c r="K1961" s="292">
        <v>230</v>
      </c>
      <c r="L1961" s="292">
        <v>19</v>
      </c>
      <c r="M1961" s="292">
        <v>3</v>
      </c>
      <c r="N1961" s="292" t="s">
        <v>871</v>
      </c>
      <c r="O1961" s="292">
        <v>2</v>
      </c>
      <c r="P1961" s="292"/>
      <c r="Q1961" s="292"/>
      <c r="R1961" s="292"/>
      <c r="S1961" s="292"/>
      <c r="T1961" s="292"/>
      <c r="U1961" s="292"/>
      <c r="V1961" s="292"/>
      <c r="W1961" s="292">
        <v>0</v>
      </c>
      <c r="X1961" s="292">
        <v>1</v>
      </c>
      <c r="Y1961" s="292">
        <v>0</v>
      </c>
      <c r="Z1961" s="292"/>
      <c r="AA1961" s="292"/>
      <c r="AB1961" s="292"/>
    </row>
    <row r="1962">
      <c r="A1962" s="292">
        <v>50</v>
      </c>
      <c r="B1962" s="292">
        <v>0</v>
      </c>
      <c r="C1962" s="292">
        <v>0</v>
      </c>
      <c r="D1962" s="292">
        <v>1</v>
      </c>
      <c r="E1962" s="292">
        <v>206</v>
      </c>
      <c r="F1962" s="292">
        <f>ROUND(Source!T1941,O1962)</f>
        <v>0</v>
      </c>
      <c r="G1962" s="292" t="s">
        <v>940</v>
      </c>
      <c r="H1962" s="292" t="s">
        <v>941</v>
      </c>
      <c r="I1962" s="292"/>
      <c r="J1962" s="292"/>
      <c r="K1962" s="292">
        <v>206</v>
      </c>
      <c r="L1962" s="292">
        <v>20</v>
      </c>
      <c r="M1962" s="292">
        <v>3</v>
      </c>
      <c r="N1962" s="292" t="s">
        <v>871</v>
      </c>
      <c r="O1962" s="292">
        <v>2</v>
      </c>
      <c r="P1962" s="292"/>
      <c r="Q1962" s="292"/>
      <c r="R1962" s="292"/>
      <c r="S1962" s="292"/>
      <c r="T1962" s="292"/>
      <c r="U1962" s="292"/>
      <c r="V1962" s="292"/>
      <c r="W1962" s="292">
        <v>0</v>
      </c>
      <c r="X1962" s="292">
        <v>1</v>
      </c>
      <c r="Y1962" s="292">
        <v>0</v>
      </c>
      <c r="Z1962" s="292"/>
      <c r="AA1962" s="292"/>
      <c r="AB1962" s="292"/>
    </row>
    <row r="1963">
      <c r="A1963" s="292">
        <v>50</v>
      </c>
      <c r="B1963" s="292">
        <v>0</v>
      </c>
      <c r="C1963" s="292">
        <v>0</v>
      </c>
      <c r="D1963" s="292">
        <v>1</v>
      </c>
      <c r="E1963" s="292">
        <v>207</v>
      </c>
      <c r="F1963" s="292">
        <f>ROUND(Source!U1941,O1963)</f>
        <v>6.2855999999999996</v>
      </c>
      <c r="G1963" s="292" t="s">
        <v>942</v>
      </c>
      <c r="H1963" s="292" t="s">
        <v>943</v>
      </c>
      <c r="I1963" s="292"/>
      <c r="J1963" s="292"/>
      <c r="K1963" s="292">
        <v>207</v>
      </c>
      <c r="L1963" s="292">
        <v>21</v>
      </c>
      <c r="M1963" s="292">
        <v>3</v>
      </c>
      <c r="N1963" s="292" t="s">
        <v>871</v>
      </c>
      <c r="O1963" s="292">
        <v>7</v>
      </c>
      <c r="P1963" s="292"/>
      <c r="Q1963" s="292"/>
      <c r="R1963" s="292"/>
      <c r="S1963" s="292"/>
      <c r="T1963" s="292"/>
      <c r="U1963" s="292"/>
      <c r="V1963" s="292"/>
      <c r="W1963" s="292">
        <v>6.2855999999999996</v>
      </c>
      <c r="X1963" s="292">
        <v>1</v>
      </c>
      <c r="Y1963" s="292">
        <v>6.2855999999999996</v>
      </c>
      <c r="Z1963" s="292"/>
      <c r="AA1963" s="292"/>
      <c r="AB1963" s="292"/>
    </row>
    <row r="1964">
      <c r="A1964" s="292">
        <v>50</v>
      </c>
      <c r="B1964" s="292">
        <v>0</v>
      </c>
      <c r="C1964" s="292">
        <v>0</v>
      </c>
      <c r="D1964" s="292">
        <v>1</v>
      </c>
      <c r="E1964" s="292">
        <v>208</v>
      </c>
      <c r="F1964" s="292">
        <f>ROUND(Source!V1941,O1964)</f>
        <v>0</v>
      </c>
      <c r="G1964" s="292" t="s">
        <v>944</v>
      </c>
      <c r="H1964" s="292" t="s">
        <v>945</v>
      </c>
      <c r="I1964" s="292"/>
      <c r="J1964" s="292"/>
      <c r="K1964" s="292">
        <v>208</v>
      </c>
      <c r="L1964" s="292">
        <v>22</v>
      </c>
      <c r="M1964" s="292">
        <v>3</v>
      </c>
      <c r="N1964" s="292" t="s">
        <v>871</v>
      </c>
      <c r="O1964" s="292">
        <v>7</v>
      </c>
      <c r="P1964" s="292"/>
      <c r="Q1964" s="292"/>
      <c r="R1964" s="292"/>
      <c r="S1964" s="292"/>
      <c r="T1964" s="292"/>
      <c r="U1964" s="292"/>
      <c r="V1964" s="292"/>
      <c r="W1964" s="292">
        <v>0</v>
      </c>
      <c r="X1964" s="292">
        <v>1</v>
      </c>
      <c r="Y1964" s="292">
        <v>0</v>
      </c>
      <c r="Z1964" s="292"/>
      <c r="AA1964" s="292"/>
      <c r="AB1964" s="292"/>
    </row>
    <row r="1965">
      <c r="A1965" s="292">
        <v>50</v>
      </c>
      <c r="B1965" s="292">
        <v>0</v>
      </c>
      <c r="C1965" s="292">
        <v>0</v>
      </c>
      <c r="D1965" s="292">
        <v>1</v>
      </c>
      <c r="E1965" s="292">
        <v>209</v>
      </c>
      <c r="F1965" s="292">
        <f>ROUND(Source!W1941,O1965)</f>
        <v>0</v>
      </c>
      <c r="G1965" s="292" t="s">
        <v>946</v>
      </c>
      <c r="H1965" s="292" t="s">
        <v>947</v>
      </c>
      <c r="I1965" s="292"/>
      <c r="J1965" s="292"/>
      <c r="K1965" s="292">
        <v>209</v>
      </c>
      <c r="L1965" s="292">
        <v>23</v>
      </c>
      <c r="M1965" s="292">
        <v>3</v>
      </c>
      <c r="N1965" s="292" t="s">
        <v>871</v>
      </c>
      <c r="O1965" s="292">
        <v>2</v>
      </c>
      <c r="P1965" s="292"/>
      <c r="Q1965" s="292"/>
      <c r="R1965" s="292"/>
      <c r="S1965" s="292"/>
      <c r="T1965" s="292"/>
      <c r="U1965" s="292"/>
      <c r="V1965" s="292"/>
      <c r="W1965" s="292">
        <v>0</v>
      </c>
      <c r="X1965" s="292">
        <v>1</v>
      </c>
      <c r="Y1965" s="292">
        <v>0</v>
      </c>
      <c r="Z1965" s="292"/>
      <c r="AA1965" s="292"/>
      <c r="AB1965" s="292"/>
    </row>
    <row r="1966">
      <c r="A1966" s="292">
        <v>50</v>
      </c>
      <c r="B1966" s="292">
        <v>0</v>
      </c>
      <c r="C1966" s="292">
        <v>0</v>
      </c>
      <c r="D1966" s="292">
        <v>1</v>
      </c>
      <c r="E1966" s="292">
        <v>233</v>
      </c>
      <c r="F1966" s="292">
        <f>ROUND(Source!BD1941,O1966)</f>
        <v>0</v>
      </c>
      <c r="G1966" s="292" t="s">
        <v>948</v>
      </c>
      <c r="H1966" s="292" t="s">
        <v>949</v>
      </c>
      <c r="I1966" s="292"/>
      <c r="J1966" s="292"/>
      <c r="K1966" s="292">
        <v>233</v>
      </c>
      <c r="L1966" s="292">
        <v>24</v>
      </c>
      <c r="M1966" s="292">
        <v>3</v>
      </c>
      <c r="N1966" s="292" t="s">
        <v>871</v>
      </c>
      <c r="O1966" s="292">
        <v>2</v>
      </c>
      <c r="P1966" s="292"/>
      <c r="Q1966" s="292"/>
      <c r="R1966" s="292"/>
      <c r="S1966" s="292"/>
      <c r="T1966" s="292"/>
      <c r="U1966" s="292"/>
      <c r="V1966" s="292"/>
      <c r="W1966" s="292">
        <v>0</v>
      </c>
      <c r="X1966" s="292">
        <v>1</v>
      </c>
      <c r="Y1966" s="292">
        <v>0</v>
      </c>
      <c r="Z1966" s="292"/>
      <c r="AA1966" s="292"/>
      <c r="AB1966" s="292"/>
    </row>
    <row r="1967">
      <c r="A1967" s="292">
        <v>50</v>
      </c>
      <c r="B1967" s="292">
        <v>0</v>
      </c>
      <c r="C1967" s="292">
        <v>0</v>
      </c>
      <c r="D1967" s="292">
        <v>1</v>
      </c>
      <c r="E1967" s="292">
        <v>210</v>
      </c>
      <c r="F1967" s="292">
        <f>ROUND(Source!X1941,O1967)</f>
        <v>3229.8099999999999</v>
      </c>
      <c r="G1967" s="292" t="s">
        <v>950</v>
      </c>
      <c r="H1967" s="292" t="s">
        <v>951</v>
      </c>
      <c r="I1967" s="292"/>
      <c r="J1967" s="292"/>
      <c r="K1967" s="292">
        <v>210</v>
      </c>
      <c r="L1967" s="292">
        <v>25</v>
      </c>
      <c r="M1967" s="292">
        <v>3</v>
      </c>
      <c r="N1967" s="292" t="s">
        <v>871</v>
      </c>
      <c r="O1967" s="292">
        <v>2</v>
      </c>
      <c r="P1967" s="292"/>
      <c r="Q1967" s="292"/>
      <c r="R1967" s="292"/>
      <c r="S1967" s="292"/>
      <c r="T1967" s="292"/>
      <c r="U1967" s="292"/>
      <c r="V1967" s="292"/>
      <c r="W1967" s="292">
        <v>3229.8099999999999</v>
      </c>
      <c r="X1967" s="292">
        <v>1</v>
      </c>
      <c r="Y1967" s="292">
        <v>3229.8099999999999</v>
      </c>
      <c r="Z1967" s="292"/>
      <c r="AA1967" s="292"/>
      <c r="AB1967" s="292"/>
    </row>
    <row r="1968">
      <c r="A1968" s="292">
        <v>50</v>
      </c>
      <c r="B1968" s="292">
        <v>0</v>
      </c>
      <c r="C1968" s="292">
        <v>0</v>
      </c>
      <c r="D1968" s="292">
        <v>1</v>
      </c>
      <c r="E1968" s="292">
        <v>211</v>
      </c>
      <c r="F1968" s="292">
        <f>ROUND(Source!Y1941,O1968)</f>
        <v>1571.25</v>
      </c>
      <c r="G1968" s="292" t="s">
        <v>952</v>
      </c>
      <c r="H1968" s="292" t="s">
        <v>953</v>
      </c>
      <c r="I1968" s="292"/>
      <c r="J1968" s="292"/>
      <c r="K1968" s="292">
        <v>211</v>
      </c>
      <c r="L1968" s="292">
        <v>26</v>
      </c>
      <c r="M1968" s="292">
        <v>3</v>
      </c>
      <c r="N1968" s="292" t="s">
        <v>871</v>
      </c>
      <c r="O1968" s="292">
        <v>2</v>
      </c>
      <c r="P1968" s="292"/>
      <c r="Q1968" s="292"/>
      <c r="R1968" s="292"/>
      <c r="S1968" s="292"/>
      <c r="T1968" s="292"/>
      <c r="U1968" s="292"/>
      <c r="V1968" s="292"/>
      <c r="W1968" s="292">
        <v>1571.25</v>
      </c>
      <c r="X1968" s="292">
        <v>1</v>
      </c>
      <c r="Y1968" s="292">
        <v>1571.25</v>
      </c>
      <c r="Z1968" s="292"/>
      <c r="AA1968" s="292"/>
      <c r="AB1968" s="292"/>
    </row>
    <row r="1969">
      <c r="A1969" s="292">
        <v>50</v>
      </c>
      <c r="B1969" s="292">
        <v>0</v>
      </c>
      <c r="C1969" s="292">
        <v>0</v>
      </c>
      <c r="D1969" s="292">
        <v>1</v>
      </c>
      <c r="E1969" s="292">
        <v>224</v>
      </c>
      <c r="F1969" s="292">
        <f>ROUND(Source!AR1941,O1969)</f>
        <v>9165.6599999999999</v>
      </c>
      <c r="G1969" s="292" t="s">
        <v>859</v>
      </c>
      <c r="H1969" s="292" t="s">
        <v>954</v>
      </c>
      <c r="I1969" s="292"/>
      <c r="J1969" s="292"/>
      <c r="K1969" s="292">
        <v>224</v>
      </c>
      <c r="L1969" s="292">
        <v>27</v>
      </c>
      <c r="M1969" s="292">
        <v>3</v>
      </c>
      <c r="N1969" s="292" t="s">
        <v>871</v>
      </c>
      <c r="O1969" s="292">
        <v>2</v>
      </c>
      <c r="P1969" s="292"/>
      <c r="Q1969" s="292"/>
      <c r="R1969" s="292"/>
      <c r="S1969" s="292"/>
      <c r="T1969" s="292"/>
      <c r="U1969" s="292"/>
      <c r="V1969" s="292"/>
      <c r="W1969" s="292">
        <v>9165.6599999999999</v>
      </c>
      <c r="X1969" s="292">
        <v>1</v>
      </c>
      <c r="Y1969" s="292">
        <v>9165.6599999999999</v>
      </c>
      <c r="Z1969" s="292"/>
      <c r="AA1969" s="292"/>
      <c r="AB1969" s="292"/>
    </row>
    <row r="1971">
      <c r="A1971" s="289">
        <v>4</v>
      </c>
      <c r="B1971" s="289">
        <v>1</v>
      </c>
      <c r="C1971" s="289"/>
      <c r="D1971" s="289">
        <f>ROW(A1977)</f>
        <v>1977</v>
      </c>
      <c r="E1971" s="289"/>
      <c r="F1971" s="289" t="s">
        <v>871</v>
      </c>
      <c r="G1971" s="289" t="s">
        <v>1398</v>
      </c>
      <c r="H1971" s="289" t="s">
        <v>871</v>
      </c>
      <c r="I1971" s="289">
        <v>0</v>
      </c>
      <c r="J1971" s="289"/>
      <c r="K1971" s="289">
        <v>-1</v>
      </c>
      <c r="L1971" s="289"/>
      <c r="M1971" s="289" t="s">
        <v>871</v>
      </c>
      <c r="N1971" s="289"/>
      <c r="O1971" s="289"/>
      <c r="P1971" s="289"/>
      <c r="Q1971" s="289"/>
      <c r="R1971" s="289"/>
      <c r="S1971" s="289">
        <v>0</v>
      </c>
      <c r="T1971" s="289"/>
      <c r="U1971" s="289" t="s">
        <v>871</v>
      </c>
      <c r="V1971" s="289">
        <v>0</v>
      </c>
      <c r="W1971" s="289"/>
      <c r="X1971" s="289"/>
      <c r="Y1971" s="289"/>
      <c r="Z1971" s="289"/>
      <c r="AA1971" s="289"/>
      <c r="AB1971" s="289" t="s">
        <v>871</v>
      </c>
      <c r="AC1971" s="289" t="s">
        <v>871</v>
      </c>
      <c r="AD1971" s="289" t="s">
        <v>871</v>
      </c>
      <c r="AE1971" s="289" t="s">
        <v>871</v>
      </c>
      <c r="AF1971" s="289" t="s">
        <v>871</v>
      </c>
      <c r="AG1971" s="289" t="s">
        <v>871</v>
      </c>
      <c r="AH1971" s="289"/>
      <c r="AI1971" s="289"/>
      <c r="AJ1971" s="289"/>
      <c r="AK1971" s="289"/>
      <c r="AL1971" s="289"/>
      <c r="AM1971" s="289"/>
      <c r="AN1971" s="289"/>
      <c r="AO1971" s="289"/>
      <c r="AP1971" s="289" t="s">
        <v>871</v>
      </c>
      <c r="AQ1971" s="289" t="s">
        <v>871</v>
      </c>
      <c r="AR1971" s="289" t="s">
        <v>871</v>
      </c>
      <c r="AS1971" s="289"/>
      <c r="AT1971" s="289"/>
      <c r="AU1971" s="289"/>
      <c r="AV1971" s="289"/>
      <c r="AW1971" s="289"/>
      <c r="AX1971" s="289"/>
      <c r="AY1971" s="289"/>
      <c r="AZ1971" s="289" t="s">
        <v>871</v>
      </c>
      <c r="BA1971" s="289"/>
      <c r="BB1971" s="289" t="s">
        <v>871</v>
      </c>
      <c r="BC1971" s="289" t="s">
        <v>871</v>
      </c>
      <c r="BD1971" s="289" t="s">
        <v>871</v>
      </c>
      <c r="BE1971" s="289" t="s">
        <v>871</v>
      </c>
      <c r="BF1971" s="289" t="s">
        <v>871</v>
      </c>
      <c r="BG1971" s="289" t="s">
        <v>871</v>
      </c>
      <c r="BH1971" s="289" t="s">
        <v>871</v>
      </c>
      <c r="BI1971" s="289" t="s">
        <v>871</v>
      </c>
      <c r="BJ1971" s="289" t="s">
        <v>871</v>
      </c>
      <c r="BK1971" s="289" t="s">
        <v>871</v>
      </c>
      <c r="BL1971" s="289" t="s">
        <v>871</v>
      </c>
      <c r="BM1971" s="289" t="s">
        <v>871</v>
      </c>
      <c r="BN1971" s="289" t="s">
        <v>871</v>
      </c>
      <c r="BO1971" s="289" t="s">
        <v>871</v>
      </c>
      <c r="BP1971" s="289" t="s">
        <v>871</v>
      </c>
      <c r="BQ1971" s="289"/>
      <c r="BR1971" s="289"/>
      <c r="BS1971" s="289"/>
      <c r="BT1971" s="289"/>
      <c r="BU1971" s="289"/>
      <c r="BV1971" s="289"/>
      <c r="BW1971" s="289"/>
      <c r="BX1971" s="289">
        <v>0</v>
      </c>
      <c r="BY1971" s="289"/>
      <c r="BZ1971" s="289"/>
      <c r="CA1971" s="289"/>
      <c r="CB1971" s="289"/>
      <c r="CC1971" s="289"/>
      <c r="CD1971" s="289"/>
      <c r="CE1971" s="289"/>
      <c r="CF1971" s="289"/>
      <c r="CG1971" s="289"/>
      <c r="CH1971" s="289"/>
      <c r="CI1971" s="289"/>
      <c r="CJ1971" s="289">
        <v>0</v>
      </c>
    </row>
    <row r="1973">
      <c r="A1973" s="290">
        <v>52</v>
      </c>
      <c r="B1973" s="290">
        <f t="shared" ref="B1973:G1973" si="2322">B1977</f>
        <v>1</v>
      </c>
      <c r="C1973" s="290">
        <f t="shared" si="2322"/>
        <v>4</v>
      </c>
      <c r="D1973" s="290">
        <f t="shared" si="2322"/>
        <v>1971</v>
      </c>
      <c r="E1973" s="290">
        <f t="shared" si="2322"/>
        <v>0</v>
      </c>
      <c r="F1973" s="290" t="str">
        <f t="shared" si="2322"/>
        <v/>
      </c>
      <c r="G1973" s="290" t="str">
        <f t="shared" si="2322"/>
        <v xml:space="preserve">Терминал релейной защиты СИРИУС-2Л</v>
      </c>
      <c r="H1973" s="290"/>
      <c r="I1973" s="290"/>
      <c r="J1973" s="290"/>
      <c r="K1973" s="290"/>
      <c r="L1973" s="290"/>
      <c r="M1973" s="290"/>
      <c r="N1973" s="290"/>
      <c r="O1973" s="290">
        <f t="shared" ref="O1973:AT1973" si="2323">O1977</f>
        <v>63133.470000000001</v>
      </c>
      <c r="P1973" s="290">
        <f t="shared" si="2323"/>
        <v>0</v>
      </c>
      <c r="Q1973" s="290">
        <f t="shared" si="2323"/>
        <v>0</v>
      </c>
      <c r="R1973" s="290">
        <f t="shared" si="2323"/>
        <v>0</v>
      </c>
      <c r="S1973" s="290">
        <f t="shared" si="2323"/>
        <v>63133.470000000001</v>
      </c>
      <c r="T1973" s="290">
        <f t="shared" si="2323"/>
        <v>0</v>
      </c>
      <c r="U1973" s="290">
        <f t="shared" si="2323"/>
        <v>92.159999999999997</v>
      </c>
      <c r="V1973" s="290">
        <f t="shared" si="2323"/>
        <v>0</v>
      </c>
      <c r="W1973" s="290">
        <f t="shared" si="2323"/>
        <v>0</v>
      </c>
      <c r="X1973" s="290">
        <f t="shared" si="2323"/>
        <v>46718.770000000004</v>
      </c>
      <c r="Y1973" s="290">
        <f t="shared" si="2323"/>
        <v>22728.049999999999</v>
      </c>
      <c r="Z1973" s="290">
        <f t="shared" si="2323"/>
        <v>0</v>
      </c>
      <c r="AA1973" s="290">
        <f t="shared" si="2323"/>
        <v>0</v>
      </c>
      <c r="AB1973" s="290">
        <f t="shared" si="2323"/>
        <v>63133.470000000001</v>
      </c>
      <c r="AC1973" s="290">
        <f t="shared" si="2323"/>
        <v>0</v>
      </c>
      <c r="AD1973" s="290">
        <f t="shared" si="2323"/>
        <v>0</v>
      </c>
      <c r="AE1973" s="290">
        <f t="shared" si="2323"/>
        <v>0</v>
      </c>
      <c r="AF1973" s="290">
        <f t="shared" si="2323"/>
        <v>63133.470000000001</v>
      </c>
      <c r="AG1973" s="290">
        <f t="shared" si="2323"/>
        <v>0</v>
      </c>
      <c r="AH1973" s="290">
        <f t="shared" si="2323"/>
        <v>92.159999999999997</v>
      </c>
      <c r="AI1973" s="290">
        <f t="shared" si="2323"/>
        <v>0</v>
      </c>
      <c r="AJ1973" s="290">
        <f t="shared" si="2323"/>
        <v>0</v>
      </c>
      <c r="AK1973" s="290">
        <f t="shared" si="2323"/>
        <v>46718.770000000004</v>
      </c>
      <c r="AL1973" s="290">
        <f t="shared" si="2323"/>
        <v>22728.049999999999</v>
      </c>
      <c r="AM1973" s="290">
        <f t="shared" si="2323"/>
        <v>0</v>
      </c>
      <c r="AN1973" s="290">
        <f t="shared" si="2323"/>
        <v>0</v>
      </c>
      <c r="AO1973" s="290">
        <f t="shared" si="2323"/>
        <v>0</v>
      </c>
      <c r="AP1973" s="290">
        <f t="shared" si="2323"/>
        <v>0</v>
      </c>
      <c r="AQ1973" s="290">
        <f t="shared" si="2323"/>
        <v>0</v>
      </c>
      <c r="AR1973" s="290">
        <f t="shared" si="2323"/>
        <v>132580.29000000001</v>
      </c>
      <c r="AS1973" s="290">
        <f t="shared" si="2323"/>
        <v>0</v>
      </c>
      <c r="AT1973" s="290">
        <f t="shared" si="2323"/>
        <v>0</v>
      </c>
      <c r="AU1973" s="290">
        <f t="shared" ref="AU1973:BZ1973" si="2324">AU1977</f>
        <v>132580.29000000001</v>
      </c>
      <c r="AV1973" s="290">
        <f t="shared" si="2324"/>
        <v>0</v>
      </c>
      <c r="AW1973" s="290">
        <f t="shared" si="2324"/>
        <v>0</v>
      </c>
      <c r="AX1973" s="290">
        <f t="shared" si="2324"/>
        <v>0</v>
      </c>
      <c r="AY1973" s="290">
        <f t="shared" si="2324"/>
        <v>0</v>
      </c>
      <c r="AZ1973" s="290">
        <f t="shared" si="2324"/>
        <v>0</v>
      </c>
      <c r="BA1973" s="290">
        <f t="shared" si="2324"/>
        <v>0</v>
      </c>
      <c r="BB1973" s="290">
        <f t="shared" si="2324"/>
        <v>0</v>
      </c>
      <c r="BC1973" s="290">
        <f t="shared" si="2324"/>
        <v>0</v>
      </c>
      <c r="BD1973" s="290">
        <f t="shared" si="2324"/>
        <v>0</v>
      </c>
      <c r="BE1973" s="290">
        <f t="shared" si="2324"/>
        <v>0</v>
      </c>
      <c r="BF1973" s="290">
        <f t="shared" si="2324"/>
        <v>0</v>
      </c>
      <c r="BG1973" s="290">
        <f t="shared" si="2324"/>
        <v>0</v>
      </c>
      <c r="BH1973" s="290">
        <f t="shared" si="2324"/>
        <v>0</v>
      </c>
      <c r="BI1973" s="290">
        <f t="shared" si="2324"/>
        <v>0</v>
      </c>
      <c r="BJ1973" s="290">
        <f t="shared" si="2324"/>
        <v>0</v>
      </c>
      <c r="BK1973" s="290">
        <f t="shared" si="2324"/>
        <v>0</v>
      </c>
      <c r="BL1973" s="290">
        <f t="shared" si="2324"/>
        <v>0</v>
      </c>
      <c r="BM1973" s="290">
        <f t="shared" si="2324"/>
        <v>0</v>
      </c>
      <c r="BN1973" s="290">
        <f t="shared" si="2324"/>
        <v>0</v>
      </c>
      <c r="BO1973" s="290">
        <f t="shared" si="2324"/>
        <v>0</v>
      </c>
      <c r="BP1973" s="290">
        <f t="shared" si="2324"/>
        <v>0</v>
      </c>
      <c r="BQ1973" s="290">
        <f t="shared" si="2324"/>
        <v>0</v>
      </c>
      <c r="BR1973" s="290">
        <f t="shared" si="2324"/>
        <v>0</v>
      </c>
      <c r="BS1973" s="290">
        <f t="shared" si="2324"/>
        <v>0</v>
      </c>
      <c r="BT1973" s="290">
        <f t="shared" si="2324"/>
        <v>0</v>
      </c>
      <c r="BU1973" s="290">
        <f t="shared" si="2324"/>
        <v>0</v>
      </c>
      <c r="BV1973" s="290">
        <f t="shared" si="2324"/>
        <v>0</v>
      </c>
      <c r="BW1973" s="290">
        <f t="shared" si="2324"/>
        <v>0</v>
      </c>
      <c r="BX1973" s="290">
        <f t="shared" si="2324"/>
        <v>0</v>
      </c>
      <c r="BY1973" s="290">
        <f t="shared" si="2324"/>
        <v>0</v>
      </c>
      <c r="BZ1973" s="290">
        <f t="shared" si="2324"/>
        <v>0</v>
      </c>
      <c r="CA1973" s="290">
        <f t="shared" ref="CA1973:DF1973" si="2325">CA1977</f>
        <v>132580.29000000001</v>
      </c>
      <c r="CB1973" s="290">
        <f t="shared" si="2325"/>
        <v>0</v>
      </c>
      <c r="CC1973" s="290">
        <f t="shared" si="2325"/>
        <v>0</v>
      </c>
      <c r="CD1973" s="290">
        <f t="shared" si="2325"/>
        <v>132580.29000000001</v>
      </c>
      <c r="CE1973" s="290">
        <f t="shared" si="2325"/>
        <v>0</v>
      </c>
      <c r="CF1973" s="290">
        <f t="shared" si="2325"/>
        <v>0</v>
      </c>
      <c r="CG1973" s="290">
        <f t="shared" si="2325"/>
        <v>0</v>
      </c>
      <c r="CH1973" s="290">
        <f t="shared" si="2325"/>
        <v>0</v>
      </c>
      <c r="CI1973" s="290">
        <f t="shared" si="2325"/>
        <v>0</v>
      </c>
      <c r="CJ1973" s="290">
        <f t="shared" si="2325"/>
        <v>0</v>
      </c>
      <c r="CK1973" s="290">
        <f t="shared" si="2325"/>
        <v>0</v>
      </c>
      <c r="CL1973" s="290">
        <f t="shared" si="2325"/>
        <v>0</v>
      </c>
      <c r="CM1973" s="290">
        <f t="shared" si="2325"/>
        <v>0</v>
      </c>
      <c r="CN1973" s="290">
        <f t="shared" si="2325"/>
        <v>0</v>
      </c>
      <c r="CO1973" s="290">
        <f t="shared" si="2325"/>
        <v>0</v>
      </c>
      <c r="CP1973" s="290">
        <f t="shared" si="2325"/>
        <v>0</v>
      </c>
      <c r="CQ1973" s="290">
        <f t="shared" si="2325"/>
        <v>0</v>
      </c>
      <c r="CR1973" s="290">
        <f t="shared" si="2325"/>
        <v>0</v>
      </c>
      <c r="CS1973" s="290">
        <f t="shared" si="2325"/>
        <v>0</v>
      </c>
      <c r="CT1973" s="290">
        <f t="shared" si="2325"/>
        <v>0</v>
      </c>
      <c r="CU1973" s="290">
        <f t="shared" si="2325"/>
        <v>0</v>
      </c>
      <c r="CV1973" s="290">
        <f t="shared" si="2325"/>
        <v>0</v>
      </c>
      <c r="CW1973" s="290">
        <f t="shared" si="2325"/>
        <v>0</v>
      </c>
      <c r="CX1973" s="290">
        <f t="shared" si="2325"/>
        <v>0</v>
      </c>
      <c r="CY1973" s="290">
        <f t="shared" si="2325"/>
        <v>0</v>
      </c>
      <c r="CZ1973" s="290">
        <f t="shared" si="2325"/>
        <v>0</v>
      </c>
      <c r="DA1973" s="290">
        <f t="shared" si="2325"/>
        <v>0</v>
      </c>
      <c r="DB1973" s="290">
        <f t="shared" si="2325"/>
        <v>0</v>
      </c>
      <c r="DC1973" s="290">
        <f t="shared" si="2325"/>
        <v>0</v>
      </c>
      <c r="DD1973" s="290">
        <f t="shared" si="2325"/>
        <v>0</v>
      </c>
      <c r="DE1973" s="290">
        <f t="shared" si="2325"/>
        <v>0</v>
      </c>
      <c r="DF1973" s="290">
        <f t="shared" si="2325"/>
        <v>0</v>
      </c>
      <c r="DG1973" s="291">
        <f t="shared" ref="DG1973:EL1973" si="2326">DG1977</f>
        <v>0</v>
      </c>
      <c r="DH1973" s="291">
        <f t="shared" si="2326"/>
        <v>0</v>
      </c>
      <c r="DI1973" s="291">
        <f t="shared" si="2326"/>
        <v>0</v>
      </c>
      <c r="DJ1973" s="291">
        <f t="shared" si="2326"/>
        <v>0</v>
      </c>
      <c r="DK1973" s="291">
        <f t="shared" si="2326"/>
        <v>0</v>
      </c>
      <c r="DL1973" s="291">
        <f t="shared" si="2326"/>
        <v>0</v>
      </c>
      <c r="DM1973" s="291">
        <f t="shared" si="2326"/>
        <v>0</v>
      </c>
      <c r="DN1973" s="291">
        <f t="shared" si="2326"/>
        <v>0</v>
      </c>
      <c r="DO1973" s="291">
        <f t="shared" si="2326"/>
        <v>0</v>
      </c>
      <c r="DP1973" s="291">
        <f t="shared" si="2326"/>
        <v>0</v>
      </c>
      <c r="DQ1973" s="291">
        <f t="shared" si="2326"/>
        <v>0</v>
      </c>
      <c r="DR1973" s="291">
        <f t="shared" si="2326"/>
        <v>0</v>
      </c>
      <c r="DS1973" s="291">
        <f t="shared" si="2326"/>
        <v>0</v>
      </c>
      <c r="DT1973" s="291">
        <f t="shared" si="2326"/>
        <v>0</v>
      </c>
      <c r="DU1973" s="291">
        <f t="shared" si="2326"/>
        <v>0</v>
      </c>
      <c r="DV1973" s="291">
        <f t="shared" si="2326"/>
        <v>0</v>
      </c>
      <c r="DW1973" s="291">
        <f t="shared" si="2326"/>
        <v>0</v>
      </c>
      <c r="DX1973" s="291">
        <f t="shared" si="2326"/>
        <v>0</v>
      </c>
      <c r="DY1973" s="291">
        <f t="shared" si="2326"/>
        <v>0</v>
      </c>
      <c r="DZ1973" s="291">
        <f t="shared" si="2326"/>
        <v>0</v>
      </c>
      <c r="EA1973" s="291">
        <f t="shared" si="2326"/>
        <v>0</v>
      </c>
      <c r="EB1973" s="291">
        <f t="shared" si="2326"/>
        <v>0</v>
      </c>
      <c r="EC1973" s="291">
        <f t="shared" si="2326"/>
        <v>0</v>
      </c>
      <c r="ED1973" s="291">
        <f t="shared" si="2326"/>
        <v>0</v>
      </c>
      <c r="EE1973" s="291">
        <f t="shared" si="2326"/>
        <v>0</v>
      </c>
      <c r="EF1973" s="291">
        <f t="shared" si="2326"/>
        <v>0</v>
      </c>
      <c r="EG1973" s="291">
        <f t="shared" si="2326"/>
        <v>0</v>
      </c>
      <c r="EH1973" s="291">
        <f t="shared" si="2326"/>
        <v>0</v>
      </c>
      <c r="EI1973" s="291">
        <f t="shared" si="2326"/>
        <v>0</v>
      </c>
      <c r="EJ1973" s="291">
        <f t="shared" si="2326"/>
        <v>0</v>
      </c>
      <c r="EK1973" s="291">
        <f t="shared" si="2326"/>
        <v>0</v>
      </c>
      <c r="EL1973" s="291">
        <f t="shared" si="2326"/>
        <v>0</v>
      </c>
      <c r="EM1973" s="291">
        <f t="shared" ref="EM1973:FR1973" si="2327">EM1977</f>
        <v>0</v>
      </c>
      <c r="EN1973" s="291">
        <f t="shared" si="2327"/>
        <v>0</v>
      </c>
      <c r="EO1973" s="291">
        <f t="shared" si="2327"/>
        <v>0</v>
      </c>
      <c r="EP1973" s="291">
        <f t="shared" si="2327"/>
        <v>0</v>
      </c>
      <c r="EQ1973" s="291">
        <f t="shared" si="2327"/>
        <v>0</v>
      </c>
      <c r="ER1973" s="291">
        <f t="shared" si="2327"/>
        <v>0</v>
      </c>
      <c r="ES1973" s="291">
        <f t="shared" si="2327"/>
        <v>0</v>
      </c>
      <c r="ET1973" s="291">
        <f t="shared" si="2327"/>
        <v>0</v>
      </c>
      <c r="EU1973" s="291">
        <f t="shared" si="2327"/>
        <v>0</v>
      </c>
      <c r="EV1973" s="291">
        <f t="shared" si="2327"/>
        <v>0</v>
      </c>
      <c r="EW1973" s="291">
        <f t="shared" si="2327"/>
        <v>0</v>
      </c>
      <c r="EX1973" s="291">
        <f t="shared" si="2327"/>
        <v>0</v>
      </c>
      <c r="EY1973" s="291">
        <f t="shared" si="2327"/>
        <v>0</v>
      </c>
      <c r="EZ1973" s="291">
        <f t="shared" si="2327"/>
        <v>0</v>
      </c>
      <c r="FA1973" s="291">
        <f t="shared" si="2327"/>
        <v>0</v>
      </c>
      <c r="FB1973" s="291">
        <f t="shared" si="2327"/>
        <v>0</v>
      </c>
      <c r="FC1973" s="291">
        <f t="shared" si="2327"/>
        <v>0</v>
      </c>
      <c r="FD1973" s="291">
        <f t="shared" si="2327"/>
        <v>0</v>
      </c>
      <c r="FE1973" s="291">
        <f t="shared" si="2327"/>
        <v>0</v>
      </c>
      <c r="FF1973" s="291">
        <f t="shared" si="2327"/>
        <v>0</v>
      </c>
      <c r="FG1973" s="291">
        <f t="shared" si="2327"/>
        <v>0</v>
      </c>
      <c r="FH1973" s="291">
        <f t="shared" si="2327"/>
        <v>0</v>
      </c>
      <c r="FI1973" s="291">
        <f t="shared" si="2327"/>
        <v>0</v>
      </c>
      <c r="FJ1973" s="291">
        <f t="shared" si="2327"/>
        <v>0</v>
      </c>
      <c r="FK1973" s="291">
        <f t="shared" si="2327"/>
        <v>0</v>
      </c>
      <c r="FL1973" s="291">
        <f t="shared" si="2327"/>
        <v>0</v>
      </c>
      <c r="FM1973" s="291">
        <f t="shared" si="2327"/>
        <v>0</v>
      </c>
      <c r="FN1973" s="291">
        <f t="shared" si="2327"/>
        <v>0</v>
      </c>
      <c r="FO1973" s="291">
        <f t="shared" si="2327"/>
        <v>0</v>
      </c>
      <c r="FP1973" s="291">
        <f t="shared" si="2327"/>
        <v>0</v>
      </c>
      <c r="FQ1973" s="291">
        <f t="shared" si="2327"/>
        <v>0</v>
      </c>
      <c r="FR1973" s="291">
        <f t="shared" si="2327"/>
        <v>0</v>
      </c>
      <c r="FS1973" s="291">
        <f t="shared" ref="FS1973:GX1973" si="2328">FS1977</f>
        <v>0</v>
      </c>
      <c r="FT1973" s="291">
        <f t="shared" si="2328"/>
        <v>0</v>
      </c>
      <c r="FU1973" s="291">
        <f t="shared" si="2328"/>
        <v>0</v>
      </c>
      <c r="FV1973" s="291">
        <f t="shared" si="2328"/>
        <v>0</v>
      </c>
      <c r="FW1973" s="291">
        <f t="shared" si="2328"/>
        <v>0</v>
      </c>
      <c r="FX1973" s="291">
        <f t="shared" si="2328"/>
        <v>0</v>
      </c>
      <c r="FY1973" s="291">
        <f t="shared" si="2328"/>
        <v>0</v>
      </c>
      <c r="FZ1973" s="291">
        <f t="shared" si="2328"/>
        <v>0</v>
      </c>
      <c r="GA1973" s="291">
        <f t="shared" si="2328"/>
        <v>0</v>
      </c>
      <c r="GB1973" s="291">
        <f t="shared" si="2328"/>
        <v>0</v>
      </c>
      <c r="GC1973" s="291">
        <f t="shared" si="2328"/>
        <v>0</v>
      </c>
      <c r="GD1973" s="291">
        <f t="shared" si="2328"/>
        <v>0</v>
      </c>
      <c r="GE1973" s="291">
        <f t="shared" si="2328"/>
        <v>0</v>
      </c>
      <c r="GF1973" s="291">
        <f t="shared" si="2328"/>
        <v>0</v>
      </c>
      <c r="GG1973" s="291">
        <f t="shared" si="2328"/>
        <v>0</v>
      </c>
      <c r="GH1973" s="291">
        <f t="shared" si="2328"/>
        <v>0</v>
      </c>
      <c r="GI1973" s="291">
        <f t="shared" si="2328"/>
        <v>0</v>
      </c>
      <c r="GJ1973" s="291">
        <f t="shared" si="2328"/>
        <v>0</v>
      </c>
      <c r="GK1973" s="291">
        <f t="shared" si="2328"/>
        <v>0</v>
      </c>
      <c r="GL1973" s="291">
        <f t="shared" si="2328"/>
        <v>0</v>
      </c>
      <c r="GM1973" s="291">
        <f t="shared" si="2328"/>
        <v>0</v>
      </c>
      <c r="GN1973" s="291">
        <f t="shared" si="2328"/>
        <v>0</v>
      </c>
      <c r="GO1973" s="291">
        <f t="shared" si="2328"/>
        <v>0</v>
      </c>
      <c r="GP1973" s="291">
        <f t="shared" si="2328"/>
        <v>0</v>
      </c>
      <c r="GQ1973" s="291">
        <f t="shared" si="2328"/>
        <v>0</v>
      </c>
      <c r="GR1973" s="291">
        <f t="shared" si="2328"/>
        <v>0</v>
      </c>
      <c r="GS1973" s="291">
        <f t="shared" si="2328"/>
        <v>0</v>
      </c>
      <c r="GT1973" s="291">
        <f t="shared" si="2328"/>
        <v>0</v>
      </c>
      <c r="GU1973" s="291">
        <f t="shared" si="2328"/>
        <v>0</v>
      </c>
      <c r="GV1973" s="291">
        <f t="shared" si="2328"/>
        <v>0</v>
      </c>
      <c r="GW1973" s="291">
        <f t="shared" si="2328"/>
        <v>0</v>
      </c>
      <c r="GX1973" s="291">
        <f t="shared" si="2328"/>
        <v>0</v>
      </c>
    </row>
    <row r="1975">
      <c r="A1975">
        <v>17</v>
      </c>
      <c r="B1975">
        <v>1</v>
      </c>
      <c r="C1975">
        <f>ROW(SmtRes!A640)</f>
        <v>640</v>
      </c>
      <c r="D1975">
        <f>ROW(EtalonRes!A637)</f>
        <v>637</v>
      </c>
      <c r="E1975" t="s">
        <v>371</v>
      </c>
      <c r="F1975" t="s">
        <v>1399</v>
      </c>
      <c r="G1975" t="s">
        <v>1400</v>
      </c>
      <c r="H1975" t="s">
        <v>890</v>
      </c>
      <c r="I1975">
        <v>4</v>
      </c>
      <c r="J1975">
        <v>0</v>
      </c>
      <c r="K1975">
        <v>4</v>
      </c>
      <c r="O1975">
        <f>ROUND(CP1975,2)</f>
        <v>63133.470000000001</v>
      </c>
      <c r="P1975">
        <f>SUMIF(SmtRes!AQ639:'SmtRes'!AQ640,"=1",SmtRes!DF639:'SmtRes'!DF640)</f>
        <v>0</v>
      </c>
      <c r="Q1975">
        <f>SUMIF(SmtRes!AQ639:'SmtRes'!AQ640,"=1",SmtRes!DG639:'SmtRes'!DG640)</f>
        <v>0</v>
      </c>
      <c r="R1975">
        <f>SUMIF(SmtRes!AQ639:'SmtRes'!AQ640,"=1",SmtRes!DH639:'SmtRes'!DH640)</f>
        <v>0</v>
      </c>
      <c r="S1975">
        <f>SUMIF(SmtRes!AQ639:'SmtRes'!AQ640,"=1",SmtRes!DI639:'SmtRes'!DI640)</f>
        <v>63133.470000000001</v>
      </c>
      <c r="T1975">
        <f>ROUND(CU1975*I1975,2)</f>
        <v>0</v>
      </c>
      <c r="U1975">
        <f>SUMIF(SmtRes!AQ639:'SmtRes'!AQ640,"=1",SmtRes!CV639:'SmtRes'!CV640)</f>
        <v>92.159999999999997</v>
      </c>
      <c r="V1975">
        <f>SUMIF(SmtRes!AQ639:'SmtRes'!AQ640,"=1",SmtRes!CW639:'SmtRes'!CW640)</f>
        <v>0</v>
      </c>
      <c r="W1975">
        <f>ROUND(CX1975*I1975,2)</f>
        <v>0</v>
      </c>
      <c r="X1975">
        <f>ROUND(CY1975,2)</f>
        <v>46718.770000000004</v>
      </c>
      <c r="Y1975">
        <f>ROUND(CZ1975,2)</f>
        <v>22728.049999999999</v>
      </c>
      <c r="AA1975">
        <v>70177108</v>
      </c>
      <c r="AB1975">
        <f>ROUND((AC1975+AD1975+AF1975),6)</f>
        <v>15783.3683</v>
      </c>
      <c r="AC1975">
        <f>ROUND((0),6)</f>
        <v>0</v>
      </c>
      <c r="AD1975">
        <f>ROUND((((0)-(0))+AE1975),6)</f>
        <v>0</v>
      </c>
      <c r="AE1975">
        <f>ROUND((0),6)</f>
        <v>0</v>
      </c>
      <c r="AF1975">
        <f>ROUND((SUM(SmtRes!BT639:'SmtRes'!BT640)),6)</f>
        <v>15783.3683</v>
      </c>
      <c r="AG1975">
        <f>ROUND((AP1975),6)</f>
        <v>0</v>
      </c>
      <c r="AH1975">
        <f>(SUM(SmtRes!BU639:'SmtRes'!BU640))</f>
        <v>23.039999999999999</v>
      </c>
      <c r="AI1975">
        <f>(0)</f>
        <v>0</v>
      </c>
      <c r="AJ1975">
        <f>(AS1975)</f>
        <v>0</v>
      </c>
      <c r="AK1975">
        <v>15783.3683</v>
      </c>
      <c r="AL1975">
        <v>0</v>
      </c>
      <c r="AM1975">
        <v>0</v>
      </c>
      <c r="AN1975">
        <v>0</v>
      </c>
      <c r="AO1975">
        <v>15783.3683</v>
      </c>
      <c r="AP1975">
        <v>0</v>
      </c>
      <c r="AQ1975">
        <v>23.039999999999999</v>
      </c>
      <c r="AR1975">
        <v>0</v>
      </c>
      <c r="AS1975">
        <v>0</v>
      </c>
      <c r="AT1975">
        <v>74</v>
      </c>
      <c r="AU1975">
        <v>36</v>
      </c>
      <c r="AV1975">
        <v>1</v>
      </c>
      <c r="AW1975">
        <v>1</v>
      </c>
      <c r="AZ1975">
        <v>1</v>
      </c>
      <c r="BA1975">
        <v>1</v>
      </c>
      <c r="BB1975">
        <v>1</v>
      </c>
      <c r="BC1975">
        <v>1</v>
      </c>
      <c r="BD1975" t="s">
        <v>871</v>
      </c>
      <c r="BE1975" t="s">
        <v>871</v>
      </c>
      <c r="BF1975" t="s">
        <v>871</v>
      </c>
      <c r="BG1975" t="s">
        <v>871</v>
      </c>
      <c r="BH1975">
        <v>0</v>
      </c>
      <c r="BI1975">
        <v>4</v>
      </c>
      <c r="BJ1975" t="s">
        <v>1401</v>
      </c>
      <c r="BM1975">
        <v>200001</v>
      </c>
      <c r="BN1975">
        <v>0</v>
      </c>
      <c r="BO1975" t="s">
        <v>871</v>
      </c>
      <c r="BP1975">
        <v>0</v>
      </c>
      <c r="BQ1975">
        <v>4</v>
      </c>
      <c r="BR1975">
        <v>0</v>
      </c>
      <c r="BS1975">
        <v>1</v>
      </c>
      <c r="BT1975">
        <v>1</v>
      </c>
      <c r="BU1975">
        <v>1</v>
      </c>
      <c r="BV1975">
        <v>1</v>
      </c>
      <c r="BW1975">
        <v>1</v>
      </c>
      <c r="BX1975">
        <v>1</v>
      </c>
      <c r="BY1975" t="s">
        <v>871</v>
      </c>
      <c r="BZ1975">
        <v>74</v>
      </c>
      <c r="CA1975">
        <v>36</v>
      </c>
      <c r="CB1975" t="s">
        <v>871</v>
      </c>
      <c r="CE1975">
        <v>0</v>
      </c>
      <c r="CF1975">
        <v>0</v>
      </c>
      <c r="CG1975">
        <v>0</v>
      </c>
      <c r="CM1975">
        <v>0</v>
      </c>
      <c r="CN1975" t="s">
        <v>871</v>
      </c>
      <c r="CO1975">
        <v>0</v>
      </c>
      <c r="CP1975">
        <f>(P1975+Q1975+S1975+R1975)</f>
        <v>63133.470000000001</v>
      </c>
      <c r="CQ1975">
        <f>SUMIF(SmtRes!AQ639:'SmtRes'!AQ640,"=1",SmtRes!AA639:'SmtRes'!AA640)</f>
        <v>0</v>
      </c>
      <c r="CR1975">
        <f>SUMIF(SmtRes!AQ639:'SmtRes'!AQ640,"=1",SmtRes!AB639:'SmtRes'!AB640)</f>
        <v>0</v>
      </c>
      <c r="CS1975">
        <f>SUMIF(SmtRes!AQ639:'SmtRes'!AQ640,"=1",SmtRes!AC639:'SmtRes'!AC640)</f>
        <v>0</v>
      </c>
      <c r="CT1975">
        <f>SUMIF(SmtRes!AQ639:'SmtRes'!AQ640,"=1",SmtRes!AD639:'SmtRes'!AD640)</f>
        <v>1263.9300000000001</v>
      </c>
      <c r="CU1975">
        <f>AG1975</f>
        <v>0</v>
      </c>
      <c r="CV1975">
        <f>SUMIF(SmtRes!AQ639:'SmtRes'!AQ640,"=1",SmtRes!BU639:'SmtRes'!BU640)</f>
        <v>23.039999999999999</v>
      </c>
      <c r="CW1975">
        <f>SUMIF(SmtRes!AQ639:'SmtRes'!AQ640,"=1",SmtRes!BV639:'SmtRes'!BV640)</f>
        <v>0</v>
      </c>
      <c r="CX1975">
        <f>AJ1975</f>
        <v>0</v>
      </c>
      <c r="CY1975">
        <f>(((S1975+R1975)*AT1975)/100)</f>
        <v>46718.767800000001</v>
      </c>
      <c r="CZ1975">
        <f>(((S1975+R1975)*AU1975)/100)</f>
        <v>22728.049199999998</v>
      </c>
      <c r="DC1975" t="s">
        <v>871</v>
      </c>
      <c r="DD1975" t="s">
        <v>871</v>
      </c>
      <c r="DE1975" t="s">
        <v>871</v>
      </c>
      <c r="DF1975" t="s">
        <v>871</v>
      </c>
      <c r="DG1975" t="s">
        <v>871</v>
      </c>
      <c r="DH1975" t="s">
        <v>871</v>
      </c>
      <c r="DI1975" t="s">
        <v>871</v>
      </c>
      <c r="DJ1975" t="s">
        <v>871</v>
      </c>
      <c r="DK1975" t="s">
        <v>871</v>
      </c>
      <c r="DL1975" t="s">
        <v>871</v>
      </c>
      <c r="DM1975" t="s">
        <v>871</v>
      </c>
      <c r="DN1975">
        <v>0</v>
      </c>
      <c r="DO1975">
        <v>0</v>
      </c>
      <c r="DP1975">
        <v>1</v>
      </c>
      <c r="DQ1975">
        <v>1</v>
      </c>
      <c r="DU1975">
        <v>1013</v>
      </c>
      <c r="DV1975" t="s">
        <v>890</v>
      </c>
      <c r="DW1975" t="s">
        <v>890</v>
      </c>
      <c r="DX1975">
        <v>1</v>
      </c>
      <c r="DZ1975" t="s">
        <v>871</v>
      </c>
      <c r="EA1975" t="s">
        <v>871</v>
      </c>
      <c r="EB1975" t="s">
        <v>871</v>
      </c>
      <c r="EC1975" t="s">
        <v>871</v>
      </c>
      <c r="EE1975">
        <v>62027815</v>
      </c>
      <c r="EF1975">
        <v>4</v>
      </c>
      <c r="EG1975" t="s">
        <v>264</v>
      </c>
      <c r="EH1975">
        <v>83</v>
      </c>
      <c r="EI1975" t="s">
        <v>264</v>
      </c>
      <c r="EJ1975">
        <v>4</v>
      </c>
      <c r="EK1975">
        <v>200001</v>
      </c>
      <c r="EL1975" t="s">
        <v>1325</v>
      </c>
      <c r="EM1975" t="s">
        <v>1326</v>
      </c>
      <c r="EO1975" t="s">
        <v>871</v>
      </c>
      <c r="EQ1975">
        <v>0</v>
      </c>
      <c r="ER1975">
        <v>0</v>
      </c>
      <c r="ES1975">
        <v>0</v>
      </c>
      <c r="ET1975">
        <v>0</v>
      </c>
      <c r="EU1975">
        <v>0</v>
      </c>
      <c r="EV1975">
        <v>0</v>
      </c>
      <c r="EW1975">
        <v>23.039999999999999</v>
      </c>
      <c r="EX1975">
        <v>0</v>
      </c>
      <c r="EY1975">
        <v>0</v>
      </c>
      <c r="FQ1975">
        <v>0</v>
      </c>
      <c r="FR1975">
        <v>0</v>
      </c>
      <c r="FS1975">
        <v>0</v>
      </c>
      <c r="FX1975">
        <v>74</v>
      </c>
      <c r="FY1975">
        <v>36</v>
      </c>
      <c r="GA1975" t="s">
        <v>871</v>
      </c>
      <c r="GD1975">
        <v>1</v>
      </c>
      <c r="GF1975">
        <v>1101718858</v>
      </c>
      <c r="GG1975">
        <v>2</v>
      </c>
      <c r="GH1975">
        <v>1</v>
      </c>
      <c r="GI1975">
        <v>-2</v>
      </c>
      <c r="GJ1975">
        <v>0</v>
      </c>
      <c r="GK1975">
        <v>0</v>
      </c>
      <c r="GL1975">
        <f>ROUND(IF(AND(BH1975=3,BI1975=3,FS1975&lt;&gt;0),P1975,0),2)</f>
        <v>0</v>
      </c>
      <c r="GM1975">
        <f>ROUND(O1975+X1975+Y1975,2)+GX1975</f>
        <v>132580.29000000001</v>
      </c>
      <c r="GN1975">
        <f>IF(OR(BI1975=0,BI1975=1),GM1975-GX1975,0)</f>
        <v>0</v>
      </c>
      <c r="GO1975">
        <f>IF(BI1975=2,GM1975-GX1975,0)</f>
        <v>0</v>
      </c>
      <c r="GP1975">
        <f>IF(BI1975=4,GM1975-GX1975,0)</f>
        <v>132580.29000000001</v>
      </c>
      <c r="GR1975">
        <v>0</v>
      </c>
      <c r="GS1975">
        <v>3</v>
      </c>
      <c r="GT1975">
        <v>0</v>
      </c>
      <c r="GU1975" t="s">
        <v>871</v>
      </c>
      <c r="GV1975">
        <f>ROUND((GT1975),6)</f>
        <v>0</v>
      </c>
      <c r="GW1975">
        <v>1</v>
      </c>
      <c r="GX1975">
        <f>ROUND(HC1975*I1975,2)</f>
        <v>0</v>
      </c>
      <c r="HA1975">
        <v>0</v>
      </c>
      <c r="HB1975">
        <v>0</v>
      </c>
      <c r="HC1975">
        <f t="shared" ref="HC1940:HC2003" si="2329">GV1975*GW1975</f>
        <v>0</v>
      </c>
      <c r="HE1975" t="s">
        <v>871</v>
      </c>
      <c r="HF1975" t="s">
        <v>871</v>
      </c>
      <c r="HM1975" t="s">
        <v>871</v>
      </c>
      <c r="HN1975" t="s">
        <v>714</v>
      </c>
      <c r="HO1975" t="s">
        <v>716</v>
      </c>
      <c r="HP1975" t="s">
        <v>264</v>
      </c>
      <c r="HQ1975" t="s">
        <v>264</v>
      </c>
      <c r="HS1975">
        <v>0</v>
      </c>
      <c r="IK1975">
        <v>0</v>
      </c>
    </row>
    <row r="1977">
      <c r="A1977" s="290">
        <v>51</v>
      </c>
      <c r="B1977" s="290">
        <f>B1971</f>
        <v>1</v>
      </c>
      <c r="C1977" s="290">
        <f>A1971</f>
        <v>4</v>
      </c>
      <c r="D1977" s="290">
        <f>ROW(A1971)</f>
        <v>1971</v>
      </c>
      <c r="E1977" s="290"/>
      <c r="F1977" s="290" t="str">
        <f>IF(F1971&lt;&gt;"",F1971,"")</f>
        <v/>
      </c>
      <c r="G1977" s="290" t="str">
        <f>IF(G1971&lt;&gt;"",G1971,"")</f>
        <v xml:space="preserve">Терминал релейной защиты СИРИУС-2Л</v>
      </c>
      <c r="H1977" s="290">
        <v>0</v>
      </c>
      <c r="I1977" s="290"/>
      <c r="J1977" s="290"/>
      <c r="K1977" s="290"/>
      <c r="L1977" s="290"/>
      <c r="M1977" s="290"/>
      <c r="N1977" s="290"/>
      <c r="O1977" s="290">
        <f t="shared" ref="O1977:T1977" si="2330">ROUND(AB1977,2)</f>
        <v>63133.470000000001</v>
      </c>
      <c r="P1977" s="290">
        <f t="shared" si="2330"/>
        <v>0</v>
      </c>
      <c r="Q1977" s="290">
        <f t="shared" si="2330"/>
        <v>0</v>
      </c>
      <c r="R1977" s="290">
        <f t="shared" si="2330"/>
        <v>0</v>
      </c>
      <c r="S1977" s="290">
        <f t="shared" si="2330"/>
        <v>63133.470000000001</v>
      </c>
      <c r="T1977" s="290">
        <f t="shared" si="2330"/>
        <v>0</v>
      </c>
      <c r="U1977" s="290">
        <f>AH1977</f>
        <v>92.159999999999997</v>
      </c>
      <c r="V1977" s="290">
        <f>AI1977</f>
        <v>0</v>
      </c>
      <c r="W1977" s="290">
        <f>ROUND(AJ1977,2)</f>
        <v>0</v>
      </c>
      <c r="X1977" s="290">
        <f>ROUND(AK1977,2)</f>
        <v>46718.770000000004</v>
      </c>
      <c r="Y1977" s="290">
        <f>ROUND(AL1977,2)</f>
        <v>22728.049999999999</v>
      </c>
      <c r="Z1977" s="290"/>
      <c r="AA1977" s="290"/>
      <c r="AB1977" s="290">
        <f>ROUND(SUMIF(AA1975:AA1975,"=70177108",O1975:O1975),2)</f>
        <v>63133.470000000001</v>
      </c>
      <c r="AC1977" s="290">
        <f>ROUND(SUMIF(AA1975:AA1975,"=70177108",P1975:P1975),2)</f>
        <v>0</v>
      </c>
      <c r="AD1977" s="290">
        <f>ROUND(SUMIF(AA1975:AA1975,"=70177108",Q1975:Q1975),2)</f>
        <v>0</v>
      </c>
      <c r="AE1977" s="290">
        <f>ROUND(SUMIF(AA1975:AA1975,"=70177108",R1975:R1975),2)</f>
        <v>0</v>
      </c>
      <c r="AF1977" s="290">
        <f>ROUND(SUMIF(AA1975:AA1975,"=70177108",S1975:S1975),2)</f>
        <v>63133.470000000001</v>
      </c>
      <c r="AG1977" s="290">
        <f>ROUND(SUMIF(AA1975:AA1975,"=70177108",T1975:T1975),2)</f>
        <v>0</v>
      </c>
      <c r="AH1977" s="290">
        <f>SUMIF(AA1975:AA1975,"=70177108",U1975:U1975)</f>
        <v>92.159999999999997</v>
      </c>
      <c r="AI1977" s="290">
        <f>SUMIF(AA1975:AA1975,"=70177108",V1975:V1975)</f>
        <v>0</v>
      </c>
      <c r="AJ1977" s="290">
        <f>ROUND(SUMIF(AA1975:AA1975,"=70177108",W1975:W1975),2)</f>
        <v>0</v>
      </c>
      <c r="AK1977" s="290">
        <f>ROUND(SUMIF(AA1975:AA1975,"=70177108",X1975:X1975),2)</f>
        <v>46718.770000000004</v>
      </c>
      <c r="AL1977" s="290">
        <f>ROUND(SUMIF(AA1975:AA1975,"=70177108",Y1975:Y1975),2)</f>
        <v>22728.049999999999</v>
      </c>
      <c r="AM1977" s="290"/>
      <c r="AN1977" s="290"/>
      <c r="AO1977" s="290">
        <f t="shared" ref="AO1977:BD1977" si="2331">ROUND(BX1977,2)</f>
        <v>0</v>
      </c>
      <c r="AP1977" s="290">
        <f t="shared" si="2331"/>
        <v>0</v>
      </c>
      <c r="AQ1977" s="290">
        <f t="shared" si="2331"/>
        <v>0</v>
      </c>
      <c r="AR1977" s="290">
        <f t="shared" si="2331"/>
        <v>132580.29000000001</v>
      </c>
      <c r="AS1977" s="290">
        <f t="shared" si="2331"/>
        <v>0</v>
      </c>
      <c r="AT1977" s="290">
        <f t="shared" si="2331"/>
        <v>0</v>
      </c>
      <c r="AU1977" s="290">
        <f t="shared" si="2331"/>
        <v>132580.29000000001</v>
      </c>
      <c r="AV1977" s="290">
        <f t="shared" si="2331"/>
        <v>0</v>
      </c>
      <c r="AW1977" s="290">
        <f t="shared" si="2331"/>
        <v>0</v>
      </c>
      <c r="AX1977" s="290">
        <f t="shared" si="2331"/>
        <v>0</v>
      </c>
      <c r="AY1977" s="290">
        <f t="shared" si="2331"/>
        <v>0</v>
      </c>
      <c r="AZ1977" s="290">
        <f t="shared" si="2331"/>
        <v>0</v>
      </c>
      <c r="BA1977" s="290">
        <f t="shared" si="2331"/>
        <v>0</v>
      </c>
      <c r="BB1977" s="290">
        <f t="shared" si="2331"/>
        <v>0</v>
      </c>
      <c r="BC1977" s="290">
        <f t="shared" si="2331"/>
        <v>0</v>
      </c>
      <c r="BD1977" s="290">
        <f t="shared" si="2331"/>
        <v>0</v>
      </c>
      <c r="BE1977" s="290"/>
      <c r="BF1977" s="290"/>
      <c r="BG1977" s="290"/>
      <c r="BH1977" s="290"/>
      <c r="BI1977" s="290"/>
      <c r="BJ1977" s="290"/>
      <c r="BK1977" s="290"/>
      <c r="BL1977" s="290"/>
      <c r="BM1977" s="290"/>
      <c r="BN1977" s="290"/>
      <c r="BO1977" s="290"/>
      <c r="BP1977" s="290"/>
      <c r="BQ1977" s="290"/>
      <c r="BR1977" s="290"/>
      <c r="BS1977" s="290"/>
      <c r="BT1977" s="290"/>
      <c r="BU1977" s="290"/>
      <c r="BV1977" s="290"/>
      <c r="BW1977" s="290"/>
      <c r="BX1977" s="290">
        <f>ROUND(SUMIF(AA1975:AA1975,"=70177108",FQ1975:FQ1975),2)</f>
        <v>0</v>
      </c>
      <c r="BY1977" s="290">
        <f>ROUND(SUMIF(AA1975:AA1975,"=70177108",FR1975:FR1975),2)</f>
        <v>0</v>
      </c>
      <c r="BZ1977" s="290">
        <f>ROUND(SUMIF(AA1975:AA1975,"=70177108",GL1975:GL1975),2)</f>
        <v>0</v>
      </c>
      <c r="CA1977" s="290">
        <f>ROUND(SUMIF(AA1975:AA1975,"=70177108",GM1975:GM1975),2)</f>
        <v>132580.29000000001</v>
      </c>
      <c r="CB1977" s="290">
        <f>ROUND(SUMIF(AA1975:AA1975,"=70177108",GN1975:GN1975),2)</f>
        <v>0</v>
      </c>
      <c r="CC1977" s="290">
        <f>ROUND(SUMIF(AA1975:AA1975,"=70177108",GO1975:GO1975),2)</f>
        <v>0</v>
      </c>
      <c r="CD1977" s="290">
        <f>ROUND(SUMIF(AA1975:AA1975,"=70177108",GP1975:GP1975),2)</f>
        <v>132580.29000000001</v>
      </c>
      <c r="CE1977" s="290">
        <f>AC1977-BX1977</f>
        <v>0</v>
      </c>
      <c r="CF1977" s="290">
        <f>AC1977-BY1977</f>
        <v>0</v>
      </c>
      <c r="CG1977" s="290">
        <f>BX1977-BZ1977</f>
        <v>0</v>
      </c>
      <c r="CH1977" s="290">
        <f>AC1977-BX1977-BY1977+BZ1977</f>
        <v>0</v>
      </c>
      <c r="CI1977" s="290">
        <f>BY1977-BZ1977</f>
        <v>0</v>
      </c>
      <c r="CJ1977" s="290">
        <f>ROUND(SUMIF(AA1975:AA1975,"=70177108",GX1975:GX1975),2)</f>
        <v>0</v>
      </c>
      <c r="CK1977" s="290">
        <f>ROUND(SUMIF(AA1975:AA1975,"=70177108",GY1975:GY1975),2)</f>
        <v>0</v>
      </c>
      <c r="CL1977" s="290">
        <f>ROUND(SUMIF(AA1975:AA1975,"=70177108",GZ1975:GZ1975),2)</f>
        <v>0</v>
      </c>
      <c r="CM1977" s="290">
        <f>ROUND(SUMIF(AA1975:AA1975,"=70177108",HD1975:HD1975),2)</f>
        <v>0</v>
      </c>
      <c r="CN1977" s="290"/>
      <c r="CO1977" s="290"/>
      <c r="CP1977" s="290"/>
      <c r="CQ1977" s="290"/>
      <c r="CR1977" s="290"/>
      <c r="CS1977" s="290"/>
      <c r="CT1977" s="290"/>
      <c r="CU1977" s="290"/>
      <c r="CV1977" s="290"/>
      <c r="CW1977" s="290"/>
      <c r="CX1977" s="290"/>
      <c r="CY1977" s="290"/>
      <c r="CZ1977" s="290"/>
      <c r="DA1977" s="290"/>
      <c r="DB1977" s="290"/>
      <c r="DC1977" s="290"/>
      <c r="DD1977" s="290"/>
      <c r="DE1977" s="290"/>
      <c r="DF1977" s="290"/>
      <c r="DG1977" s="291"/>
      <c r="DH1977" s="291"/>
      <c r="DI1977" s="291"/>
      <c r="DJ1977" s="291"/>
      <c r="DK1977" s="291"/>
      <c r="DL1977" s="291"/>
      <c r="DM1977" s="291"/>
      <c r="DN1977" s="291"/>
      <c r="DO1977" s="291"/>
      <c r="DP1977" s="291"/>
      <c r="DQ1977" s="291"/>
      <c r="DR1977" s="291"/>
      <c r="DS1977" s="291"/>
      <c r="DT1977" s="291"/>
      <c r="DU1977" s="291"/>
      <c r="DV1977" s="291"/>
      <c r="DW1977" s="291"/>
      <c r="DX1977" s="291"/>
      <c r="DY1977" s="291"/>
      <c r="DZ1977" s="291"/>
      <c r="EA1977" s="291"/>
      <c r="EB1977" s="291"/>
      <c r="EC1977" s="291"/>
      <c r="ED1977" s="291"/>
      <c r="EE1977" s="291"/>
      <c r="EF1977" s="291"/>
      <c r="EG1977" s="291"/>
      <c r="EH1977" s="291"/>
      <c r="EI1977" s="291"/>
      <c r="EJ1977" s="291"/>
      <c r="EK1977" s="291"/>
      <c r="EL1977" s="291"/>
      <c r="EM1977" s="291"/>
      <c r="EN1977" s="291"/>
      <c r="EO1977" s="291"/>
      <c r="EP1977" s="291"/>
      <c r="EQ1977" s="291"/>
      <c r="ER1977" s="291"/>
      <c r="ES1977" s="291"/>
      <c r="ET1977" s="291"/>
      <c r="EU1977" s="291"/>
      <c r="EV1977" s="291"/>
      <c r="EW1977" s="291"/>
      <c r="EX1977" s="291"/>
      <c r="EY1977" s="291"/>
      <c r="EZ1977" s="291"/>
      <c r="FA1977" s="291"/>
      <c r="FB1977" s="291"/>
      <c r="FC1977" s="291"/>
      <c r="FD1977" s="291"/>
      <c r="FE1977" s="291"/>
      <c r="FF1977" s="291"/>
      <c r="FG1977" s="291"/>
      <c r="FH1977" s="291"/>
      <c r="FI1977" s="291"/>
      <c r="FJ1977" s="291"/>
      <c r="FK1977" s="291"/>
      <c r="FL1977" s="291"/>
      <c r="FM1977" s="291"/>
      <c r="FN1977" s="291"/>
      <c r="FO1977" s="291"/>
      <c r="FP1977" s="291"/>
      <c r="FQ1977" s="291"/>
      <c r="FR1977" s="291"/>
      <c r="FS1977" s="291"/>
      <c r="FT1977" s="291"/>
      <c r="FU1977" s="291"/>
      <c r="FV1977" s="291"/>
      <c r="FW1977" s="291"/>
      <c r="FX1977" s="291"/>
      <c r="FY1977" s="291"/>
      <c r="FZ1977" s="291"/>
      <c r="GA1977" s="291"/>
      <c r="GB1977" s="291"/>
      <c r="GC1977" s="291"/>
      <c r="GD1977" s="291"/>
      <c r="GE1977" s="291"/>
      <c r="GF1977" s="291"/>
      <c r="GG1977" s="291"/>
      <c r="GH1977" s="291"/>
      <c r="GI1977" s="291"/>
      <c r="GJ1977" s="291"/>
      <c r="GK1977" s="291"/>
      <c r="GL1977" s="291"/>
      <c r="GM1977" s="291"/>
      <c r="GN1977" s="291"/>
      <c r="GO1977" s="291"/>
      <c r="GP1977" s="291"/>
      <c r="GQ1977" s="291"/>
      <c r="GR1977" s="291"/>
      <c r="GS1977" s="291"/>
      <c r="GT1977" s="291"/>
      <c r="GU1977" s="291"/>
      <c r="GV1977" s="291"/>
      <c r="GW1977" s="291"/>
      <c r="GX1977" s="291">
        <v>0</v>
      </c>
    </row>
    <row r="1979">
      <c r="A1979" s="292">
        <v>50</v>
      </c>
      <c r="B1979" s="292">
        <v>0</v>
      </c>
      <c r="C1979" s="292">
        <v>0</v>
      </c>
      <c r="D1979" s="292">
        <v>1</v>
      </c>
      <c r="E1979" s="292">
        <v>201</v>
      </c>
      <c r="F1979" s="292">
        <f>ROUND(Source!O1977,O1979)</f>
        <v>63133.470000000001</v>
      </c>
      <c r="G1979" s="292" t="s">
        <v>902</v>
      </c>
      <c r="H1979" s="292" t="s">
        <v>903</v>
      </c>
      <c r="I1979" s="292"/>
      <c r="J1979" s="292"/>
      <c r="K1979" s="292">
        <v>201</v>
      </c>
      <c r="L1979" s="292">
        <v>1</v>
      </c>
      <c r="M1979" s="292">
        <v>3</v>
      </c>
      <c r="N1979" s="292" t="s">
        <v>871</v>
      </c>
      <c r="O1979" s="292">
        <v>2</v>
      </c>
      <c r="P1979" s="292"/>
      <c r="Q1979" s="292"/>
      <c r="R1979" s="292"/>
      <c r="S1979" s="292"/>
      <c r="T1979" s="292"/>
      <c r="U1979" s="292"/>
      <c r="V1979" s="292"/>
      <c r="W1979" s="292">
        <v>63133.470000000001</v>
      </c>
      <c r="X1979" s="292">
        <v>1</v>
      </c>
      <c r="Y1979" s="292">
        <v>63133.470000000001</v>
      </c>
      <c r="Z1979" s="292"/>
      <c r="AA1979" s="292"/>
      <c r="AB1979" s="292"/>
    </row>
    <row r="1980">
      <c r="A1980" s="292">
        <v>50</v>
      </c>
      <c r="B1980" s="292">
        <v>0</v>
      </c>
      <c r="C1980" s="292">
        <v>0</v>
      </c>
      <c r="D1980" s="292">
        <v>1</v>
      </c>
      <c r="E1980" s="292">
        <v>202</v>
      </c>
      <c r="F1980" s="292">
        <f>ROUND(Source!P1977,O1980)</f>
        <v>0</v>
      </c>
      <c r="G1980" s="292" t="s">
        <v>904</v>
      </c>
      <c r="H1980" s="292" t="s">
        <v>905</v>
      </c>
      <c r="I1980" s="292"/>
      <c r="J1980" s="292"/>
      <c r="K1980" s="292">
        <v>202</v>
      </c>
      <c r="L1980" s="292">
        <v>2</v>
      </c>
      <c r="M1980" s="292">
        <v>3</v>
      </c>
      <c r="N1980" s="292" t="s">
        <v>871</v>
      </c>
      <c r="O1980" s="292">
        <v>2</v>
      </c>
      <c r="P1980" s="292"/>
      <c r="Q1980" s="292"/>
      <c r="R1980" s="292"/>
      <c r="S1980" s="292"/>
      <c r="T1980" s="292"/>
      <c r="U1980" s="292"/>
      <c r="V1980" s="292"/>
      <c r="W1980" s="292">
        <v>0</v>
      </c>
      <c r="X1980" s="292">
        <v>1</v>
      </c>
      <c r="Y1980" s="292">
        <v>0</v>
      </c>
      <c r="Z1980" s="292"/>
      <c r="AA1980" s="292"/>
      <c r="AB1980" s="292"/>
    </row>
    <row r="1981">
      <c r="A1981" s="292">
        <v>50</v>
      </c>
      <c r="B1981" s="292">
        <v>0</v>
      </c>
      <c r="C1981" s="292">
        <v>0</v>
      </c>
      <c r="D1981" s="292">
        <v>1</v>
      </c>
      <c r="E1981" s="292">
        <v>222</v>
      </c>
      <c r="F1981" s="292">
        <f>ROUND(Source!AO1977,O1981)</f>
        <v>0</v>
      </c>
      <c r="G1981" s="292" t="s">
        <v>906</v>
      </c>
      <c r="H1981" s="292" t="s">
        <v>907</v>
      </c>
      <c r="I1981" s="292"/>
      <c r="J1981" s="292"/>
      <c r="K1981" s="292">
        <v>222</v>
      </c>
      <c r="L1981" s="292">
        <v>3</v>
      </c>
      <c r="M1981" s="292">
        <v>3</v>
      </c>
      <c r="N1981" s="292" t="s">
        <v>871</v>
      </c>
      <c r="O1981" s="292">
        <v>2</v>
      </c>
      <c r="P1981" s="292"/>
      <c r="Q1981" s="292"/>
      <c r="R1981" s="292"/>
      <c r="S1981" s="292"/>
      <c r="T1981" s="292"/>
      <c r="U1981" s="292"/>
      <c r="V1981" s="292"/>
      <c r="W1981" s="292">
        <v>0</v>
      </c>
      <c r="X1981" s="292">
        <v>1</v>
      </c>
      <c r="Y1981" s="292">
        <v>0</v>
      </c>
      <c r="Z1981" s="292"/>
      <c r="AA1981" s="292"/>
      <c r="AB1981" s="292"/>
    </row>
    <row r="1982">
      <c r="A1982" s="292">
        <v>50</v>
      </c>
      <c r="B1982" s="292">
        <v>0</v>
      </c>
      <c r="C1982" s="292">
        <v>0</v>
      </c>
      <c r="D1982" s="292">
        <v>1</v>
      </c>
      <c r="E1982" s="292">
        <v>225</v>
      </c>
      <c r="F1982" s="292">
        <f>ROUND(Source!AV1977,O1982)</f>
        <v>0</v>
      </c>
      <c r="G1982" s="292" t="s">
        <v>908</v>
      </c>
      <c r="H1982" s="292" t="s">
        <v>909</v>
      </c>
      <c r="I1982" s="292"/>
      <c r="J1982" s="292"/>
      <c r="K1982" s="292">
        <v>225</v>
      </c>
      <c r="L1982" s="292">
        <v>4</v>
      </c>
      <c r="M1982" s="292">
        <v>3</v>
      </c>
      <c r="N1982" s="292" t="s">
        <v>871</v>
      </c>
      <c r="O1982" s="292">
        <v>2</v>
      </c>
      <c r="P1982" s="292"/>
      <c r="Q1982" s="292"/>
      <c r="R1982" s="292"/>
      <c r="S1982" s="292"/>
      <c r="T1982" s="292"/>
      <c r="U1982" s="292"/>
      <c r="V1982" s="292"/>
      <c r="W1982" s="292">
        <v>0</v>
      </c>
      <c r="X1982" s="292">
        <v>1</v>
      </c>
      <c r="Y1982" s="292">
        <v>0</v>
      </c>
      <c r="Z1982" s="292"/>
      <c r="AA1982" s="292"/>
      <c r="AB1982" s="292"/>
    </row>
    <row r="1983">
      <c r="A1983" s="292">
        <v>50</v>
      </c>
      <c r="B1983" s="292">
        <v>0</v>
      </c>
      <c r="C1983" s="292">
        <v>0</v>
      </c>
      <c r="D1983" s="292">
        <v>1</v>
      </c>
      <c r="E1983" s="292">
        <v>226</v>
      </c>
      <c r="F1983" s="292">
        <f>ROUND(Source!AW1977,O1983)</f>
        <v>0</v>
      </c>
      <c r="G1983" s="292" t="s">
        <v>910</v>
      </c>
      <c r="H1983" s="292" t="s">
        <v>911</v>
      </c>
      <c r="I1983" s="292"/>
      <c r="J1983" s="292"/>
      <c r="K1983" s="292">
        <v>226</v>
      </c>
      <c r="L1983" s="292">
        <v>5</v>
      </c>
      <c r="M1983" s="292">
        <v>3</v>
      </c>
      <c r="N1983" s="292" t="s">
        <v>871</v>
      </c>
      <c r="O1983" s="292">
        <v>2</v>
      </c>
      <c r="P1983" s="292"/>
      <c r="Q1983" s="292"/>
      <c r="R1983" s="292"/>
      <c r="S1983" s="292"/>
      <c r="T1983" s="292"/>
      <c r="U1983" s="292"/>
      <c r="V1983" s="292"/>
      <c r="W1983" s="292">
        <v>0</v>
      </c>
      <c r="X1983" s="292">
        <v>1</v>
      </c>
      <c r="Y1983" s="292">
        <v>0</v>
      </c>
      <c r="Z1983" s="292"/>
      <c r="AA1983" s="292"/>
      <c r="AB1983" s="292"/>
    </row>
    <row r="1984">
      <c r="A1984" s="292">
        <v>50</v>
      </c>
      <c r="B1984" s="292">
        <v>0</v>
      </c>
      <c r="C1984" s="292">
        <v>0</v>
      </c>
      <c r="D1984" s="292">
        <v>1</v>
      </c>
      <c r="E1984" s="292">
        <v>227</v>
      </c>
      <c r="F1984" s="292">
        <f>ROUND(Source!AX1977,O1984)</f>
        <v>0</v>
      </c>
      <c r="G1984" s="292" t="s">
        <v>912</v>
      </c>
      <c r="H1984" s="292" t="s">
        <v>913</v>
      </c>
      <c r="I1984" s="292"/>
      <c r="J1984" s="292"/>
      <c r="K1984" s="292">
        <v>227</v>
      </c>
      <c r="L1984" s="292">
        <v>6</v>
      </c>
      <c r="M1984" s="292">
        <v>3</v>
      </c>
      <c r="N1984" s="292" t="s">
        <v>871</v>
      </c>
      <c r="O1984" s="292">
        <v>2</v>
      </c>
      <c r="P1984" s="292"/>
      <c r="Q1984" s="292"/>
      <c r="R1984" s="292"/>
      <c r="S1984" s="292"/>
      <c r="T1984" s="292"/>
      <c r="U1984" s="292"/>
      <c r="V1984" s="292"/>
      <c r="W1984" s="292">
        <v>0</v>
      </c>
      <c r="X1984" s="292">
        <v>1</v>
      </c>
      <c r="Y1984" s="292">
        <v>0</v>
      </c>
      <c r="Z1984" s="292"/>
      <c r="AA1984" s="292"/>
      <c r="AB1984" s="292"/>
    </row>
    <row r="1985">
      <c r="A1985" s="292">
        <v>50</v>
      </c>
      <c r="B1985" s="292">
        <v>0</v>
      </c>
      <c r="C1985" s="292">
        <v>0</v>
      </c>
      <c r="D1985" s="292">
        <v>1</v>
      </c>
      <c r="E1985" s="292">
        <v>228</v>
      </c>
      <c r="F1985" s="292">
        <f>ROUND(Source!AY1977,O1985)</f>
        <v>0</v>
      </c>
      <c r="G1985" s="292" t="s">
        <v>914</v>
      </c>
      <c r="H1985" s="292" t="s">
        <v>915</v>
      </c>
      <c r="I1985" s="292"/>
      <c r="J1985" s="292"/>
      <c r="K1985" s="292">
        <v>228</v>
      </c>
      <c r="L1985" s="292">
        <v>7</v>
      </c>
      <c r="M1985" s="292">
        <v>3</v>
      </c>
      <c r="N1985" s="292" t="s">
        <v>871</v>
      </c>
      <c r="O1985" s="292">
        <v>2</v>
      </c>
      <c r="P1985" s="292"/>
      <c r="Q1985" s="292"/>
      <c r="R1985" s="292"/>
      <c r="S1985" s="292"/>
      <c r="T1985" s="292"/>
      <c r="U1985" s="292"/>
      <c r="V1985" s="292"/>
      <c r="W1985" s="292">
        <v>0</v>
      </c>
      <c r="X1985" s="292">
        <v>1</v>
      </c>
      <c r="Y1985" s="292">
        <v>0</v>
      </c>
      <c r="Z1985" s="292"/>
      <c r="AA1985" s="292"/>
      <c r="AB1985" s="292"/>
    </row>
    <row r="1986">
      <c r="A1986" s="292">
        <v>50</v>
      </c>
      <c r="B1986" s="292">
        <v>0</v>
      </c>
      <c r="C1986" s="292">
        <v>0</v>
      </c>
      <c r="D1986" s="292">
        <v>1</v>
      </c>
      <c r="E1986" s="292">
        <v>216</v>
      </c>
      <c r="F1986" s="292">
        <f>ROUND(Source!AP1977,O1986)</f>
        <v>0</v>
      </c>
      <c r="G1986" s="292" t="s">
        <v>916</v>
      </c>
      <c r="H1986" s="292" t="s">
        <v>917</v>
      </c>
      <c r="I1986" s="292"/>
      <c r="J1986" s="292"/>
      <c r="K1986" s="292">
        <v>216</v>
      </c>
      <c r="L1986" s="292">
        <v>8</v>
      </c>
      <c r="M1986" s="292">
        <v>3</v>
      </c>
      <c r="N1986" s="292" t="s">
        <v>871</v>
      </c>
      <c r="O1986" s="292">
        <v>2</v>
      </c>
      <c r="P1986" s="292"/>
      <c r="Q1986" s="292"/>
      <c r="R1986" s="292"/>
      <c r="S1986" s="292"/>
      <c r="T1986" s="292"/>
      <c r="U1986" s="292"/>
      <c r="V1986" s="292"/>
      <c r="W1986" s="292">
        <v>0</v>
      </c>
      <c r="X1986" s="292">
        <v>1</v>
      </c>
      <c r="Y1986" s="292">
        <v>0</v>
      </c>
      <c r="Z1986" s="292"/>
      <c r="AA1986" s="292"/>
      <c r="AB1986" s="292"/>
    </row>
    <row r="1987">
      <c r="A1987" s="292">
        <v>50</v>
      </c>
      <c r="B1987" s="292">
        <v>0</v>
      </c>
      <c r="C1987" s="292">
        <v>0</v>
      </c>
      <c r="D1987" s="292">
        <v>1</v>
      </c>
      <c r="E1987" s="292">
        <v>223</v>
      </c>
      <c r="F1987" s="292">
        <f>ROUND(Source!AQ1977,O1987)</f>
        <v>0</v>
      </c>
      <c r="G1987" s="292" t="s">
        <v>918</v>
      </c>
      <c r="H1987" s="292" t="s">
        <v>919</v>
      </c>
      <c r="I1987" s="292"/>
      <c r="J1987" s="292"/>
      <c r="K1987" s="292">
        <v>223</v>
      </c>
      <c r="L1987" s="292">
        <v>9</v>
      </c>
      <c r="M1987" s="292">
        <v>3</v>
      </c>
      <c r="N1987" s="292" t="s">
        <v>871</v>
      </c>
      <c r="O1987" s="292">
        <v>2</v>
      </c>
      <c r="P1987" s="292"/>
      <c r="Q1987" s="292"/>
      <c r="R1987" s="292"/>
      <c r="S1987" s="292"/>
      <c r="T1987" s="292"/>
      <c r="U1987" s="292"/>
      <c r="V1987" s="292"/>
      <c r="W1987" s="292">
        <v>0</v>
      </c>
      <c r="X1987" s="292">
        <v>1</v>
      </c>
      <c r="Y1987" s="292">
        <v>0</v>
      </c>
      <c r="Z1987" s="292"/>
      <c r="AA1987" s="292"/>
      <c r="AB1987" s="292"/>
    </row>
    <row r="1988">
      <c r="A1988" s="292">
        <v>50</v>
      </c>
      <c r="B1988" s="292">
        <v>0</v>
      </c>
      <c r="C1988" s="292">
        <v>0</v>
      </c>
      <c r="D1988" s="292">
        <v>1</v>
      </c>
      <c r="E1988" s="292">
        <v>229</v>
      </c>
      <c r="F1988" s="292">
        <f>ROUND(Source!AZ1977,O1988)</f>
        <v>0</v>
      </c>
      <c r="G1988" s="292" t="s">
        <v>920</v>
      </c>
      <c r="H1988" s="292" t="s">
        <v>921</v>
      </c>
      <c r="I1988" s="292"/>
      <c r="J1988" s="292"/>
      <c r="K1988" s="292">
        <v>229</v>
      </c>
      <c r="L1988" s="292">
        <v>10</v>
      </c>
      <c r="M1988" s="292">
        <v>3</v>
      </c>
      <c r="N1988" s="292" t="s">
        <v>871</v>
      </c>
      <c r="O1988" s="292">
        <v>2</v>
      </c>
      <c r="P1988" s="292"/>
      <c r="Q1988" s="292"/>
      <c r="R1988" s="292"/>
      <c r="S1988" s="292"/>
      <c r="T1988" s="292"/>
      <c r="U1988" s="292"/>
      <c r="V1988" s="292"/>
      <c r="W1988" s="292">
        <v>0</v>
      </c>
      <c r="X1988" s="292">
        <v>1</v>
      </c>
      <c r="Y1988" s="292">
        <v>0</v>
      </c>
      <c r="Z1988" s="292"/>
      <c r="AA1988" s="292"/>
      <c r="AB1988" s="292"/>
    </row>
    <row r="1989">
      <c r="A1989" s="292">
        <v>50</v>
      </c>
      <c r="B1989" s="292">
        <v>0</v>
      </c>
      <c r="C1989" s="292">
        <v>0</v>
      </c>
      <c r="D1989" s="292">
        <v>1</v>
      </c>
      <c r="E1989" s="292">
        <v>203</v>
      </c>
      <c r="F1989" s="292">
        <f>ROUND(Source!Q1977,O1989)</f>
        <v>0</v>
      </c>
      <c r="G1989" s="292" t="s">
        <v>922</v>
      </c>
      <c r="H1989" s="292" t="s">
        <v>923</v>
      </c>
      <c r="I1989" s="292"/>
      <c r="J1989" s="292"/>
      <c r="K1989" s="292">
        <v>203</v>
      </c>
      <c r="L1989" s="292">
        <v>11</v>
      </c>
      <c r="M1989" s="292">
        <v>3</v>
      </c>
      <c r="N1989" s="292" t="s">
        <v>871</v>
      </c>
      <c r="O1989" s="292">
        <v>2</v>
      </c>
      <c r="P1989" s="292"/>
      <c r="Q1989" s="292"/>
      <c r="R1989" s="292"/>
      <c r="S1989" s="292"/>
      <c r="T1989" s="292"/>
      <c r="U1989" s="292"/>
      <c r="V1989" s="292"/>
      <c r="W1989" s="292">
        <v>0</v>
      </c>
      <c r="X1989" s="292">
        <v>1</v>
      </c>
      <c r="Y1989" s="292">
        <v>0</v>
      </c>
      <c r="Z1989" s="292"/>
      <c r="AA1989" s="292"/>
      <c r="AB1989" s="292"/>
    </row>
    <row r="1990">
      <c r="A1990" s="292">
        <v>50</v>
      </c>
      <c r="B1990" s="292">
        <v>0</v>
      </c>
      <c r="C1990" s="292">
        <v>0</v>
      </c>
      <c r="D1990" s="292">
        <v>1</v>
      </c>
      <c r="E1990" s="292">
        <v>231</v>
      </c>
      <c r="F1990" s="292">
        <f>ROUND(Source!BB1977,O1990)</f>
        <v>0</v>
      </c>
      <c r="G1990" s="292" t="s">
        <v>924</v>
      </c>
      <c r="H1990" s="292" t="s">
        <v>925</v>
      </c>
      <c r="I1990" s="292"/>
      <c r="J1990" s="292"/>
      <c r="K1990" s="292">
        <v>231</v>
      </c>
      <c r="L1990" s="292">
        <v>12</v>
      </c>
      <c r="M1990" s="292">
        <v>3</v>
      </c>
      <c r="N1990" s="292" t="s">
        <v>871</v>
      </c>
      <c r="O1990" s="292">
        <v>2</v>
      </c>
      <c r="P1990" s="292"/>
      <c r="Q1990" s="292"/>
      <c r="R1990" s="292"/>
      <c r="S1990" s="292"/>
      <c r="T1990" s="292"/>
      <c r="U1990" s="292"/>
      <c r="V1990" s="292"/>
      <c r="W1990" s="292">
        <v>0</v>
      </c>
      <c r="X1990" s="292">
        <v>1</v>
      </c>
      <c r="Y1990" s="292">
        <v>0</v>
      </c>
      <c r="Z1990" s="292"/>
      <c r="AA1990" s="292"/>
      <c r="AB1990" s="292"/>
    </row>
    <row r="1991">
      <c r="A1991" s="292">
        <v>50</v>
      </c>
      <c r="B1991" s="292">
        <v>0</v>
      </c>
      <c r="C1991" s="292">
        <v>0</v>
      </c>
      <c r="D1991" s="292">
        <v>1</v>
      </c>
      <c r="E1991" s="292">
        <v>204</v>
      </c>
      <c r="F1991" s="292">
        <f>ROUND(Source!R1977,O1991)</f>
        <v>0</v>
      </c>
      <c r="G1991" s="292" t="s">
        <v>926</v>
      </c>
      <c r="H1991" s="292" t="s">
        <v>927</v>
      </c>
      <c r="I1991" s="292"/>
      <c r="J1991" s="292"/>
      <c r="K1991" s="292">
        <v>204</v>
      </c>
      <c r="L1991" s="292">
        <v>13</v>
      </c>
      <c r="M1991" s="292">
        <v>3</v>
      </c>
      <c r="N1991" s="292" t="s">
        <v>871</v>
      </c>
      <c r="O1991" s="292">
        <v>2</v>
      </c>
      <c r="P1991" s="292"/>
      <c r="Q1991" s="292"/>
      <c r="R1991" s="292"/>
      <c r="S1991" s="292"/>
      <c r="T1991" s="292"/>
      <c r="U1991" s="292"/>
      <c r="V1991" s="292"/>
      <c r="W1991" s="292">
        <v>0</v>
      </c>
      <c r="X1991" s="292">
        <v>1</v>
      </c>
      <c r="Y1991" s="292">
        <v>0</v>
      </c>
      <c r="Z1991" s="292"/>
      <c r="AA1991" s="292"/>
      <c r="AB1991" s="292"/>
    </row>
    <row r="1992">
      <c r="A1992" s="292">
        <v>50</v>
      </c>
      <c r="B1992" s="292">
        <v>0</v>
      </c>
      <c r="C1992" s="292">
        <v>0</v>
      </c>
      <c r="D1992" s="292">
        <v>1</v>
      </c>
      <c r="E1992" s="292">
        <v>205</v>
      </c>
      <c r="F1992" s="292">
        <f>ROUND(Source!S1977,O1992)</f>
        <v>63133.470000000001</v>
      </c>
      <c r="G1992" s="292" t="s">
        <v>928</v>
      </c>
      <c r="H1992" s="292" t="s">
        <v>929</v>
      </c>
      <c r="I1992" s="292"/>
      <c r="J1992" s="292"/>
      <c r="K1992" s="292">
        <v>205</v>
      </c>
      <c r="L1992" s="292">
        <v>14</v>
      </c>
      <c r="M1992" s="292">
        <v>3</v>
      </c>
      <c r="N1992" s="292" t="s">
        <v>871</v>
      </c>
      <c r="O1992" s="292">
        <v>2</v>
      </c>
      <c r="P1992" s="292"/>
      <c r="Q1992" s="292"/>
      <c r="R1992" s="292"/>
      <c r="S1992" s="292"/>
      <c r="T1992" s="292"/>
      <c r="U1992" s="292"/>
      <c r="V1992" s="292"/>
      <c r="W1992" s="292">
        <v>63133.470000000001</v>
      </c>
      <c r="X1992" s="292">
        <v>1</v>
      </c>
      <c r="Y1992" s="292">
        <v>63133.470000000001</v>
      </c>
      <c r="Z1992" s="292"/>
      <c r="AA1992" s="292"/>
      <c r="AB1992" s="292"/>
    </row>
    <row r="1993">
      <c r="A1993" s="292">
        <v>50</v>
      </c>
      <c r="B1993" s="292">
        <v>0</v>
      </c>
      <c r="C1993" s="292">
        <v>0</v>
      </c>
      <c r="D1993" s="292">
        <v>1</v>
      </c>
      <c r="E1993" s="292">
        <v>232</v>
      </c>
      <c r="F1993" s="292">
        <f>ROUND(Source!BC1977,O1993)</f>
        <v>0</v>
      </c>
      <c r="G1993" s="292" t="s">
        <v>930</v>
      </c>
      <c r="H1993" s="292" t="s">
        <v>931</v>
      </c>
      <c r="I1993" s="292"/>
      <c r="J1993" s="292"/>
      <c r="K1993" s="292">
        <v>232</v>
      </c>
      <c r="L1993" s="292">
        <v>15</v>
      </c>
      <c r="M1993" s="292">
        <v>3</v>
      </c>
      <c r="N1993" s="292" t="s">
        <v>871</v>
      </c>
      <c r="O1993" s="292">
        <v>2</v>
      </c>
      <c r="P1993" s="292"/>
      <c r="Q1993" s="292"/>
      <c r="R1993" s="292"/>
      <c r="S1993" s="292"/>
      <c r="T1993" s="292"/>
      <c r="U1993" s="292"/>
      <c r="V1993" s="292"/>
      <c r="W1993" s="292">
        <v>0</v>
      </c>
      <c r="X1993" s="292">
        <v>1</v>
      </c>
      <c r="Y1993" s="292">
        <v>0</v>
      </c>
      <c r="Z1993" s="292"/>
      <c r="AA1993" s="292"/>
      <c r="AB1993" s="292"/>
    </row>
    <row r="1994">
      <c r="A1994" s="292">
        <v>50</v>
      </c>
      <c r="B1994" s="292">
        <v>0</v>
      </c>
      <c r="C1994" s="292">
        <v>0</v>
      </c>
      <c r="D1994" s="292">
        <v>1</v>
      </c>
      <c r="E1994" s="292">
        <v>214</v>
      </c>
      <c r="F1994" s="292">
        <f>ROUND(Source!AS1977,O1994)</f>
        <v>0</v>
      </c>
      <c r="G1994" s="292" t="s">
        <v>932</v>
      </c>
      <c r="H1994" s="292" t="s">
        <v>933</v>
      </c>
      <c r="I1994" s="292"/>
      <c r="J1994" s="292"/>
      <c r="K1994" s="292">
        <v>214</v>
      </c>
      <c r="L1994" s="292">
        <v>16</v>
      </c>
      <c r="M1994" s="292">
        <v>3</v>
      </c>
      <c r="N1994" s="292" t="s">
        <v>871</v>
      </c>
      <c r="O1994" s="292">
        <v>2</v>
      </c>
      <c r="P1994" s="292"/>
      <c r="Q1994" s="292"/>
      <c r="R1994" s="292"/>
      <c r="S1994" s="292"/>
      <c r="T1994" s="292"/>
      <c r="U1994" s="292"/>
      <c r="V1994" s="292"/>
      <c r="W1994" s="292">
        <v>0</v>
      </c>
      <c r="X1994" s="292">
        <v>1</v>
      </c>
      <c r="Y1994" s="292">
        <v>0</v>
      </c>
      <c r="Z1994" s="292"/>
      <c r="AA1994" s="292"/>
      <c r="AB1994" s="292"/>
    </row>
    <row r="1995">
      <c r="A1995" s="292">
        <v>50</v>
      </c>
      <c r="B1995" s="292">
        <v>0</v>
      </c>
      <c r="C1995" s="292">
        <v>0</v>
      </c>
      <c r="D1995" s="292">
        <v>1</v>
      </c>
      <c r="E1995" s="292">
        <v>215</v>
      </c>
      <c r="F1995" s="292">
        <f>ROUND(Source!AT1977,O1995)</f>
        <v>0</v>
      </c>
      <c r="G1995" s="292" t="s">
        <v>934</v>
      </c>
      <c r="H1995" s="292" t="s">
        <v>935</v>
      </c>
      <c r="I1995" s="292"/>
      <c r="J1995" s="292"/>
      <c r="K1995" s="292">
        <v>215</v>
      </c>
      <c r="L1995" s="292">
        <v>17</v>
      </c>
      <c r="M1995" s="292">
        <v>3</v>
      </c>
      <c r="N1995" s="292" t="s">
        <v>871</v>
      </c>
      <c r="O1995" s="292">
        <v>2</v>
      </c>
      <c r="P1995" s="292"/>
      <c r="Q1995" s="292"/>
      <c r="R1995" s="292"/>
      <c r="S1995" s="292"/>
      <c r="T1995" s="292"/>
      <c r="U1995" s="292"/>
      <c r="V1995" s="292"/>
      <c r="W1995" s="292">
        <v>0</v>
      </c>
      <c r="X1995" s="292">
        <v>1</v>
      </c>
      <c r="Y1995" s="292">
        <v>0</v>
      </c>
      <c r="Z1995" s="292"/>
      <c r="AA1995" s="292"/>
      <c r="AB1995" s="292"/>
    </row>
    <row r="1996">
      <c r="A1996" s="292">
        <v>50</v>
      </c>
      <c r="B1996" s="292">
        <v>0</v>
      </c>
      <c r="C1996" s="292">
        <v>0</v>
      </c>
      <c r="D1996" s="292">
        <v>1</v>
      </c>
      <c r="E1996" s="292">
        <v>217</v>
      </c>
      <c r="F1996" s="292">
        <f>ROUND(Source!AU1977,O1996)</f>
        <v>132580.29000000001</v>
      </c>
      <c r="G1996" s="292" t="s">
        <v>936</v>
      </c>
      <c r="H1996" s="292" t="s">
        <v>937</v>
      </c>
      <c r="I1996" s="292"/>
      <c r="J1996" s="292"/>
      <c r="K1996" s="292">
        <v>217</v>
      </c>
      <c r="L1996" s="292">
        <v>18</v>
      </c>
      <c r="M1996" s="292">
        <v>3</v>
      </c>
      <c r="N1996" s="292" t="s">
        <v>871</v>
      </c>
      <c r="O1996" s="292">
        <v>2</v>
      </c>
      <c r="P1996" s="292"/>
      <c r="Q1996" s="292"/>
      <c r="R1996" s="292"/>
      <c r="S1996" s="292"/>
      <c r="T1996" s="292"/>
      <c r="U1996" s="292"/>
      <c r="V1996" s="292"/>
      <c r="W1996" s="292">
        <v>132580.29000000001</v>
      </c>
      <c r="X1996" s="292">
        <v>1</v>
      </c>
      <c r="Y1996" s="292">
        <v>132580.29000000001</v>
      </c>
      <c r="Z1996" s="292"/>
      <c r="AA1996" s="292"/>
      <c r="AB1996" s="292"/>
    </row>
    <row r="1997">
      <c r="A1997" s="292">
        <v>50</v>
      </c>
      <c r="B1997" s="292">
        <v>0</v>
      </c>
      <c r="C1997" s="292">
        <v>0</v>
      </c>
      <c r="D1997" s="292">
        <v>1</v>
      </c>
      <c r="E1997" s="292">
        <v>230</v>
      </c>
      <c r="F1997" s="292">
        <f>ROUND(Source!BA1977,O1997)</f>
        <v>0</v>
      </c>
      <c r="G1997" s="292" t="s">
        <v>938</v>
      </c>
      <c r="H1997" s="292" t="s">
        <v>939</v>
      </c>
      <c r="I1997" s="292"/>
      <c r="J1997" s="292"/>
      <c r="K1997" s="292">
        <v>230</v>
      </c>
      <c r="L1997" s="292">
        <v>19</v>
      </c>
      <c r="M1997" s="292">
        <v>3</v>
      </c>
      <c r="N1997" s="292" t="s">
        <v>871</v>
      </c>
      <c r="O1997" s="292">
        <v>2</v>
      </c>
      <c r="P1997" s="292"/>
      <c r="Q1997" s="292"/>
      <c r="R1997" s="292"/>
      <c r="S1997" s="292"/>
      <c r="T1997" s="292"/>
      <c r="U1997" s="292"/>
      <c r="V1997" s="292"/>
      <c r="W1997" s="292">
        <v>0</v>
      </c>
      <c r="X1997" s="292">
        <v>1</v>
      </c>
      <c r="Y1997" s="292">
        <v>0</v>
      </c>
      <c r="Z1997" s="292"/>
      <c r="AA1997" s="292"/>
      <c r="AB1997" s="292"/>
    </row>
    <row r="1998">
      <c r="A1998" s="292">
        <v>50</v>
      </c>
      <c r="B1998" s="292">
        <v>0</v>
      </c>
      <c r="C1998" s="292">
        <v>0</v>
      </c>
      <c r="D1998" s="292">
        <v>1</v>
      </c>
      <c r="E1998" s="292">
        <v>206</v>
      </c>
      <c r="F1998" s="292">
        <f>ROUND(Source!T1977,O1998)</f>
        <v>0</v>
      </c>
      <c r="G1998" s="292" t="s">
        <v>940</v>
      </c>
      <c r="H1998" s="292" t="s">
        <v>941</v>
      </c>
      <c r="I1998" s="292"/>
      <c r="J1998" s="292"/>
      <c r="K1998" s="292">
        <v>206</v>
      </c>
      <c r="L1998" s="292">
        <v>20</v>
      </c>
      <c r="M1998" s="292">
        <v>3</v>
      </c>
      <c r="N1998" s="292" t="s">
        <v>871</v>
      </c>
      <c r="O1998" s="292">
        <v>2</v>
      </c>
      <c r="P1998" s="292"/>
      <c r="Q1998" s="292"/>
      <c r="R1998" s="292"/>
      <c r="S1998" s="292"/>
      <c r="T1998" s="292"/>
      <c r="U1998" s="292"/>
      <c r="V1998" s="292"/>
      <c r="W1998" s="292">
        <v>0</v>
      </c>
      <c r="X1998" s="292">
        <v>1</v>
      </c>
      <c r="Y1998" s="292">
        <v>0</v>
      </c>
      <c r="Z1998" s="292"/>
      <c r="AA1998" s="292"/>
      <c r="AB1998" s="292"/>
    </row>
    <row r="1999">
      <c r="A1999" s="292">
        <v>50</v>
      </c>
      <c r="B1999" s="292">
        <v>0</v>
      </c>
      <c r="C1999" s="292">
        <v>0</v>
      </c>
      <c r="D1999" s="292">
        <v>1</v>
      </c>
      <c r="E1999" s="292">
        <v>207</v>
      </c>
      <c r="F1999" s="292">
        <f>ROUND(Source!U1977,O1999)</f>
        <v>92.159999999999997</v>
      </c>
      <c r="G1999" s="292" t="s">
        <v>942</v>
      </c>
      <c r="H1999" s="292" t="s">
        <v>943</v>
      </c>
      <c r="I1999" s="292"/>
      <c r="J1999" s="292"/>
      <c r="K1999" s="292">
        <v>207</v>
      </c>
      <c r="L1999" s="292">
        <v>21</v>
      </c>
      <c r="M1999" s="292">
        <v>3</v>
      </c>
      <c r="N1999" s="292" t="s">
        <v>871</v>
      </c>
      <c r="O1999" s="292">
        <v>7</v>
      </c>
      <c r="P1999" s="292"/>
      <c r="Q1999" s="292"/>
      <c r="R1999" s="292"/>
      <c r="S1999" s="292"/>
      <c r="T1999" s="292"/>
      <c r="U1999" s="292"/>
      <c r="V1999" s="292"/>
      <c r="W1999" s="292">
        <v>92.159999999999997</v>
      </c>
      <c r="X1999" s="292">
        <v>1</v>
      </c>
      <c r="Y1999" s="292">
        <v>92.159999999999997</v>
      </c>
      <c r="Z1999" s="292"/>
      <c r="AA1999" s="292"/>
      <c r="AB1999" s="292"/>
    </row>
    <row r="2000">
      <c r="A2000" s="292">
        <v>50</v>
      </c>
      <c r="B2000" s="292">
        <v>0</v>
      </c>
      <c r="C2000" s="292">
        <v>0</v>
      </c>
      <c r="D2000" s="292">
        <v>1</v>
      </c>
      <c r="E2000" s="292">
        <v>208</v>
      </c>
      <c r="F2000" s="292">
        <f>ROUND(Source!V1977,O2000)</f>
        <v>0</v>
      </c>
      <c r="G2000" s="292" t="s">
        <v>944</v>
      </c>
      <c r="H2000" s="292" t="s">
        <v>945</v>
      </c>
      <c r="I2000" s="292"/>
      <c r="J2000" s="292"/>
      <c r="K2000" s="292">
        <v>208</v>
      </c>
      <c r="L2000" s="292">
        <v>22</v>
      </c>
      <c r="M2000" s="292">
        <v>3</v>
      </c>
      <c r="N2000" s="292" t="s">
        <v>871</v>
      </c>
      <c r="O2000" s="292">
        <v>7</v>
      </c>
      <c r="P2000" s="292"/>
      <c r="Q2000" s="292"/>
      <c r="R2000" s="292"/>
      <c r="S2000" s="292"/>
      <c r="T2000" s="292"/>
      <c r="U2000" s="292"/>
      <c r="V2000" s="292"/>
      <c r="W2000" s="292">
        <v>0</v>
      </c>
      <c r="X2000" s="292">
        <v>1</v>
      </c>
      <c r="Y2000" s="292">
        <v>0</v>
      </c>
      <c r="Z2000" s="292"/>
      <c r="AA2000" s="292"/>
      <c r="AB2000" s="292"/>
    </row>
    <row r="2001">
      <c r="A2001" s="292">
        <v>50</v>
      </c>
      <c r="B2001" s="292">
        <v>0</v>
      </c>
      <c r="C2001" s="292">
        <v>0</v>
      </c>
      <c r="D2001" s="292">
        <v>1</v>
      </c>
      <c r="E2001" s="292">
        <v>209</v>
      </c>
      <c r="F2001" s="292">
        <f>ROUND(Source!W1977,O2001)</f>
        <v>0</v>
      </c>
      <c r="G2001" s="292" t="s">
        <v>946</v>
      </c>
      <c r="H2001" s="292" t="s">
        <v>947</v>
      </c>
      <c r="I2001" s="292"/>
      <c r="J2001" s="292"/>
      <c r="K2001" s="292">
        <v>209</v>
      </c>
      <c r="L2001" s="292">
        <v>23</v>
      </c>
      <c r="M2001" s="292">
        <v>3</v>
      </c>
      <c r="N2001" s="292" t="s">
        <v>871</v>
      </c>
      <c r="O2001" s="292">
        <v>2</v>
      </c>
      <c r="P2001" s="292"/>
      <c r="Q2001" s="292"/>
      <c r="R2001" s="292"/>
      <c r="S2001" s="292"/>
      <c r="T2001" s="292"/>
      <c r="U2001" s="292"/>
      <c r="V2001" s="292"/>
      <c r="W2001" s="292">
        <v>0</v>
      </c>
      <c r="X2001" s="292">
        <v>1</v>
      </c>
      <c r="Y2001" s="292">
        <v>0</v>
      </c>
      <c r="Z2001" s="292"/>
      <c r="AA2001" s="292"/>
      <c r="AB2001" s="292"/>
    </row>
    <row r="2002">
      <c r="A2002" s="292">
        <v>50</v>
      </c>
      <c r="B2002" s="292">
        <v>0</v>
      </c>
      <c r="C2002" s="292">
        <v>0</v>
      </c>
      <c r="D2002" s="292">
        <v>1</v>
      </c>
      <c r="E2002" s="292">
        <v>233</v>
      </c>
      <c r="F2002" s="292">
        <f>ROUND(Source!BD1977,O2002)</f>
        <v>0</v>
      </c>
      <c r="G2002" s="292" t="s">
        <v>948</v>
      </c>
      <c r="H2002" s="292" t="s">
        <v>949</v>
      </c>
      <c r="I2002" s="292"/>
      <c r="J2002" s="292"/>
      <c r="K2002" s="292">
        <v>233</v>
      </c>
      <c r="L2002" s="292">
        <v>24</v>
      </c>
      <c r="M2002" s="292">
        <v>3</v>
      </c>
      <c r="N2002" s="292" t="s">
        <v>871</v>
      </c>
      <c r="O2002" s="292">
        <v>2</v>
      </c>
      <c r="P2002" s="292"/>
      <c r="Q2002" s="292"/>
      <c r="R2002" s="292"/>
      <c r="S2002" s="292"/>
      <c r="T2002" s="292"/>
      <c r="U2002" s="292"/>
      <c r="V2002" s="292"/>
      <c r="W2002" s="292">
        <v>0</v>
      </c>
      <c r="X2002" s="292">
        <v>1</v>
      </c>
      <c r="Y2002" s="292">
        <v>0</v>
      </c>
      <c r="Z2002" s="292"/>
      <c r="AA2002" s="292"/>
      <c r="AB2002" s="292"/>
    </row>
    <row r="2003">
      <c r="A2003" s="292">
        <v>50</v>
      </c>
      <c r="B2003" s="292">
        <v>0</v>
      </c>
      <c r="C2003" s="292">
        <v>0</v>
      </c>
      <c r="D2003" s="292">
        <v>1</v>
      </c>
      <c r="E2003" s="292">
        <v>210</v>
      </c>
      <c r="F2003" s="292">
        <f>ROUND(Source!X1977,O2003)</f>
        <v>46718.770000000004</v>
      </c>
      <c r="G2003" s="292" t="s">
        <v>950</v>
      </c>
      <c r="H2003" s="292" t="s">
        <v>951</v>
      </c>
      <c r="I2003" s="292"/>
      <c r="J2003" s="292"/>
      <c r="K2003" s="292">
        <v>210</v>
      </c>
      <c r="L2003" s="292">
        <v>25</v>
      </c>
      <c r="M2003" s="292">
        <v>3</v>
      </c>
      <c r="N2003" s="292" t="s">
        <v>871</v>
      </c>
      <c r="O2003" s="292">
        <v>2</v>
      </c>
      <c r="P2003" s="292"/>
      <c r="Q2003" s="292"/>
      <c r="R2003" s="292"/>
      <c r="S2003" s="292"/>
      <c r="T2003" s="292"/>
      <c r="U2003" s="292"/>
      <c r="V2003" s="292"/>
      <c r="W2003" s="292">
        <v>46718.769999999997</v>
      </c>
      <c r="X2003" s="292">
        <v>1</v>
      </c>
      <c r="Y2003" s="292">
        <v>46718.769999999997</v>
      </c>
      <c r="Z2003" s="292"/>
      <c r="AA2003" s="292"/>
      <c r="AB2003" s="292"/>
    </row>
    <row r="2004">
      <c r="A2004" s="292">
        <v>50</v>
      </c>
      <c r="B2004" s="292">
        <v>0</v>
      </c>
      <c r="C2004" s="292">
        <v>0</v>
      </c>
      <c r="D2004" s="292">
        <v>1</v>
      </c>
      <c r="E2004" s="292">
        <v>211</v>
      </c>
      <c r="F2004" s="292">
        <f>ROUND(Source!Y1977,O2004)</f>
        <v>22728.049999999999</v>
      </c>
      <c r="G2004" s="292" t="s">
        <v>952</v>
      </c>
      <c r="H2004" s="292" t="s">
        <v>953</v>
      </c>
      <c r="I2004" s="292"/>
      <c r="J2004" s="292"/>
      <c r="K2004" s="292">
        <v>211</v>
      </c>
      <c r="L2004" s="292">
        <v>26</v>
      </c>
      <c r="M2004" s="292">
        <v>3</v>
      </c>
      <c r="N2004" s="292" t="s">
        <v>871</v>
      </c>
      <c r="O2004" s="292">
        <v>2</v>
      </c>
      <c r="P2004" s="292"/>
      <c r="Q2004" s="292"/>
      <c r="R2004" s="292"/>
      <c r="S2004" s="292"/>
      <c r="T2004" s="292"/>
      <c r="U2004" s="292"/>
      <c r="V2004" s="292"/>
      <c r="W2004" s="292">
        <v>22728.049999999999</v>
      </c>
      <c r="X2004" s="292">
        <v>1</v>
      </c>
      <c r="Y2004" s="292">
        <v>22728.049999999999</v>
      </c>
      <c r="Z2004" s="292"/>
      <c r="AA2004" s="292"/>
      <c r="AB2004" s="292"/>
    </row>
    <row r="2005">
      <c r="A2005" s="292">
        <v>50</v>
      </c>
      <c r="B2005" s="292">
        <v>0</v>
      </c>
      <c r="C2005" s="292">
        <v>0</v>
      </c>
      <c r="D2005" s="292">
        <v>1</v>
      </c>
      <c r="E2005" s="292">
        <v>224</v>
      </c>
      <c r="F2005" s="292">
        <f>ROUND(Source!AR1977,O2005)</f>
        <v>132580.29000000001</v>
      </c>
      <c r="G2005" s="292" t="s">
        <v>859</v>
      </c>
      <c r="H2005" s="292" t="s">
        <v>954</v>
      </c>
      <c r="I2005" s="292"/>
      <c r="J2005" s="292"/>
      <c r="K2005" s="292">
        <v>224</v>
      </c>
      <c r="L2005" s="292">
        <v>27</v>
      </c>
      <c r="M2005" s="292">
        <v>3</v>
      </c>
      <c r="N2005" s="292" t="s">
        <v>871</v>
      </c>
      <c r="O2005" s="292">
        <v>2</v>
      </c>
      <c r="P2005" s="292"/>
      <c r="Q2005" s="292"/>
      <c r="R2005" s="292"/>
      <c r="S2005" s="292"/>
      <c r="T2005" s="292"/>
      <c r="U2005" s="292"/>
      <c r="V2005" s="292"/>
      <c r="W2005" s="292">
        <v>132580.29000000001</v>
      </c>
      <c r="X2005" s="292">
        <v>1</v>
      </c>
      <c r="Y2005" s="292">
        <v>132580.29000000001</v>
      </c>
      <c r="Z2005" s="292"/>
      <c r="AA2005" s="292"/>
      <c r="AB2005" s="292"/>
    </row>
    <row r="2007">
      <c r="A2007" s="289">
        <v>4</v>
      </c>
      <c r="B2007" s="289">
        <v>1</v>
      </c>
      <c r="C2007" s="289"/>
      <c r="D2007" s="289">
        <f>ROW(A2014)</f>
        <v>2014</v>
      </c>
      <c r="E2007" s="289"/>
      <c r="F2007" s="289" t="s">
        <v>871</v>
      </c>
      <c r="G2007" s="289" t="s">
        <v>1402</v>
      </c>
      <c r="H2007" s="289" t="s">
        <v>871</v>
      </c>
      <c r="I2007" s="289">
        <v>0</v>
      </c>
      <c r="J2007" s="289"/>
      <c r="K2007" s="289">
        <v>-1</v>
      </c>
      <c r="L2007" s="289"/>
      <c r="M2007" s="289" t="s">
        <v>871</v>
      </c>
      <c r="N2007" s="289"/>
      <c r="O2007" s="289"/>
      <c r="P2007" s="289"/>
      <c r="Q2007" s="289"/>
      <c r="R2007" s="289"/>
      <c r="S2007" s="289">
        <v>0</v>
      </c>
      <c r="T2007" s="289"/>
      <c r="U2007" s="289" t="s">
        <v>871</v>
      </c>
      <c r="V2007" s="289">
        <v>0</v>
      </c>
      <c r="W2007" s="289"/>
      <c r="X2007" s="289"/>
      <c r="Y2007" s="289"/>
      <c r="Z2007" s="289"/>
      <c r="AA2007" s="289"/>
      <c r="AB2007" s="289" t="s">
        <v>871</v>
      </c>
      <c r="AC2007" s="289" t="s">
        <v>871</v>
      </c>
      <c r="AD2007" s="289" t="s">
        <v>871</v>
      </c>
      <c r="AE2007" s="289" t="s">
        <v>871</v>
      </c>
      <c r="AF2007" s="289" t="s">
        <v>871</v>
      </c>
      <c r="AG2007" s="289" t="s">
        <v>871</v>
      </c>
      <c r="AH2007" s="289"/>
      <c r="AI2007" s="289"/>
      <c r="AJ2007" s="289"/>
      <c r="AK2007" s="289"/>
      <c r="AL2007" s="289"/>
      <c r="AM2007" s="289"/>
      <c r="AN2007" s="289"/>
      <c r="AO2007" s="289"/>
      <c r="AP2007" s="289" t="s">
        <v>871</v>
      </c>
      <c r="AQ2007" s="289" t="s">
        <v>871</v>
      </c>
      <c r="AR2007" s="289" t="s">
        <v>871</v>
      </c>
      <c r="AS2007" s="289"/>
      <c r="AT2007" s="289"/>
      <c r="AU2007" s="289"/>
      <c r="AV2007" s="289"/>
      <c r="AW2007" s="289"/>
      <c r="AX2007" s="289"/>
      <c r="AY2007" s="289"/>
      <c r="AZ2007" s="289" t="s">
        <v>871</v>
      </c>
      <c r="BA2007" s="289"/>
      <c r="BB2007" s="289" t="s">
        <v>871</v>
      </c>
      <c r="BC2007" s="289" t="s">
        <v>871</v>
      </c>
      <c r="BD2007" s="289" t="s">
        <v>871</v>
      </c>
      <c r="BE2007" s="289" t="s">
        <v>871</v>
      </c>
      <c r="BF2007" s="289" t="s">
        <v>871</v>
      </c>
      <c r="BG2007" s="289" t="s">
        <v>871</v>
      </c>
      <c r="BH2007" s="289" t="s">
        <v>871</v>
      </c>
      <c r="BI2007" s="289" t="s">
        <v>871</v>
      </c>
      <c r="BJ2007" s="289" t="s">
        <v>871</v>
      </c>
      <c r="BK2007" s="289" t="s">
        <v>871</v>
      </c>
      <c r="BL2007" s="289" t="s">
        <v>871</v>
      </c>
      <c r="BM2007" s="289" t="s">
        <v>871</v>
      </c>
      <c r="BN2007" s="289" t="s">
        <v>871</v>
      </c>
      <c r="BO2007" s="289" t="s">
        <v>871</v>
      </c>
      <c r="BP2007" s="289" t="s">
        <v>871</v>
      </c>
      <c r="BQ2007" s="289"/>
      <c r="BR2007" s="289"/>
      <c r="BS2007" s="289"/>
      <c r="BT2007" s="289"/>
      <c r="BU2007" s="289"/>
      <c r="BV2007" s="289"/>
      <c r="BW2007" s="289"/>
      <c r="BX2007" s="289">
        <v>0</v>
      </c>
      <c r="BY2007" s="289"/>
      <c r="BZ2007" s="289"/>
      <c r="CA2007" s="289"/>
      <c r="CB2007" s="289"/>
      <c r="CC2007" s="289"/>
      <c r="CD2007" s="289"/>
      <c r="CE2007" s="289"/>
      <c r="CF2007" s="289"/>
      <c r="CG2007" s="289"/>
      <c r="CH2007" s="289"/>
      <c r="CI2007" s="289"/>
      <c r="CJ2007" s="289">
        <v>0</v>
      </c>
    </row>
    <row r="2009">
      <c r="A2009" s="290">
        <v>52</v>
      </c>
      <c r="B2009" s="290">
        <f t="shared" ref="B2009:G2009" si="2332">B2014</f>
        <v>1</v>
      </c>
      <c r="C2009" s="290">
        <f t="shared" si="2332"/>
        <v>4</v>
      </c>
      <c r="D2009" s="290">
        <f t="shared" si="2332"/>
        <v>2007</v>
      </c>
      <c r="E2009" s="290">
        <f t="shared" si="2332"/>
        <v>0</v>
      </c>
      <c r="F2009" s="290" t="str">
        <f t="shared" si="2332"/>
        <v/>
      </c>
      <c r="G2009" s="290" t="str">
        <f t="shared" si="2332"/>
        <v xml:space="preserve">Автоматические выключатели (SF1 лист РЗА-1, - SF1-4 лист РЗА-2)</v>
      </c>
      <c r="H2009" s="290"/>
      <c r="I2009" s="290"/>
      <c r="J2009" s="290"/>
      <c r="K2009" s="290"/>
      <c r="L2009" s="290"/>
      <c r="M2009" s="290"/>
      <c r="N2009" s="290"/>
      <c r="O2009" s="290">
        <f t="shared" ref="O2009:AT2009" si="2333">O2014</f>
        <v>13613.83</v>
      </c>
      <c r="P2009" s="290">
        <f t="shared" si="2333"/>
        <v>0</v>
      </c>
      <c r="Q2009" s="290">
        <f t="shared" si="2333"/>
        <v>0</v>
      </c>
      <c r="R2009" s="290">
        <f t="shared" si="2333"/>
        <v>0</v>
      </c>
      <c r="S2009" s="290">
        <f t="shared" si="2333"/>
        <v>13613.83</v>
      </c>
      <c r="T2009" s="290">
        <f t="shared" si="2333"/>
        <v>0</v>
      </c>
      <c r="U2009" s="290">
        <f t="shared" si="2333"/>
        <v>26.640000000000001</v>
      </c>
      <c r="V2009" s="290">
        <f t="shared" si="2333"/>
        <v>0</v>
      </c>
      <c r="W2009" s="290">
        <f t="shared" si="2333"/>
        <v>0</v>
      </c>
      <c r="X2009" s="290">
        <f t="shared" si="2333"/>
        <v>10074.24</v>
      </c>
      <c r="Y2009" s="290">
        <f t="shared" si="2333"/>
        <v>4900.9800000000005</v>
      </c>
      <c r="Z2009" s="290">
        <f t="shared" si="2333"/>
        <v>0</v>
      </c>
      <c r="AA2009" s="290">
        <f t="shared" si="2333"/>
        <v>0</v>
      </c>
      <c r="AB2009" s="290">
        <f t="shared" si="2333"/>
        <v>13613.83</v>
      </c>
      <c r="AC2009" s="290">
        <f t="shared" si="2333"/>
        <v>0</v>
      </c>
      <c r="AD2009" s="290">
        <f t="shared" si="2333"/>
        <v>0</v>
      </c>
      <c r="AE2009" s="290">
        <f t="shared" si="2333"/>
        <v>0</v>
      </c>
      <c r="AF2009" s="290">
        <f t="shared" si="2333"/>
        <v>13613.83</v>
      </c>
      <c r="AG2009" s="290">
        <f t="shared" si="2333"/>
        <v>0</v>
      </c>
      <c r="AH2009" s="290">
        <f t="shared" si="2333"/>
        <v>26.640000000000001</v>
      </c>
      <c r="AI2009" s="290">
        <f t="shared" si="2333"/>
        <v>0</v>
      </c>
      <c r="AJ2009" s="290">
        <f t="shared" si="2333"/>
        <v>0</v>
      </c>
      <c r="AK2009" s="290">
        <f t="shared" si="2333"/>
        <v>10074.24</v>
      </c>
      <c r="AL2009" s="290">
        <f t="shared" si="2333"/>
        <v>4900.9800000000005</v>
      </c>
      <c r="AM2009" s="290">
        <f t="shared" si="2333"/>
        <v>0</v>
      </c>
      <c r="AN2009" s="290">
        <f t="shared" si="2333"/>
        <v>0</v>
      </c>
      <c r="AO2009" s="290">
        <f t="shared" si="2333"/>
        <v>0</v>
      </c>
      <c r="AP2009" s="290">
        <f t="shared" si="2333"/>
        <v>0</v>
      </c>
      <c r="AQ2009" s="290">
        <f t="shared" si="2333"/>
        <v>0</v>
      </c>
      <c r="AR2009" s="290">
        <f t="shared" si="2333"/>
        <v>28589.049999999999</v>
      </c>
      <c r="AS2009" s="290">
        <f t="shared" si="2333"/>
        <v>0</v>
      </c>
      <c r="AT2009" s="290">
        <f t="shared" si="2333"/>
        <v>0</v>
      </c>
      <c r="AU2009" s="290">
        <f t="shared" ref="AU2009:BZ2009" si="2334">AU2014</f>
        <v>28589.049999999999</v>
      </c>
      <c r="AV2009" s="290">
        <f t="shared" si="2334"/>
        <v>0</v>
      </c>
      <c r="AW2009" s="290">
        <f t="shared" si="2334"/>
        <v>0</v>
      </c>
      <c r="AX2009" s="290">
        <f t="shared" si="2334"/>
        <v>0</v>
      </c>
      <c r="AY2009" s="290">
        <f t="shared" si="2334"/>
        <v>0</v>
      </c>
      <c r="AZ2009" s="290">
        <f t="shared" si="2334"/>
        <v>0</v>
      </c>
      <c r="BA2009" s="290">
        <f t="shared" si="2334"/>
        <v>0</v>
      </c>
      <c r="BB2009" s="290">
        <f t="shared" si="2334"/>
        <v>0</v>
      </c>
      <c r="BC2009" s="290">
        <f t="shared" si="2334"/>
        <v>0</v>
      </c>
      <c r="BD2009" s="290">
        <f t="shared" si="2334"/>
        <v>0</v>
      </c>
      <c r="BE2009" s="290">
        <f t="shared" si="2334"/>
        <v>0</v>
      </c>
      <c r="BF2009" s="290">
        <f t="shared" si="2334"/>
        <v>0</v>
      </c>
      <c r="BG2009" s="290">
        <f t="shared" si="2334"/>
        <v>0</v>
      </c>
      <c r="BH2009" s="290">
        <f t="shared" si="2334"/>
        <v>0</v>
      </c>
      <c r="BI2009" s="290">
        <f t="shared" si="2334"/>
        <v>0</v>
      </c>
      <c r="BJ2009" s="290">
        <f t="shared" si="2334"/>
        <v>0</v>
      </c>
      <c r="BK2009" s="290">
        <f t="shared" si="2334"/>
        <v>0</v>
      </c>
      <c r="BL2009" s="290">
        <f t="shared" si="2334"/>
        <v>0</v>
      </c>
      <c r="BM2009" s="290">
        <f t="shared" si="2334"/>
        <v>0</v>
      </c>
      <c r="BN2009" s="290">
        <f t="shared" si="2334"/>
        <v>0</v>
      </c>
      <c r="BO2009" s="290">
        <f t="shared" si="2334"/>
        <v>0</v>
      </c>
      <c r="BP2009" s="290">
        <f t="shared" si="2334"/>
        <v>0</v>
      </c>
      <c r="BQ2009" s="290">
        <f t="shared" si="2334"/>
        <v>0</v>
      </c>
      <c r="BR2009" s="290">
        <f t="shared" si="2334"/>
        <v>0</v>
      </c>
      <c r="BS2009" s="290">
        <f t="shared" si="2334"/>
        <v>0</v>
      </c>
      <c r="BT2009" s="290">
        <f t="shared" si="2334"/>
        <v>0</v>
      </c>
      <c r="BU2009" s="290">
        <f t="shared" si="2334"/>
        <v>0</v>
      </c>
      <c r="BV2009" s="290">
        <f t="shared" si="2334"/>
        <v>0</v>
      </c>
      <c r="BW2009" s="290">
        <f t="shared" si="2334"/>
        <v>0</v>
      </c>
      <c r="BX2009" s="290">
        <f t="shared" si="2334"/>
        <v>0</v>
      </c>
      <c r="BY2009" s="290">
        <f t="shared" si="2334"/>
        <v>0</v>
      </c>
      <c r="BZ2009" s="290">
        <f t="shared" si="2334"/>
        <v>0</v>
      </c>
      <c r="CA2009" s="290">
        <f t="shared" ref="CA2009:DF2009" si="2335">CA2014</f>
        <v>28589.049999999999</v>
      </c>
      <c r="CB2009" s="290">
        <f t="shared" si="2335"/>
        <v>0</v>
      </c>
      <c r="CC2009" s="290">
        <f t="shared" si="2335"/>
        <v>0</v>
      </c>
      <c r="CD2009" s="290">
        <f t="shared" si="2335"/>
        <v>28589.049999999999</v>
      </c>
      <c r="CE2009" s="290">
        <f t="shared" si="2335"/>
        <v>0</v>
      </c>
      <c r="CF2009" s="290">
        <f t="shared" si="2335"/>
        <v>0</v>
      </c>
      <c r="CG2009" s="290">
        <f t="shared" si="2335"/>
        <v>0</v>
      </c>
      <c r="CH2009" s="290">
        <f t="shared" si="2335"/>
        <v>0</v>
      </c>
      <c r="CI2009" s="290">
        <f t="shared" si="2335"/>
        <v>0</v>
      </c>
      <c r="CJ2009" s="290">
        <f t="shared" si="2335"/>
        <v>0</v>
      </c>
      <c r="CK2009" s="290">
        <f t="shared" si="2335"/>
        <v>0</v>
      </c>
      <c r="CL2009" s="290">
        <f t="shared" si="2335"/>
        <v>0</v>
      </c>
      <c r="CM2009" s="290">
        <f t="shared" si="2335"/>
        <v>0</v>
      </c>
      <c r="CN2009" s="290">
        <f t="shared" si="2335"/>
        <v>0</v>
      </c>
      <c r="CO2009" s="290">
        <f t="shared" si="2335"/>
        <v>0</v>
      </c>
      <c r="CP2009" s="290">
        <f t="shared" si="2335"/>
        <v>0</v>
      </c>
      <c r="CQ2009" s="290">
        <f t="shared" si="2335"/>
        <v>0</v>
      </c>
      <c r="CR2009" s="290">
        <f t="shared" si="2335"/>
        <v>0</v>
      </c>
      <c r="CS2009" s="290">
        <f t="shared" si="2335"/>
        <v>0</v>
      </c>
      <c r="CT2009" s="290">
        <f t="shared" si="2335"/>
        <v>0</v>
      </c>
      <c r="CU2009" s="290">
        <f t="shared" si="2335"/>
        <v>0</v>
      </c>
      <c r="CV2009" s="290">
        <f t="shared" si="2335"/>
        <v>0</v>
      </c>
      <c r="CW2009" s="290">
        <f t="shared" si="2335"/>
        <v>0</v>
      </c>
      <c r="CX2009" s="290">
        <f t="shared" si="2335"/>
        <v>0</v>
      </c>
      <c r="CY2009" s="290">
        <f t="shared" si="2335"/>
        <v>0</v>
      </c>
      <c r="CZ2009" s="290">
        <f t="shared" si="2335"/>
        <v>0</v>
      </c>
      <c r="DA2009" s="290">
        <f t="shared" si="2335"/>
        <v>0</v>
      </c>
      <c r="DB2009" s="290">
        <f t="shared" si="2335"/>
        <v>0</v>
      </c>
      <c r="DC2009" s="290">
        <f t="shared" si="2335"/>
        <v>0</v>
      </c>
      <c r="DD2009" s="290">
        <f t="shared" si="2335"/>
        <v>0</v>
      </c>
      <c r="DE2009" s="290">
        <f t="shared" si="2335"/>
        <v>0</v>
      </c>
      <c r="DF2009" s="290">
        <f t="shared" si="2335"/>
        <v>0</v>
      </c>
      <c r="DG2009" s="291">
        <f t="shared" ref="DG2009:EL2009" si="2336">DG2014</f>
        <v>0</v>
      </c>
      <c r="DH2009" s="291">
        <f t="shared" si="2336"/>
        <v>0</v>
      </c>
      <c r="DI2009" s="291">
        <f t="shared" si="2336"/>
        <v>0</v>
      </c>
      <c r="DJ2009" s="291">
        <f t="shared" si="2336"/>
        <v>0</v>
      </c>
      <c r="DK2009" s="291">
        <f t="shared" si="2336"/>
        <v>0</v>
      </c>
      <c r="DL2009" s="291">
        <f t="shared" si="2336"/>
        <v>0</v>
      </c>
      <c r="DM2009" s="291">
        <f t="shared" si="2336"/>
        <v>0</v>
      </c>
      <c r="DN2009" s="291">
        <f t="shared" si="2336"/>
        <v>0</v>
      </c>
      <c r="DO2009" s="291">
        <f t="shared" si="2336"/>
        <v>0</v>
      </c>
      <c r="DP2009" s="291">
        <f t="shared" si="2336"/>
        <v>0</v>
      </c>
      <c r="DQ2009" s="291">
        <f t="shared" si="2336"/>
        <v>0</v>
      </c>
      <c r="DR2009" s="291">
        <f t="shared" si="2336"/>
        <v>0</v>
      </c>
      <c r="DS2009" s="291">
        <f t="shared" si="2336"/>
        <v>0</v>
      </c>
      <c r="DT2009" s="291">
        <f t="shared" si="2336"/>
        <v>0</v>
      </c>
      <c r="DU2009" s="291">
        <f t="shared" si="2336"/>
        <v>0</v>
      </c>
      <c r="DV2009" s="291">
        <f t="shared" si="2336"/>
        <v>0</v>
      </c>
      <c r="DW2009" s="291">
        <f t="shared" si="2336"/>
        <v>0</v>
      </c>
      <c r="DX2009" s="291">
        <f t="shared" si="2336"/>
        <v>0</v>
      </c>
      <c r="DY2009" s="291">
        <f t="shared" si="2336"/>
        <v>0</v>
      </c>
      <c r="DZ2009" s="291">
        <f t="shared" si="2336"/>
        <v>0</v>
      </c>
      <c r="EA2009" s="291">
        <f t="shared" si="2336"/>
        <v>0</v>
      </c>
      <c r="EB2009" s="291">
        <f t="shared" si="2336"/>
        <v>0</v>
      </c>
      <c r="EC2009" s="291">
        <f t="shared" si="2336"/>
        <v>0</v>
      </c>
      <c r="ED2009" s="291">
        <f t="shared" si="2336"/>
        <v>0</v>
      </c>
      <c r="EE2009" s="291">
        <f t="shared" si="2336"/>
        <v>0</v>
      </c>
      <c r="EF2009" s="291">
        <f t="shared" si="2336"/>
        <v>0</v>
      </c>
      <c r="EG2009" s="291">
        <f t="shared" si="2336"/>
        <v>0</v>
      </c>
      <c r="EH2009" s="291">
        <f t="shared" si="2336"/>
        <v>0</v>
      </c>
      <c r="EI2009" s="291">
        <f t="shared" si="2336"/>
        <v>0</v>
      </c>
      <c r="EJ2009" s="291">
        <f t="shared" si="2336"/>
        <v>0</v>
      </c>
      <c r="EK2009" s="291">
        <f t="shared" si="2336"/>
        <v>0</v>
      </c>
      <c r="EL2009" s="291">
        <f t="shared" si="2336"/>
        <v>0</v>
      </c>
      <c r="EM2009" s="291">
        <f t="shared" ref="EM2009:FR2009" si="2337">EM2014</f>
        <v>0</v>
      </c>
      <c r="EN2009" s="291">
        <f t="shared" si="2337"/>
        <v>0</v>
      </c>
      <c r="EO2009" s="291">
        <f t="shared" si="2337"/>
        <v>0</v>
      </c>
      <c r="EP2009" s="291">
        <f t="shared" si="2337"/>
        <v>0</v>
      </c>
      <c r="EQ2009" s="291">
        <f t="shared" si="2337"/>
        <v>0</v>
      </c>
      <c r="ER2009" s="291">
        <f t="shared" si="2337"/>
        <v>0</v>
      </c>
      <c r="ES2009" s="291">
        <f t="shared" si="2337"/>
        <v>0</v>
      </c>
      <c r="ET2009" s="291">
        <f t="shared" si="2337"/>
        <v>0</v>
      </c>
      <c r="EU2009" s="291">
        <f t="shared" si="2337"/>
        <v>0</v>
      </c>
      <c r="EV2009" s="291">
        <f t="shared" si="2337"/>
        <v>0</v>
      </c>
      <c r="EW2009" s="291">
        <f t="shared" si="2337"/>
        <v>0</v>
      </c>
      <c r="EX2009" s="291">
        <f t="shared" si="2337"/>
        <v>0</v>
      </c>
      <c r="EY2009" s="291">
        <f t="shared" si="2337"/>
        <v>0</v>
      </c>
      <c r="EZ2009" s="291">
        <f t="shared" si="2337"/>
        <v>0</v>
      </c>
      <c r="FA2009" s="291">
        <f t="shared" si="2337"/>
        <v>0</v>
      </c>
      <c r="FB2009" s="291">
        <f t="shared" si="2337"/>
        <v>0</v>
      </c>
      <c r="FC2009" s="291">
        <f t="shared" si="2337"/>
        <v>0</v>
      </c>
      <c r="FD2009" s="291">
        <f t="shared" si="2337"/>
        <v>0</v>
      </c>
      <c r="FE2009" s="291">
        <f t="shared" si="2337"/>
        <v>0</v>
      </c>
      <c r="FF2009" s="291">
        <f t="shared" si="2337"/>
        <v>0</v>
      </c>
      <c r="FG2009" s="291">
        <f t="shared" si="2337"/>
        <v>0</v>
      </c>
      <c r="FH2009" s="291">
        <f t="shared" si="2337"/>
        <v>0</v>
      </c>
      <c r="FI2009" s="291">
        <f t="shared" si="2337"/>
        <v>0</v>
      </c>
      <c r="FJ2009" s="291">
        <f t="shared" si="2337"/>
        <v>0</v>
      </c>
      <c r="FK2009" s="291">
        <f t="shared" si="2337"/>
        <v>0</v>
      </c>
      <c r="FL2009" s="291">
        <f t="shared" si="2337"/>
        <v>0</v>
      </c>
      <c r="FM2009" s="291">
        <f t="shared" si="2337"/>
        <v>0</v>
      </c>
      <c r="FN2009" s="291">
        <f t="shared" si="2337"/>
        <v>0</v>
      </c>
      <c r="FO2009" s="291">
        <f t="shared" si="2337"/>
        <v>0</v>
      </c>
      <c r="FP2009" s="291">
        <f t="shared" si="2337"/>
        <v>0</v>
      </c>
      <c r="FQ2009" s="291">
        <f t="shared" si="2337"/>
        <v>0</v>
      </c>
      <c r="FR2009" s="291">
        <f t="shared" si="2337"/>
        <v>0</v>
      </c>
      <c r="FS2009" s="291">
        <f t="shared" ref="FS2009:GX2009" si="2338">FS2014</f>
        <v>0</v>
      </c>
      <c r="FT2009" s="291">
        <f t="shared" si="2338"/>
        <v>0</v>
      </c>
      <c r="FU2009" s="291">
        <f t="shared" si="2338"/>
        <v>0</v>
      </c>
      <c r="FV2009" s="291">
        <f t="shared" si="2338"/>
        <v>0</v>
      </c>
      <c r="FW2009" s="291">
        <f t="shared" si="2338"/>
        <v>0</v>
      </c>
      <c r="FX2009" s="291">
        <f t="shared" si="2338"/>
        <v>0</v>
      </c>
      <c r="FY2009" s="291">
        <f t="shared" si="2338"/>
        <v>0</v>
      </c>
      <c r="FZ2009" s="291">
        <f t="shared" si="2338"/>
        <v>0</v>
      </c>
      <c r="GA2009" s="291">
        <f t="shared" si="2338"/>
        <v>0</v>
      </c>
      <c r="GB2009" s="291">
        <f t="shared" si="2338"/>
        <v>0</v>
      </c>
      <c r="GC2009" s="291">
        <f t="shared" si="2338"/>
        <v>0</v>
      </c>
      <c r="GD2009" s="291">
        <f t="shared" si="2338"/>
        <v>0</v>
      </c>
      <c r="GE2009" s="291">
        <f t="shared" si="2338"/>
        <v>0</v>
      </c>
      <c r="GF2009" s="291">
        <f t="shared" si="2338"/>
        <v>0</v>
      </c>
      <c r="GG2009" s="291">
        <f t="shared" si="2338"/>
        <v>0</v>
      </c>
      <c r="GH2009" s="291">
        <f t="shared" si="2338"/>
        <v>0</v>
      </c>
      <c r="GI2009" s="291">
        <f t="shared" si="2338"/>
        <v>0</v>
      </c>
      <c r="GJ2009" s="291">
        <f t="shared" si="2338"/>
        <v>0</v>
      </c>
      <c r="GK2009" s="291">
        <f t="shared" si="2338"/>
        <v>0</v>
      </c>
      <c r="GL2009" s="291">
        <f t="shared" si="2338"/>
        <v>0</v>
      </c>
      <c r="GM2009" s="291">
        <f t="shared" si="2338"/>
        <v>0</v>
      </c>
      <c r="GN2009" s="291">
        <f t="shared" si="2338"/>
        <v>0</v>
      </c>
      <c r="GO2009" s="291">
        <f t="shared" si="2338"/>
        <v>0</v>
      </c>
      <c r="GP2009" s="291">
        <f t="shared" si="2338"/>
        <v>0</v>
      </c>
      <c r="GQ2009" s="291">
        <f t="shared" si="2338"/>
        <v>0</v>
      </c>
      <c r="GR2009" s="291">
        <f t="shared" si="2338"/>
        <v>0</v>
      </c>
      <c r="GS2009" s="291">
        <f t="shared" si="2338"/>
        <v>0</v>
      </c>
      <c r="GT2009" s="291">
        <f t="shared" si="2338"/>
        <v>0</v>
      </c>
      <c r="GU2009" s="291">
        <f t="shared" si="2338"/>
        <v>0</v>
      </c>
      <c r="GV2009" s="291">
        <f t="shared" si="2338"/>
        <v>0</v>
      </c>
      <c r="GW2009" s="291">
        <f t="shared" si="2338"/>
        <v>0</v>
      </c>
      <c r="GX2009" s="291">
        <f t="shared" si="2338"/>
        <v>0</v>
      </c>
    </row>
    <row r="2011">
      <c r="A2011">
        <v>17</v>
      </c>
      <c r="B2011">
        <v>1</v>
      </c>
      <c r="C2011">
        <f>ROW(SmtRes!A642)</f>
        <v>642</v>
      </c>
      <c r="D2011">
        <f>ROW(EtalonRes!A639)</f>
        <v>639</v>
      </c>
      <c r="E2011" t="s">
        <v>386</v>
      </c>
      <c r="F2011" t="s">
        <v>1403</v>
      </c>
      <c r="G2011" t="s">
        <v>1404</v>
      </c>
      <c r="H2011" t="s">
        <v>890</v>
      </c>
      <c r="I2011">
        <v>2</v>
      </c>
      <c r="J2011">
        <v>0</v>
      </c>
      <c r="K2011">
        <v>2</v>
      </c>
      <c r="O2011">
        <f t="shared" ref="O2011:O2012" si="2339">ROUND(CP2011,2)</f>
        <v>1839.7</v>
      </c>
      <c r="P2011">
        <f>SUMIF(SmtRes!AQ641:'SmtRes'!AQ642,"=1",SmtRes!DF641:'SmtRes'!DF642)</f>
        <v>0</v>
      </c>
      <c r="Q2011">
        <f>SUMIF(SmtRes!AQ641:'SmtRes'!AQ642,"=1",SmtRes!DG641:'SmtRes'!DG642)</f>
        <v>0</v>
      </c>
      <c r="R2011">
        <f>SUMIF(SmtRes!AQ641:'SmtRes'!AQ642,"=1",SmtRes!DH641:'SmtRes'!DH642)</f>
        <v>0</v>
      </c>
      <c r="S2011">
        <f>SUMIF(SmtRes!AQ641:'SmtRes'!AQ642,"=1",SmtRes!DI641:'SmtRes'!DI642)</f>
        <v>1839.6999999999998</v>
      </c>
      <c r="T2011">
        <f t="shared" ref="T2011:T2012" si="2340">ROUND(CU2011*I2011,2)</f>
        <v>0</v>
      </c>
      <c r="U2011">
        <f>SUMIF(SmtRes!AQ641:'SmtRes'!AQ642,"=1",SmtRes!CV641:'SmtRes'!CV642)</f>
        <v>3.5999999999999996</v>
      </c>
      <c r="V2011">
        <f>SUMIF(SmtRes!AQ641:'SmtRes'!AQ642,"=1",SmtRes!CW641:'SmtRes'!CW642)</f>
        <v>0</v>
      </c>
      <c r="W2011">
        <f t="shared" ref="W2011:W2012" si="2341">ROUND(CX2011*I2011,2)</f>
        <v>0</v>
      </c>
      <c r="X2011">
        <f t="shared" ref="X2011:X2012" si="2342">ROUND(CY2011,2)</f>
        <v>1361.3800000000001</v>
      </c>
      <c r="Y2011">
        <f t="shared" ref="Y2011:Y2012" si="2343">ROUND(CZ2011,2)</f>
        <v>662.28999999999996</v>
      </c>
      <c r="AA2011">
        <v>70177108</v>
      </c>
      <c r="AB2011">
        <f t="shared" ref="AB2011:AB2012" si="2344">ROUND((AC2011+AD2011+AF2011),6)</f>
        <v>919.85399999999993</v>
      </c>
      <c r="AC2011">
        <f t="shared" ref="AC2011:AC2012" si="2345">ROUND((0),6)</f>
        <v>0</v>
      </c>
      <c r="AD2011">
        <f t="shared" ref="AD2011:AD2012" si="2346">ROUND((((0)-(0))+AE2011),6)</f>
        <v>0</v>
      </c>
      <c r="AE2011">
        <f t="shared" ref="AE2011:AE2012" si="2347">ROUND((0),6)</f>
        <v>0</v>
      </c>
      <c r="AF2011">
        <f>ROUND((SUM(SmtRes!BT641:'SmtRes'!BT642)),6)</f>
        <v>919.85399999999993</v>
      </c>
      <c r="AG2011">
        <f t="shared" ref="AG2011:AG2012" si="2348">ROUND((AP2011),6)</f>
        <v>0</v>
      </c>
      <c r="AH2011">
        <f>(SUM(SmtRes!BU641:'SmtRes'!BU642))</f>
        <v>1.8</v>
      </c>
      <c r="AI2011">
        <f t="shared" ref="AI2011:AI2012" si="2349">(0)</f>
        <v>0</v>
      </c>
      <c r="AJ2011">
        <f t="shared" ref="AJ2011:AJ2012" si="2350">(AS2011)</f>
        <v>0</v>
      </c>
      <c r="AK2011">
        <v>919.85400000000004</v>
      </c>
      <c r="AL2011">
        <v>0</v>
      </c>
      <c r="AM2011">
        <v>0</v>
      </c>
      <c r="AN2011">
        <v>0</v>
      </c>
      <c r="AO2011">
        <v>919.85400000000004</v>
      </c>
      <c r="AP2011">
        <v>0</v>
      </c>
      <c r="AQ2011">
        <v>1.8</v>
      </c>
      <c r="AR2011">
        <v>0</v>
      </c>
      <c r="AS2011">
        <v>0</v>
      </c>
      <c r="AT2011">
        <v>74</v>
      </c>
      <c r="AU2011">
        <v>36</v>
      </c>
      <c r="AV2011">
        <v>1</v>
      </c>
      <c r="AW2011">
        <v>1</v>
      </c>
      <c r="AZ2011">
        <v>1</v>
      </c>
      <c r="BA2011">
        <v>1</v>
      </c>
      <c r="BB2011">
        <v>1</v>
      </c>
      <c r="BC2011">
        <v>1</v>
      </c>
      <c r="BD2011" t="s">
        <v>871</v>
      </c>
      <c r="BE2011" t="s">
        <v>871</v>
      </c>
      <c r="BF2011" t="s">
        <v>871</v>
      </c>
      <c r="BG2011" t="s">
        <v>871</v>
      </c>
      <c r="BH2011">
        <v>0</v>
      </c>
      <c r="BI2011">
        <v>4</v>
      </c>
      <c r="BJ2011" t="s">
        <v>1405</v>
      </c>
      <c r="BM2011">
        <v>200001</v>
      </c>
      <c r="BN2011">
        <v>0</v>
      </c>
      <c r="BO2011" t="s">
        <v>871</v>
      </c>
      <c r="BP2011">
        <v>0</v>
      </c>
      <c r="BQ2011">
        <v>4</v>
      </c>
      <c r="BR2011">
        <v>0</v>
      </c>
      <c r="BS2011">
        <v>1</v>
      </c>
      <c r="BT2011">
        <v>1</v>
      </c>
      <c r="BU2011">
        <v>1</v>
      </c>
      <c r="BV2011">
        <v>1</v>
      </c>
      <c r="BW2011">
        <v>1</v>
      </c>
      <c r="BX2011">
        <v>1</v>
      </c>
      <c r="BY2011" t="s">
        <v>871</v>
      </c>
      <c r="BZ2011">
        <v>74</v>
      </c>
      <c r="CA2011">
        <v>36</v>
      </c>
      <c r="CB2011" t="s">
        <v>871</v>
      </c>
      <c r="CE2011">
        <v>0</v>
      </c>
      <c r="CF2011">
        <v>0</v>
      </c>
      <c r="CG2011">
        <v>0</v>
      </c>
      <c r="CM2011">
        <v>0</v>
      </c>
      <c r="CN2011" t="s">
        <v>871</v>
      </c>
      <c r="CO2011">
        <v>0</v>
      </c>
      <c r="CP2011">
        <f t="shared" ref="CP2011:CP2012" si="2351">(P2011+Q2011+S2011+R2011)</f>
        <v>1839.6999999999998</v>
      </c>
      <c r="CQ2011">
        <f>SUMIF(SmtRes!AQ641:'SmtRes'!AQ642,"=1",SmtRes!AA641:'SmtRes'!AA642)</f>
        <v>0</v>
      </c>
      <c r="CR2011">
        <f>SUMIF(SmtRes!AQ641:'SmtRes'!AQ642,"=1",SmtRes!AB641:'SmtRes'!AB642)</f>
        <v>0</v>
      </c>
      <c r="CS2011">
        <f>SUMIF(SmtRes!AQ641:'SmtRes'!AQ642,"=1",SmtRes!AC641:'SmtRes'!AC642)</f>
        <v>0</v>
      </c>
      <c r="CT2011">
        <f>SUMIF(SmtRes!AQ641:'SmtRes'!AQ642,"=1",SmtRes!AD641:'SmtRes'!AD642)</f>
        <v>1022.0599999999999</v>
      </c>
      <c r="CU2011">
        <f t="shared" ref="CU2011:CU2012" si="2352">AG2011</f>
        <v>0</v>
      </c>
      <c r="CV2011">
        <f>SUMIF(SmtRes!AQ641:'SmtRes'!AQ642,"=1",SmtRes!BU641:'SmtRes'!BU642)</f>
        <v>1.8</v>
      </c>
      <c r="CW2011">
        <f>SUMIF(SmtRes!AQ641:'SmtRes'!AQ642,"=1",SmtRes!BV641:'SmtRes'!BV642)</f>
        <v>0</v>
      </c>
      <c r="CX2011">
        <f t="shared" ref="CX2011:CX2012" si="2353">AJ2011</f>
        <v>0</v>
      </c>
      <c r="CY2011">
        <f t="shared" ref="CY2011:CY2012" si="2354">(((S2011+R2011)*AT2011)/100)</f>
        <v>1361.3779999999999</v>
      </c>
      <c r="CZ2011">
        <f t="shared" ref="CZ2011:CZ2012" si="2355">(((S2011+R2011)*AU2011)/100)</f>
        <v>662.29199999999992</v>
      </c>
      <c r="DC2011" t="s">
        <v>871</v>
      </c>
      <c r="DD2011" t="s">
        <v>871</v>
      </c>
      <c r="DE2011" t="s">
        <v>871</v>
      </c>
      <c r="DF2011" t="s">
        <v>871</v>
      </c>
      <c r="DG2011" t="s">
        <v>871</v>
      </c>
      <c r="DH2011" t="s">
        <v>871</v>
      </c>
      <c r="DI2011" t="s">
        <v>871</v>
      </c>
      <c r="DJ2011" t="s">
        <v>871</v>
      </c>
      <c r="DK2011" t="s">
        <v>871</v>
      </c>
      <c r="DL2011" t="s">
        <v>871</v>
      </c>
      <c r="DM2011" t="s">
        <v>871</v>
      </c>
      <c r="DN2011">
        <v>0</v>
      </c>
      <c r="DO2011">
        <v>0</v>
      </c>
      <c r="DP2011">
        <v>1</v>
      </c>
      <c r="DQ2011">
        <v>1</v>
      </c>
      <c r="DU2011">
        <v>1013</v>
      </c>
      <c r="DV2011" t="s">
        <v>890</v>
      </c>
      <c r="DW2011" t="s">
        <v>890</v>
      </c>
      <c r="DX2011">
        <v>1</v>
      </c>
      <c r="DZ2011" t="s">
        <v>871</v>
      </c>
      <c r="EA2011" t="s">
        <v>871</v>
      </c>
      <c r="EB2011" t="s">
        <v>871</v>
      </c>
      <c r="EC2011" t="s">
        <v>871</v>
      </c>
      <c r="EE2011">
        <v>62027815</v>
      </c>
      <c r="EF2011">
        <v>4</v>
      </c>
      <c r="EG2011" t="s">
        <v>264</v>
      </c>
      <c r="EH2011">
        <v>83</v>
      </c>
      <c r="EI2011" t="s">
        <v>264</v>
      </c>
      <c r="EJ2011">
        <v>4</v>
      </c>
      <c r="EK2011">
        <v>200001</v>
      </c>
      <c r="EL2011" t="s">
        <v>1325</v>
      </c>
      <c r="EM2011" t="s">
        <v>1326</v>
      </c>
      <c r="EO2011" t="s">
        <v>871</v>
      </c>
      <c r="EQ2011">
        <v>0</v>
      </c>
      <c r="ER2011">
        <v>0</v>
      </c>
      <c r="ES2011">
        <v>0</v>
      </c>
      <c r="ET2011">
        <v>0</v>
      </c>
      <c r="EU2011">
        <v>0</v>
      </c>
      <c r="EV2011">
        <v>0</v>
      </c>
      <c r="EW2011">
        <v>1.8</v>
      </c>
      <c r="EX2011">
        <v>0</v>
      </c>
      <c r="EY2011">
        <v>0</v>
      </c>
      <c r="FQ2011">
        <v>0</v>
      </c>
      <c r="FR2011">
        <v>0</v>
      </c>
      <c r="FS2011">
        <v>0</v>
      </c>
      <c r="FX2011">
        <v>74</v>
      </c>
      <c r="FY2011">
        <v>36</v>
      </c>
      <c r="GA2011" t="s">
        <v>871</v>
      </c>
      <c r="GD2011">
        <v>1</v>
      </c>
      <c r="GF2011">
        <v>156181740</v>
      </c>
      <c r="GG2011">
        <v>2</v>
      </c>
      <c r="GH2011">
        <v>1</v>
      </c>
      <c r="GI2011">
        <v>-2</v>
      </c>
      <c r="GJ2011">
        <v>0</v>
      </c>
      <c r="GK2011">
        <v>0</v>
      </c>
      <c r="GL2011">
        <f t="shared" ref="GL2011:GL2012" si="2356">ROUND(IF(AND(BH2011=3,BI2011=3,FS2011&lt;&gt;0),P2011,0),2)</f>
        <v>0</v>
      </c>
      <c r="GM2011">
        <f t="shared" ref="GM2011:GM2012" si="2357">ROUND(O2011+X2011+Y2011,2)+GX2011</f>
        <v>3863.3699999999999</v>
      </c>
      <c r="GN2011">
        <f t="shared" ref="GN2011:GN2012" si="2358">IF(OR(BI2011=0,BI2011=1),GM2011-GX2011,0)</f>
        <v>0</v>
      </c>
      <c r="GO2011">
        <f t="shared" ref="GO2011:GO2012" si="2359">IF(BI2011=2,GM2011-GX2011,0)</f>
        <v>0</v>
      </c>
      <c r="GP2011">
        <f t="shared" ref="GP2011:GP2012" si="2360">IF(BI2011=4,GM2011-GX2011,0)</f>
        <v>3863.3699999999999</v>
      </c>
      <c r="GR2011">
        <v>0</v>
      </c>
      <c r="GS2011">
        <v>3</v>
      </c>
      <c r="GT2011">
        <v>0</v>
      </c>
      <c r="GU2011" t="s">
        <v>871</v>
      </c>
      <c r="GV2011">
        <f t="shared" ref="GV2011:GV2012" si="2361">ROUND((GT2011),6)</f>
        <v>0</v>
      </c>
      <c r="GW2011">
        <v>1</v>
      </c>
      <c r="GX2011">
        <f t="shared" ref="GX2011:GX2012" si="2362">ROUND(HC2011*I2011,2)</f>
        <v>0</v>
      </c>
      <c r="HA2011">
        <v>0</v>
      </c>
      <c r="HB2011">
        <v>0</v>
      </c>
      <c r="HC2011">
        <f t="shared" ref="HC2004:HC2067" si="2363">GV2011*GW2011</f>
        <v>0</v>
      </c>
      <c r="HE2011" t="s">
        <v>871</v>
      </c>
      <c r="HF2011" t="s">
        <v>871</v>
      </c>
      <c r="HM2011" t="s">
        <v>871</v>
      </c>
      <c r="HN2011" t="s">
        <v>714</v>
      </c>
      <c r="HO2011" t="s">
        <v>716</v>
      </c>
      <c r="HP2011" t="s">
        <v>264</v>
      </c>
      <c r="HQ2011" t="s">
        <v>264</v>
      </c>
      <c r="HS2011">
        <v>0</v>
      </c>
      <c r="IK2011">
        <v>0</v>
      </c>
    </row>
    <row r="2012">
      <c r="A2012">
        <v>17</v>
      </c>
      <c r="B2012">
        <v>1</v>
      </c>
      <c r="C2012">
        <f>ROW(SmtRes!A644)</f>
        <v>644</v>
      </c>
      <c r="D2012">
        <f>ROW(EtalonRes!A641)</f>
        <v>641</v>
      </c>
      <c r="E2012" t="s">
        <v>387</v>
      </c>
      <c r="F2012" t="s">
        <v>1406</v>
      </c>
      <c r="G2012" t="s">
        <v>1407</v>
      </c>
      <c r="H2012" t="s">
        <v>890</v>
      </c>
      <c r="I2012">
        <v>16</v>
      </c>
      <c r="J2012">
        <v>0</v>
      </c>
      <c r="K2012">
        <v>16</v>
      </c>
      <c r="O2012">
        <f t="shared" si="2339"/>
        <v>11774.130000000001</v>
      </c>
      <c r="P2012">
        <f>SUMIF(SmtRes!AQ643:'SmtRes'!AQ644,"=1",SmtRes!DF643:'SmtRes'!DF644)</f>
        <v>0</v>
      </c>
      <c r="Q2012">
        <f>SUMIF(SmtRes!AQ643:'SmtRes'!AQ644,"=1",SmtRes!DG643:'SmtRes'!DG644)</f>
        <v>0</v>
      </c>
      <c r="R2012">
        <f>SUMIF(SmtRes!AQ643:'SmtRes'!AQ644,"=1",SmtRes!DH643:'SmtRes'!DH644)</f>
        <v>0</v>
      </c>
      <c r="S2012">
        <f>SUMIF(SmtRes!AQ643:'SmtRes'!AQ644,"=1",SmtRes!DI643:'SmtRes'!DI644)</f>
        <v>11774.130000000001</v>
      </c>
      <c r="T2012">
        <f t="shared" si="2340"/>
        <v>0</v>
      </c>
      <c r="U2012">
        <f>SUMIF(SmtRes!AQ643:'SmtRes'!AQ644,"=1",SmtRes!CV643:'SmtRes'!CV644)</f>
        <v>23.039999999999999</v>
      </c>
      <c r="V2012">
        <f>SUMIF(SmtRes!AQ643:'SmtRes'!AQ644,"=1",SmtRes!CW643:'SmtRes'!CW644)</f>
        <v>0</v>
      </c>
      <c r="W2012">
        <f t="shared" si="2341"/>
        <v>0</v>
      </c>
      <c r="X2012">
        <f t="shared" si="2342"/>
        <v>8712.8600000000006</v>
      </c>
      <c r="Y2012">
        <f t="shared" si="2343"/>
        <v>4238.6900000000005</v>
      </c>
      <c r="AA2012">
        <v>70177108</v>
      </c>
      <c r="AB2012">
        <f t="shared" si="2344"/>
        <v>735.88319999999999</v>
      </c>
      <c r="AC2012">
        <f t="shared" si="2345"/>
        <v>0</v>
      </c>
      <c r="AD2012">
        <f t="shared" si="2346"/>
        <v>0</v>
      </c>
      <c r="AE2012">
        <f t="shared" si="2347"/>
        <v>0</v>
      </c>
      <c r="AF2012">
        <f>ROUND((SUM(SmtRes!BT643:'SmtRes'!BT644)),6)</f>
        <v>735.88319999999999</v>
      </c>
      <c r="AG2012">
        <f t="shared" si="2348"/>
        <v>0</v>
      </c>
      <c r="AH2012">
        <f>(SUM(SmtRes!BU643:'SmtRes'!BU644))</f>
        <v>1.4400000000000002</v>
      </c>
      <c r="AI2012">
        <f t="shared" si="2349"/>
        <v>0</v>
      </c>
      <c r="AJ2012">
        <f t="shared" si="2350"/>
        <v>0</v>
      </c>
      <c r="AK2012">
        <v>919.85400000000004</v>
      </c>
      <c r="AL2012">
        <v>0</v>
      </c>
      <c r="AM2012">
        <v>0</v>
      </c>
      <c r="AN2012">
        <v>0</v>
      </c>
      <c r="AO2012">
        <v>919.85400000000004</v>
      </c>
      <c r="AP2012">
        <v>0</v>
      </c>
      <c r="AQ2012">
        <v>1.8</v>
      </c>
      <c r="AR2012">
        <v>0</v>
      </c>
      <c r="AS2012">
        <v>0</v>
      </c>
      <c r="AT2012">
        <v>74</v>
      </c>
      <c r="AU2012">
        <v>36</v>
      </c>
      <c r="AV2012">
        <v>1</v>
      </c>
      <c r="AW2012">
        <v>1</v>
      </c>
      <c r="AZ2012">
        <v>1</v>
      </c>
      <c r="BA2012">
        <v>1</v>
      </c>
      <c r="BB2012">
        <v>1</v>
      </c>
      <c r="BC2012">
        <v>1</v>
      </c>
      <c r="BD2012" t="s">
        <v>871</v>
      </c>
      <c r="BE2012" t="s">
        <v>871</v>
      </c>
      <c r="BF2012" t="s">
        <v>871</v>
      </c>
      <c r="BG2012" t="s">
        <v>871</v>
      </c>
      <c r="BH2012">
        <v>0</v>
      </c>
      <c r="BI2012">
        <v>4</v>
      </c>
      <c r="BJ2012" t="s">
        <v>1408</v>
      </c>
      <c r="BM2012">
        <v>200001</v>
      </c>
      <c r="BN2012">
        <v>0</v>
      </c>
      <c r="BO2012" t="s">
        <v>871</v>
      </c>
      <c r="BP2012">
        <v>0</v>
      </c>
      <c r="BQ2012">
        <v>4</v>
      </c>
      <c r="BR2012">
        <v>0</v>
      </c>
      <c r="BS2012">
        <v>1</v>
      </c>
      <c r="BT2012">
        <v>1</v>
      </c>
      <c r="BU2012">
        <v>1</v>
      </c>
      <c r="BV2012">
        <v>1</v>
      </c>
      <c r="BW2012">
        <v>1</v>
      </c>
      <c r="BX2012">
        <v>1</v>
      </c>
      <c r="BY2012" t="s">
        <v>871</v>
      </c>
      <c r="BZ2012">
        <v>74</v>
      </c>
      <c r="CA2012">
        <v>36</v>
      </c>
      <c r="CB2012" t="s">
        <v>871</v>
      </c>
      <c r="CE2012">
        <v>0</v>
      </c>
      <c r="CF2012">
        <v>0</v>
      </c>
      <c r="CG2012">
        <v>0</v>
      </c>
      <c r="CM2012">
        <v>0</v>
      </c>
      <c r="CN2012" t="s">
        <v>1409</v>
      </c>
      <c r="CO2012">
        <v>0</v>
      </c>
      <c r="CP2012">
        <f t="shared" si="2351"/>
        <v>11774.130000000001</v>
      </c>
      <c r="CQ2012">
        <f>SUMIF(SmtRes!AQ643:'SmtRes'!AQ644,"=1",SmtRes!AA643:'SmtRes'!AA644)</f>
        <v>0</v>
      </c>
      <c r="CR2012">
        <f>SUMIF(SmtRes!AQ643:'SmtRes'!AQ644,"=1",SmtRes!AB643:'SmtRes'!AB644)</f>
        <v>0</v>
      </c>
      <c r="CS2012">
        <f>SUMIF(SmtRes!AQ643:'SmtRes'!AQ644,"=1",SmtRes!AC643:'SmtRes'!AC644)</f>
        <v>0</v>
      </c>
      <c r="CT2012">
        <f>SUMIF(SmtRes!AQ643:'SmtRes'!AQ644,"=1",SmtRes!AD643:'SmtRes'!AD644)</f>
        <v>1022.0599999999999</v>
      </c>
      <c r="CU2012">
        <f t="shared" si="2352"/>
        <v>0</v>
      </c>
      <c r="CV2012">
        <f>SUMIF(SmtRes!AQ643:'SmtRes'!AQ644,"=1",SmtRes!BU643:'SmtRes'!BU644)</f>
        <v>1.4400000000000002</v>
      </c>
      <c r="CW2012">
        <f>SUMIF(SmtRes!AQ643:'SmtRes'!AQ644,"=1",SmtRes!BV643:'SmtRes'!BV644)</f>
        <v>0</v>
      </c>
      <c r="CX2012">
        <f t="shared" si="2353"/>
        <v>0</v>
      </c>
      <c r="CY2012">
        <f t="shared" si="2354"/>
        <v>8712.856200000002</v>
      </c>
      <c r="CZ2012">
        <f t="shared" si="2355"/>
        <v>4238.6868000000004</v>
      </c>
      <c r="DB2012">
        <v>3</v>
      </c>
      <c r="DC2012" t="s">
        <v>871</v>
      </c>
      <c r="DD2012" t="s">
        <v>871</v>
      </c>
      <c r="DE2012" t="s">
        <v>871</v>
      </c>
      <c r="DF2012" t="s">
        <v>871</v>
      </c>
      <c r="DG2012" t="s">
        <v>1410</v>
      </c>
      <c r="DH2012" t="s">
        <v>871</v>
      </c>
      <c r="DI2012" t="s">
        <v>1410</v>
      </c>
      <c r="DJ2012" t="s">
        <v>871</v>
      </c>
      <c r="DK2012" t="s">
        <v>871</v>
      </c>
      <c r="DL2012" t="s">
        <v>871</v>
      </c>
      <c r="DM2012" t="s">
        <v>871</v>
      </c>
      <c r="DN2012">
        <v>0</v>
      </c>
      <c r="DO2012">
        <v>0</v>
      </c>
      <c r="DP2012">
        <v>1</v>
      </c>
      <c r="DQ2012">
        <v>1</v>
      </c>
      <c r="DU2012">
        <v>1013</v>
      </c>
      <c r="DV2012" t="s">
        <v>890</v>
      </c>
      <c r="DW2012" t="s">
        <v>890</v>
      </c>
      <c r="DX2012">
        <v>1</v>
      </c>
      <c r="DZ2012" t="s">
        <v>871</v>
      </c>
      <c r="EA2012" t="s">
        <v>871</v>
      </c>
      <c r="EB2012" t="s">
        <v>871</v>
      </c>
      <c r="EC2012" t="s">
        <v>871</v>
      </c>
      <c r="EE2012">
        <v>62027815</v>
      </c>
      <c r="EF2012">
        <v>4</v>
      </c>
      <c r="EG2012" t="s">
        <v>264</v>
      </c>
      <c r="EH2012">
        <v>83</v>
      </c>
      <c r="EI2012" t="s">
        <v>264</v>
      </c>
      <c r="EJ2012">
        <v>4</v>
      </c>
      <c r="EK2012">
        <v>200001</v>
      </c>
      <c r="EL2012" t="s">
        <v>1325</v>
      </c>
      <c r="EM2012" t="s">
        <v>1326</v>
      </c>
      <c r="EO2012" t="s">
        <v>1411</v>
      </c>
      <c r="EQ2012">
        <v>512</v>
      </c>
      <c r="ER2012">
        <v>0</v>
      </c>
      <c r="ES2012">
        <v>0</v>
      </c>
      <c r="ET2012">
        <v>0</v>
      </c>
      <c r="EU2012">
        <v>0</v>
      </c>
      <c r="EV2012">
        <v>0</v>
      </c>
      <c r="EW2012">
        <v>1.8</v>
      </c>
      <c r="EX2012">
        <v>0</v>
      </c>
      <c r="EY2012">
        <v>0</v>
      </c>
      <c r="FQ2012">
        <v>0</v>
      </c>
      <c r="FR2012">
        <v>0</v>
      </c>
      <c r="FS2012">
        <v>0</v>
      </c>
      <c r="FX2012">
        <v>74</v>
      </c>
      <c r="FY2012">
        <v>36</v>
      </c>
      <c r="GA2012" t="s">
        <v>871</v>
      </c>
      <c r="GD2012">
        <v>1</v>
      </c>
      <c r="GF2012">
        <v>1164955253</v>
      </c>
      <c r="GG2012">
        <v>2</v>
      </c>
      <c r="GH2012">
        <v>1</v>
      </c>
      <c r="GI2012">
        <v>-2</v>
      </c>
      <c r="GJ2012">
        <v>0</v>
      </c>
      <c r="GK2012">
        <v>0</v>
      </c>
      <c r="GL2012">
        <f t="shared" si="2356"/>
        <v>0</v>
      </c>
      <c r="GM2012">
        <f t="shared" si="2357"/>
        <v>24725.68</v>
      </c>
      <c r="GN2012">
        <f t="shared" si="2358"/>
        <v>0</v>
      </c>
      <c r="GO2012">
        <f t="shared" si="2359"/>
        <v>0</v>
      </c>
      <c r="GP2012">
        <f t="shared" si="2360"/>
        <v>24725.68</v>
      </c>
      <c r="GR2012">
        <v>0</v>
      </c>
      <c r="GS2012">
        <v>3</v>
      </c>
      <c r="GT2012">
        <v>0</v>
      </c>
      <c r="GU2012" t="s">
        <v>871</v>
      </c>
      <c r="GV2012">
        <f t="shared" si="2361"/>
        <v>0</v>
      </c>
      <c r="GW2012">
        <v>1</v>
      </c>
      <c r="GX2012">
        <f t="shared" si="2362"/>
        <v>0</v>
      </c>
      <c r="HA2012">
        <v>0</v>
      </c>
      <c r="HB2012">
        <v>0</v>
      </c>
      <c r="HC2012">
        <f t="shared" si="2363"/>
        <v>0</v>
      </c>
      <c r="HE2012" t="s">
        <v>871</v>
      </c>
      <c r="HF2012" t="s">
        <v>871</v>
      </c>
      <c r="HM2012" t="s">
        <v>871</v>
      </c>
      <c r="HN2012" t="s">
        <v>714</v>
      </c>
      <c r="HO2012" t="s">
        <v>716</v>
      </c>
      <c r="HP2012" t="s">
        <v>264</v>
      </c>
      <c r="HQ2012" t="s">
        <v>264</v>
      </c>
      <c r="HS2012">
        <v>0</v>
      </c>
      <c r="IK2012">
        <v>0</v>
      </c>
    </row>
    <row r="2014">
      <c r="A2014" s="290">
        <v>51</v>
      </c>
      <c r="B2014" s="290">
        <f>B2007</f>
        <v>1</v>
      </c>
      <c r="C2014" s="290">
        <f>A2007</f>
        <v>4</v>
      </c>
      <c r="D2014" s="290">
        <f>ROW(A2007)</f>
        <v>2007</v>
      </c>
      <c r="E2014" s="290"/>
      <c r="F2014" s="290" t="str">
        <f>IF(F2007&lt;&gt;"",F2007,"")</f>
        <v/>
      </c>
      <c r="G2014" s="290" t="str">
        <f>IF(G2007&lt;&gt;"",G2007,"")</f>
        <v xml:space="preserve">Автоматические выключатели (SF1 лист РЗА-1, - SF1-4 лист РЗА-2)</v>
      </c>
      <c r="H2014" s="290">
        <v>0</v>
      </c>
      <c r="I2014" s="290"/>
      <c r="J2014" s="290"/>
      <c r="K2014" s="290"/>
      <c r="L2014" s="290"/>
      <c r="M2014" s="290"/>
      <c r="N2014" s="290"/>
      <c r="O2014" s="290">
        <f t="shared" ref="O2014:T2014" si="2364">ROUND(AB2014,2)</f>
        <v>13613.83</v>
      </c>
      <c r="P2014" s="290">
        <f t="shared" si="2364"/>
        <v>0</v>
      </c>
      <c r="Q2014" s="290">
        <f t="shared" si="2364"/>
        <v>0</v>
      </c>
      <c r="R2014" s="290">
        <f t="shared" si="2364"/>
        <v>0</v>
      </c>
      <c r="S2014" s="290">
        <f t="shared" si="2364"/>
        <v>13613.83</v>
      </c>
      <c r="T2014" s="290">
        <f t="shared" si="2364"/>
        <v>0</v>
      </c>
      <c r="U2014" s="290">
        <f>AH2014</f>
        <v>26.640000000000001</v>
      </c>
      <c r="V2014" s="290">
        <f>AI2014</f>
        <v>0</v>
      </c>
      <c r="W2014" s="290">
        <f>ROUND(AJ2014,2)</f>
        <v>0</v>
      </c>
      <c r="X2014" s="290">
        <f>ROUND(AK2014,2)</f>
        <v>10074.24</v>
      </c>
      <c r="Y2014" s="290">
        <f>ROUND(AL2014,2)</f>
        <v>4900.9800000000005</v>
      </c>
      <c r="Z2014" s="290"/>
      <c r="AA2014" s="290"/>
      <c r="AB2014" s="290">
        <f>ROUND(SUMIF(AA2011:AA2012,"=70177108",O2011:O2012),2)</f>
        <v>13613.83</v>
      </c>
      <c r="AC2014" s="290">
        <f>ROUND(SUMIF(AA2011:AA2012,"=70177108",P2011:P2012),2)</f>
        <v>0</v>
      </c>
      <c r="AD2014" s="290">
        <f>ROUND(SUMIF(AA2011:AA2012,"=70177108",Q2011:Q2012),2)</f>
        <v>0</v>
      </c>
      <c r="AE2014" s="290">
        <f>ROUND(SUMIF(AA2011:AA2012,"=70177108",R2011:R2012),2)</f>
        <v>0</v>
      </c>
      <c r="AF2014" s="290">
        <f>ROUND(SUMIF(AA2011:AA2012,"=70177108",S2011:S2012),2)</f>
        <v>13613.83</v>
      </c>
      <c r="AG2014" s="290">
        <f>ROUND(SUMIF(AA2011:AA2012,"=70177108",T2011:T2012),2)</f>
        <v>0</v>
      </c>
      <c r="AH2014" s="290">
        <f>SUMIF(AA2011:AA2012,"=70177108",U2011:U2012)</f>
        <v>26.640000000000001</v>
      </c>
      <c r="AI2014" s="290">
        <f>SUMIF(AA2011:AA2012,"=70177108",V2011:V2012)</f>
        <v>0</v>
      </c>
      <c r="AJ2014" s="290">
        <f>ROUND(SUMIF(AA2011:AA2012,"=70177108",W2011:W2012),2)</f>
        <v>0</v>
      </c>
      <c r="AK2014" s="290">
        <f>ROUND(SUMIF(AA2011:AA2012,"=70177108",X2011:X2012),2)</f>
        <v>10074.24</v>
      </c>
      <c r="AL2014" s="290">
        <f>ROUND(SUMIF(AA2011:AA2012,"=70177108",Y2011:Y2012),2)</f>
        <v>4900.9800000000005</v>
      </c>
      <c r="AM2014" s="290"/>
      <c r="AN2014" s="290"/>
      <c r="AO2014" s="290">
        <f t="shared" ref="AO2014:BD2014" si="2365">ROUND(BX2014,2)</f>
        <v>0</v>
      </c>
      <c r="AP2014" s="290">
        <f t="shared" si="2365"/>
        <v>0</v>
      </c>
      <c r="AQ2014" s="290">
        <f t="shared" si="2365"/>
        <v>0</v>
      </c>
      <c r="AR2014" s="290">
        <f t="shared" si="2365"/>
        <v>28589.049999999999</v>
      </c>
      <c r="AS2014" s="290">
        <f t="shared" si="2365"/>
        <v>0</v>
      </c>
      <c r="AT2014" s="290">
        <f t="shared" si="2365"/>
        <v>0</v>
      </c>
      <c r="AU2014" s="290">
        <f t="shared" si="2365"/>
        <v>28589.049999999999</v>
      </c>
      <c r="AV2014" s="290">
        <f t="shared" si="2365"/>
        <v>0</v>
      </c>
      <c r="AW2014" s="290">
        <f t="shared" si="2365"/>
        <v>0</v>
      </c>
      <c r="AX2014" s="290">
        <f t="shared" si="2365"/>
        <v>0</v>
      </c>
      <c r="AY2014" s="290">
        <f t="shared" si="2365"/>
        <v>0</v>
      </c>
      <c r="AZ2014" s="290">
        <f t="shared" si="2365"/>
        <v>0</v>
      </c>
      <c r="BA2014" s="290">
        <f t="shared" si="2365"/>
        <v>0</v>
      </c>
      <c r="BB2014" s="290">
        <f t="shared" si="2365"/>
        <v>0</v>
      </c>
      <c r="BC2014" s="290">
        <f t="shared" si="2365"/>
        <v>0</v>
      </c>
      <c r="BD2014" s="290">
        <f t="shared" si="2365"/>
        <v>0</v>
      </c>
      <c r="BE2014" s="290"/>
      <c r="BF2014" s="290"/>
      <c r="BG2014" s="290"/>
      <c r="BH2014" s="290"/>
      <c r="BI2014" s="290"/>
      <c r="BJ2014" s="290"/>
      <c r="BK2014" s="290"/>
      <c r="BL2014" s="290"/>
      <c r="BM2014" s="290"/>
      <c r="BN2014" s="290"/>
      <c r="BO2014" s="290"/>
      <c r="BP2014" s="290"/>
      <c r="BQ2014" s="290"/>
      <c r="BR2014" s="290"/>
      <c r="BS2014" s="290"/>
      <c r="BT2014" s="290"/>
      <c r="BU2014" s="290"/>
      <c r="BV2014" s="290"/>
      <c r="BW2014" s="290"/>
      <c r="BX2014" s="290">
        <f>ROUND(SUMIF(AA2011:AA2012,"=70177108",FQ2011:FQ2012),2)</f>
        <v>0</v>
      </c>
      <c r="BY2014" s="290">
        <f>ROUND(SUMIF(AA2011:AA2012,"=70177108",FR2011:FR2012),2)</f>
        <v>0</v>
      </c>
      <c r="BZ2014" s="290">
        <f>ROUND(SUMIF(AA2011:AA2012,"=70177108",GL2011:GL2012),2)</f>
        <v>0</v>
      </c>
      <c r="CA2014" s="290">
        <f>ROUND(SUMIF(AA2011:AA2012,"=70177108",GM2011:GM2012),2)</f>
        <v>28589.049999999999</v>
      </c>
      <c r="CB2014" s="290">
        <f>ROUND(SUMIF(AA2011:AA2012,"=70177108",GN2011:GN2012),2)</f>
        <v>0</v>
      </c>
      <c r="CC2014" s="290">
        <f>ROUND(SUMIF(AA2011:AA2012,"=70177108",GO2011:GO2012),2)</f>
        <v>0</v>
      </c>
      <c r="CD2014" s="290">
        <f>ROUND(SUMIF(AA2011:AA2012,"=70177108",GP2011:GP2012),2)</f>
        <v>28589.049999999999</v>
      </c>
      <c r="CE2014" s="290">
        <f>AC2014-BX2014</f>
        <v>0</v>
      </c>
      <c r="CF2014" s="290">
        <f>AC2014-BY2014</f>
        <v>0</v>
      </c>
      <c r="CG2014" s="290">
        <f>BX2014-BZ2014</f>
        <v>0</v>
      </c>
      <c r="CH2014" s="290">
        <f>AC2014-BX2014-BY2014+BZ2014</f>
        <v>0</v>
      </c>
      <c r="CI2014" s="290">
        <f>BY2014-BZ2014</f>
        <v>0</v>
      </c>
      <c r="CJ2014" s="290">
        <f>ROUND(SUMIF(AA2011:AA2012,"=70177108",GX2011:GX2012),2)</f>
        <v>0</v>
      </c>
      <c r="CK2014" s="290">
        <f>ROUND(SUMIF(AA2011:AA2012,"=70177108",GY2011:GY2012),2)</f>
        <v>0</v>
      </c>
      <c r="CL2014" s="290">
        <f>ROUND(SUMIF(AA2011:AA2012,"=70177108",GZ2011:GZ2012),2)</f>
        <v>0</v>
      </c>
      <c r="CM2014" s="290">
        <f>ROUND(SUMIF(AA2011:AA2012,"=70177108",HD2011:HD2012),2)</f>
        <v>0</v>
      </c>
      <c r="CN2014" s="290"/>
      <c r="CO2014" s="290"/>
      <c r="CP2014" s="290"/>
      <c r="CQ2014" s="290"/>
      <c r="CR2014" s="290"/>
      <c r="CS2014" s="290"/>
      <c r="CT2014" s="290"/>
      <c r="CU2014" s="290"/>
      <c r="CV2014" s="290"/>
      <c r="CW2014" s="290"/>
      <c r="CX2014" s="290"/>
      <c r="CY2014" s="290"/>
      <c r="CZ2014" s="290"/>
      <c r="DA2014" s="290"/>
      <c r="DB2014" s="290"/>
      <c r="DC2014" s="290"/>
      <c r="DD2014" s="290"/>
      <c r="DE2014" s="290"/>
      <c r="DF2014" s="290"/>
      <c r="DG2014" s="291"/>
      <c r="DH2014" s="291"/>
      <c r="DI2014" s="291"/>
      <c r="DJ2014" s="291"/>
      <c r="DK2014" s="291"/>
      <c r="DL2014" s="291"/>
      <c r="DM2014" s="291"/>
      <c r="DN2014" s="291"/>
      <c r="DO2014" s="291"/>
      <c r="DP2014" s="291"/>
      <c r="DQ2014" s="291"/>
      <c r="DR2014" s="291"/>
      <c r="DS2014" s="291"/>
      <c r="DT2014" s="291"/>
      <c r="DU2014" s="291"/>
      <c r="DV2014" s="291"/>
      <c r="DW2014" s="291"/>
      <c r="DX2014" s="291"/>
      <c r="DY2014" s="291"/>
      <c r="DZ2014" s="291"/>
      <c r="EA2014" s="291"/>
      <c r="EB2014" s="291"/>
      <c r="EC2014" s="291"/>
      <c r="ED2014" s="291"/>
      <c r="EE2014" s="291"/>
      <c r="EF2014" s="291"/>
      <c r="EG2014" s="291"/>
      <c r="EH2014" s="291"/>
      <c r="EI2014" s="291"/>
      <c r="EJ2014" s="291"/>
      <c r="EK2014" s="291"/>
      <c r="EL2014" s="291"/>
      <c r="EM2014" s="291"/>
      <c r="EN2014" s="291"/>
      <c r="EO2014" s="291"/>
      <c r="EP2014" s="291"/>
      <c r="EQ2014" s="291"/>
      <c r="ER2014" s="291"/>
      <c r="ES2014" s="291"/>
      <c r="ET2014" s="291"/>
      <c r="EU2014" s="291"/>
      <c r="EV2014" s="291"/>
      <c r="EW2014" s="291"/>
      <c r="EX2014" s="291"/>
      <c r="EY2014" s="291"/>
      <c r="EZ2014" s="291"/>
      <c r="FA2014" s="291"/>
      <c r="FB2014" s="291"/>
      <c r="FC2014" s="291"/>
      <c r="FD2014" s="291"/>
      <c r="FE2014" s="291"/>
      <c r="FF2014" s="291"/>
      <c r="FG2014" s="291"/>
      <c r="FH2014" s="291"/>
      <c r="FI2014" s="291"/>
      <c r="FJ2014" s="291"/>
      <c r="FK2014" s="291"/>
      <c r="FL2014" s="291"/>
      <c r="FM2014" s="291"/>
      <c r="FN2014" s="291"/>
      <c r="FO2014" s="291"/>
      <c r="FP2014" s="291"/>
      <c r="FQ2014" s="291"/>
      <c r="FR2014" s="291"/>
      <c r="FS2014" s="291"/>
      <c r="FT2014" s="291"/>
      <c r="FU2014" s="291"/>
      <c r="FV2014" s="291"/>
      <c r="FW2014" s="291"/>
      <c r="FX2014" s="291"/>
      <c r="FY2014" s="291"/>
      <c r="FZ2014" s="291"/>
      <c r="GA2014" s="291"/>
      <c r="GB2014" s="291"/>
      <c r="GC2014" s="291"/>
      <c r="GD2014" s="291"/>
      <c r="GE2014" s="291"/>
      <c r="GF2014" s="291"/>
      <c r="GG2014" s="291"/>
      <c r="GH2014" s="291"/>
      <c r="GI2014" s="291"/>
      <c r="GJ2014" s="291"/>
      <c r="GK2014" s="291"/>
      <c r="GL2014" s="291"/>
      <c r="GM2014" s="291"/>
      <c r="GN2014" s="291"/>
      <c r="GO2014" s="291"/>
      <c r="GP2014" s="291"/>
      <c r="GQ2014" s="291"/>
      <c r="GR2014" s="291"/>
      <c r="GS2014" s="291"/>
      <c r="GT2014" s="291"/>
      <c r="GU2014" s="291"/>
      <c r="GV2014" s="291"/>
      <c r="GW2014" s="291"/>
      <c r="GX2014" s="291">
        <v>0</v>
      </c>
    </row>
    <row r="2016">
      <c r="A2016" s="292">
        <v>50</v>
      </c>
      <c r="B2016" s="292">
        <v>0</v>
      </c>
      <c r="C2016" s="292">
        <v>0</v>
      </c>
      <c r="D2016" s="292">
        <v>1</v>
      </c>
      <c r="E2016" s="292">
        <v>201</v>
      </c>
      <c r="F2016" s="292">
        <f>ROUND(Source!O2014,O2016)</f>
        <v>13613.83</v>
      </c>
      <c r="G2016" s="292" t="s">
        <v>902</v>
      </c>
      <c r="H2016" s="292" t="s">
        <v>903</v>
      </c>
      <c r="I2016" s="292"/>
      <c r="J2016" s="292"/>
      <c r="K2016" s="292">
        <v>201</v>
      </c>
      <c r="L2016" s="292">
        <v>1</v>
      </c>
      <c r="M2016" s="292">
        <v>3</v>
      </c>
      <c r="N2016" s="292" t="s">
        <v>871</v>
      </c>
      <c r="O2016" s="292">
        <v>2</v>
      </c>
      <c r="P2016" s="292"/>
      <c r="Q2016" s="292"/>
      <c r="R2016" s="292"/>
      <c r="S2016" s="292"/>
      <c r="T2016" s="292"/>
      <c r="U2016" s="292"/>
      <c r="V2016" s="292"/>
      <c r="W2016" s="292">
        <v>13613.830000000002</v>
      </c>
      <c r="X2016" s="292">
        <v>1</v>
      </c>
      <c r="Y2016" s="292">
        <v>13613.830000000002</v>
      </c>
      <c r="Z2016" s="292"/>
      <c r="AA2016" s="292"/>
      <c r="AB2016" s="292"/>
    </row>
    <row r="2017">
      <c r="A2017" s="292">
        <v>50</v>
      </c>
      <c r="B2017" s="292">
        <v>0</v>
      </c>
      <c r="C2017" s="292">
        <v>0</v>
      </c>
      <c r="D2017" s="292">
        <v>1</v>
      </c>
      <c r="E2017" s="292">
        <v>202</v>
      </c>
      <c r="F2017" s="292">
        <f>ROUND(Source!P2014,O2017)</f>
        <v>0</v>
      </c>
      <c r="G2017" s="292" t="s">
        <v>904</v>
      </c>
      <c r="H2017" s="292" t="s">
        <v>905</v>
      </c>
      <c r="I2017" s="292"/>
      <c r="J2017" s="292"/>
      <c r="K2017" s="292">
        <v>202</v>
      </c>
      <c r="L2017" s="292">
        <v>2</v>
      </c>
      <c r="M2017" s="292">
        <v>3</v>
      </c>
      <c r="N2017" s="292" t="s">
        <v>871</v>
      </c>
      <c r="O2017" s="292">
        <v>2</v>
      </c>
      <c r="P2017" s="292"/>
      <c r="Q2017" s="292"/>
      <c r="R2017" s="292"/>
      <c r="S2017" s="292"/>
      <c r="T2017" s="292"/>
      <c r="U2017" s="292"/>
      <c r="V2017" s="292"/>
      <c r="W2017" s="292">
        <v>0</v>
      </c>
      <c r="X2017" s="292">
        <v>1</v>
      </c>
      <c r="Y2017" s="292">
        <v>0</v>
      </c>
      <c r="Z2017" s="292"/>
      <c r="AA2017" s="292"/>
      <c r="AB2017" s="292"/>
    </row>
    <row r="2018">
      <c r="A2018" s="292">
        <v>50</v>
      </c>
      <c r="B2018" s="292">
        <v>0</v>
      </c>
      <c r="C2018" s="292">
        <v>0</v>
      </c>
      <c r="D2018" s="292">
        <v>1</v>
      </c>
      <c r="E2018" s="292">
        <v>222</v>
      </c>
      <c r="F2018" s="292">
        <f>ROUND(Source!AO2014,O2018)</f>
        <v>0</v>
      </c>
      <c r="G2018" s="292" t="s">
        <v>906</v>
      </c>
      <c r="H2018" s="292" t="s">
        <v>907</v>
      </c>
      <c r="I2018" s="292"/>
      <c r="J2018" s="292"/>
      <c r="K2018" s="292">
        <v>222</v>
      </c>
      <c r="L2018" s="292">
        <v>3</v>
      </c>
      <c r="M2018" s="292">
        <v>3</v>
      </c>
      <c r="N2018" s="292" t="s">
        <v>871</v>
      </c>
      <c r="O2018" s="292">
        <v>2</v>
      </c>
      <c r="P2018" s="292"/>
      <c r="Q2018" s="292"/>
      <c r="R2018" s="292"/>
      <c r="S2018" s="292"/>
      <c r="T2018" s="292"/>
      <c r="U2018" s="292"/>
      <c r="V2018" s="292"/>
      <c r="W2018" s="292">
        <v>0</v>
      </c>
      <c r="X2018" s="292">
        <v>1</v>
      </c>
      <c r="Y2018" s="292">
        <v>0</v>
      </c>
      <c r="Z2018" s="292"/>
      <c r="AA2018" s="292"/>
      <c r="AB2018" s="292"/>
    </row>
    <row r="2019">
      <c r="A2019" s="292">
        <v>50</v>
      </c>
      <c r="B2019" s="292">
        <v>0</v>
      </c>
      <c r="C2019" s="292">
        <v>0</v>
      </c>
      <c r="D2019" s="292">
        <v>1</v>
      </c>
      <c r="E2019" s="292">
        <v>225</v>
      </c>
      <c r="F2019" s="292">
        <f>ROUND(Source!AV2014,O2019)</f>
        <v>0</v>
      </c>
      <c r="G2019" s="292" t="s">
        <v>908</v>
      </c>
      <c r="H2019" s="292" t="s">
        <v>909</v>
      </c>
      <c r="I2019" s="292"/>
      <c r="J2019" s="292"/>
      <c r="K2019" s="292">
        <v>225</v>
      </c>
      <c r="L2019" s="292">
        <v>4</v>
      </c>
      <c r="M2019" s="292">
        <v>3</v>
      </c>
      <c r="N2019" s="292" t="s">
        <v>871</v>
      </c>
      <c r="O2019" s="292">
        <v>2</v>
      </c>
      <c r="P2019" s="292"/>
      <c r="Q2019" s="292"/>
      <c r="R2019" s="292"/>
      <c r="S2019" s="292"/>
      <c r="T2019" s="292"/>
      <c r="U2019" s="292"/>
      <c r="V2019" s="292"/>
      <c r="W2019" s="292">
        <v>0</v>
      </c>
      <c r="X2019" s="292">
        <v>1</v>
      </c>
      <c r="Y2019" s="292">
        <v>0</v>
      </c>
      <c r="Z2019" s="292"/>
      <c r="AA2019" s="292"/>
      <c r="AB2019" s="292"/>
    </row>
    <row r="2020">
      <c r="A2020" s="292">
        <v>50</v>
      </c>
      <c r="B2020" s="292">
        <v>0</v>
      </c>
      <c r="C2020" s="292">
        <v>0</v>
      </c>
      <c r="D2020" s="292">
        <v>1</v>
      </c>
      <c r="E2020" s="292">
        <v>226</v>
      </c>
      <c r="F2020" s="292">
        <f>ROUND(Source!AW2014,O2020)</f>
        <v>0</v>
      </c>
      <c r="G2020" s="292" t="s">
        <v>910</v>
      </c>
      <c r="H2020" s="292" t="s">
        <v>911</v>
      </c>
      <c r="I2020" s="292"/>
      <c r="J2020" s="292"/>
      <c r="K2020" s="292">
        <v>226</v>
      </c>
      <c r="L2020" s="292">
        <v>5</v>
      </c>
      <c r="M2020" s="292">
        <v>3</v>
      </c>
      <c r="N2020" s="292" t="s">
        <v>871</v>
      </c>
      <c r="O2020" s="292">
        <v>2</v>
      </c>
      <c r="P2020" s="292"/>
      <c r="Q2020" s="292"/>
      <c r="R2020" s="292"/>
      <c r="S2020" s="292"/>
      <c r="T2020" s="292"/>
      <c r="U2020" s="292"/>
      <c r="V2020" s="292"/>
      <c r="W2020" s="292">
        <v>0</v>
      </c>
      <c r="X2020" s="292">
        <v>1</v>
      </c>
      <c r="Y2020" s="292">
        <v>0</v>
      </c>
      <c r="Z2020" s="292"/>
      <c r="AA2020" s="292"/>
      <c r="AB2020" s="292"/>
    </row>
    <row r="2021">
      <c r="A2021" s="292">
        <v>50</v>
      </c>
      <c r="B2021" s="292">
        <v>0</v>
      </c>
      <c r="C2021" s="292">
        <v>0</v>
      </c>
      <c r="D2021" s="292">
        <v>1</v>
      </c>
      <c r="E2021" s="292">
        <v>227</v>
      </c>
      <c r="F2021" s="292">
        <f>ROUND(Source!AX2014,O2021)</f>
        <v>0</v>
      </c>
      <c r="G2021" s="292" t="s">
        <v>912</v>
      </c>
      <c r="H2021" s="292" t="s">
        <v>913</v>
      </c>
      <c r="I2021" s="292"/>
      <c r="J2021" s="292"/>
      <c r="K2021" s="292">
        <v>227</v>
      </c>
      <c r="L2021" s="292">
        <v>6</v>
      </c>
      <c r="M2021" s="292">
        <v>3</v>
      </c>
      <c r="N2021" s="292" t="s">
        <v>871</v>
      </c>
      <c r="O2021" s="292">
        <v>2</v>
      </c>
      <c r="P2021" s="292"/>
      <c r="Q2021" s="292"/>
      <c r="R2021" s="292"/>
      <c r="S2021" s="292"/>
      <c r="T2021" s="292"/>
      <c r="U2021" s="292"/>
      <c r="V2021" s="292"/>
      <c r="W2021" s="292">
        <v>0</v>
      </c>
      <c r="X2021" s="292">
        <v>1</v>
      </c>
      <c r="Y2021" s="292">
        <v>0</v>
      </c>
      <c r="Z2021" s="292"/>
      <c r="AA2021" s="292"/>
      <c r="AB2021" s="292"/>
    </row>
    <row r="2022">
      <c r="A2022" s="292">
        <v>50</v>
      </c>
      <c r="B2022" s="292">
        <v>0</v>
      </c>
      <c r="C2022" s="292">
        <v>0</v>
      </c>
      <c r="D2022" s="292">
        <v>1</v>
      </c>
      <c r="E2022" s="292">
        <v>228</v>
      </c>
      <c r="F2022" s="292">
        <f>ROUND(Source!AY2014,O2022)</f>
        <v>0</v>
      </c>
      <c r="G2022" s="292" t="s">
        <v>914</v>
      </c>
      <c r="H2022" s="292" t="s">
        <v>915</v>
      </c>
      <c r="I2022" s="292"/>
      <c r="J2022" s="292"/>
      <c r="K2022" s="292">
        <v>228</v>
      </c>
      <c r="L2022" s="292">
        <v>7</v>
      </c>
      <c r="M2022" s="292">
        <v>3</v>
      </c>
      <c r="N2022" s="292" t="s">
        <v>871</v>
      </c>
      <c r="O2022" s="292">
        <v>2</v>
      </c>
      <c r="P2022" s="292"/>
      <c r="Q2022" s="292"/>
      <c r="R2022" s="292"/>
      <c r="S2022" s="292"/>
      <c r="T2022" s="292"/>
      <c r="U2022" s="292"/>
      <c r="V2022" s="292"/>
      <c r="W2022" s="292">
        <v>0</v>
      </c>
      <c r="X2022" s="292">
        <v>1</v>
      </c>
      <c r="Y2022" s="292">
        <v>0</v>
      </c>
      <c r="Z2022" s="292"/>
      <c r="AA2022" s="292"/>
      <c r="AB2022" s="292"/>
    </row>
    <row r="2023">
      <c r="A2023" s="292">
        <v>50</v>
      </c>
      <c r="B2023" s="292">
        <v>0</v>
      </c>
      <c r="C2023" s="292">
        <v>0</v>
      </c>
      <c r="D2023" s="292">
        <v>1</v>
      </c>
      <c r="E2023" s="292">
        <v>216</v>
      </c>
      <c r="F2023" s="292">
        <f>ROUND(Source!AP2014,O2023)</f>
        <v>0</v>
      </c>
      <c r="G2023" s="292" t="s">
        <v>916</v>
      </c>
      <c r="H2023" s="292" t="s">
        <v>917</v>
      </c>
      <c r="I2023" s="292"/>
      <c r="J2023" s="292"/>
      <c r="K2023" s="292">
        <v>216</v>
      </c>
      <c r="L2023" s="292">
        <v>8</v>
      </c>
      <c r="M2023" s="292">
        <v>3</v>
      </c>
      <c r="N2023" s="292" t="s">
        <v>871</v>
      </c>
      <c r="O2023" s="292">
        <v>2</v>
      </c>
      <c r="P2023" s="292"/>
      <c r="Q2023" s="292"/>
      <c r="R2023" s="292"/>
      <c r="S2023" s="292"/>
      <c r="T2023" s="292"/>
      <c r="U2023" s="292"/>
      <c r="V2023" s="292"/>
      <c r="W2023" s="292">
        <v>0</v>
      </c>
      <c r="X2023" s="292">
        <v>1</v>
      </c>
      <c r="Y2023" s="292">
        <v>0</v>
      </c>
      <c r="Z2023" s="292"/>
      <c r="AA2023" s="292"/>
      <c r="AB2023" s="292"/>
    </row>
    <row r="2024">
      <c r="A2024" s="292">
        <v>50</v>
      </c>
      <c r="B2024" s="292">
        <v>0</v>
      </c>
      <c r="C2024" s="292">
        <v>0</v>
      </c>
      <c r="D2024" s="292">
        <v>1</v>
      </c>
      <c r="E2024" s="292">
        <v>223</v>
      </c>
      <c r="F2024" s="292">
        <f>ROUND(Source!AQ2014,O2024)</f>
        <v>0</v>
      </c>
      <c r="G2024" s="292" t="s">
        <v>918</v>
      </c>
      <c r="H2024" s="292" t="s">
        <v>919</v>
      </c>
      <c r="I2024" s="292"/>
      <c r="J2024" s="292"/>
      <c r="K2024" s="292">
        <v>223</v>
      </c>
      <c r="L2024" s="292">
        <v>9</v>
      </c>
      <c r="M2024" s="292">
        <v>3</v>
      </c>
      <c r="N2024" s="292" t="s">
        <v>871</v>
      </c>
      <c r="O2024" s="292">
        <v>2</v>
      </c>
      <c r="P2024" s="292"/>
      <c r="Q2024" s="292"/>
      <c r="R2024" s="292"/>
      <c r="S2024" s="292"/>
      <c r="T2024" s="292"/>
      <c r="U2024" s="292"/>
      <c r="V2024" s="292"/>
      <c r="W2024" s="292">
        <v>0</v>
      </c>
      <c r="X2024" s="292">
        <v>1</v>
      </c>
      <c r="Y2024" s="292">
        <v>0</v>
      </c>
      <c r="Z2024" s="292"/>
      <c r="AA2024" s="292"/>
      <c r="AB2024" s="292"/>
    </row>
    <row r="2025">
      <c r="A2025" s="292">
        <v>50</v>
      </c>
      <c r="B2025" s="292">
        <v>0</v>
      </c>
      <c r="C2025" s="292">
        <v>0</v>
      </c>
      <c r="D2025" s="292">
        <v>1</v>
      </c>
      <c r="E2025" s="292">
        <v>229</v>
      </c>
      <c r="F2025" s="292">
        <f>ROUND(Source!AZ2014,O2025)</f>
        <v>0</v>
      </c>
      <c r="G2025" s="292" t="s">
        <v>920</v>
      </c>
      <c r="H2025" s="292" t="s">
        <v>921</v>
      </c>
      <c r="I2025" s="292"/>
      <c r="J2025" s="292"/>
      <c r="K2025" s="292">
        <v>229</v>
      </c>
      <c r="L2025" s="292">
        <v>10</v>
      </c>
      <c r="M2025" s="292">
        <v>3</v>
      </c>
      <c r="N2025" s="292" t="s">
        <v>871</v>
      </c>
      <c r="O2025" s="292">
        <v>2</v>
      </c>
      <c r="P2025" s="292"/>
      <c r="Q2025" s="292"/>
      <c r="R2025" s="292"/>
      <c r="S2025" s="292"/>
      <c r="T2025" s="292"/>
      <c r="U2025" s="292"/>
      <c r="V2025" s="292"/>
      <c r="W2025" s="292">
        <v>0</v>
      </c>
      <c r="X2025" s="292">
        <v>1</v>
      </c>
      <c r="Y2025" s="292">
        <v>0</v>
      </c>
      <c r="Z2025" s="292"/>
      <c r="AA2025" s="292"/>
      <c r="AB2025" s="292"/>
    </row>
    <row r="2026">
      <c r="A2026" s="292">
        <v>50</v>
      </c>
      <c r="B2026" s="292">
        <v>0</v>
      </c>
      <c r="C2026" s="292">
        <v>0</v>
      </c>
      <c r="D2026" s="292">
        <v>1</v>
      </c>
      <c r="E2026" s="292">
        <v>203</v>
      </c>
      <c r="F2026" s="292">
        <f>ROUND(Source!Q2014,O2026)</f>
        <v>0</v>
      </c>
      <c r="G2026" s="292" t="s">
        <v>922</v>
      </c>
      <c r="H2026" s="292" t="s">
        <v>923</v>
      </c>
      <c r="I2026" s="292"/>
      <c r="J2026" s="292"/>
      <c r="K2026" s="292">
        <v>203</v>
      </c>
      <c r="L2026" s="292">
        <v>11</v>
      </c>
      <c r="M2026" s="292">
        <v>3</v>
      </c>
      <c r="N2026" s="292" t="s">
        <v>871</v>
      </c>
      <c r="O2026" s="292">
        <v>2</v>
      </c>
      <c r="P2026" s="292"/>
      <c r="Q2026" s="292"/>
      <c r="R2026" s="292"/>
      <c r="S2026" s="292"/>
      <c r="T2026" s="292"/>
      <c r="U2026" s="292"/>
      <c r="V2026" s="292"/>
      <c r="W2026" s="292">
        <v>0</v>
      </c>
      <c r="X2026" s="292">
        <v>1</v>
      </c>
      <c r="Y2026" s="292">
        <v>0</v>
      </c>
      <c r="Z2026" s="292"/>
      <c r="AA2026" s="292"/>
      <c r="AB2026" s="292"/>
    </row>
    <row r="2027">
      <c r="A2027" s="292">
        <v>50</v>
      </c>
      <c r="B2027" s="292">
        <v>0</v>
      </c>
      <c r="C2027" s="292">
        <v>0</v>
      </c>
      <c r="D2027" s="292">
        <v>1</v>
      </c>
      <c r="E2027" s="292">
        <v>231</v>
      </c>
      <c r="F2027" s="292">
        <f>ROUND(Source!BB2014,O2027)</f>
        <v>0</v>
      </c>
      <c r="G2027" s="292" t="s">
        <v>924</v>
      </c>
      <c r="H2027" s="292" t="s">
        <v>925</v>
      </c>
      <c r="I2027" s="292"/>
      <c r="J2027" s="292"/>
      <c r="K2027" s="292">
        <v>231</v>
      </c>
      <c r="L2027" s="292">
        <v>12</v>
      </c>
      <c r="M2027" s="292">
        <v>3</v>
      </c>
      <c r="N2027" s="292" t="s">
        <v>871</v>
      </c>
      <c r="O2027" s="292">
        <v>2</v>
      </c>
      <c r="P2027" s="292"/>
      <c r="Q2027" s="292"/>
      <c r="R2027" s="292"/>
      <c r="S2027" s="292"/>
      <c r="T2027" s="292"/>
      <c r="U2027" s="292"/>
      <c r="V2027" s="292"/>
      <c r="W2027" s="292">
        <v>0</v>
      </c>
      <c r="X2027" s="292">
        <v>1</v>
      </c>
      <c r="Y2027" s="292">
        <v>0</v>
      </c>
      <c r="Z2027" s="292"/>
      <c r="AA2027" s="292"/>
      <c r="AB2027" s="292"/>
    </row>
    <row r="2028">
      <c r="A2028" s="292">
        <v>50</v>
      </c>
      <c r="B2028" s="292">
        <v>0</v>
      </c>
      <c r="C2028" s="292">
        <v>0</v>
      </c>
      <c r="D2028" s="292">
        <v>1</v>
      </c>
      <c r="E2028" s="292">
        <v>204</v>
      </c>
      <c r="F2028" s="292">
        <f>ROUND(Source!R2014,O2028)</f>
        <v>0</v>
      </c>
      <c r="G2028" s="292" t="s">
        <v>926</v>
      </c>
      <c r="H2028" s="292" t="s">
        <v>927</v>
      </c>
      <c r="I2028" s="292"/>
      <c r="J2028" s="292"/>
      <c r="K2028" s="292">
        <v>204</v>
      </c>
      <c r="L2028" s="292">
        <v>13</v>
      </c>
      <c r="M2028" s="292">
        <v>3</v>
      </c>
      <c r="N2028" s="292" t="s">
        <v>871</v>
      </c>
      <c r="O2028" s="292">
        <v>2</v>
      </c>
      <c r="P2028" s="292"/>
      <c r="Q2028" s="292"/>
      <c r="R2028" s="292"/>
      <c r="S2028" s="292"/>
      <c r="T2028" s="292"/>
      <c r="U2028" s="292"/>
      <c r="V2028" s="292"/>
      <c r="W2028" s="292">
        <v>0</v>
      </c>
      <c r="X2028" s="292">
        <v>1</v>
      </c>
      <c r="Y2028" s="292">
        <v>0</v>
      </c>
      <c r="Z2028" s="292"/>
      <c r="AA2028" s="292"/>
      <c r="AB2028" s="292"/>
    </row>
    <row r="2029">
      <c r="A2029" s="292">
        <v>50</v>
      </c>
      <c r="B2029" s="292">
        <v>0</v>
      </c>
      <c r="C2029" s="292">
        <v>0</v>
      </c>
      <c r="D2029" s="292">
        <v>1</v>
      </c>
      <c r="E2029" s="292">
        <v>205</v>
      </c>
      <c r="F2029" s="292">
        <f>ROUND(Source!S2014,O2029)</f>
        <v>13613.83</v>
      </c>
      <c r="G2029" s="292" t="s">
        <v>928</v>
      </c>
      <c r="H2029" s="292" t="s">
        <v>929</v>
      </c>
      <c r="I2029" s="292"/>
      <c r="J2029" s="292"/>
      <c r="K2029" s="292">
        <v>205</v>
      </c>
      <c r="L2029" s="292">
        <v>14</v>
      </c>
      <c r="M2029" s="292">
        <v>3</v>
      </c>
      <c r="N2029" s="292" t="s">
        <v>871</v>
      </c>
      <c r="O2029" s="292">
        <v>2</v>
      </c>
      <c r="P2029" s="292"/>
      <c r="Q2029" s="292"/>
      <c r="R2029" s="292"/>
      <c r="S2029" s="292"/>
      <c r="T2029" s="292"/>
      <c r="U2029" s="292"/>
      <c r="V2029" s="292"/>
      <c r="W2029" s="292">
        <v>13613.830000000002</v>
      </c>
      <c r="X2029" s="292">
        <v>1</v>
      </c>
      <c r="Y2029" s="292">
        <v>13613.830000000002</v>
      </c>
      <c r="Z2029" s="292"/>
      <c r="AA2029" s="292"/>
      <c r="AB2029" s="292"/>
    </row>
    <row r="2030">
      <c r="A2030" s="292">
        <v>50</v>
      </c>
      <c r="B2030" s="292">
        <v>0</v>
      </c>
      <c r="C2030" s="292">
        <v>0</v>
      </c>
      <c r="D2030" s="292">
        <v>1</v>
      </c>
      <c r="E2030" s="292">
        <v>232</v>
      </c>
      <c r="F2030" s="292">
        <f>ROUND(Source!BC2014,O2030)</f>
        <v>0</v>
      </c>
      <c r="G2030" s="292" t="s">
        <v>930</v>
      </c>
      <c r="H2030" s="292" t="s">
        <v>931</v>
      </c>
      <c r="I2030" s="292"/>
      <c r="J2030" s="292"/>
      <c r="K2030" s="292">
        <v>232</v>
      </c>
      <c r="L2030" s="292">
        <v>15</v>
      </c>
      <c r="M2030" s="292">
        <v>3</v>
      </c>
      <c r="N2030" s="292" t="s">
        <v>871</v>
      </c>
      <c r="O2030" s="292">
        <v>2</v>
      </c>
      <c r="P2030" s="292"/>
      <c r="Q2030" s="292"/>
      <c r="R2030" s="292"/>
      <c r="S2030" s="292"/>
      <c r="T2030" s="292"/>
      <c r="U2030" s="292"/>
      <c r="V2030" s="292"/>
      <c r="W2030" s="292">
        <v>0</v>
      </c>
      <c r="X2030" s="292">
        <v>1</v>
      </c>
      <c r="Y2030" s="292">
        <v>0</v>
      </c>
      <c r="Z2030" s="292"/>
      <c r="AA2030" s="292"/>
      <c r="AB2030" s="292"/>
    </row>
    <row r="2031">
      <c r="A2031" s="292">
        <v>50</v>
      </c>
      <c r="B2031" s="292">
        <v>0</v>
      </c>
      <c r="C2031" s="292">
        <v>0</v>
      </c>
      <c r="D2031" s="292">
        <v>1</v>
      </c>
      <c r="E2031" s="292">
        <v>214</v>
      </c>
      <c r="F2031" s="292">
        <f>ROUND(Source!AS2014,O2031)</f>
        <v>0</v>
      </c>
      <c r="G2031" s="292" t="s">
        <v>932</v>
      </c>
      <c r="H2031" s="292" t="s">
        <v>933</v>
      </c>
      <c r="I2031" s="292"/>
      <c r="J2031" s="292"/>
      <c r="K2031" s="292">
        <v>214</v>
      </c>
      <c r="L2031" s="292">
        <v>16</v>
      </c>
      <c r="M2031" s="292">
        <v>3</v>
      </c>
      <c r="N2031" s="292" t="s">
        <v>871</v>
      </c>
      <c r="O2031" s="292">
        <v>2</v>
      </c>
      <c r="P2031" s="292"/>
      <c r="Q2031" s="292"/>
      <c r="R2031" s="292"/>
      <c r="S2031" s="292"/>
      <c r="T2031" s="292"/>
      <c r="U2031" s="292"/>
      <c r="V2031" s="292"/>
      <c r="W2031" s="292">
        <v>0</v>
      </c>
      <c r="X2031" s="292">
        <v>1</v>
      </c>
      <c r="Y2031" s="292">
        <v>0</v>
      </c>
      <c r="Z2031" s="292"/>
      <c r="AA2031" s="292"/>
      <c r="AB2031" s="292"/>
    </row>
    <row r="2032">
      <c r="A2032" s="292">
        <v>50</v>
      </c>
      <c r="B2032" s="292">
        <v>0</v>
      </c>
      <c r="C2032" s="292">
        <v>0</v>
      </c>
      <c r="D2032" s="292">
        <v>1</v>
      </c>
      <c r="E2032" s="292">
        <v>215</v>
      </c>
      <c r="F2032" s="292">
        <f>ROUND(Source!AT2014,O2032)</f>
        <v>0</v>
      </c>
      <c r="G2032" s="292" t="s">
        <v>934</v>
      </c>
      <c r="H2032" s="292" t="s">
        <v>935</v>
      </c>
      <c r="I2032" s="292"/>
      <c r="J2032" s="292"/>
      <c r="K2032" s="292">
        <v>215</v>
      </c>
      <c r="L2032" s="292">
        <v>17</v>
      </c>
      <c r="M2032" s="292">
        <v>3</v>
      </c>
      <c r="N2032" s="292" t="s">
        <v>871</v>
      </c>
      <c r="O2032" s="292">
        <v>2</v>
      </c>
      <c r="P2032" s="292"/>
      <c r="Q2032" s="292"/>
      <c r="R2032" s="292"/>
      <c r="S2032" s="292"/>
      <c r="T2032" s="292"/>
      <c r="U2032" s="292"/>
      <c r="V2032" s="292"/>
      <c r="W2032" s="292">
        <v>0</v>
      </c>
      <c r="X2032" s="292">
        <v>1</v>
      </c>
      <c r="Y2032" s="292">
        <v>0</v>
      </c>
      <c r="Z2032" s="292"/>
      <c r="AA2032" s="292"/>
      <c r="AB2032" s="292"/>
    </row>
    <row r="2033">
      <c r="A2033" s="292">
        <v>50</v>
      </c>
      <c r="B2033" s="292">
        <v>0</v>
      </c>
      <c r="C2033" s="292">
        <v>0</v>
      </c>
      <c r="D2033" s="292">
        <v>1</v>
      </c>
      <c r="E2033" s="292">
        <v>217</v>
      </c>
      <c r="F2033" s="292">
        <f>ROUND(Source!AU2014,O2033)</f>
        <v>28589.049999999999</v>
      </c>
      <c r="G2033" s="292" t="s">
        <v>936</v>
      </c>
      <c r="H2033" s="292" t="s">
        <v>937</v>
      </c>
      <c r="I2033" s="292"/>
      <c r="J2033" s="292"/>
      <c r="K2033" s="292">
        <v>217</v>
      </c>
      <c r="L2033" s="292">
        <v>18</v>
      </c>
      <c r="M2033" s="292">
        <v>3</v>
      </c>
      <c r="N2033" s="292" t="s">
        <v>871</v>
      </c>
      <c r="O2033" s="292">
        <v>2</v>
      </c>
      <c r="P2033" s="292"/>
      <c r="Q2033" s="292"/>
      <c r="R2033" s="292"/>
      <c r="S2033" s="292"/>
      <c r="T2033" s="292"/>
      <c r="U2033" s="292"/>
      <c r="V2033" s="292"/>
      <c r="W2033" s="292">
        <v>28589.049999999999</v>
      </c>
      <c r="X2033" s="292">
        <v>1</v>
      </c>
      <c r="Y2033" s="292">
        <v>28589.049999999999</v>
      </c>
      <c r="Z2033" s="292"/>
      <c r="AA2033" s="292"/>
      <c r="AB2033" s="292"/>
    </row>
    <row r="2034">
      <c r="A2034" s="292">
        <v>50</v>
      </c>
      <c r="B2034" s="292">
        <v>0</v>
      </c>
      <c r="C2034" s="292">
        <v>0</v>
      </c>
      <c r="D2034" s="292">
        <v>1</v>
      </c>
      <c r="E2034" s="292">
        <v>230</v>
      </c>
      <c r="F2034" s="292">
        <f>ROUND(Source!BA2014,O2034)</f>
        <v>0</v>
      </c>
      <c r="G2034" s="292" t="s">
        <v>938</v>
      </c>
      <c r="H2034" s="292" t="s">
        <v>939</v>
      </c>
      <c r="I2034" s="292"/>
      <c r="J2034" s="292"/>
      <c r="K2034" s="292">
        <v>230</v>
      </c>
      <c r="L2034" s="292">
        <v>19</v>
      </c>
      <c r="M2034" s="292">
        <v>3</v>
      </c>
      <c r="N2034" s="292" t="s">
        <v>871</v>
      </c>
      <c r="O2034" s="292">
        <v>2</v>
      </c>
      <c r="P2034" s="292"/>
      <c r="Q2034" s="292"/>
      <c r="R2034" s="292"/>
      <c r="S2034" s="292"/>
      <c r="T2034" s="292"/>
      <c r="U2034" s="292"/>
      <c r="V2034" s="292"/>
      <c r="W2034" s="292">
        <v>0</v>
      </c>
      <c r="X2034" s="292">
        <v>1</v>
      </c>
      <c r="Y2034" s="292">
        <v>0</v>
      </c>
      <c r="Z2034" s="292"/>
      <c r="AA2034" s="292"/>
      <c r="AB2034" s="292"/>
    </row>
    <row r="2035">
      <c r="A2035" s="292">
        <v>50</v>
      </c>
      <c r="B2035" s="292">
        <v>0</v>
      </c>
      <c r="C2035" s="292">
        <v>0</v>
      </c>
      <c r="D2035" s="292">
        <v>1</v>
      </c>
      <c r="E2035" s="292">
        <v>206</v>
      </c>
      <c r="F2035" s="292">
        <f>ROUND(Source!T2014,O2035)</f>
        <v>0</v>
      </c>
      <c r="G2035" s="292" t="s">
        <v>940</v>
      </c>
      <c r="H2035" s="292" t="s">
        <v>941</v>
      </c>
      <c r="I2035" s="292"/>
      <c r="J2035" s="292"/>
      <c r="K2035" s="292">
        <v>206</v>
      </c>
      <c r="L2035" s="292">
        <v>20</v>
      </c>
      <c r="M2035" s="292">
        <v>3</v>
      </c>
      <c r="N2035" s="292" t="s">
        <v>871</v>
      </c>
      <c r="O2035" s="292">
        <v>2</v>
      </c>
      <c r="P2035" s="292"/>
      <c r="Q2035" s="292"/>
      <c r="R2035" s="292"/>
      <c r="S2035" s="292"/>
      <c r="T2035" s="292"/>
      <c r="U2035" s="292"/>
      <c r="V2035" s="292"/>
      <c r="W2035" s="292">
        <v>0</v>
      </c>
      <c r="X2035" s="292">
        <v>1</v>
      </c>
      <c r="Y2035" s="292">
        <v>0</v>
      </c>
      <c r="Z2035" s="292"/>
      <c r="AA2035" s="292"/>
      <c r="AB2035" s="292"/>
    </row>
    <row r="2036">
      <c r="A2036" s="292">
        <v>50</v>
      </c>
      <c r="B2036" s="292">
        <v>0</v>
      </c>
      <c r="C2036" s="292">
        <v>0</v>
      </c>
      <c r="D2036" s="292">
        <v>1</v>
      </c>
      <c r="E2036" s="292">
        <v>207</v>
      </c>
      <c r="F2036" s="292">
        <f>ROUND(Source!U2014,O2036)</f>
        <v>26.640000000000001</v>
      </c>
      <c r="G2036" s="292" t="s">
        <v>942</v>
      </c>
      <c r="H2036" s="292" t="s">
        <v>943</v>
      </c>
      <c r="I2036" s="292"/>
      <c r="J2036" s="292"/>
      <c r="K2036" s="292">
        <v>207</v>
      </c>
      <c r="L2036" s="292">
        <v>21</v>
      </c>
      <c r="M2036" s="292">
        <v>3</v>
      </c>
      <c r="N2036" s="292" t="s">
        <v>871</v>
      </c>
      <c r="O2036" s="292">
        <v>7</v>
      </c>
      <c r="P2036" s="292"/>
      <c r="Q2036" s="292"/>
      <c r="R2036" s="292"/>
      <c r="S2036" s="292"/>
      <c r="T2036" s="292"/>
      <c r="U2036" s="292"/>
      <c r="V2036" s="292"/>
      <c r="W2036" s="292">
        <v>26.640000000000001</v>
      </c>
      <c r="X2036" s="292">
        <v>1</v>
      </c>
      <c r="Y2036" s="292">
        <v>26.640000000000001</v>
      </c>
      <c r="Z2036" s="292"/>
      <c r="AA2036" s="292"/>
      <c r="AB2036" s="292"/>
    </row>
    <row r="2037">
      <c r="A2037" s="292">
        <v>50</v>
      </c>
      <c r="B2037" s="292">
        <v>0</v>
      </c>
      <c r="C2037" s="292">
        <v>0</v>
      </c>
      <c r="D2037" s="292">
        <v>1</v>
      </c>
      <c r="E2037" s="292">
        <v>208</v>
      </c>
      <c r="F2037" s="292">
        <f>ROUND(Source!V2014,O2037)</f>
        <v>0</v>
      </c>
      <c r="G2037" s="292" t="s">
        <v>944</v>
      </c>
      <c r="H2037" s="292" t="s">
        <v>945</v>
      </c>
      <c r="I2037" s="292"/>
      <c r="J2037" s="292"/>
      <c r="K2037" s="292">
        <v>208</v>
      </c>
      <c r="L2037" s="292">
        <v>22</v>
      </c>
      <c r="M2037" s="292">
        <v>3</v>
      </c>
      <c r="N2037" s="292" t="s">
        <v>871</v>
      </c>
      <c r="O2037" s="292">
        <v>7</v>
      </c>
      <c r="P2037" s="292"/>
      <c r="Q2037" s="292"/>
      <c r="R2037" s="292"/>
      <c r="S2037" s="292"/>
      <c r="T2037" s="292"/>
      <c r="U2037" s="292"/>
      <c r="V2037" s="292"/>
      <c r="W2037" s="292">
        <v>0</v>
      </c>
      <c r="X2037" s="292">
        <v>1</v>
      </c>
      <c r="Y2037" s="292">
        <v>0</v>
      </c>
      <c r="Z2037" s="292"/>
      <c r="AA2037" s="292"/>
      <c r="AB2037" s="292"/>
    </row>
    <row r="2038">
      <c r="A2038" s="292">
        <v>50</v>
      </c>
      <c r="B2038" s="292">
        <v>0</v>
      </c>
      <c r="C2038" s="292">
        <v>0</v>
      </c>
      <c r="D2038" s="292">
        <v>1</v>
      </c>
      <c r="E2038" s="292">
        <v>209</v>
      </c>
      <c r="F2038" s="292">
        <f>ROUND(Source!W2014,O2038)</f>
        <v>0</v>
      </c>
      <c r="G2038" s="292" t="s">
        <v>946</v>
      </c>
      <c r="H2038" s="292" t="s">
        <v>947</v>
      </c>
      <c r="I2038" s="292"/>
      <c r="J2038" s="292"/>
      <c r="K2038" s="292">
        <v>209</v>
      </c>
      <c r="L2038" s="292">
        <v>23</v>
      </c>
      <c r="M2038" s="292">
        <v>3</v>
      </c>
      <c r="N2038" s="292" t="s">
        <v>871</v>
      </c>
      <c r="O2038" s="292">
        <v>2</v>
      </c>
      <c r="P2038" s="292"/>
      <c r="Q2038" s="292"/>
      <c r="R2038" s="292"/>
      <c r="S2038" s="292"/>
      <c r="T2038" s="292"/>
      <c r="U2038" s="292"/>
      <c r="V2038" s="292"/>
      <c r="W2038" s="292">
        <v>0</v>
      </c>
      <c r="X2038" s="292">
        <v>1</v>
      </c>
      <c r="Y2038" s="292">
        <v>0</v>
      </c>
      <c r="Z2038" s="292"/>
      <c r="AA2038" s="292"/>
      <c r="AB2038" s="292"/>
    </row>
    <row r="2039">
      <c r="A2039" s="292">
        <v>50</v>
      </c>
      <c r="B2039" s="292">
        <v>0</v>
      </c>
      <c r="C2039" s="292">
        <v>0</v>
      </c>
      <c r="D2039" s="292">
        <v>1</v>
      </c>
      <c r="E2039" s="292">
        <v>233</v>
      </c>
      <c r="F2039" s="292">
        <f>ROUND(Source!BD2014,O2039)</f>
        <v>0</v>
      </c>
      <c r="G2039" s="292" t="s">
        <v>948</v>
      </c>
      <c r="H2039" s="292" t="s">
        <v>949</v>
      </c>
      <c r="I2039" s="292"/>
      <c r="J2039" s="292"/>
      <c r="K2039" s="292">
        <v>233</v>
      </c>
      <c r="L2039" s="292">
        <v>24</v>
      </c>
      <c r="M2039" s="292">
        <v>3</v>
      </c>
      <c r="N2039" s="292" t="s">
        <v>871</v>
      </c>
      <c r="O2039" s="292">
        <v>2</v>
      </c>
      <c r="P2039" s="292"/>
      <c r="Q2039" s="292"/>
      <c r="R2039" s="292"/>
      <c r="S2039" s="292"/>
      <c r="T2039" s="292"/>
      <c r="U2039" s="292"/>
      <c r="V2039" s="292"/>
      <c r="W2039" s="292">
        <v>0</v>
      </c>
      <c r="X2039" s="292">
        <v>1</v>
      </c>
      <c r="Y2039" s="292">
        <v>0</v>
      </c>
      <c r="Z2039" s="292"/>
      <c r="AA2039" s="292"/>
      <c r="AB2039" s="292"/>
    </row>
    <row r="2040">
      <c r="A2040" s="292">
        <v>50</v>
      </c>
      <c r="B2040" s="292">
        <v>0</v>
      </c>
      <c r="C2040" s="292">
        <v>0</v>
      </c>
      <c r="D2040" s="292">
        <v>1</v>
      </c>
      <c r="E2040" s="292">
        <v>210</v>
      </c>
      <c r="F2040" s="292">
        <f>ROUND(Source!X2014,O2040)</f>
        <v>10074.24</v>
      </c>
      <c r="G2040" s="292" t="s">
        <v>950</v>
      </c>
      <c r="H2040" s="292" t="s">
        <v>951</v>
      </c>
      <c r="I2040" s="292"/>
      <c r="J2040" s="292"/>
      <c r="K2040" s="292">
        <v>210</v>
      </c>
      <c r="L2040" s="292">
        <v>25</v>
      </c>
      <c r="M2040" s="292">
        <v>3</v>
      </c>
      <c r="N2040" s="292" t="s">
        <v>871</v>
      </c>
      <c r="O2040" s="292">
        <v>2</v>
      </c>
      <c r="P2040" s="292"/>
      <c r="Q2040" s="292"/>
      <c r="R2040" s="292"/>
      <c r="S2040" s="292"/>
      <c r="T2040" s="292"/>
      <c r="U2040" s="292"/>
      <c r="V2040" s="292"/>
      <c r="W2040" s="292">
        <v>10074.24</v>
      </c>
      <c r="X2040" s="292">
        <v>1</v>
      </c>
      <c r="Y2040" s="292">
        <v>10074.24</v>
      </c>
      <c r="Z2040" s="292"/>
      <c r="AA2040" s="292"/>
      <c r="AB2040" s="292"/>
    </row>
    <row r="2041">
      <c r="A2041" s="292">
        <v>50</v>
      </c>
      <c r="B2041" s="292">
        <v>0</v>
      </c>
      <c r="C2041" s="292">
        <v>0</v>
      </c>
      <c r="D2041" s="292">
        <v>1</v>
      </c>
      <c r="E2041" s="292">
        <v>211</v>
      </c>
      <c r="F2041" s="292">
        <f>ROUND(Source!Y2014,O2041)</f>
        <v>4900.9800000000005</v>
      </c>
      <c r="G2041" s="292" t="s">
        <v>952</v>
      </c>
      <c r="H2041" s="292" t="s">
        <v>953</v>
      </c>
      <c r="I2041" s="292"/>
      <c r="J2041" s="292"/>
      <c r="K2041" s="292">
        <v>211</v>
      </c>
      <c r="L2041" s="292">
        <v>26</v>
      </c>
      <c r="M2041" s="292">
        <v>3</v>
      </c>
      <c r="N2041" s="292" t="s">
        <v>871</v>
      </c>
      <c r="O2041" s="292">
        <v>2</v>
      </c>
      <c r="P2041" s="292"/>
      <c r="Q2041" s="292"/>
      <c r="R2041" s="292"/>
      <c r="S2041" s="292"/>
      <c r="T2041" s="292"/>
      <c r="U2041" s="292"/>
      <c r="V2041" s="292"/>
      <c r="W2041" s="292">
        <v>4900.9799999999996</v>
      </c>
      <c r="X2041" s="292">
        <v>1</v>
      </c>
      <c r="Y2041" s="292">
        <v>4900.9799999999996</v>
      </c>
      <c r="Z2041" s="292"/>
      <c r="AA2041" s="292"/>
      <c r="AB2041" s="292"/>
    </row>
    <row r="2042">
      <c r="A2042" s="292">
        <v>50</v>
      </c>
      <c r="B2042" s="292">
        <v>0</v>
      </c>
      <c r="C2042" s="292">
        <v>0</v>
      </c>
      <c r="D2042" s="292">
        <v>1</v>
      </c>
      <c r="E2042" s="292">
        <v>224</v>
      </c>
      <c r="F2042" s="292">
        <f>ROUND(Source!AR2014,O2042)</f>
        <v>28589.049999999999</v>
      </c>
      <c r="G2042" s="292" t="s">
        <v>859</v>
      </c>
      <c r="H2042" s="292" t="s">
        <v>954</v>
      </c>
      <c r="I2042" s="292"/>
      <c r="J2042" s="292"/>
      <c r="K2042" s="292">
        <v>224</v>
      </c>
      <c r="L2042" s="292">
        <v>27</v>
      </c>
      <c r="M2042" s="292">
        <v>3</v>
      </c>
      <c r="N2042" s="292" t="s">
        <v>871</v>
      </c>
      <c r="O2042" s="292">
        <v>2</v>
      </c>
      <c r="P2042" s="292"/>
      <c r="Q2042" s="292"/>
      <c r="R2042" s="292"/>
      <c r="S2042" s="292"/>
      <c r="T2042" s="292"/>
      <c r="U2042" s="292"/>
      <c r="V2042" s="292"/>
      <c r="W2042" s="292">
        <v>28589.049999999999</v>
      </c>
      <c r="X2042" s="292">
        <v>1</v>
      </c>
      <c r="Y2042" s="292">
        <v>28589.049999999999</v>
      </c>
      <c r="Z2042" s="292"/>
      <c r="AA2042" s="292"/>
      <c r="AB2042" s="292"/>
    </row>
    <row r="2044">
      <c r="A2044" s="289">
        <v>4</v>
      </c>
      <c r="B2044" s="289">
        <v>1</v>
      </c>
      <c r="C2044" s="289"/>
      <c r="D2044" s="289">
        <f>ROW(A2050)</f>
        <v>2050</v>
      </c>
      <c r="E2044" s="289"/>
      <c r="F2044" s="289" t="s">
        <v>871</v>
      </c>
      <c r="G2044" s="289" t="s">
        <v>1412</v>
      </c>
      <c r="H2044" s="289" t="s">
        <v>871</v>
      </c>
      <c r="I2044" s="289">
        <v>0</v>
      </c>
      <c r="J2044" s="289"/>
      <c r="K2044" s="289">
        <v>-1</v>
      </c>
      <c r="L2044" s="289"/>
      <c r="M2044" s="289" t="s">
        <v>871</v>
      </c>
      <c r="N2044" s="289"/>
      <c r="O2044" s="289"/>
      <c r="P2044" s="289"/>
      <c r="Q2044" s="289"/>
      <c r="R2044" s="289"/>
      <c r="S2044" s="289">
        <v>0</v>
      </c>
      <c r="T2044" s="289"/>
      <c r="U2044" s="289" t="s">
        <v>871</v>
      </c>
      <c r="V2044" s="289">
        <v>0</v>
      </c>
      <c r="W2044" s="289"/>
      <c r="X2044" s="289"/>
      <c r="Y2044" s="289"/>
      <c r="Z2044" s="289"/>
      <c r="AA2044" s="289"/>
      <c r="AB2044" s="289" t="s">
        <v>871</v>
      </c>
      <c r="AC2044" s="289" t="s">
        <v>871</v>
      </c>
      <c r="AD2044" s="289" t="s">
        <v>871</v>
      </c>
      <c r="AE2044" s="289" t="s">
        <v>871</v>
      </c>
      <c r="AF2044" s="289" t="s">
        <v>871</v>
      </c>
      <c r="AG2044" s="289" t="s">
        <v>871</v>
      </c>
      <c r="AH2044" s="289"/>
      <c r="AI2044" s="289"/>
      <c r="AJ2044" s="289"/>
      <c r="AK2044" s="289"/>
      <c r="AL2044" s="289"/>
      <c r="AM2044" s="289"/>
      <c r="AN2044" s="289"/>
      <c r="AO2044" s="289"/>
      <c r="AP2044" s="289" t="s">
        <v>871</v>
      </c>
      <c r="AQ2044" s="289" t="s">
        <v>871</v>
      </c>
      <c r="AR2044" s="289" t="s">
        <v>871</v>
      </c>
      <c r="AS2044" s="289"/>
      <c r="AT2044" s="289"/>
      <c r="AU2044" s="289"/>
      <c r="AV2044" s="289"/>
      <c r="AW2044" s="289"/>
      <c r="AX2044" s="289"/>
      <c r="AY2044" s="289"/>
      <c r="AZ2044" s="289" t="s">
        <v>871</v>
      </c>
      <c r="BA2044" s="289"/>
      <c r="BB2044" s="289" t="s">
        <v>871</v>
      </c>
      <c r="BC2044" s="289" t="s">
        <v>871</v>
      </c>
      <c r="BD2044" s="289" t="s">
        <v>871</v>
      </c>
      <c r="BE2044" s="289" t="s">
        <v>871</v>
      </c>
      <c r="BF2044" s="289" t="s">
        <v>871</v>
      </c>
      <c r="BG2044" s="289" t="s">
        <v>871</v>
      </c>
      <c r="BH2044" s="289" t="s">
        <v>871</v>
      </c>
      <c r="BI2044" s="289" t="s">
        <v>871</v>
      </c>
      <c r="BJ2044" s="289" t="s">
        <v>871</v>
      </c>
      <c r="BK2044" s="289" t="s">
        <v>871</v>
      </c>
      <c r="BL2044" s="289" t="s">
        <v>871</v>
      </c>
      <c r="BM2044" s="289" t="s">
        <v>871</v>
      </c>
      <c r="BN2044" s="289" t="s">
        <v>871</v>
      </c>
      <c r="BO2044" s="289" t="s">
        <v>871</v>
      </c>
      <c r="BP2044" s="289" t="s">
        <v>871</v>
      </c>
      <c r="BQ2044" s="289"/>
      <c r="BR2044" s="289"/>
      <c r="BS2044" s="289"/>
      <c r="BT2044" s="289"/>
      <c r="BU2044" s="289"/>
      <c r="BV2044" s="289"/>
      <c r="BW2044" s="289"/>
      <c r="BX2044" s="289">
        <v>0</v>
      </c>
      <c r="BY2044" s="289"/>
      <c r="BZ2044" s="289"/>
      <c r="CA2044" s="289"/>
      <c r="CB2044" s="289"/>
      <c r="CC2044" s="289"/>
      <c r="CD2044" s="289"/>
      <c r="CE2044" s="289"/>
      <c r="CF2044" s="289"/>
      <c r="CG2044" s="289"/>
      <c r="CH2044" s="289"/>
      <c r="CI2044" s="289"/>
      <c r="CJ2044" s="289">
        <v>0</v>
      </c>
    </row>
    <row r="2046">
      <c r="A2046" s="290">
        <v>52</v>
      </c>
      <c r="B2046" s="290">
        <f t="shared" ref="B2046:G2046" si="2366">B2050</f>
        <v>1</v>
      </c>
      <c r="C2046" s="290">
        <f t="shared" si="2366"/>
        <v>4</v>
      </c>
      <c r="D2046" s="290">
        <f t="shared" si="2366"/>
        <v>2044</v>
      </c>
      <c r="E2046" s="290">
        <f t="shared" si="2366"/>
        <v>0</v>
      </c>
      <c r="F2046" s="290" t="str">
        <f t="shared" si="2366"/>
        <v/>
      </c>
      <c r="G2046" s="290" t="str">
        <f t="shared" si="2366"/>
        <v xml:space="preserve">Проверка наличия цепи заземленич между контуром заземления и корпусом шкафа, вакуумным выключателем, дверью релейного отсека, дверью кабельного отсека, поворотным блоком релейного отсека, заземляющими ножами, приводом главных и заземляющих ножей разъединителей, ОПН</v>
      </c>
      <c r="H2046" s="290"/>
      <c r="I2046" s="290"/>
      <c r="J2046" s="290"/>
      <c r="K2046" s="290"/>
      <c r="L2046" s="290"/>
      <c r="M2046" s="290"/>
      <c r="N2046" s="290"/>
      <c r="O2046" s="290">
        <f t="shared" ref="O2046:AT2046" si="2367">O2050</f>
        <v>6299.4200000000001</v>
      </c>
      <c r="P2046" s="290">
        <f t="shared" si="2367"/>
        <v>0</v>
      </c>
      <c r="Q2046" s="290">
        <f t="shared" si="2367"/>
        <v>0</v>
      </c>
      <c r="R2046" s="290">
        <f t="shared" si="2367"/>
        <v>0</v>
      </c>
      <c r="S2046" s="290">
        <f t="shared" si="2367"/>
        <v>6299.4200000000001</v>
      </c>
      <c r="T2046" s="290">
        <f t="shared" si="2367"/>
        <v>0</v>
      </c>
      <c r="U2046" s="290">
        <f t="shared" si="2367"/>
        <v>9.0719999999999992</v>
      </c>
      <c r="V2046" s="290">
        <f t="shared" si="2367"/>
        <v>0</v>
      </c>
      <c r="W2046" s="290">
        <f t="shared" si="2367"/>
        <v>0</v>
      </c>
      <c r="X2046" s="290">
        <f t="shared" si="2367"/>
        <v>4661.5699999999997</v>
      </c>
      <c r="Y2046" s="290">
        <f t="shared" si="2367"/>
        <v>2267.79</v>
      </c>
      <c r="Z2046" s="290">
        <f t="shared" si="2367"/>
        <v>0</v>
      </c>
      <c r="AA2046" s="290">
        <f t="shared" si="2367"/>
        <v>0</v>
      </c>
      <c r="AB2046" s="290">
        <f t="shared" si="2367"/>
        <v>6299.4200000000001</v>
      </c>
      <c r="AC2046" s="290">
        <f t="shared" si="2367"/>
        <v>0</v>
      </c>
      <c r="AD2046" s="290">
        <f t="shared" si="2367"/>
        <v>0</v>
      </c>
      <c r="AE2046" s="290">
        <f t="shared" si="2367"/>
        <v>0</v>
      </c>
      <c r="AF2046" s="290">
        <f t="shared" si="2367"/>
        <v>6299.4200000000001</v>
      </c>
      <c r="AG2046" s="290">
        <f t="shared" si="2367"/>
        <v>0</v>
      </c>
      <c r="AH2046" s="290">
        <f t="shared" si="2367"/>
        <v>9.0719999999999992</v>
      </c>
      <c r="AI2046" s="290">
        <f t="shared" si="2367"/>
        <v>0</v>
      </c>
      <c r="AJ2046" s="290">
        <f t="shared" si="2367"/>
        <v>0</v>
      </c>
      <c r="AK2046" s="290">
        <f t="shared" si="2367"/>
        <v>4661.5699999999997</v>
      </c>
      <c r="AL2046" s="290">
        <f t="shared" si="2367"/>
        <v>2267.79</v>
      </c>
      <c r="AM2046" s="290">
        <f t="shared" si="2367"/>
        <v>0</v>
      </c>
      <c r="AN2046" s="290">
        <f t="shared" si="2367"/>
        <v>0</v>
      </c>
      <c r="AO2046" s="290">
        <f t="shared" si="2367"/>
        <v>0</v>
      </c>
      <c r="AP2046" s="290">
        <f t="shared" si="2367"/>
        <v>0</v>
      </c>
      <c r="AQ2046" s="290">
        <f t="shared" si="2367"/>
        <v>0</v>
      </c>
      <c r="AR2046" s="290">
        <f t="shared" si="2367"/>
        <v>13228.780000000001</v>
      </c>
      <c r="AS2046" s="290">
        <f t="shared" si="2367"/>
        <v>0</v>
      </c>
      <c r="AT2046" s="290">
        <f t="shared" si="2367"/>
        <v>0</v>
      </c>
      <c r="AU2046" s="290">
        <f t="shared" ref="AU2046:BZ2046" si="2368">AU2050</f>
        <v>13228.780000000001</v>
      </c>
      <c r="AV2046" s="290">
        <f t="shared" si="2368"/>
        <v>0</v>
      </c>
      <c r="AW2046" s="290">
        <f t="shared" si="2368"/>
        <v>0</v>
      </c>
      <c r="AX2046" s="290">
        <f t="shared" si="2368"/>
        <v>0</v>
      </c>
      <c r="AY2046" s="290">
        <f t="shared" si="2368"/>
        <v>0</v>
      </c>
      <c r="AZ2046" s="290">
        <f t="shared" si="2368"/>
        <v>0</v>
      </c>
      <c r="BA2046" s="290">
        <f t="shared" si="2368"/>
        <v>0</v>
      </c>
      <c r="BB2046" s="290">
        <f t="shared" si="2368"/>
        <v>0</v>
      </c>
      <c r="BC2046" s="290">
        <f t="shared" si="2368"/>
        <v>0</v>
      </c>
      <c r="BD2046" s="290">
        <f t="shared" si="2368"/>
        <v>0</v>
      </c>
      <c r="BE2046" s="290">
        <f t="shared" si="2368"/>
        <v>0</v>
      </c>
      <c r="BF2046" s="290">
        <f t="shared" si="2368"/>
        <v>0</v>
      </c>
      <c r="BG2046" s="290">
        <f t="shared" si="2368"/>
        <v>0</v>
      </c>
      <c r="BH2046" s="290">
        <f t="shared" si="2368"/>
        <v>0</v>
      </c>
      <c r="BI2046" s="290">
        <f t="shared" si="2368"/>
        <v>0</v>
      </c>
      <c r="BJ2046" s="290">
        <f t="shared" si="2368"/>
        <v>0</v>
      </c>
      <c r="BK2046" s="290">
        <f t="shared" si="2368"/>
        <v>0</v>
      </c>
      <c r="BL2046" s="290">
        <f t="shared" si="2368"/>
        <v>0</v>
      </c>
      <c r="BM2046" s="290">
        <f t="shared" si="2368"/>
        <v>0</v>
      </c>
      <c r="BN2046" s="290">
        <f t="shared" si="2368"/>
        <v>0</v>
      </c>
      <c r="BO2046" s="290">
        <f t="shared" si="2368"/>
        <v>0</v>
      </c>
      <c r="BP2046" s="290">
        <f t="shared" si="2368"/>
        <v>0</v>
      </c>
      <c r="BQ2046" s="290">
        <f t="shared" si="2368"/>
        <v>0</v>
      </c>
      <c r="BR2046" s="290">
        <f t="shared" si="2368"/>
        <v>0</v>
      </c>
      <c r="BS2046" s="290">
        <f t="shared" si="2368"/>
        <v>0</v>
      </c>
      <c r="BT2046" s="290">
        <f t="shared" si="2368"/>
        <v>0</v>
      </c>
      <c r="BU2046" s="290">
        <f t="shared" si="2368"/>
        <v>0</v>
      </c>
      <c r="BV2046" s="290">
        <f t="shared" si="2368"/>
        <v>0</v>
      </c>
      <c r="BW2046" s="290">
        <f t="shared" si="2368"/>
        <v>0</v>
      </c>
      <c r="BX2046" s="290">
        <f t="shared" si="2368"/>
        <v>0</v>
      </c>
      <c r="BY2046" s="290">
        <f t="shared" si="2368"/>
        <v>0</v>
      </c>
      <c r="BZ2046" s="290">
        <f t="shared" si="2368"/>
        <v>0</v>
      </c>
      <c r="CA2046" s="290">
        <f t="shared" ref="CA2046:DF2046" si="2369">CA2050</f>
        <v>13228.780000000001</v>
      </c>
      <c r="CB2046" s="290">
        <f t="shared" si="2369"/>
        <v>0</v>
      </c>
      <c r="CC2046" s="290">
        <f t="shared" si="2369"/>
        <v>0</v>
      </c>
      <c r="CD2046" s="290">
        <f t="shared" si="2369"/>
        <v>13228.780000000001</v>
      </c>
      <c r="CE2046" s="290">
        <f t="shared" si="2369"/>
        <v>0</v>
      </c>
      <c r="CF2046" s="290">
        <f t="shared" si="2369"/>
        <v>0</v>
      </c>
      <c r="CG2046" s="290">
        <f t="shared" si="2369"/>
        <v>0</v>
      </c>
      <c r="CH2046" s="290">
        <f t="shared" si="2369"/>
        <v>0</v>
      </c>
      <c r="CI2046" s="290">
        <f t="shared" si="2369"/>
        <v>0</v>
      </c>
      <c r="CJ2046" s="290">
        <f t="shared" si="2369"/>
        <v>0</v>
      </c>
      <c r="CK2046" s="290">
        <f t="shared" si="2369"/>
        <v>0</v>
      </c>
      <c r="CL2046" s="290">
        <f t="shared" si="2369"/>
        <v>0</v>
      </c>
      <c r="CM2046" s="290">
        <f t="shared" si="2369"/>
        <v>0</v>
      </c>
      <c r="CN2046" s="290">
        <f t="shared" si="2369"/>
        <v>0</v>
      </c>
      <c r="CO2046" s="290">
        <f t="shared" si="2369"/>
        <v>0</v>
      </c>
      <c r="CP2046" s="290">
        <f t="shared" si="2369"/>
        <v>0</v>
      </c>
      <c r="CQ2046" s="290">
        <f t="shared" si="2369"/>
        <v>0</v>
      </c>
      <c r="CR2046" s="290">
        <f t="shared" si="2369"/>
        <v>0</v>
      </c>
      <c r="CS2046" s="290">
        <f t="shared" si="2369"/>
        <v>0</v>
      </c>
      <c r="CT2046" s="290">
        <f t="shared" si="2369"/>
        <v>0</v>
      </c>
      <c r="CU2046" s="290">
        <f t="shared" si="2369"/>
        <v>0</v>
      </c>
      <c r="CV2046" s="290">
        <f t="shared" si="2369"/>
        <v>0</v>
      </c>
      <c r="CW2046" s="290">
        <f t="shared" si="2369"/>
        <v>0</v>
      </c>
      <c r="CX2046" s="290">
        <f t="shared" si="2369"/>
        <v>0</v>
      </c>
      <c r="CY2046" s="290">
        <f t="shared" si="2369"/>
        <v>0</v>
      </c>
      <c r="CZ2046" s="290">
        <f t="shared" si="2369"/>
        <v>0</v>
      </c>
      <c r="DA2046" s="290">
        <f t="shared" si="2369"/>
        <v>0</v>
      </c>
      <c r="DB2046" s="290">
        <f t="shared" si="2369"/>
        <v>0</v>
      </c>
      <c r="DC2046" s="290">
        <f t="shared" si="2369"/>
        <v>0</v>
      </c>
      <c r="DD2046" s="290">
        <f t="shared" si="2369"/>
        <v>0</v>
      </c>
      <c r="DE2046" s="290">
        <f t="shared" si="2369"/>
        <v>0</v>
      </c>
      <c r="DF2046" s="290">
        <f t="shared" si="2369"/>
        <v>0</v>
      </c>
      <c r="DG2046" s="291">
        <f t="shared" ref="DG2046:EL2082" si="2370">DG2050</f>
        <v>0</v>
      </c>
      <c r="DH2046" s="291">
        <f t="shared" si="2370"/>
        <v>0</v>
      </c>
      <c r="DI2046" s="291">
        <f t="shared" si="2370"/>
        <v>0</v>
      </c>
      <c r="DJ2046" s="291">
        <f t="shared" si="2370"/>
        <v>0</v>
      </c>
      <c r="DK2046" s="291">
        <f t="shared" si="2370"/>
        <v>0</v>
      </c>
      <c r="DL2046" s="291">
        <f t="shared" si="2370"/>
        <v>0</v>
      </c>
      <c r="DM2046" s="291">
        <f t="shared" si="2370"/>
        <v>0</v>
      </c>
      <c r="DN2046" s="291">
        <f t="shared" si="2370"/>
        <v>0</v>
      </c>
      <c r="DO2046" s="291">
        <f t="shared" si="2370"/>
        <v>0</v>
      </c>
      <c r="DP2046" s="291">
        <f t="shared" si="2370"/>
        <v>0</v>
      </c>
      <c r="DQ2046" s="291">
        <f t="shared" si="2370"/>
        <v>0</v>
      </c>
      <c r="DR2046" s="291">
        <f t="shared" si="2370"/>
        <v>0</v>
      </c>
      <c r="DS2046" s="291">
        <f t="shared" si="2370"/>
        <v>0</v>
      </c>
      <c r="DT2046" s="291">
        <f t="shared" si="2370"/>
        <v>0</v>
      </c>
      <c r="DU2046" s="291">
        <f t="shared" si="2370"/>
        <v>0</v>
      </c>
      <c r="DV2046" s="291">
        <f t="shared" si="2370"/>
        <v>0</v>
      </c>
      <c r="DW2046" s="291">
        <f t="shared" si="2370"/>
        <v>0</v>
      </c>
      <c r="DX2046" s="291">
        <f t="shared" si="2370"/>
        <v>0</v>
      </c>
      <c r="DY2046" s="291">
        <f t="shared" si="2370"/>
        <v>0</v>
      </c>
      <c r="DZ2046" s="291">
        <f t="shared" si="2370"/>
        <v>0</v>
      </c>
      <c r="EA2046" s="291">
        <f t="shared" si="2370"/>
        <v>0</v>
      </c>
      <c r="EB2046" s="291">
        <f t="shared" si="2370"/>
        <v>0</v>
      </c>
      <c r="EC2046" s="291">
        <f t="shared" si="2370"/>
        <v>0</v>
      </c>
      <c r="ED2046" s="291">
        <f t="shared" si="2370"/>
        <v>0</v>
      </c>
      <c r="EE2046" s="291">
        <f t="shared" si="2370"/>
        <v>0</v>
      </c>
      <c r="EF2046" s="291">
        <f t="shared" si="2370"/>
        <v>0</v>
      </c>
      <c r="EG2046" s="291">
        <f t="shared" si="2370"/>
        <v>0</v>
      </c>
      <c r="EH2046" s="291">
        <f t="shared" si="2370"/>
        <v>0</v>
      </c>
      <c r="EI2046" s="291">
        <f t="shared" si="2370"/>
        <v>0</v>
      </c>
      <c r="EJ2046" s="291">
        <f t="shared" si="2370"/>
        <v>0</v>
      </c>
      <c r="EK2046" s="291">
        <f t="shared" si="2370"/>
        <v>0</v>
      </c>
      <c r="EL2046" s="291">
        <f t="shared" si="2370"/>
        <v>0</v>
      </c>
      <c r="EM2046" s="291">
        <f t="shared" ref="EM2046:FR2082" si="2371">EM2050</f>
        <v>0</v>
      </c>
      <c r="EN2046" s="291">
        <f t="shared" si="2371"/>
        <v>0</v>
      </c>
      <c r="EO2046" s="291">
        <f t="shared" si="2371"/>
        <v>0</v>
      </c>
      <c r="EP2046" s="291">
        <f t="shared" si="2371"/>
        <v>0</v>
      </c>
      <c r="EQ2046" s="291">
        <f t="shared" si="2371"/>
        <v>0</v>
      </c>
      <c r="ER2046" s="291">
        <f t="shared" si="2371"/>
        <v>0</v>
      </c>
      <c r="ES2046" s="291">
        <f t="shared" si="2371"/>
        <v>0</v>
      </c>
      <c r="ET2046" s="291">
        <f t="shared" si="2371"/>
        <v>0</v>
      </c>
      <c r="EU2046" s="291">
        <f t="shared" si="2371"/>
        <v>0</v>
      </c>
      <c r="EV2046" s="291">
        <f t="shared" si="2371"/>
        <v>0</v>
      </c>
      <c r="EW2046" s="291">
        <f t="shared" si="2371"/>
        <v>0</v>
      </c>
      <c r="EX2046" s="291">
        <f t="shared" si="2371"/>
        <v>0</v>
      </c>
      <c r="EY2046" s="291">
        <f t="shared" si="2371"/>
        <v>0</v>
      </c>
      <c r="EZ2046" s="291">
        <f t="shared" si="2371"/>
        <v>0</v>
      </c>
      <c r="FA2046" s="291">
        <f t="shared" si="2371"/>
        <v>0</v>
      </c>
      <c r="FB2046" s="291">
        <f t="shared" si="2371"/>
        <v>0</v>
      </c>
      <c r="FC2046" s="291">
        <f t="shared" si="2371"/>
        <v>0</v>
      </c>
      <c r="FD2046" s="291">
        <f t="shared" si="2371"/>
        <v>0</v>
      </c>
      <c r="FE2046" s="291">
        <f t="shared" si="2371"/>
        <v>0</v>
      </c>
      <c r="FF2046" s="291">
        <f t="shared" si="2371"/>
        <v>0</v>
      </c>
      <c r="FG2046" s="291">
        <f t="shared" si="2371"/>
        <v>0</v>
      </c>
      <c r="FH2046" s="291">
        <f t="shared" si="2371"/>
        <v>0</v>
      </c>
      <c r="FI2046" s="291">
        <f t="shared" si="2371"/>
        <v>0</v>
      </c>
      <c r="FJ2046" s="291">
        <f t="shared" si="2371"/>
        <v>0</v>
      </c>
      <c r="FK2046" s="291">
        <f t="shared" si="2371"/>
        <v>0</v>
      </c>
      <c r="FL2046" s="291">
        <f t="shared" si="2371"/>
        <v>0</v>
      </c>
      <c r="FM2046" s="291">
        <f t="shared" si="2371"/>
        <v>0</v>
      </c>
      <c r="FN2046" s="291">
        <f t="shared" si="2371"/>
        <v>0</v>
      </c>
      <c r="FO2046" s="291">
        <f t="shared" si="2371"/>
        <v>0</v>
      </c>
      <c r="FP2046" s="291">
        <f t="shared" si="2371"/>
        <v>0</v>
      </c>
      <c r="FQ2046" s="291">
        <f t="shared" si="2371"/>
        <v>0</v>
      </c>
      <c r="FR2046" s="291">
        <f t="shared" si="2371"/>
        <v>0</v>
      </c>
      <c r="FS2046" s="291">
        <f t="shared" ref="FS2046:GX2082" si="2372">FS2050</f>
        <v>0</v>
      </c>
      <c r="FT2046" s="291">
        <f t="shared" si="2372"/>
        <v>0</v>
      </c>
      <c r="FU2046" s="291">
        <f t="shared" si="2372"/>
        <v>0</v>
      </c>
      <c r="FV2046" s="291">
        <f t="shared" si="2372"/>
        <v>0</v>
      </c>
      <c r="FW2046" s="291">
        <f t="shared" si="2372"/>
        <v>0</v>
      </c>
      <c r="FX2046" s="291">
        <f t="shared" si="2372"/>
        <v>0</v>
      </c>
      <c r="FY2046" s="291">
        <f t="shared" si="2372"/>
        <v>0</v>
      </c>
      <c r="FZ2046" s="291">
        <f t="shared" si="2372"/>
        <v>0</v>
      </c>
      <c r="GA2046" s="291">
        <f t="shared" si="2372"/>
        <v>0</v>
      </c>
      <c r="GB2046" s="291">
        <f t="shared" si="2372"/>
        <v>0</v>
      </c>
      <c r="GC2046" s="291">
        <f t="shared" si="2372"/>
        <v>0</v>
      </c>
      <c r="GD2046" s="291">
        <f t="shared" si="2372"/>
        <v>0</v>
      </c>
      <c r="GE2046" s="291">
        <f t="shared" si="2372"/>
        <v>0</v>
      </c>
      <c r="GF2046" s="291">
        <f t="shared" si="2372"/>
        <v>0</v>
      </c>
      <c r="GG2046" s="291">
        <f t="shared" si="2372"/>
        <v>0</v>
      </c>
      <c r="GH2046" s="291">
        <f t="shared" si="2372"/>
        <v>0</v>
      </c>
      <c r="GI2046" s="291">
        <f t="shared" si="2372"/>
        <v>0</v>
      </c>
      <c r="GJ2046" s="291">
        <f t="shared" si="2372"/>
        <v>0</v>
      </c>
      <c r="GK2046" s="291">
        <f t="shared" si="2372"/>
        <v>0</v>
      </c>
      <c r="GL2046" s="291">
        <f t="shared" si="2372"/>
        <v>0</v>
      </c>
      <c r="GM2046" s="291">
        <f t="shared" si="2372"/>
        <v>0</v>
      </c>
      <c r="GN2046" s="291">
        <f t="shared" si="2372"/>
        <v>0</v>
      </c>
      <c r="GO2046" s="291">
        <f t="shared" si="2372"/>
        <v>0</v>
      </c>
      <c r="GP2046" s="291">
        <f t="shared" si="2372"/>
        <v>0</v>
      </c>
      <c r="GQ2046" s="291">
        <f t="shared" si="2372"/>
        <v>0</v>
      </c>
      <c r="GR2046" s="291">
        <f t="shared" si="2372"/>
        <v>0</v>
      </c>
      <c r="GS2046" s="291">
        <f t="shared" si="2372"/>
        <v>0</v>
      </c>
      <c r="GT2046" s="291">
        <f t="shared" si="2372"/>
        <v>0</v>
      </c>
      <c r="GU2046" s="291">
        <f t="shared" si="2372"/>
        <v>0</v>
      </c>
      <c r="GV2046" s="291">
        <f t="shared" si="2372"/>
        <v>0</v>
      </c>
      <c r="GW2046" s="291">
        <f t="shared" si="2372"/>
        <v>0</v>
      </c>
      <c r="GX2046" s="291">
        <f t="shared" si="2372"/>
        <v>0</v>
      </c>
    </row>
    <row r="2048">
      <c r="A2048">
        <v>17</v>
      </c>
      <c r="B2048">
        <v>1</v>
      </c>
      <c r="C2048">
        <f>ROW(SmtRes!A646)</f>
        <v>646</v>
      </c>
      <c r="D2048">
        <f>ROW(EtalonRes!A643)</f>
        <v>643</v>
      </c>
      <c r="E2048" t="s">
        <v>395</v>
      </c>
      <c r="F2048" t="s">
        <v>1367</v>
      </c>
      <c r="G2048" t="s">
        <v>1368</v>
      </c>
      <c r="H2048" t="s">
        <v>1369</v>
      </c>
      <c r="I2048">
        <f>ROUND(70/100,7)</f>
        <v>0.69999999999999996</v>
      </c>
      <c r="J2048">
        <v>0</v>
      </c>
      <c r="K2048">
        <f>ROUND(70/100,7)</f>
        <v>0.69999999999999996</v>
      </c>
      <c r="O2048">
        <f>ROUND(CP2048,2)</f>
        <v>6299.4200000000001</v>
      </c>
      <c r="P2048">
        <f>SUMIF(SmtRes!AQ645:'SmtRes'!AQ646,"=1",SmtRes!DF645:'SmtRes'!DF646)</f>
        <v>0</v>
      </c>
      <c r="Q2048">
        <f>SUMIF(SmtRes!AQ645:'SmtRes'!AQ646,"=1",SmtRes!DG645:'SmtRes'!DG646)</f>
        <v>0</v>
      </c>
      <c r="R2048">
        <f>SUMIF(SmtRes!AQ645:'SmtRes'!AQ646,"=1",SmtRes!DH645:'SmtRes'!DH646)</f>
        <v>0</v>
      </c>
      <c r="S2048">
        <f>SUMIF(SmtRes!AQ645:'SmtRes'!AQ646,"=1",SmtRes!DI645:'SmtRes'!DI646)</f>
        <v>6299.4200000000001</v>
      </c>
      <c r="T2048">
        <f>ROUND(CU2048*I2048,2)</f>
        <v>0</v>
      </c>
      <c r="U2048">
        <f>SUMIF(SmtRes!AQ645:'SmtRes'!AQ646,"=1",SmtRes!CV645:'SmtRes'!CV646)</f>
        <v>9.0719999999999992</v>
      </c>
      <c r="V2048">
        <f>SUMIF(SmtRes!AQ645:'SmtRes'!AQ646,"=1",SmtRes!CW645:'SmtRes'!CW646)</f>
        <v>0</v>
      </c>
      <c r="W2048">
        <f>ROUND(CX2048*I2048,2)</f>
        <v>0</v>
      </c>
      <c r="X2048">
        <f>ROUND(CY2048,2)</f>
        <v>4661.5699999999997</v>
      </c>
      <c r="Y2048">
        <f>ROUND(CZ2048,2)</f>
        <v>2267.79</v>
      </c>
      <c r="AA2048">
        <v>70177108</v>
      </c>
      <c r="AB2048">
        <f>ROUND((AC2048+AD2048+AF2048),6)</f>
        <v>8999.1648000000005</v>
      </c>
      <c r="AC2048">
        <f>ROUND((0),6)</f>
        <v>0</v>
      </c>
      <c r="AD2048">
        <f>ROUND((((0)-(0))+AE2048),6)</f>
        <v>0</v>
      </c>
      <c r="AE2048">
        <f>ROUND((0),6)</f>
        <v>0</v>
      </c>
      <c r="AF2048">
        <f>ROUND((SUM(SmtRes!BT645:'SmtRes'!BT646)),6)</f>
        <v>8999.1648000000005</v>
      </c>
      <c r="AG2048">
        <f>ROUND((AP2048),6)</f>
        <v>0</v>
      </c>
      <c r="AH2048">
        <f>(SUM(SmtRes!BU645:'SmtRes'!BU646))</f>
        <v>12.960000000000001</v>
      </c>
      <c r="AI2048">
        <f>(0)</f>
        <v>0</v>
      </c>
      <c r="AJ2048">
        <f>(AS2048)</f>
        <v>0</v>
      </c>
      <c r="AK2048">
        <v>8999.1648000000005</v>
      </c>
      <c r="AL2048">
        <v>0</v>
      </c>
      <c r="AM2048">
        <v>0</v>
      </c>
      <c r="AN2048">
        <v>0</v>
      </c>
      <c r="AO2048">
        <v>8999.1648000000005</v>
      </c>
      <c r="AP2048">
        <v>0</v>
      </c>
      <c r="AQ2048">
        <v>12.960000000000001</v>
      </c>
      <c r="AR2048">
        <v>0</v>
      </c>
      <c r="AS2048">
        <v>0</v>
      </c>
      <c r="AT2048">
        <v>74</v>
      </c>
      <c r="AU2048">
        <v>36</v>
      </c>
      <c r="AV2048">
        <v>1</v>
      </c>
      <c r="AW2048">
        <v>1</v>
      </c>
      <c r="AZ2048">
        <v>1</v>
      </c>
      <c r="BA2048">
        <v>1</v>
      </c>
      <c r="BB2048">
        <v>1</v>
      </c>
      <c r="BC2048">
        <v>1</v>
      </c>
      <c r="BD2048" t="s">
        <v>871</v>
      </c>
      <c r="BE2048" t="s">
        <v>871</v>
      </c>
      <c r="BF2048" t="s">
        <v>871</v>
      </c>
      <c r="BG2048" t="s">
        <v>871</v>
      </c>
      <c r="BH2048">
        <v>0</v>
      </c>
      <c r="BI2048">
        <v>4</v>
      </c>
      <c r="BJ2048" t="s">
        <v>1370</v>
      </c>
      <c r="BM2048">
        <v>200001</v>
      </c>
      <c r="BN2048">
        <v>0</v>
      </c>
      <c r="BO2048" t="s">
        <v>871</v>
      </c>
      <c r="BP2048">
        <v>0</v>
      </c>
      <c r="BQ2048">
        <v>4</v>
      </c>
      <c r="BR2048">
        <v>0</v>
      </c>
      <c r="BS2048">
        <v>1</v>
      </c>
      <c r="BT2048">
        <v>1</v>
      </c>
      <c r="BU2048">
        <v>1</v>
      </c>
      <c r="BV2048">
        <v>1</v>
      </c>
      <c r="BW2048">
        <v>1</v>
      </c>
      <c r="BX2048">
        <v>1</v>
      </c>
      <c r="BY2048" t="s">
        <v>871</v>
      </c>
      <c r="BZ2048">
        <v>74</v>
      </c>
      <c r="CA2048">
        <v>36</v>
      </c>
      <c r="CB2048" t="s">
        <v>871</v>
      </c>
      <c r="CE2048">
        <v>0</v>
      </c>
      <c r="CF2048">
        <v>0</v>
      </c>
      <c r="CG2048">
        <v>0</v>
      </c>
      <c r="CM2048">
        <v>0</v>
      </c>
      <c r="CN2048" t="s">
        <v>871</v>
      </c>
      <c r="CO2048">
        <v>0</v>
      </c>
      <c r="CP2048">
        <f>(P2048+Q2048+S2048+R2048)</f>
        <v>6299.4200000000001</v>
      </c>
      <c r="CQ2048">
        <f>SUMIF(SmtRes!AQ645:'SmtRes'!AQ646,"=1",SmtRes!AA645:'SmtRes'!AA646)</f>
        <v>0</v>
      </c>
      <c r="CR2048">
        <f>SUMIF(SmtRes!AQ645:'SmtRes'!AQ646,"=1",SmtRes!AB645:'SmtRes'!AB646)</f>
        <v>0</v>
      </c>
      <c r="CS2048">
        <f>SUMIF(SmtRes!AQ645:'SmtRes'!AQ646,"=1",SmtRes!AC645:'SmtRes'!AC646)</f>
        <v>0</v>
      </c>
      <c r="CT2048">
        <f>SUMIF(SmtRes!AQ645:'SmtRes'!AQ646,"=1",SmtRes!AD645:'SmtRes'!AD646)</f>
        <v>1388.76</v>
      </c>
      <c r="CU2048">
        <f>AG2048</f>
        <v>0</v>
      </c>
      <c r="CV2048">
        <f>SUMIF(SmtRes!AQ645:'SmtRes'!AQ646,"=1",SmtRes!BU645:'SmtRes'!BU646)</f>
        <v>12.960000000000001</v>
      </c>
      <c r="CW2048">
        <f>SUMIF(SmtRes!AQ645:'SmtRes'!AQ646,"=1",SmtRes!BV645:'SmtRes'!BV646)</f>
        <v>0</v>
      </c>
      <c r="CX2048">
        <f>AJ2048</f>
        <v>0</v>
      </c>
      <c r="CY2048">
        <f>(((S2048+R2048)*AT2048)/100)</f>
        <v>4661.5708000000004</v>
      </c>
      <c r="CZ2048">
        <f>(((S2048+R2048)*AU2048)/100)</f>
        <v>2267.7912000000001</v>
      </c>
      <c r="DC2048" t="s">
        <v>871</v>
      </c>
      <c r="DD2048" t="s">
        <v>871</v>
      </c>
      <c r="DE2048" t="s">
        <v>871</v>
      </c>
      <c r="DF2048" t="s">
        <v>871</v>
      </c>
      <c r="DG2048" t="s">
        <v>871</v>
      </c>
      <c r="DH2048" t="s">
        <v>871</v>
      </c>
      <c r="DI2048" t="s">
        <v>871</v>
      </c>
      <c r="DJ2048" t="s">
        <v>871</v>
      </c>
      <c r="DK2048" t="s">
        <v>871</v>
      </c>
      <c r="DL2048" t="s">
        <v>871</v>
      </c>
      <c r="DM2048" t="s">
        <v>871</v>
      </c>
      <c r="DN2048">
        <v>0</v>
      </c>
      <c r="DO2048">
        <v>0</v>
      </c>
      <c r="DP2048">
        <v>1</v>
      </c>
      <c r="DQ2048">
        <v>1</v>
      </c>
      <c r="DU2048">
        <v>1013</v>
      </c>
      <c r="DV2048" t="s">
        <v>1369</v>
      </c>
      <c r="DW2048" t="s">
        <v>1369</v>
      </c>
      <c r="DX2048">
        <v>1</v>
      </c>
      <c r="DZ2048" t="s">
        <v>871</v>
      </c>
      <c r="EA2048" t="s">
        <v>871</v>
      </c>
      <c r="EB2048" t="s">
        <v>871</v>
      </c>
      <c r="EC2048" t="s">
        <v>871</v>
      </c>
      <c r="EE2048">
        <v>62027815</v>
      </c>
      <c r="EF2048">
        <v>4</v>
      </c>
      <c r="EG2048" t="s">
        <v>264</v>
      </c>
      <c r="EH2048">
        <v>83</v>
      </c>
      <c r="EI2048" t="s">
        <v>264</v>
      </c>
      <c r="EJ2048">
        <v>4</v>
      </c>
      <c r="EK2048">
        <v>200001</v>
      </c>
      <c r="EL2048" t="s">
        <v>1325</v>
      </c>
      <c r="EM2048" t="s">
        <v>1326</v>
      </c>
      <c r="EO2048" t="s">
        <v>871</v>
      </c>
      <c r="EQ2048">
        <v>0</v>
      </c>
      <c r="ER2048">
        <v>0</v>
      </c>
      <c r="ES2048">
        <v>0</v>
      </c>
      <c r="ET2048">
        <v>0</v>
      </c>
      <c r="EU2048">
        <v>0</v>
      </c>
      <c r="EV2048">
        <v>0</v>
      </c>
      <c r="EW2048">
        <v>12.960000000000001</v>
      </c>
      <c r="EX2048">
        <v>0</v>
      </c>
      <c r="EY2048">
        <v>0</v>
      </c>
      <c r="FQ2048">
        <v>0</v>
      </c>
      <c r="FR2048">
        <v>0</v>
      </c>
      <c r="FS2048">
        <v>0</v>
      </c>
      <c r="FX2048">
        <v>74</v>
      </c>
      <c r="FY2048">
        <v>36</v>
      </c>
      <c r="GA2048" t="s">
        <v>871</v>
      </c>
      <c r="GD2048">
        <v>1</v>
      </c>
      <c r="GF2048">
        <v>593733289</v>
      </c>
      <c r="GG2048">
        <v>2</v>
      </c>
      <c r="GH2048">
        <v>1</v>
      </c>
      <c r="GI2048">
        <v>-2</v>
      </c>
      <c r="GJ2048">
        <v>0</v>
      </c>
      <c r="GK2048">
        <v>0</v>
      </c>
      <c r="GL2048">
        <f>ROUND(IF(AND(BH2048=3,BI2048=3,FS2048&lt;&gt;0),P2048,0),2)</f>
        <v>0</v>
      </c>
      <c r="GM2048">
        <f>ROUND(O2048+X2048+Y2048,2)+GX2048</f>
        <v>13228.780000000001</v>
      </c>
      <c r="GN2048">
        <f>IF(OR(BI2048=0,BI2048=1),GM2048-GX2048,0)</f>
        <v>0</v>
      </c>
      <c r="GO2048">
        <f>IF(BI2048=2,GM2048-GX2048,0)</f>
        <v>0</v>
      </c>
      <c r="GP2048">
        <f>IF(BI2048=4,GM2048-GX2048,0)</f>
        <v>13228.780000000001</v>
      </c>
      <c r="GR2048">
        <v>0</v>
      </c>
      <c r="GS2048">
        <v>3</v>
      </c>
      <c r="GT2048">
        <v>0</v>
      </c>
      <c r="GU2048" t="s">
        <v>871</v>
      </c>
      <c r="GV2048">
        <f>ROUND((GT2048),6)</f>
        <v>0</v>
      </c>
      <c r="GW2048">
        <v>1</v>
      </c>
      <c r="GX2048">
        <f>ROUND(HC2048*I2048,2)</f>
        <v>0</v>
      </c>
      <c r="HA2048">
        <v>0</v>
      </c>
      <c r="HB2048">
        <v>0</v>
      </c>
      <c r="HC2048">
        <f t="shared" si="2363"/>
        <v>0</v>
      </c>
      <c r="HE2048" t="s">
        <v>871</v>
      </c>
      <c r="HF2048" t="s">
        <v>871</v>
      </c>
      <c r="HM2048" t="s">
        <v>871</v>
      </c>
      <c r="HN2048" t="s">
        <v>714</v>
      </c>
      <c r="HO2048" t="s">
        <v>716</v>
      </c>
      <c r="HP2048" t="s">
        <v>264</v>
      </c>
      <c r="HQ2048" t="s">
        <v>264</v>
      </c>
      <c r="HS2048">
        <v>0</v>
      </c>
      <c r="IK2048">
        <v>0</v>
      </c>
    </row>
    <row r="2050">
      <c r="A2050" s="290">
        <v>51</v>
      </c>
      <c r="B2050" s="290">
        <f>B2044</f>
        <v>1</v>
      </c>
      <c r="C2050" s="290">
        <f>A2044</f>
        <v>4</v>
      </c>
      <c r="D2050" s="290">
        <f>ROW(A2044)</f>
        <v>2044</v>
      </c>
      <c r="E2050" s="290"/>
      <c r="F2050" s="290" t="str">
        <f>IF(F2044&lt;&gt;"",F2044,"")</f>
        <v/>
      </c>
      <c r="G2050" s="290" t="str">
        <f>IF(G2044&lt;&gt;"",G2044,"")</f>
        <v xml:space="preserve">Проверка наличия цепи заземленич между контуром заземления и корпусом шкафа, вакуумным выключателем, дверью релейного отсека, дверью кабельного отсека, поворотным блоком релейного отсека, заземляющими ножами, приводом главных и заземляющих ножей разъединителей, ОПН</v>
      </c>
      <c r="H2050" s="290">
        <v>0</v>
      </c>
      <c r="I2050" s="290"/>
      <c r="J2050" s="290"/>
      <c r="K2050" s="290"/>
      <c r="L2050" s="290"/>
      <c r="M2050" s="290"/>
      <c r="N2050" s="290"/>
      <c r="O2050" s="290">
        <f t="shared" ref="O2050:T2050" si="2373">ROUND(AB2050,2)</f>
        <v>6299.4200000000001</v>
      </c>
      <c r="P2050" s="290">
        <f t="shared" si="2373"/>
        <v>0</v>
      </c>
      <c r="Q2050" s="290">
        <f t="shared" si="2373"/>
        <v>0</v>
      </c>
      <c r="R2050" s="290">
        <f t="shared" si="2373"/>
        <v>0</v>
      </c>
      <c r="S2050" s="290">
        <f t="shared" si="2373"/>
        <v>6299.4200000000001</v>
      </c>
      <c r="T2050" s="290">
        <f t="shared" si="2373"/>
        <v>0</v>
      </c>
      <c r="U2050" s="290">
        <f>AH2050</f>
        <v>9.0719999999999992</v>
      </c>
      <c r="V2050" s="290">
        <f>AI2050</f>
        <v>0</v>
      </c>
      <c r="W2050" s="290">
        <f>ROUND(AJ2050,2)</f>
        <v>0</v>
      </c>
      <c r="X2050" s="290">
        <f>ROUND(AK2050,2)</f>
        <v>4661.5699999999997</v>
      </c>
      <c r="Y2050" s="290">
        <f>ROUND(AL2050,2)</f>
        <v>2267.79</v>
      </c>
      <c r="Z2050" s="290"/>
      <c r="AA2050" s="290"/>
      <c r="AB2050" s="290">
        <f>ROUND(SUMIF(AA2048:AA2048,"=70177108",O2048:O2048),2)</f>
        <v>6299.4200000000001</v>
      </c>
      <c r="AC2050" s="290">
        <f>ROUND(SUMIF(AA2048:AA2048,"=70177108",P2048:P2048),2)</f>
        <v>0</v>
      </c>
      <c r="AD2050" s="290">
        <f>ROUND(SUMIF(AA2048:AA2048,"=70177108",Q2048:Q2048),2)</f>
        <v>0</v>
      </c>
      <c r="AE2050" s="290">
        <f>ROUND(SUMIF(AA2048:AA2048,"=70177108",R2048:R2048),2)</f>
        <v>0</v>
      </c>
      <c r="AF2050" s="290">
        <f>ROUND(SUMIF(AA2048:AA2048,"=70177108",S2048:S2048),2)</f>
        <v>6299.4200000000001</v>
      </c>
      <c r="AG2050" s="290">
        <f>ROUND(SUMIF(AA2048:AA2048,"=70177108",T2048:T2048),2)</f>
        <v>0</v>
      </c>
      <c r="AH2050" s="290">
        <f>SUMIF(AA2048:AA2048,"=70177108",U2048:U2048)</f>
        <v>9.0719999999999992</v>
      </c>
      <c r="AI2050" s="290">
        <f>SUMIF(AA2048:AA2048,"=70177108",V2048:V2048)</f>
        <v>0</v>
      </c>
      <c r="AJ2050" s="290">
        <f>ROUND(SUMIF(AA2048:AA2048,"=70177108",W2048:W2048),2)</f>
        <v>0</v>
      </c>
      <c r="AK2050" s="290">
        <f>ROUND(SUMIF(AA2048:AA2048,"=70177108",X2048:X2048),2)</f>
        <v>4661.5699999999997</v>
      </c>
      <c r="AL2050" s="290">
        <f>ROUND(SUMIF(AA2048:AA2048,"=70177108",Y2048:Y2048),2)</f>
        <v>2267.79</v>
      </c>
      <c r="AM2050" s="290"/>
      <c r="AN2050" s="290"/>
      <c r="AO2050" s="290">
        <f t="shared" ref="AO2050:BD2050" si="2374">ROUND(BX2050,2)</f>
        <v>0</v>
      </c>
      <c r="AP2050" s="290">
        <f t="shared" si="2374"/>
        <v>0</v>
      </c>
      <c r="AQ2050" s="290">
        <f t="shared" si="2374"/>
        <v>0</v>
      </c>
      <c r="AR2050" s="290">
        <f t="shared" si="2374"/>
        <v>13228.780000000001</v>
      </c>
      <c r="AS2050" s="290">
        <f t="shared" si="2374"/>
        <v>0</v>
      </c>
      <c r="AT2050" s="290">
        <f t="shared" si="2374"/>
        <v>0</v>
      </c>
      <c r="AU2050" s="290">
        <f t="shared" si="2374"/>
        <v>13228.780000000001</v>
      </c>
      <c r="AV2050" s="290">
        <f t="shared" si="2374"/>
        <v>0</v>
      </c>
      <c r="AW2050" s="290">
        <f t="shared" si="2374"/>
        <v>0</v>
      </c>
      <c r="AX2050" s="290">
        <f t="shared" si="2374"/>
        <v>0</v>
      </c>
      <c r="AY2050" s="290">
        <f t="shared" si="2374"/>
        <v>0</v>
      </c>
      <c r="AZ2050" s="290">
        <f t="shared" si="2374"/>
        <v>0</v>
      </c>
      <c r="BA2050" s="290">
        <f t="shared" si="2374"/>
        <v>0</v>
      </c>
      <c r="BB2050" s="290">
        <f t="shared" si="2374"/>
        <v>0</v>
      </c>
      <c r="BC2050" s="290">
        <f t="shared" si="2374"/>
        <v>0</v>
      </c>
      <c r="BD2050" s="290">
        <f t="shared" si="2374"/>
        <v>0</v>
      </c>
      <c r="BE2050" s="290"/>
      <c r="BF2050" s="290"/>
      <c r="BG2050" s="290"/>
      <c r="BH2050" s="290"/>
      <c r="BI2050" s="290"/>
      <c r="BJ2050" s="290"/>
      <c r="BK2050" s="290"/>
      <c r="BL2050" s="290"/>
      <c r="BM2050" s="290"/>
      <c r="BN2050" s="290"/>
      <c r="BO2050" s="290"/>
      <c r="BP2050" s="290"/>
      <c r="BQ2050" s="290"/>
      <c r="BR2050" s="290"/>
      <c r="BS2050" s="290"/>
      <c r="BT2050" s="290"/>
      <c r="BU2050" s="290"/>
      <c r="BV2050" s="290"/>
      <c r="BW2050" s="290"/>
      <c r="BX2050" s="290">
        <f>ROUND(SUMIF(AA2048:AA2048,"=70177108",FQ2048:FQ2048),2)</f>
        <v>0</v>
      </c>
      <c r="BY2050" s="290">
        <f>ROUND(SUMIF(AA2048:AA2048,"=70177108",FR2048:FR2048),2)</f>
        <v>0</v>
      </c>
      <c r="BZ2050" s="290">
        <f>ROUND(SUMIF(AA2048:AA2048,"=70177108",GL2048:GL2048),2)</f>
        <v>0</v>
      </c>
      <c r="CA2050" s="290">
        <f>ROUND(SUMIF(AA2048:AA2048,"=70177108",GM2048:GM2048),2)</f>
        <v>13228.780000000001</v>
      </c>
      <c r="CB2050" s="290">
        <f>ROUND(SUMIF(AA2048:AA2048,"=70177108",GN2048:GN2048),2)</f>
        <v>0</v>
      </c>
      <c r="CC2050" s="290">
        <f>ROUND(SUMIF(AA2048:AA2048,"=70177108",GO2048:GO2048),2)</f>
        <v>0</v>
      </c>
      <c r="CD2050" s="290">
        <f>ROUND(SUMIF(AA2048:AA2048,"=70177108",GP2048:GP2048),2)</f>
        <v>13228.780000000001</v>
      </c>
      <c r="CE2050" s="290">
        <f>AC2050-BX2050</f>
        <v>0</v>
      </c>
      <c r="CF2050" s="290">
        <f>AC2050-BY2050</f>
        <v>0</v>
      </c>
      <c r="CG2050" s="290">
        <f>BX2050-BZ2050</f>
        <v>0</v>
      </c>
      <c r="CH2050" s="290">
        <f>AC2050-BX2050-BY2050+BZ2050</f>
        <v>0</v>
      </c>
      <c r="CI2050" s="290">
        <f>BY2050-BZ2050</f>
        <v>0</v>
      </c>
      <c r="CJ2050" s="290">
        <f>ROUND(SUMIF(AA2048:AA2048,"=70177108",GX2048:GX2048),2)</f>
        <v>0</v>
      </c>
      <c r="CK2050" s="290">
        <f>ROUND(SUMIF(AA2048:AA2048,"=70177108",GY2048:GY2048),2)</f>
        <v>0</v>
      </c>
      <c r="CL2050" s="290">
        <f>ROUND(SUMIF(AA2048:AA2048,"=70177108",GZ2048:GZ2048),2)</f>
        <v>0</v>
      </c>
      <c r="CM2050" s="290">
        <f>ROUND(SUMIF(AA2048:AA2048,"=70177108",HD2048:HD2048),2)</f>
        <v>0</v>
      </c>
      <c r="CN2050" s="290"/>
      <c r="CO2050" s="290"/>
      <c r="CP2050" s="290"/>
      <c r="CQ2050" s="290"/>
      <c r="CR2050" s="290"/>
      <c r="CS2050" s="290"/>
      <c r="CT2050" s="290"/>
      <c r="CU2050" s="290"/>
      <c r="CV2050" s="290"/>
      <c r="CW2050" s="290"/>
      <c r="CX2050" s="290"/>
      <c r="CY2050" s="290"/>
      <c r="CZ2050" s="290"/>
      <c r="DA2050" s="290"/>
      <c r="DB2050" s="290"/>
      <c r="DC2050" s="290"/>
      <c r="DD2050" s="290"/>
      <c r="DE2050" s="290"/>
      <c r="DF2050" s="290"/>
      <c r="DG2050" s="291"/>
      <c r="DH2050" s="291"/>
      <c r="DI2050" s="291"/>
      <c r="DJ2050" s="291"/>
      <c r="DK2050" s="291"/>
      <c r="DL2050" s="291"/>
      <c r="DM2050" s="291"/>
      <c r="DN2050" s="291"/>
      <c r="DO2050" s="291"/>
      <c r="DP2050" s="291"/>
      <c r="DQ2050" s="291"/>
      <c r="DR2050" s="291"/>
      <c r="DS2050" s="291"/>
      <c r="DT2050" s="291"/>
      <c r="DU2050" s="291"/>
      <c r="DV2050" s="291"/>
      <c r="DW2050" s="291"/>
      <c r="DX2050" s="291"/>
      <c r="DY2050" s="291"/>
      <c r="DZ2050" s="291"/>
      <c r="EA2050" s="291"/>
      <c r="EB2050" s="291"/>
      <c r="EC2050" s="291"/>
      <c r="ED2050" s="291"/>
      <c r="EE2050" s="291"/>
      <c r="EF2050" s="291"/>
      <c r="EG2050" s="291"/>
      <c r="EH2050" s="291"/>
      <c r="EI2050" s="291"/>
      <c r="EJ2050" s="291"/>
      <c r="EK2050" s="291"/>
      <c r="EL2050" s="291"/>
      <c r="EM2050" s="291"/>
      <c r="EN2050" s="291"/>
      <c r="EO2050" s="291"/>
      <c r="EP2050" s="291"/>
      <c r="EQ2050" s="291"/>
      <c r="ER2050" s="291"/>
      <c r="ES2050" s="291"/>
      <c r="ET2050" s="291"/>
      <c r="EU2050" s="291"/>
      <c r="EV2050" s="291"/>
      <c r="EW2050" s="291"/>
      <c r="EX2050" s="291"/>
      <c r="EY2050" s="291"/>
      <c r="EZ2050" s="291"/>
      <c r="FA2050" s="291"/>
      <c r="FB2050" s="291"/>
      <c r="FC2050" s="291"/>
      <c r="FD2050" s="291"/>
      <c r="FE2050" s="291"/>
      <c r="FF2050" s="291"/>
      <c r="FG2050" s="291"/>
      <c r="FH2050" s="291"/>
      <c r="FI2050" s="291"/>
      <c r="FJ2050" s="291"/>
      <c r="FK2050" s="291"/>
      <c r="FL2050" s="291"/>
      <c r="FM2050" s="291"/>
      <c r="FN2050" s="291"/>
      <c r="FO2050" s="291"/>
      <c r="FP2050" s="291"/>
      <c r="FQ2050" s="291"/>
      <c r="FR2050" s="291"/>
      <c r="FS2050" s="291"/>
      <c r="FT2050" s="291"/>
      <c r="FU2050" s="291"/>
      <c r="FV2050" s="291"/>
      <c r="FW2050" s="291"/>
      <c r="FX2050" s="291"/>
      <c r="FY2050" s="291"/>
      <c r="FZ2050" s="291"/>
      <c r="GA2050" s="291"/>
      <c r="GB2050" s="291"/>
      <c r="GC2050" s="291"/>
      <c r="GD2050" s="291"/>
      <c r="GE2050" s="291"/>
      <c r="GF2050" s="291"/>
      <c r="GG2050" s="291"/>
      <c r="GH2050" s="291"/>
      <c r="GI2050" s="291"/>
      <c r="GJ2050" s="291"/>
      <c r="GK2050" s="291"/>
      <c r="GL2050" s="291"/>
      <c r="GM2050" s="291"/>
      <c r="GN2050" s="291"/>
      <c r="GO2050" s="291"/>
      <c r="GP2050" s="291"/>
      <c r="GQ2050" s="291"/>
      <c r="GR2050" s="291"/>
      <c r="GS2050" s="291"/>
      <c r="GT2050" s="291"/>
      <c r="GU2050" s="291"/>
      <c r="GV2050" s="291"/>
      <c r="GW2050" s="291"/>
      <c r="GX2050" s="291">
        <v>0</v>
      </c>
    </row>
    <row r="2052">
      <c r="A2052" s="292">
        <v>50</v>
      </c>
      <c r="B2052" s="292">
        <v>0</v>
      </c>
      <c r="C2052" s="292">
        <v>0</v>
      </c>
      <c r="D2052" s="292">
        <v>1</v>
      </c>
      <c r="E2052" s="292">
        <v>201</v>
      </c>
      <c r="F2052" s="292">
        <f>ROUND(Source!O2050,O2052)</f>
        <v>6299.4200000000001</v>
      </c>
      <c r="G2052" s="292" t="s">
        <v>902</v>
      </c>
      <c r="H2052" s="292" t="s">
        <v>903</v>
      </c>
      <c r="I2052" s="292"/>
      <c r="J2052" s="292"/>
      <c r="K2052" s="292">
        <v>201</v>
      </c>
      <c r="L2052" s="292">
        <v>1</v>
      </c>
      <c r="M2052" s="292">
        <v>3</v>
      </c>
      <c r="N2052" s="292" t="s">
        <v>871</v>
      </c>
      <c r="O2052" s="292">
        <v>2</v>
      </c>
      <c r="P2052" s="292"/>
      <c r="Q2052" s="292"/>
      <c r="R2052" s="292"/>
      <c r="S2052" s="292"/>
      <c r="T2052" s="292"/>
      <c r="U2052" s="292"/>
      <c r="V2052" s="292"/>
      <c r="W2052" s="292">
        <v>6299.4200000000001</v>
      </c>
      <c r="X2052" s="292">
        <v>1</v>
      </c>
      <c r="Y2052" s="292">
        <v>6299.4200000000001</v>
      </c>
      <c r="Z2052" s="292"/>
      <c r="AA2052" s="292"/>
      <c r="AB2052" s="292"/>
    </row>
    <row r="2053">
      <c r="A2053" s="292">
        <v>50</v>
      </c>
      <c r="B2053" s="292">
        <v>0</v>
      </c>
      <c r="C2053" s="292">
        <v>0</v>
      </c>
      <c r="D2053" s="292">
        <v>1</v>
      </c>
      <c r="E2053" s="292">
        <v>202</v>
      </c>
      <c r="F2053" s="292">
        <f>ROUND(Source!P2050,O2053)</f>
        <v>0</v>
      </c>
      <c r="G2053" s="292" t="s">
        <v>904</v>
      </c>
      <c r="H2053" s="292" t="s">
        <v>905</v>
      </c>
      <c r="I2053" s="292"/>
      <c r="J2053" s="292"/>
      <c r="K2053" s="292">
        <v>202</v>
      </c>
      <c r="L2053" s="292">
        <v>2</v>
      </c>
      <c r="M2053" s="292">
        <v>3</v>
      </c>
      <c r="N2053" s="292" t="s">
        <v>871</v>
      </c>
      <c r="O2053" s="292">
        <v>2</v>
      </c>
      <c r="P2053" s="292"/>
      <c r="Q2053" s="292"/>
      <c r="R2053" s="292"/>
      <c r="S2053" s="292"/>
      <c r="T2053" s="292"/>
      <c r="U2053" s="292"/>
      <c r="V2053" s="292"/>
      <c r="W2053" s="292">
        <v>0</v>
      </c>
      <c r="X2053" s="292">
        <v>1</v>
      </c>
      <c r="Y2053" s="292">
        <v>0</v>
      </c>
      <c r="Z2053" s="292"/>
      <c r="AA2053" s="292"/>
      <c r="AB2053" s="292"/>
    </row>
    <row r="2054">
      <c r="A2054" s="292">
        <v>50</v>
      </c>
      <c r="B2054" s="292">
        <v>0</v>
      </c>
      <c r="C2054" s="292">
        <v>0</v>
      </c>
      <c r="D2054" s="292">
        <v>1</v>
      </c>
      <c r="E2054" s="292">
        <v>222</v>
      </c>
      <c r="F2054" s="292">
        <f>ROUND(Source!AO2050,O2054)</f>
        <v>0</v>
      </c>
      <c r="G2054" s="292" t="s">
        <v>906</v>
      </c>
      <c r="H2054" s="292" t="s">
        <v>907</v>
      </c>
      <c r="I2054" s="292"/>
      <c r="J2054" s="292"/>
      <c r="K2054" s="292">
        <v>222</v>
      </c>
      <c r="L2054" s="292">
        <v>3</v>
      </c>
      <c r="M2054" s="292">
        <v>3</v>
      </c>
      <c r="N2054" s="292" t="s">
        <v>871</v>
      </c>
      <c r="O2054" s="292">
        <v>2</v>
      </c>
      <c r="P2054" s="292"/>
      <c r="Q2054" s="292"/>
      <c r="R2054" s="292"/>
      <c r="S2054" s="292"/>
      <c r="T2054" s="292"/>
      <c r="U2054" s="292"/>
      <c r="V2054" s="292"/>
      <c r="W2054" s="292">
        <v>0</v>
      </c>
      <c r="X2054" s="292">
        <v>1</v>
      </c>
      <c r="Y2054" s="292">
        <v>0</v>
      </c>
      <c r="Z2054" s="292"/>
      <c r="AA2054" s="292"/>
      <c r="AB2054" s="292"/>
    </row>
    <row r="2055">
      <c r="A2055" s="292">
        <v>50</v>
      </c>
      <c r="B2055" s="292">
        <v>0</v>
      </c>
      <c r="C2055" s="292">
        <v>0</v>
      </c>
      <c r="D2055" s="292">
        <v>1</v>
      </c>
      <c r="E2055" s="292">
        <v>225</v>
      </c>
      <c r="F2055" s="292">
        <f>ROUND(Source!AV2050,O2055)</f>
        <v>0</v>
      </c>
      <c r="G2055" s="292" t="s">
        <v>908</v>
      </c>
      <c r="H2055" s="292" t="s">
        <v>909</v>
      </c>
      <c r="I2055" s="292"/>
      <c r="J2055" s="292"/>
      <c r="K2055" s="292">
        <v>225</v>
      </c>
      <c r="L2055" s="292">
        <v>4</v>
      </c>
      <c r="M2055" s="292">
        <v>3</v>
      </c>
      <c r="N2055" s="292" t="s">
        <v>871</v>
      </c>
      <c r="O2055" s="292">
        <v>2</v>
      </c>
      <c r="P2055" s="292"/>
      <c r="Q2055" s="292"/>
      <c r="R2055" s="292"/>
      <c r="S2055" s="292"/>
      <c r="T2055" s="292"/>
      <c r="U2055" s="292"/>
      <c r="V2055" s="292"/>
      <c r="W2055" s="292">
        <v>0</v>
      </c>
      <c r="X2055" s="292">
        <v>1</v>
      </c>
      <c r="Y2055" s="292">
        <v>0</v>
      </c>
      <c r="Z2055" s="292"/>
      <c r="AA2055" s="292"/>
      <c r="AB2055" s="292"/>
    </row>
    <row r="2056">
      <c r="A2056" s="292">
        <v>50</v>
      </c>
      <c r="B2056" s="292">
        <v>0</v>
      </c>
      <c r="C2056" s="292">
        <v>0</v>
      </c>
      <c r="D2056" s="292">
        <v>1</v>
      </c>
      <c r="E2056" s="292">
        <v>226</v>
      </c>
      <c r="F2056" s="292">
        <f>ROUND(Source!AW2050,O2056)</f>
        <v>0</v>
      </c>
      <c r="G2056" s="292" t="s">
        <v>910</v>
      </c>
      <c r="H2056" s="292" t="s">
        <v>911</v>
      </c>
      <c r="I2056" s="292"/>
      <c r="J2056" s="292"/>
      <c r="K2056" s="292">
        <v>226</v>
      </c>
      <c r="L2056" s="292">
        <v>5</v>
      </c>
      <c r="M2056" s="292">
        <v>3</v>
      </c>
      <c r="N2056" s="292" t="s">
        <v>871</v>
      </c>
      <c r="O2056" s="292">
        <v>2</v>
      </c>
      <c r="P2056" s="292"/>
      <c r="Q2056" s="292"/>
      <c r="R2056" s="292"/>
      <c r="S2056" s="292"/>
      <c r="T2056" s="292"/>
      <c r="U2056" s="292"/>
      <c r="V2056" s="292"/>
      <c r="W2056" s="292">
        <v>0</v>
      </c>
      <c r="X2056" s="292">
        <v>1</v>
      </c>
      <c r="Y2056" s="292">
        <v>0</v>
      </c>
      <c r="Z2056" s="292"/>
      <c r="AA2056" s="292"/>
      <c r="AB2056" s="292"/>
    </row>
    <row r="2057">
      <c r="A2057" s="292">
        <v>50</v>
      </c>
      <c r="B2057" s="292">
        <v>0</v>
      </c>
      <c r="C2057" s="292">
        <v>0</v>
      </c>
      <c r="D2057" s="292">
        <v>1</v>
      </c>
      <c r="E2057" s="292">
        <v>227</v>
      </c>
      <c r="F2057" s="292">
        <f>ROUND(Source!AX2050,O2057)</f>
        <v>0</v>
      </c>
      <c r="G2057" s="292" t="s">
        <v>912</v>
      </c>
      <c r="H2057" s="292" t="s">
        <v>913</v>
      </c>
      <c r="I2057" s="292"/>
      <c r="J2057" s="292"/>
      <c r="K2057" s="292">
        <v>227</v>
      </c>
      <c r="L2057" s="292">
        <v>6</v>
      </c>
      <c r="M2057" s="292">
        <v>3</v>
      </c>
      <c r="N2057" s="292" t="s">
        <v>871</v>
      </c>
      <c r="O2057" s="292">
        <v>2</v>
      </c>
      <c r="P2057" s="292"/>
      <c r="Q2057" s="292"/>
      <c r="R2057" s="292"/>
      <c r="S2057" s="292"/>
      <c r="T2057" s="292"/>
      <c r="U2057" s="292"/>
      <c r="V2057" s="292"/>
      <c r="W2057" s="292">
        <v>0</v>
      </c>
      <c r="X2057" s="292">
        <v>1</v>
      </c>
      <c r="Y2057" s="292">
        <v>0</v>
      </c>
      <c r="Z2057" s="292"/>
      <c r="AA2057" s="292"/>
      <c r="AB2057" s="292"/>
    </row>
    <row r="2058">
      <c r="A2058" s="292">
        <v>50</v>
      </c>
      <c r="B2058" s="292">
        <v>0</v>
      </c>
      <c r="C2058" s="292">
        <v>0</v>
      </c>
      <c r="D2058" s="292">
        <v>1</v>
      </c>
      <c r="E2058" s="292">
        <v>228</v>
      </c>
      <c r="F2058" s="292">
        <f>ROUND(Source!AY2050,O2058)</f>
        <v>0</v>
      </c>
      <c r="G2058" s="292" t="s">
        <v>914</v>
      </c>
      <c r="H2058" s="292" t="s">
        <v>915</v>
      </c>
      <c r="I2058" s="292"/>
      <c r="J2058" s="292"/>
      <c r="K2058" s="292">
        <v>228</v>
      </c>
      <c r="L2058" s="292">
        <v>7</v>
      </c>
      <c r="M2058" s="292">
        <v>3</v>
      </c>
      <c r="N2058" s="292" t="s">
        <v>871</v>
      </c>
      <c r="O2058" s="292">
        <v>2</v>
      </c>
      <c r="P2058" s="292"/>
      <c r="Q2058" s="292"/>
      <c r="R2058" s="292"/>
      <c r="S2058" s="292"/>
      <c r="T2058" s="292"/>
      <c r="U2058" s="292"/>
      <c r="V2058" s="292"/>
      <c r="W2058" s="292">
        <v>0</v>
      </c>
      <c r="X2058" s="292">
        <v>1</v>
      </c>
      <c r="Y2058" s="292">
        <v>0</v>
      </c>
      <c r="Z2058" s="292"/>
      <c r="AA2058" s="292"/>
      <c r="AB2058" s="292"/>
    </row>
    <row r="2059">
      <c r="A2059" s="292">
        <v>50</v>
      </c>
      <c r="B2059" s="292">
        <v>0</v>
      </c>
      <c r="C2059" s="292">
        <v>0</v>
      </c>
      <c r="D2059" s="292">
        <v>1</v>
      </c>
      <c r="E2059" s="292">
        <v>216</v>
      </c>
      <c r="F2059" s="292">
        <f>ROUND(Source!AP2050,O2059)</f>
        <v>0</v>
      </c>
      <c r="G2059" s="292" t="s">
        <v>916</v>
      </c>
      <c r="H2059" s="292" t="s">
        <v>917</v>
      </c>
      <c r="I2059" s="292"/>
      <c r="J2059" s="292"/>
      <c r="K2059" s="292">
        <v>216</v>
      </c>
      <c r="L2059" s="292">
        <v>8</v>
      </c>
      <c r="M2059" s="292">
        <v>3</v>
      </c>
      <c r="N2059" s="292" t="s">
        <v>871</v>
      </c>
      <c r="O2059" s="292">
        <v>2</v>
      </c>
      <c r="P2059" s="292"/>
      <c r="Q2059" s="292"/>
      <c r="R2059" s="292"/>
      <c r="S2059" s="292"/>
      <c r="T2059" s="292"/>
      <c r="U2059" s="292"/>
      <c r="V2059" s="292"/>
      <c r="W2059" s="292">
        <v>0</v>
      </c>
      <c r="X2059" s="292">
        <v>1</v>
      </c>
      <c r="Y2059" s="292">
        <v>0</v>
      </c>
      <c r="Z2059" s="292"/>
      <c r="AA2059" s="292"/>
      <c r="AB2059" s="292"/>
    </row>
    <row r="2060">
      <c r="A2060" s="292">
        <v>50</v>
      </c>
      <c r="B2060" s="292">
        <v>0</v>
      </c>
      <c r="C2060" s="292">
        <v>0</v>
      </c>
      <c r="D2060" s="292">
        <v>1</v>
      </c>
      <c r="E2060" s="292">
        <v>223</v>
      </c>
      <c r="F2060" s="292">
        <f>ROUND(Source!AQ2050,O2060)</f>
        <v>0</v>
      </c>
      <c r="G2060" s="292" t="s">
        <v>918</v>
      </c>
      <c r="H2060" s="292" t="s">
        <v>919</v>
      </c>
      <c r="I2060" s="292"/>
      <c r="J2060" s="292"/>
      <c r="K2060" s="292">
        <v>223</v>
      </c>
      <c r="L2060" s="292">
        <v>9</v>
      </c>
      <c r="M2060" s="292">
        <v>3</v>
      </c>
      <c r="N2060" s="292" t="s">
        <v>871</v>
      </c>
      <c r="O2060" s="292">
        <v>2</v>
      </c>
      <c r="P2060" s="292"/>
      <c r="Q2060" s="292"/>
      <c r="R2060" s="292"/>
      <c r="S2060" s="292"/>
      <c r="T2060" s="292"/>
      <c r="U2060" s="292"/>
      <c r="V2060" s="292"/>
      <c r="W2060" s="292">
        <v>0</v>
      </c>
      <c r="X2060" s="292">
        <v>1</v>
      </c>
      <c r="Y2060" s="292">
        <v>0</v>
      </c>
      <c r="Z2060" s="292"/>
      <c r="AA2060" s="292"/>
      <c r="AB2060" s="292"/>
    </row>
    <row r="2061">
      <c r="A2061" s="292">
        <v>50</v>
      </c>
      <c r="B2061" s="292">
        <v>0</v>
      </c>
      <c r="C2061" s="292">
        <v>0</v>
      </c>
      <c r="D2061" s="292">
        <v>1</v>
      </c>
      <c r="E2061" s="292">
        <v>229</v>
      </c>
      <c r="F2061" s="292">
        <f>ROUND(Source!AZ2050,O2061)</f>
        <v>0</v>
      </c>
      <c r="G2061" s="292" t="s">
        <v>920</v>
      </c>
      <c r="H2061" s="292" t="s">
        <v>921</v>
      </c>
      <c r="I2061" s="292"/>
      <c r="J2061" s="292"/>
      <c r="K2061" s="292">
        <v>229</v>
      </c>
      <c r="L2061" s="292">
        <v>10</v>
      </c>
      <c r="M2061" s="292">
        <v>3</v>
      </c>
      <c r="N2061" s="292" t="s">
        <v>871</v>
      </c>
      <c r="O2061" s="292">
        <v>2</v>
      </c>
      <c r="P2061" s="292"/>
      <c r="Q2061" s="292"/>
      <c r="R2061" s="292"/>
      <c r="S2061" s="292"/>
      <c r="T2061" s="292"/>
      <c r="U2061" s="292"/>
      <c r="V2061" s="292"/>
      <c r="W2061" s="292">
        <v>0</v>
      </c>
      <c r="X2061" s="292">
        <v>1</v>
      </c>
      <c r="Y2061" s="292">
        <v>0</v>
      </c>
      <c r="Z2061" s="292"/>
      <c r="AA2061" s="292"/>
      <c r="AB2061" s="292"/>
    </row>
    <row r="2062">
      <c r="A2062" s="292">
        <v>50</v>
      </c>
      <c r="B2062" s="292">
        <v>0</v>
      </c>
      <c r="C2062" s="292">
        <v>0</v>
      </c>
      <c r="D2062" s="292">
        <v>1</v>
      </c>
      <c r="E2062" s="292">
        <v>203</v>
      </c>
      <c r="F2062" s="292">
        <f>ROUND(Source!Q2050,O2062)</f>
        <v>0</v>
      </c>
      <c r="G2062" s="292" t="s">
        <v>922</v>
      </c>
      <c r="H2062" s="292" t="s">
        <v>923</v>
      </c>
      <c r="I2062" s="292"/>
      <c r="J2062" s="292"/>
      <c r="K2062" s="292">
        <v>203</v>
      </c>
      <c r="L2062" s="292">
        <v>11</v>
      </c>
      <c r="M2062" s="292">
        <v>3</v>
      </c>
      <c r="N2062" s="292" t="s">
        <v>871</v>
      </c>
      <c r="O2062" s="292">
        <v>2</v>
      </c>
      <c r="P2062" s="292"/>
      <c r="Q2062" s="292"/>
      <c r="R2062" s="292"/>
      <c r="S2062" s="292"/>
      <c r="T2062" s="292"/>
      <c r="U2062" s="292"/>
      <c r="V2062" s="292"/>
      <c r="W2062" s="292">
        <v>0</v>
      </c>
      <c r="X2062" s="292">
        <v>1</v>
      </c>
      <c r="Y2062" s="292">
        <v>0</v>
      </c>
      <c r="Z2062" s="292"/>
      <c r="AA2062" s="292"/>
      <c r="AB2062" s="292"/>
    </row>
    <row r="2063">
      <c r="A2063" s="292">
        <v>50</v>
      </c>
      <c r="B2063" s="292">
        <v>0</v>
      </c>
      <c r="C2063" s="292">
        <v>0</v>
      </c>
      <c r="D2063" s="292">
        <v>1</v>
      </c>
      <c r="E2063" s="292">
        <v>231</v>
      </c>
      <c r="F2063" s="292">
        <f>ROUND(Source!BB2050,O2063)</f>
        <v>0</v>
      </c>
      <c r="G2063" s="292" t="s">
        <v>924</v>
      </c>
      <c r="H2063" s="292" t="s">
        <v>925</v>
      </c>
      <c r="I2063" s="292"/>
      <c r="J2063" s="292"/>
      <c r="K2063" s="292">
        <v>231</v>
      </c>
      <c r="L2063" s="292">
        <v>12</v>
      </c>
      <c r="M2063" s="292">
        <v>3</v>
      </c>
      <c r="N2063" s="292" t="s">
        <v>871</v>
      </c>
      <c r="O2063" s="292">
        <v>2</v>
      </c>
      <c r="P2063" s="292"/>
      <c r="Q2063" s="292"/>
      <c r="R2063" s="292"/>
      <c r="S2063" s="292"/>
      <c r="T2063" s="292"/>
      <c r="U2063" s="292"/>
      <c r="V2063" s="292"/>
      <c r="W2063" s="292">
        <v>0</v>
      </c>
      <c r="X2063" s="292">
        <v>1</v>
      </c>
      <c r="Y2063" s="292">
        <v>0</v>
      </c>
      <c r="Z2063" s="292"/>
      <c r="AA2063" s="292"/>
      <c r="AB2063" s="292"/>
    </row>
    <row r="2064">
      <c r="A2064" s="292">
        <v>50</v>
      </c>
      <c r="B2064" s="292">
        <v>0</v>
      </c>
      <c r="C2064" s="292">
        <v>0</v>
      </c>
      <c r="D2064" s="292">
        <v>1</v>
      </c>
      <c r="E2064" s="292">
        <v>204</v>
      </c>
      <c r="F2064" s="292">
        <f>ROUND(Source!R2050,O2064)</f>
        <v>0</v>
      </c>
      <c r="G2064" s="292" t="s">
        <v>926</v>
      </c>
      <c r="H2064" s="292" t="s">
        <v>927</v>
      </c>
      <c r="I2064" s="292"/>
      <c r="J2064" s="292"/>
      <c r="K2064" s="292">
        <v>204</v>
      </c>
      <c r="L2064" s="292">
        <v>13</v>
      </c>
      <c r="M2064" s="292">
        <v>3</v>
      </c>
      <c r="N2064" s="292" t="s">
        <v>871</v>
      </c>
      <c r="O2064" s="292">
        <v>2</v>
      </c>
      <c r="P2064" s="292"/>
      <c r="Q2064" s="292"/>
      <c r="R2064" s="292"/>
      <c r="S2064" s="292"/>
      <c r="T2064" s="292"/>
      <c r="U2064" s="292"/>
      <c r="V2064" s="292"/>
      <c r="W2064" s="292">
        <v>0</v>
      </c>
      <c r="X2064" s="292">
        <v>1</v>
      </c>
      <c r="Y2064" s="292">
        <v>0</v>
      </c>
      <c r="Z2064" s="292"/>
      <c r="AA2064" s="292"/>
      <c r="AB2064" s="292"/>
    </row>
    <row r="2065">
      <c r="A2065" s="292">
        <v>50</v>
      </c>
      <c r="B2065" s="292">
        <v>0</v>
      </c>
      <c r="C2065" s="292">
        <v>0</v>
      </c>
      <c r="D2065" s="292">
        <v>1</v>
      </c>
      <c r="E2065" s="292">
        <v>205</v>
      </c>
      <c r="F2065" s="292">
        <f>ROUND(Source!S2050,O2065)</f>
        <v>6299.4200000000001</v>
      </c>
      <c r="G2065" s="292" t="s">
        <v>928</v>
      </c>
      <c r="H2065" s="292" t="s">
        <v>929</v>
      </c>
      <c r="I2065" s="292"/>
      <c r="J2065" s="292"/>
      <c r="K2065" s="292">
        <v>205</v>
      </c>
      <c r="L2065" s="292">
        <v>14</v>
      </c>
      <c r="M2065" s="292">
        <v>3</v>
      </c>
      <c r="N2065" s="292" t="s">
        <v>871</v>
      </c>
      <c r="O2065" s="292">
        <v>2</v>
      </c>
      <c r="P2065" s="292"/>
      <c r="Q2065" s="292"/>
      <c r="R2065" s="292"/>
      <c r="S2065" s="292"/>
      <c r="T2065" s="292"/>
      <c r="U2065" s="292"/>
      <c r="V2065" s="292"/>
      <c r="W2065" s="292">
        <v>6299.4200000000001</v>
      </c>
      <c r="X2065" s="292">
        <v>1</v>
      </c>
      <c r="Y2065" s="292">
        <v>6299.4200000000001</v>
      </c>
      <c r="Z2065" s="292"/>
      <c r="AA2065" s="292"/>
      <c r="AB2065" s="292"/>
    </row>
    <row r="2066">
      <c r="A2066" s="292">
        <v>50</v>
      </c>
      <c r="B2066" s="292">
        <v>0</v>
      </c>
      <c r="C2066" s="292">
        <v>0</v>
      </c>
      <c r="D2066" s="292">
        <v>1</v>
      </c>
      <c r="E2066" s="292">
        <v>232</v>
      </c>
      <c r="F2066" s="292">
        <f>ROUND(Source!BC2050,O2066)</f>
        <v>0</v>
      </c>
      <c r="G2066" s="292" t="s">
        <v>930</v>
      </c>
      <c r="H2066" s="292" t="s">
        <v>931</v>
      </c>
      <c r="I2066" s="292"/>
      <c r="J2066" s="292"/>
      <c r="K2066" s="292">
        <v>232</v>
      </c>
      <c r="L2066" s="292">
        <v>15</v>
      </c>
      <c r="M2066" s="292">
        <v>3</v>
      </c>
      <c r="N2066" s="292" t="s">
        <v>871</v>
      </c>
      <c r="O2066" s="292">
        <v>2</v>
      </c>
      <c r="P2066" s="292"/>
      <c r="Q2066" s="292"/>
      <c r="R2066" s="292"/>
      <c r="S2066" s="292"/>
      <c r="T2066" s="292"/>
      <c r="U2066" s="292"/>
      <c r="V2066" s="292"/>
      <c r="W2066" s="292">
        <v>0</v>
      </c>
      <c r="X2066" s="292">
        <v>1</v>
      </c>
      <c r="Y2066" s="292">
        <v>0</v>
      </c>
      <c r="Z2066" s="292"/>
      <c r="AA2066" s="292"/>
      <c r="AB2066" s="292"/>
    </row>
    <row r="2067">
      <c r="A2067" s="292">
        <v>50</v>
      </c>
      <c r="B2067" s="292">
        <v>0</v>
      </c>
      <c r="C2067" s="292">
        <v>0</v>
      </c>
      <c r="D2067" s="292">
        <v>1</v>
      </c>
      <c r="E2067" s="292">
        <v>214</v>
      </c>
      <c r="F2067" s="292">
        <f>ROUND(Source!AS2050,O2067)</f>
        <v>0</v>
      </c>
      <c r="G2067" s="292" t="s">
        <v>932</v>
      </c>
      <c r="H2067" s="292" t="s">
        <v>933</v>
      </c>
      <c r="I2067" s="292"/>
      <c r="J2067" s="292"/>
      <c r="K2067" s="292">
        <v>214</v>
      </c>
      <c r="L2067" s="292">
        <v>16</v>
      </c>
      <c r="M2067" s="292">
        <v>3</v>
      </c>
      <c r="N2067" s="292" t="s">
        <v>871</v>
      </c>
      <c r="O2067" s="292">
        <v>2</v>
      </c>
      <c r="P2067" s="292"/>
      <c r="Q2067" s="292"/>
      <c r="R2067" s="292"/>
      <c r="S2067" s="292"/>
      <c r="T2067" s="292"/>
      <c r="U2067" s="292"/>
      <c r="V2067" s="292"/>
      <c r="W2067" s="292">
        <v>0</v>
      </c>
      <c r="X2067" s="292">
        <v>1</v>
      </c>
      <c r="Y2067" s="292">
        <v>0</v>
      </c>
      <c r="Z2067" s="292"/>
      <c r="AA2067" s="292"/>
      <c r="AB2067" s="292"/>
    </row>
    <row r="2068">
      <c r="A2068" s="292">
        <v>50</v>
      </c>
      <c r="B2068" s="292">
        <v>0</v>
      </c>
      <c r="C2068" s="292">
        <v>0</v>
      </c>
      <c r="D2068" s="292">
        <v>1</v>
      </c>
      <c r="E2068" s="292">
        <v>215</v>
      </c>
      <c r="F2068" s="292">
        <f>ROUND(Source!AT2050,O2068)</f>
        <v>0</v>
      </c>
      <c r="G2068" s="292" t="s">
        <v>934</v>
      </c>
      <c r="H2068" s="292" t="s">
        <v>935</v>
      </c>
      <c r="I2068" s="292"/>
      <c r="J2068" s="292"/>
      <c r="K2068" s="292">
        <v>215</v>
      </c>
      <c r="L2068" s="292">
        <v>17</v>
      </c>
      <c r="M2068" s="292">
        <v>3</v>
      </c>
      <c r="N2068" s="292" t="s">
        <v>871</v>
      </c>
      <c r="O2068" s="292">
        <v>2</v>
      </c>
      <c r="P2068" s="292"/>
      <c r="Q2068" s="292"/>
      <c r="R2068" s="292"/>
      <c r="S2068" s="292"/>
      <c r="T2068" s="292"/>
      <c r="U2068" s="292"/>
      <c r="V2068" s="292"/>
      <c r="W2068" s="292">
        <v>0</v>
      </c>
      <c r="X2068" s="292">
        <v>1</v>
      </c>
      <c r="Y2068" s="292">
        <v>0</v>
      </c>
      <c r="Z2068" s="292"/>
      <c r="AA2068" s="292"/>
      <c r="AB2068" s="292"/>
    </row>
    <row r="2069">
      <c r="A2069" s="292">
        <v>50</v>
      </c>
      <c r="B2069" s="292">
        <v>0</v>
      </c>
      <c r="C2069" s="292">
        <v>0</v>
      </c>
      <c r="D2069" s="292">
        <v>1</v>
      </c>
      <c r="E2069" s="292">
        <v>217</v>
      </c>
      <c r="F2069" s="292">
        <f>ROUND(Source!AU2050,O2069)</f>
        <v>13228.780000000001</v>
      </c>
      <c r="G2069" s="292" t="s">
        <v>936</v>
      </c>
      <c r="H2069" s="292" t="s">
        <v>937</v>
      </c>
      <c r="I2069" s="292"/>
      <c r="J2069" s="292"/>
      <c r="K2069" s="292">
        <v>217</v>
      </c>
      <c r="L2069" s="292">
        <v>18</v>
      </c>
      <c r="M2069" s="292">
        <v>3</v>
      </c>
      <c r="N2069" s="292" t="s">
        <v>871</v>
      </c>
      <c r="O2069" s="292">
        <v>2</v>
      </c>
      <c r="P2069" s="292"/>
      <c r="Q2069" s="292"/>
      <c r="R2069" s="292"/>
      <c r="S2069" s="292"/>
      <c r="T2069" s="292"/>
      <c r="U2069" s="292"/>
      <c r="V2069" s="292"/>
      <c r="W2069" s="292">
        <v>13228.780000000001</v>
      </c>
      <c r="X2069" s="292">
        <v>1</v>
      </c>
      <c r="Y2069" s="292">
        <v>13228.780000000001</v>
      </c>
      <c r="Z2069" s="292"/>
      <c r="AA2069" s="292"/>
      <c r="AB2069" s="292"/>
    </row>
    <row r="2070">
      <c r="A2070" s="292">
        <v>50</v>
      </c>
      <c r="B2070" s="292">
        <v>0</v>
      </c>
      <c r="C2070" s="292">
        <v>0</v>
      </c>
      <c r="D2070" s="292">
        <v>1</v>
      </c>
      <c r="E2070" s="292">
        <v>230</v>
      </c>
      <c r="F2070" s="292">
        <f>ROUND(Source!BA2050,O2070)</f>
        <v>0</v>
      </c>
      <c r="G2070" s="292" t="s">
        <v>938</v>
      </c>
      <c r="H2070" s="292" t="s">
        <v>939</v>
      </c>
      <c r="I2070" s="292"/>
      <c r="J2070" s="292"/>
      <c r="K2070" s="292">
        <v>230</v>
      </c>
      <c r="L2070" s="292">
        <v>19</v>
      </c>
      <c r="M2070" s="292">
        <v>3</v>
      </c>
      <c r="N2070" s="292" t="s">
        <v>871</v>
      </c>
      <c r="O2070" s="292">
        <v>2</v>
      </c>
      <c r="P2070" s="292"/>
      <c r="Q2070" s="292"/>
      <c r="R2070" s="292"/>
      <c r="S2070" s="292"/>
      <c r="T2070" s="292"/>
      <c r="U2070" s="292"/>
      <c r="V2070" s="292"/>
      <c r="W2070" s="292">
        <v>0</v>
      </c>
      <c r="X2070" s="292">
        <v>1</v>
      </c>
      <c r="Y2070" s="292">
        <v>0</v>
      </c>
      <c r="Z2070" s="292"/>
      <c r="AA2070" s="292"/>
      <c r="AB2070" s="292"/>
    </row>
    <row r="2071">
      <c r="A2071" s="292">
        <v>50</v>
      </c>
      <c r="B2071" s="292">
        <v>0</v>
      </c>
      <c r="C2071" s="292">
        <v>0</v>
      </c>
      <c r="D2071" s="292">
        <v>1</v>
      </c>
      <c r="E2071" s="292">
        <v>206</v>
      </c>
      <c r="F2071" s="292">
        <f>ROUND(Source!T2050,O2071)</f>
        <v>0</v>
      </c>
      <c r="G2071" s="292" t="s">
        <v>940</v>
      </c>
      <c r="H2071" s="292" t="s">
        <v>941</v>
      </c>
      <c r="I2071" s="292"/>
      <c r="J2071" s="292"/>
      <c r="K2071" s="292">
        <v>206</v>
      </c>
      <c r="L2071" s="292">
        <v>20</v>
      </c>
      <c r="M2071" s="292">
        <v>3</v>
      </c>
      <c r="N2071" s="292" t="s">
        <v>871</v>
      </c>
      <c r="O2071" s="292">
        <v>2</v>
      </c>
      <c r="P2071" s="292"/>
      <c r="Q2071" s="292"/>
      <c r="R2071" s="292"/>
      <c r="S2071" s="292"/>
      <c r="T2071" s="292"/>
      <c r="U2071" s="292"/>
      <c r="V2071" s="292"/>
      <c r="W2071" s="292">
        <v>0</v>
      </c>
      <c r="X2071" s="292">
        <v>1</v>
      </c>
      <c r="Y2071" s="292">
        <v>0</v>
      </c>
      <c r="Z2071" s="292"/>
      <c r="AA2071" s="292"/>
      <c r="AB2071" s="292"/>
    </row>
    <row r="2072">
      <c r="A2072" s="292">
        <v>50</v>
      </c>
      <c r="B2072" s="292">
        <v>0</v>
      </c>
      <c r="C2072" s="292">
        <v>0</v>
      </c>
      <c r="D2072" s="292">
        <v>1</v>
      </c>
      <c r="E2072" s="292">
        <v>207</v>
      </c>
      <c r="F2072" s="292">
        <f>ROUND(Source!U2050,O2072)</f>
        <v>9.0719999999999992</v>
      </c>
      <c r="G2072" s="292" t="s">
        <v>942</v>
      </c>
      <c r="H2072" s="292" t="s">
        <v>943</v>
      </c>
      <c r="I2072" s="292"/>
      <c r="J2072" s="292"/>
      <c r="K2072" s="292">
        <v>207</v>
      </c>
      <c r="L2072" s="292">
        <v>21</v>
      </c>
      <c r="M2072" s="292">
        <v>3</v>
      </c>
      <c r="N2072" s="292" t="s">
        <v>871</v>
      </c>
      <c r="O2072" s="292">
        <v>7</v>
      </c>
      <c r="P2072" s="292"/>
      <c r="Q2072" s="292"/>
      <c r="R2072" s="292"/>
      <c r="S2072" s="292"/>
      <c r="T2072" s="292"/>
      <c r="U2072" s="292"/>
      <c r="V2072" s="292"/>
      <c r="W2072" s="292">
        <v>9.0719999999999992</v>
      </c>
      <c r="X2072" s="292">
        <v>1</v>
      </c>
      <c r="Y2072" s="292">
        <v>9.0719999999999992</v>
      </c>
      <c r="Z2072" s="292"/>
      <c r="AA2072" s="292"/>
      <c r="AB2072" s="292"/>
    </row>
    <row r="2073">
      <c r="A2073" s="292">
        <v>50</v>
      </c>
      <c r="B2073" s="292">
        <v>0</v>
      </c>
      <c r="C2073" s="292">
        <v>0</v>
      </c>
      <c r="D2073" s="292">
        <v>1</v>
      </c>
      <c r="E2073" s="292">
        <v>208</v>
      </c>
      <c r="F2073" s="292">
        <f>ROUND(Source!V2050,O2073)</f>
        <v>0</v>
      </c>
      <c r="G2073" s="292" t="s">
        <v>944</v>
      </c>
      <c r="H2073" s="292" t="s">
        <v>945</v>
      </c>
      <c r="I2073" s="292"/>
      <c r="J2073" s="292"/>
      <c r="K2073" s="292">
        <v>208</v>
      </c>
      <c r="L2073" s="292">
        <v>22</v>
      </c>
      <c r="M2073" s="292">
        <v>3</v>
      </c>
      <c r="N2073" s="292" t="s">
        <v>871</v>
      </c>
      <c r="O2073" s="292">
        <v>7</v>
      </c>
      <c r="P2073" s="292"/>
      <c r="Q2073" s="292"/>
      <c r="R2073" s="292"/>
      <c r="S2073" s="292"/>
      <c r="T2073" s="292"/>
      <c r="U2073" s="292"/>
      <c r="V2073" s="292"/>
      <c r="W2073" s="292">
        <v>0</v>
      </c>
      <c r="X2073" s="292">
        <v>1</v>
      </c>
      <c r="Y2073" s="292">
        <v>0</v>
      </c>
      <c r="Z2073" s="292"/>
      <c r="AA2073" s="292"/>
      <c r="AB2073" s="292"/>
    </row>
    <row r="2074">
      <c r="A2074" s="292">
        <v>50</v>
      </c>
      <c r="B2074" s="292">
        <v>0</v>
      </c>
      <c r="C2074" s="292">
        <v>0</v>
      </c>
      <c r="D2074" s="292">
        <v>1</v>
      </c>
      <c r="E2074" s="292">
        <v>209</v>
      </c>
      <c r="F2074" s="292">
        <f>ROUND(Source!W2050,O2074)</f>
        <v>0</v>
      </c>
      <c r="G2074" s="292" t="s">
        <v>946</v>
      </c>
      <c r="H2074" s="292" t="s">
        <v>947</v>
      </c>
      <c r="I2074" s="292"/>
      <c r="J2074" s="292"/>
      <c r="K2074" s="292">
        <v>209</v>
      </c>
      <c r="L2074" s="292">
        <v>23</v>
      </c>
      <c r="M2074" s="292">
        <v>3</v>
      </c>
      <c r="N2074" s="292" t="s">
        <v>871</v>
      </c>
      <c r="O2074" s="292">
        <v>2</v>
      </c>
      <c r="P2074" s="292"/>
      <c r="Q2074" s="292"/>
      <c r="R2074" s="292"/>
      <c r="S2074" s="292"/>
      <c r="T2074" s="292"/>
      <c r="U2074" s="292"/>
      <c r="V2074" s="292"/>
      <c r="W2074" s="292">
        <v>0</v>
      </c>
      <c r="X2074" s="292">
        <v>1</v>
      </c>
      <c r="Y2074" s="292">
        <v>0</v>
      </c>
      <c r="Z2074" s="292"/>
      <c r="AA2074" s="292"/>
      <c r="AB2074" s="292"/>
    </row>
    <row r="2075">
      <c r="A2075" s="292">
        <v>50</v>
      </c>
      <c r="B2075" s="292">
        <v>0</v>
      </c>
      <c r="C2075" s="292">
        <v>0</v>
      </c>
      <c r="D2075" s="292">
        <v>1</v>
      </c>
      <c r="E2075" s="292">
        <v>233</v>
      </c>
      <c r="F2075" s="292">
        <f>ROUND(Source!BD2050,O2075)</f>
        <v>0</v>
      </c>
      <c r="G2075" s="292" t="s">
        <v>948</v>
      </c>
      <c r="H2075" s="292" t="s">
        <v>949</v>
      </c>
      <c r="I2075" s="292"/>
      <c r="J2075" s="292"/>
      <c r="K2075" s="292">
        <v>233</v>
      </c>
      <c r="L2075" s="292">
        <v>24</v>
      </c>
      <c r="M2075" s="292">
        <v>3</v>
      </c>
      <c r="N2075" s="292" t="s">
        <v>871</v>
      </c>
      <c r="O2075" s="292">
        <v>2</v>
      </c>
      <c r="P2075" s="292"/>
      <c r="Q2075" s="292"/>
      <c r="R2075" s="292"/>
      <c r="S2075" s="292"/>
      <c r="T2075" s="292"/>
      <c r="U2075" s="292"/>
      <c r="V2075" s="292"/>
      <c r="W2075" s="292">
        <v>0</v>
      </c>
      <c r="X2075" s="292">
        <v>1</v>
      </c>
      <c r="Y2075" s="292">
        <v>0</v>
      </c>
      <c r="Z2075" s="292"/>
      <c r="AA2075" s="292"/>
      <c r="AB2075" s="292"/>
    </row>
    <row r="2076">
      <c r="A2076" s="292">
        <v>50</v>
      </c>
      <c r="B2076" s="292">
        <v>0</v>
      </c>
      <c r="C2076" s="292">
        <v>0</v>
      </c>
      <c r="D2076" s="292">
        <v>1</v>
      </c>
      <c r="E2076" s="292">
        <v>210</v>
      </c>
      <c r="F2076" s="292">
        <f>ROUND(Source!X2050,O2076)</f>
        <v>4661.5699999999997</v>
      </c>
      <c r="G2076" s="292" t="s">
        <v>950</v>
      </c>
      <c r="H2076" s="292" t="s">
        <v>951</v>
      </c>
      <c r="I2076" s="292"/>
      <c r="J2076" s="292"/>
      <c r="K2076" s="292">
        <v>210</v>
      </c>
      <c r="L2076" s="292">
        <v>25</v>
      </c>
      <c r="M2076" s="292">
        <v>3</v>
      </c>
      <c r="N2076" s="292" t="s">
        <v>871</v>
      </c>
      <c r="O2076" s="292">
        <v>2</v>
      </c>
      <c r="P2076" s="292"/>
      <c r="Q2076" s="292"/>
      <c r="R2076" s="292"/>
      <c r="S2076" s="292"/>
      <c r="T2076" s="292"/>
      <c r="U2076" s="292"/>
      <c r="V2076" s="292"/>
      <c r="W2076" s="292">
        <v>4661.5699999999997</v>
      </c>
      <c r="X2076" s="292">
        <v>1</v>
      </c>
      <c r="Y2076" s="292">
        <v>4661.5699999999997</v>
      </c>
      <c r="Z2076" s="292"/>
      <c r="AA2076" s="292"/>
      <c r="AB2076" s="292"/>
    </row>
    <row r="2077">
      <c r="A2077" s="292">
        <v>50</v>
      </c>
      <c r="B2077" s="292">
        <v>0</v>
      </c>
      <c r="C2077" s="292">
        <v>0</v>
      </c>
      <c r="D2077" s="292">
        <v>1</v>
      </c>
      <c r="E2077" s="292">
        <v>211</v>
      </c>
      <c r="F2077" s="292">
        <f>ROUND(Source!Y2050,O2077)</f>
        <v>2267.79</v>
      </c>
      <c r="G2077" s="292" t="s">
        <v>952</v>
      </c>
      <c r="H2077" s="292" t="s">
        <v>953</v>
      </c>
      <c r="I2077" s="292"/>
      <c r="J2077" s="292"/>
      <c r="K2077" s="292">
        <v>211</v>
      </c>
      <c r="L2077" s="292">
        <v>26</v>
      </c>
      <c r="M2077" s="292">
        <v>3</v>
      </c>
      <c r="N2077" s="292" t="s">
        <v>871</v>
      </c>
      <c r="O2077" s="292">
        <v>2</v>
      </c>
      <c r="P2077" s="292"/>
      <c r="Q2077" s="292"/>
      <c r="R2077" s="292"/>
      <c r="S2077" s="292"/>
      <c r="T2077" s="292"/>
      <c r="U2077" s="292"/>
      <c r="V2077" s="292"/>
      <c r="W2077" s="292">
        <v>2267.79</v>
      </c>
      <c r="X2077" s="292">
        <v>1</v>
      </c>
      <c r="Y2077" s="292">
        <v>2267.79</v>
      </c>
      <c r="Z2077" s="292"/>
      <c r="AA2077" s="292"/>
      <c r="AB2077" s="292"/>
    </row>
    <row r="2078">
      <c r="A2078" s="292">
        <v>50</v>
      </c>
      <c r="B2078" s="292">
        <v>0</v>
      </c>
      <c r="C2078" s="292">
        <v>0</v>
      </c>
      <c r="D2078" s="292">
        <v>1</v>
      </c>
      <c r="E2078" s="292">
        <v>224</v>
      </c>
      <c r="F2078" s="292">
        <f>ROUND(Source!AR2050,O2078)</f>
        <v>13228.780000000001</v>
      </c>
      <c r="G2078" s="292" t="s">
        <v>859</v>
      </c>
      <c r="H2078" s="292" t="s">
        <v>954</v>
      </c>
      <c r="I2078" s="292"/>
      <c r="J2078" s="292"/>
      <c r="K2078" s="292">
        <v>224</v>
      </c>
      <c r="L2078" s="292">
        <v>27</v>
      </c>
      <c r="M2078" s="292">
        <v>3</v>
      </c>
      <c r="N2078" s="292" t="s">
        <v>871</v>
      </c>
      <c r="O2078" s="292">
        <v>2</v>
      </c>
      <c r="P2078" s="292"/>
      <c r="Q2078" s="292"/>
      <c r="R2078" s="292"/>
      <c r="S2078" s="292"/>
      <c r="T2078" s="292"/>
      <c r="U2078" s="292"/>
      <c r="V2078" s="292"/>
      <c r="W2078" s="292">
        <v>13228.780000000001</v>
      </c>
      <c r="X2078" s="292">
        <v>1</v>
      </c>
      <c r="Y2078" s="292">
        <v>13228.780000000001</v>
      </c>
      <c r="Z2078" s="292"/>
      <c r="AA2078" s="292"/>
      <c r="AB2078" s="292"/>
    </row>
    <row r="2080">
      <c r="A2080" s="289">
        <v>4</v>
      </c>
      <c r="B2080" s="289">
        <v>1</v>
      </c>
      <c r="C2080" s="289"/>
      <c r="D2080" s="289">
        <f>ROW(A2086)</f>
        <v>2086</v>
      </c>
      <c r="E2080" s="289"/>
      <c r="F2080" s="289" t="s">
        <v>871</v>
      </c>
      <c r="G2080" s="289" t="s">
        <v>1413</v>
      </c>
      <c r="H2080" s="289" t="s">
        <v>871</v>
      </c>
      <c r="I2080" s="289">
        <v>0</v>
      </c>
      <c r="J2080" s="289"/>
      <c r="K2080" s="289">
        <v>-1</v>
      </c>
      <c r="L2080" s="289"/>
      <c r="M2080" s="289" t="s">
        <v>871</v>
      </c>
      <c r="N2080" s="289"/>
      <c r="O2080" s="289"/>
      <c r="P2080" s="289"/>
      <c r="Q2080" s="289"/>
      <c r="R2080" s="289"/>
      <c r="S2080" s="289">
        <v>0</v>
      </c>
      <c r="T2080" s="289"/>
      <c r="U2080" s="289" t="s">
        <v>871</v>
      </c>
      <c r="V2080" s="289">
        <v>0</v>
      </c>
      <c r="W2080" s="289"/>
      <c r="X2080" s="289"/>
      <c r="Y2080" s="289"/>
      <c r="Z2080" s="289"/>
      <c r="AA2080" s="289"/>
      <c r="AB2080" s="289" t="s">
        <v>871</v>
      </c>
      <c r="AC2080" s="289" t="s">
        <v>871</v>
      </c>
      <c r="AD2080" s="289" t="s">
        <v>871</v>
      </c>
      <c r="AE2080" s="289" t="s">
        <v>871</v>
      </c>
      <c r="AF2080" s="289" t="s">
        <v>871</v>
      </c>
      <c r="AG2080" s="289" t="s">
        <v>871</v>
      </c>
      <c r="AH2080" s="289"/>
      <c r="AI2080" s="289"/>
      <c r="AJ2080" s="289"/>
      <c r="AK2080" s="289"/>
      <c r="AL2080" s="289"/>
      <c r="AM2080" s="289"/>
      <c r="AN2080" s="289"/>
      <c r="AO2080" s="289"/>
      <c r="AP2080" s="289" t="s">
        <v>871</v>
      </c>
      <c r="AQ2080" s="289" t="s">
        <v>871</v>
      </c>
      <c r="AR2080" s="289" t="s">
        <v>871</v>
      </c>
      <c r="AS2080" s="289"/>
      <c r="AT2080" s="289"/>
      <c r="AU2080" s="289"/>
      <c r="AV2080" s="289"/>
      <c r="AW2080" s="289"/>
      <c r="AX2080" s="289"/>
      <c r="AY2080" s="289"/>
      <c r="AZ2080" s="289" t="s">
        <v>871</v>
      </c>
      <c r="BA2080" s="289"/>
      <c r="BB2080" s="289" t="s">
        <v>871</v>
      </c>
      <c r="BC2080" s="289" t="s">
        <v>871</v>
      </c>
      <c r="BD2080" s="289" t="s">
        <v>871</v>
      </c>
      <c r="BE2080" s="289" t="s">
        <v>871</v>
      </c>
      <c r="BF2080" s="289" t="s">
        <v>871</v>
      </c>
      <c r="BG2080" s="289" t="s">
        <v>871</v>
      </c>
      <c r="BH2080" s="289" t="s">
        <v>871</v>
      </c>
      <c r="BI2080" s="289" t="s">
        <v>871</v>
      </c>
      <c r="BJ2080" s="289" t="s">
        <v>871</v>
      </c>
      <c r="BK2080" s="289" t="s">
        <v>871</v>
      </c>
      <c r="BL2080" s="289" t="s">
        <v>871</v>
      </c>
      <c r="BM2080" s="289" t="s">
        <v>871</v>
      </c>
      <c r="BN2080" s="289" t="s">
        <v>871</v>
      </c>
      <c r="BO2080" s="289" t="s">
        <v>871</v>
      </c>
      <c r="BP2080" s="289" t="s">
        <v>871</v>
      </c>
      <c r="BQ2080" s="289"/>
      <c r="BR2080" s="289"/>
      <c r="BS2080" s="289"/>
      <c r="BT2080" s="289"/>
      <c r="BU2080" s="289"/>
      <c r="BV2080" s="289"/>
      <c r="BW2080" s="289"/>
      <c r="BX2080" s="289">
        <v>0</v>
      </c>
      <c r="BY2080" s="289"/>
      <c r="BZ2080" s="289"/>
      <c r="CA2080" s="289"/>
      <c r="CB2080" s="289"/>
      <c r="CC2080" s="289"/>
      <c r="CD2080" s="289"/>
      <c r="CE2080" s="289"/>
      <c r="CF2080" s="289"/>
      <c r="CG2080" s="289"/>
      <c r="CH2080" s="289"/>
      <c r="CI2080" s="289"/>
      <c r="CJ2080" s="289">
        <v>0</v>
      </c>
    </row>
    <row r="2082">
      <c r="A2082" s="290">
        <v>52</v>
      </c>
      <c r="B2082" s="290">
        <f t="shared" ref="B2082:G2082" si="2375">B2086</f>
        <v>1</v>
      </c>
      <c r="C2082" s="290">
        <f t="shared" si="2375"/>
        <v>4</v>
      </c>
      <c r="D2082" s="290">
        <f t="shared" si="2375"/>
        <v>2080</v>
      </c>
      <c r="E2082" s="290">
        <f t="shared" si="2375"/>
        <v>0</v>
      </c>
      <c r="F2082" s="290" t="str">
        <f t="shared" si="2375"/>
        <v/>
      </c>
      <c r="G2082" s="290" t="str">
        <f t="shared" si="2375"/>
        <v xml:space="preserve">Проверка взаимодействия схемы привода вакуумного выключателя и схем управления, защиты, блокировки шкафа в различных режимах</v>
      </c>
      <c r="H2082" s="290"/>
      <c r="I2082" s="290"/>
      <c r="J2082" s="290"/>
      <c r="K2082" s="290"/>
      <c r="L2082" s="290"/>
      <c r="M2082" s="290"/>
      <c r="N2082" s="290"/>
      <c r="O2082" s="290">
        <f t="shared" ref="O2082:AT2082" si="2376">O2086</f>
        <v>45389.160000000003</v>
      </c>
      <c r="P2082" s="290">
        <f t="shared" si="2376"/>
        <v>0</v>
      </c>
      <c r="Q2082" s="290">
        <f t="shared" si="2376"/>
        <v>0</v>
      </c>
      <c r="R2082" s="290">
        <f t="shared" si="2376"/>
        <v>0</v>
      </c>
      <c r="S2082" s="290">
        <f t="shared" si="2376"/>
        <v>45389.160000000003</v>
      </c>
      <c r="T2082" s="290">
        <f t="shared" si="2376"/>
        <v>0</v>
      </c>
      <c r="U2082" s="290">
        <f t="shared" si="2376"/>
        <v>72</v>
      </c>
      <c r="V2082" s="290">
        <f t="shared" si="2376"/>
        <v>0</v>
      </c>
      <c r="W2082" s="290">
        <f t="shared" si="2376"/>
        <v>0</v>
      </c>
      <c r="X2082" s="290">
        <f t="shared" si="2376"/>
        <v>33587.980000000003</v>
      </c>
      <c r="Y2082" s="290">
        <f t="shared" si="2376"/>
        <v>16340.1</v>
      </c>
      <c r="Z2082" s="290">
        <f t="shared" si="2376"/>
        <v>0</v>
      </c>
      <c r="AA2082" s="290">
        <f t="shared" si="2376"/>
        <v>0</v>
      </c>
      <c r="AB2082" s="290">
        <f t="shared" si="2376"/>
        <v>45389.160000000003</v>
      </c>
      <c r="AC2082" s="290">
        <f t="shared" si="2376"/>
        <v>0</v>
      </c>
      <c r="AD2082" s="290">
        <f t="shared" si="2376"/>
        <v>0</v>
      </c>
      <c r="AE2082" s="290">
        <f t="shared" si="2376"/>
        <v>0</v>
      </c>
      <c r="AF2082" s="290">
        <f t="shared" si="2376"/>
        <v>45389.160000000003</v>
      </c>
      <c r="AG2082" s="290">
        <f t="shared" si="2376"/>
        <v>0</v>
      </c>
      <c r="AH2082" s="290">
        <f t="shared" si="2376"/>
        <v>72</v>
      </c>
      <c r="AI2082" s="290">
        <f t="shared" si="2376"/>
        <v>0</v>
      </c>
      <c r="AJ2082" s="290">
        <f t="shared" si="2376"/>
        <v>0</v>
      </c>
      <c r="AK2082" s="290">
        <f t="shared" si="2376"/>
        <v>33587.980000000003</v>
      </c>
      <c r="AL2082" s="290">
        <f t="shared" si="2376"/>
        <v>16340.1</v>
      </c>
      <c r="AM2082" s="290">
        <f t="shared" si="2376"/>
        <v>0</v>
      </c>
      <c r="AN2082" s="290">
        <f t="shared" si="2376"/>
        <v>0</v>
      </c>
      <c r="AO2082" s="290">
        <f t="shared" si="2376"/>
        <v>0</v>
      </c>
      <c r="AP2082" s="290">
        <f t="shared" si="2376"/>
        <v>0</v>
      </c>
      <c r="AQ2082" s="290">
        <f t="shared" si="2376"/>
        <v>0</v>
      </c>
      <c r="AR2082" s="290">
        <f t="shared" si="2376"/>
        <v>95317.240000000005</v>
      </c>
      <c r="AS2082" s="290">
        <f t="shared" si="2376"/>
        <v>0</v>
      </c>
      <c r="AT2082" s="290">
        <f t="shared" si="2376"/>
        <v>0</v>
      </c>
      <c r="AU2082" s="290">
        <f t="shared" ref="AU2082:BZ2082" si="2377">AU2086</f>
        <v>95317.240000000005</v>
      </c>
      <c r="AV2082" s="290">
        <f t="shared" si="2377"/>
        <v>0</v>
      </c>
      <c r="AW2082" s="290">
        <f t="shared" si="2377"/>
        <v>0</v>
      </c>
      <c r="AX2082" s="290">
        <f t="shared" si="2377"/>
        <v>0</v>
      </c>
      <c r="AY2082" s="290">
        <f t="shared" si="2377"/>
        <v>0</v>
      </c>
      <c r="AZ2082" s="290">
        <f t="shared" si="2377"/>
        <v>0</v>
      </c>
      <c r="BA2082" s="290">
        <f t="shared" si="2377"/>
        <v>0</v>
      </c>
      <c r="BB2082" s="290">
        <f t="shared" si="2377"/>
        <v>0</v>
      </c>
      <c r="BC2082" s="290">
        <f t="shared" si="2377"/>
        <v>0</v>
      </c>
      <c r="BD2082" s="290">
        <f t="shared" si="2377"/>
        <v>0</v>
      </c>
      <c r="BE2082" s="290">
        <f t="shared" si="2377"/>
        <v>0</v>
      </c>
      <c r="BF2082" s="290">
        <f t="shared" si="2377"/>
        <v>0</v>
      </c>
      <c r="BG2082" s="290">
        <f t="shared" si="2377"/>
        <v>0</v>
      </c>
      <c r="BH2082" s="290">
        <f t="shared" si="2377"/>
        <v>0</v>
      </c>
      <c r="BI2082" s="290">
        <f t="shared" si="2377"/>
        <v>0</v>
      </c>
      <c r="BJ2082" s="290">
        <f t="shared" si="2377"/>
        <v>0</v>
      </c>
      <c r="BK2082" s="290">
        <f t="shared" si="2377"/>
        <v>0</v>
      </c>
      <c r="BL2082" s="290">
        <f t="shared" si="2377"/>
        <v>0</v>
      </c>
      <c r="BM2082" s="290">
        <f t="shared" si="2377"/>
        <v>0</v>
      </c>
      <c r="BN2082" s="290">
        <f t="shared" si="2377"/>
        <v>0</v>
      </c>
      <c r="BO2082" s="290">
        <f t="shared" si="2377"/>
        <v>0</v>
      </c>
      <c r="BP2082" s="290">
        <f t="shared" si="2377"/>
        <v>0</v>
      </c>
      <c r="BQ2082" s="290">
        <f t="shared" si="2377"/>
        <v>0</v>
      </c>
      <c r="BR2082" s="290">
        <f t="shared" si="2377"/>
        <v>0</v>
      </c>
      <c r="BS2082" s="290">
        <f t="shared" si="2377"/>
        <v>0</v>
      </c>
      <c r="BT2082" s="290">
        <f t="shared" si="2377"/>
        <v>0</v>
      </c>
      <c r="BU2082" s="290">
        <f t="shared" si="2377"/>
        <v>0</v>
      </c>
      <c r="BV2082" s="290">
        <f t="shared" si="2377"/>
        <v>0</v>
      </c>
      <c r="BW2082" s="290">
        <f t="shared" si="2377"/>
        <v>0</v>
      </c>
      <c r="BX2082" s="290">
        <f t="shared" si="2377"/>
        <v>0</v>
      </c>
      <c r="BY2082" s="290">
        <f t="shared" si="2377"/>
        <v>0</v>
      </c>
      <c r="BZ2082" s="290">
        <f t="shared" si="2377"/>
        <v>0</v>
      </c>
      <c r="CA2082" s="290">
        <f t="shared" ref="CA2082:DF2082" si="2378">CA2086</f>
        <v>95317.240000000005</v>
      </c>
      <c r="CB2082" s="290">
        <f t="shared" si="2378"/>
        <v>0</v>
      </c>
      <c r="CC2082" s="290">
        <f t="shared" si="2378"/>
        <v>0</v>
      </c>
      <c r="CD2082" s="290">
        <f t="shared" si="2378"/>
        <v>95317.240000000005</v>
      </c>
      <c r="CE2082" s="290">
        <f t="shared" si="2378"/>
        <v>0</v>
      </c>
      <c r="CF2082" s="290">
        <f t="shared" si="2378"/>
        <v>0</v>
      </c>
      <c r="CG2082" s="290">
        <f t="shared" si="2378"/>
        <v>0</v>
      </c>
      <c r="CH2082" s="290">
        <f t="shared" si="2378"/>
        <v>0</v>
      </c>
      <c r="CI2082" s="290">
        <f t="shared" si="2378"/>
        <v>0</v>
      </c>
      <c r="CJ2082" s="290">
        <f t="shared" si="2378"/>
        <v>0</v>
      </c>
      <c r="CK2082" s="290">
        <f t="shared" si="2378"/>
        <v>0</v>
      </c>
      <c r="CL2082" s="290">
        <f t="shared" si="2378"/>
        <v>0</v>
      </c>
      <c r="CM2082" s="290">
        <f t="shared" si="2378"/>
        <v>0</v>
      </c>
      <c r="CN2082" s="290">
        <f t="shared" si="2378"/>
        <v>0</v>
      </c>
      <c r="CO2082" s="290">
        <f t="shared" si="2378"/>
        <v>0</v>
      </c>
      <c r="CP2082" s="290">
        <f t="shared" si="2378"/>
        <v>0</v>
      </c>
      <c r="CQ2082" s="290">
        <f t="shared" si="2378"/>
        <v>0</v>
      </c>
      <c r="CR2082" s="290">
        <f t="shared" si="2378"/>
        <v>0</v>
      </c>
      <c r="CS2082" s="290">
        <f t="shared" si="2378"/>
        <v>0</v>
      </c>
      <c r="CT2082" s="290">
        <f t="shared" si="2378"/>
        <v>0</v>
      </c>
      <c r="CU2082" s="290">
        <f t="shared" si="2378"/>
        <v>0</v>
      </c>
      <c r="CV2082" s="290">
        <f t="shared" si="2378"/>
        <v>0</v>
      </c>
      <c r="CW2082" s="290">
        <f t="shared" si="2378"/>
        <v>0</v>
      </c>
      <c r="CX2082" s="290">
        <f t="shared" si="2378"/>
        <v>0</v>
      </c>
      <c r="CY2082" s="290">
        <f t="shared" si="2378"/>
        <v>0</v>
      </c>
      <c r="CZ2082" s="290">
        <f t="shared" si="2378"/>
        <v>0</v>
      </c>
      <c r="DA2082" s="290">
        <f t="shared" si="2378"/>
        <v>0</v>
      </c>
      <c r="DB2082" s="290">
        <f t="shared" si="2378"/>
        <v>0</v>
      </c>
      <c r="DC2082" s="290">
        <f t="shared" si="2378"/>
        <v>0</v>
      </c>
      <c r="DD2082" s="290">
        <f t="shared" si="2378"/>
        <v>0</v>
      </c>
      <c r="DE2082" s="290">
        <f t="shared" si="2378"/>
        <v>0</v>
      </c>
      <c r="DF2082" s="290">
        <f t="shared" si="2378"/>
        <v>0</v>
      </c>
      <c r="DG2082" s="291">
        <f t="shared" si="2370"/>
        <v>0</v>
      </c>
      <c r="DH2082" s="291">
        <f t="shared" si="2370"/>
        <v>0</v>
      </c>
      <c r="DI2082" s="291">
        <f t="shared" si="2370"/>
        <v>0</v>
      </c>
      <c r="DJ2082" s="291">
        <f t="shared" si="2370"/>
        <v>0</v>
      </c>
      <c r="DK2082" s="291">
        <f t="shared" si="2370"/>
        <v>0</v>
      </c>
      <c r="DL2082" s="291">
        <f t="shared" si="2370"/>
        <v>0</v>
      </c>
      <c r="DM2082" s="291">
        <f t="shared" si="2370"/>
        <v>0</v>
      </c>
      <c r="DN2082" s="291">
        <f t="shared" si="2370"/>
        <v>0</v>
      </c>
      <c r="DO2082" s="291">
        <f t="shared" si="2370"/>
        <v>0</v>
      </c>
      <c r="DP2082" s="291">
        <f t="shared" si="2370"/>
        <v>0</v>
      </c>
      <c r="DQ2082" s="291">
        <f t="shared" si="2370"/>
        <v>0</v>
      </c>
      <c r="DR2082" s="291">
        <f t="shared" si="2370"/>
        <v>0</v>
      </c>
      <c r="DS2082" s="291">
        <f t="shared" si="2370"/>
        <v>0</v>
      </c>
      <c r="DT2082" s="291">
        <f t="shared" si="2370"/>
        <v>0</v>
      </c>
      <c r="DU2082" s="291">
        <f t="shared" si="2370"/>
        <v>0</v>
      </c>
      <c r="DV2082" s="291">
        <f t="shared" si="2370"/>
        <v>0</v>
      </c>
      <c r="DW2082" s="291">
        <f t="shared" si="2370"/>
        <v>0</v>
      </c>
      <c r="DX2082" s="291">
        <f t="shared" si="2370"/>
        <v>0</v>
      </c>
      <c r="DY2082" s="291">
        <f t="shared" si="2370"/>
        <v>0</v>
      </c>
      <c r="DZ2082" s="291">
        <f t="shared" si="2370"/>
        <v>0</v>
      </c>
      <c r="EA2082" s="291">
        <f t="shared" si="2370"/>
        <v>0</v>
      </c>
      <c r="EB2082" s="291">
        <f t="shared" si="2370"/>
        <v>0</v>
      </c>
      <c r="EC2082" s="291">
        <f t="shared" si="2370"/>
        <v>0</v>
      </c>
      <c r="ED2082" s="291">
        <f t="shared" si="2370"/>
        <v>0</v>
      </c>
      <c r="EE2082" s="291">
        <f t="shared" si="2370"/>
        <v>0</v>
      </c>
      <c r="EF2082" s="291">
        <f t="shared" si="2370"/>
        <v>0</v>
      </c>
      <c r="EG2082" s="291">
        <f t="shared" si="2370"/>
        <v>0</v>
      </c>
      <c r="EH2082" s="291">
        <f t="shared" si="2370"/>
        <v>0</v>
      </c>
      <c r="EI2082" s="291">
        <f t="shared" si="2370"/>
        <v>0</v>
      </c>
      <c r="EJ2082" s="291">
        <f t="shared" si="2370"/>
        <v>0</v>
      </c>
      <c r="EK2082" s="291">
        <f t="shared" si="2370"/>
        <v>0</v>
      </c>
      <c r="EL2082" s="291">
        <f t="shared" si="2370"/>
        <v>0</v>
      </c>
      <c r="EM2082" s="291">
        <f t="shared" si="2371"/>
        <v>0</v>
      </c>
      <c r="EN2082" s="291">
        <f t="shared" si="2371"/>
        <v>0</v>
      </c>
      <c r="EO2082" s="291">
        <f t="shared" si="2371"/>
        <v>0</v>
      </c>
      <c r="EP2082" s="291">
        <f t="shared" si="2371"/>
        <v>0</v>
      </c>
      <c r="EQ2082" s="291">
        <f t="shared" si="2371"/>
        <v>0</v>
      </c>
      <c r="ER2082" s="291">
        <f t="shared" si="2371"/>
        <v>0</v>
      </c>
      <c r="ES2082" s="291">
        <f t="shared" si="2371"/>
        <v>0</v>
      </c>
      <c r="ET2082" s="291">
        <f t="shared" si="2371"/>
        <v>0</v>
      </c>
      <c r="EU2082" s="291">
        <f t="shared" si="2371"/>
        <v>0</v>
      </c>
      <c r="EV2082" s="291">
        <f t="shared" si="2371"/>
        <v>0</v>
      </c>
      <c r="EW2082" s="291">
        <f t="shared" si="2371"/>
        <v>0</v>
      </c>
      <c r="EX2082" s="291">
        <f t="shared" si="2371"/>
        <v>0</v>
      </c>
      <c r="EY2082" s="291">
        <f t="shared" si="2371"/>
        <v>0</v>
      </c>
      <c r="EZ2082" s="291">
        <f t="shared" si="2371"/>
        <v>0</v>
      </c>
      <c r="FA2082" s="291">
        <f t="shared" si="2371"/>
        <v>0</v>
      </c>
      <c r="FB2082" s="291">
        <f t="shared" si="2371"/>
        <v>0</v>
      </c>
      <c r="FC2082" s="291">
        <f t="shared" si="2371"/>
        <v>0</v>
      </c>
      <c r="FD2082" s="291">
        <f t="shared" si="2371"/>
        <v>0</v>
      </c>
      <c r="FE2082" s="291">
        <f t="shared" si="2371"/>
        <v>0</v>
      </c>
      <c r="FF2082" s="291">
        <f t="shared" si="2371"/>
        <v>0</v>
      </c>
      <c r="FG2082" s="291">
        <f t="shared" si="2371"/>
        <v>0</v>
      </c>
      <c r="FH2082" s="291">
        <f t="shared" si="2371"/>
        <v>0</v>
      </c>
      <c r="FI2082" s="291">
        <f t="shared" si="2371"/>
        <v>0</v>
      </c>
      <c r="FJ2082" s="291">
        <f t="shared" si="2371"/>
        <v>0</v>
      </c>
      <c r="FK2082" s="291">
        <f t="shared" si="2371"/>
        <v>0</v>
      </c>
      <c r="FL2082" s="291">
        <f t="shared" si="2371"/>
        <v>0</v>
      </c>
      <c r="FM2082" s="291">
        <f t="shared" si="2371"/>
        <v>0</v>
      </c>
      <c r="FN2082" s="291">
        <f t="shared" si="2371"/>
        <v>0</v>
      </c>
      <c r="FO2082" s="291">
        <f t="shared" si="2371"/>
        <v>0</v>
      </c>
      <c r="FP2082" s="291">
        <f t="shared" si="2371"/>
        <v>0</v>
      </c>
      <c r="FQ2082" s="291">
        <f t="shared" si="2371"/>
        <v>0</v>
      </c>
      <c r="FR2082" s="291">
        <f t="shared" si="2371"/>
        <v>0</v>
      </c>
      <c r="FS2082" s="291">
        <f t="shared" si="2372"/>
        <v>0</v>
      </c>
      <c r="FT2082" s="291">
        <f t="shared" si="2372"/>
        <v>0</v>
      </c>
      <c r="FU2082" s="291">
        <f t="shared" si="2372"/>
        <v>0</v>
      </c>
      <c r="FV2082" s="291">
        <f t="shared" si="2372"/>
        <v>0</v>
      </c>
      <c r="FW2082" s="291">
        <f t="shared" si="2372"/>
        <v>0</v>
      </c>
      <c r="FX2082" s="291">
        <f t="shared" si="2372"/>
        <v>0</v>
      </c>
      <c r="FY2082" s="291">
        <f t="shared" si="2372"/>
        <v>0</v>
      </c>
      <c r="FZ2082" s="291">
        <f t="shared" si="2372"/>
        <v>0</v>
      </c>
      <c r="GA2082" s="291">
        <f t="shared" si="2372"/>
        <v>0</v>
      </c>
      <c r="GB2082" s="291">
        <f t="shared" si="2372"/>
        <v>0</v>
      </c>
      <c r="GC2082" s="291">
        <f t="shared" si="2372"/>
        <v>0</v>
      </c>
      <c r="GD2082" s="291">
        <f t="shared" si="2372"/>
        <v>0</v>
      </c>
      <c r="GE2082" s="291">
        <f t="shared" si="2372"/>
        <v>0</v>
      </c>
      <c r="GF2082" s="291">
        <f t="shared" si="2372"/>
        <v>0</v>
      </c>
      <c r="GG2082" s="291">
        <f t="shared" si="2372"/>
        <v>0</v>
      </c>
      <c r="GH2082" s="291">
        <f t="shared" si="2372"/>
        <v>0</v>
      </c>
      <c r="GI2082" s="291">
        <f t="shared" si="2372"/>
        <v>0</v>
      </c>
      <c r="GJ2082" s="291">
        <f t="shared" si="2372"/>
        <v>0</v>
      </c>
      <c r="GK2082" s="291">
        <f t="shared" si="2372"/>
        <v>0</v>
      </c>
      <c r="GL2082" s="291">
        <f t="shared" si="2372"/>
        <v>0</v>
      </c>
      <c r="GM2082" s="291">
        <f t="shared" si="2372"/>
        <v>0</v>
      </c>
      <c r="GN2082" s="291">
        <f t="shared" si="2372"/>
        <v>0</v>
      </c>
      <c r="GO2082" s="291">
        <f t="shared" si="2372"/>
        <v>0</v>
      </c>
      <c r="GP2082" s="291">
        <f t="shared" si="2372"/>
        <v>0</v>
      </c>
      <c r="GQ2082" s="291">
        <f t="shared" si="2372"/>
        <v>0</v>
      </c>
      <c r="GR2082" s="291">
        <f t="shared" si="2372"/>
        <v>0</v>
      </c>
      <c r="GS2082" s="291">
        <f t="shared" si="2372"/>
        <v>0</v>
      </c>
      <c r="GT2082" s="291">
        <f t="shared" si="2372"/>
        <v>0</v>
      </c>
      <c r="GU2082" s="291">
        <f t="shared" si="2372"/>
        <v>0</v>
      </c>
      <c r="GV2082" s="291">
        <f t="shared" si="2372"/>
        <v>0</v>
      </c>
      <c r="GW2082" s="291">
        <f t="shared" si="2372"/>
        <v>0</v>
      </c>
      <c r="GX2082" s="291">
        <f t="shared" si="2372"/>
        <v>0</v>
      </c>
    </row>
    <row r="2084">
      <c r="A2084">
        <v>17</v>
      </c>
      <c r="B2084">
        <v>1</v>
      </c>
      <c r="C2084">
        <f>ROW(SmtRes!A648)</f>
        <v>648</v>
      </c>
      <c r="D2084">
        <f>ROW(EtalonRes!A645)</f>
        <v>645</v>
      </c>
      <c r="E2084" t="s">
        <v>399</v>
      </c>
      <c r="F2084" t="s">
        <v>1414</v>
      </c>
      <c r="G2084" t="s">
        <v>1415</v>
      </c>
      <c r="H2084" t="s">
        <v>890</v>
      </c>
      <c r="I2084">
        <v>4</v>
      </c>
      <c r="J2084">
        <v>0</v>
      </c>
      <c r="K2084">
        <v>4</v>
      </c>
      <c r="O2084">
        <f>ROUND(CP2084,2)</f>
        <v>45389.160000000003</v>
      </c>
      <c r="P2084">
        <f>SUMIF(SmtRes!AQ647:'SmtRes'!AQ648,"=1",SmtRes!DF647:'SmtRes'!DF648)</f>
        <v>0</v>
      </c>
      <c r="Q2084">
        <f>SUMIF(SmtRes!AQ647:'SmtRes'!AQ648,"=1",SmtRes!DG647:'SmtRes'!DG648)</f>
        <v>0</v>
      </c>
      <c r="R2084">
        <f>SUMIF(SmtRes!AQ647:'SmtRes'!AQ648,"=1",SmtRes!DH647:'SmtRes'!DH648)</f>
        <v>0</v>
      </c>
      <c r="S2084">
        <f>SUMIF(SmtRes!AQ647:'SmtRes'!AQ648,"=1",SmtRes!DI647:'SmtRes'!DI648)</f>
        <v>45389.159999999996</v>
      </c>
      <c r="T2084">
        <f>ROUND(CU2084*I2084,2)</f>
        <v>0</v>
      </c>
      <c r="U2084">
        <f>SUMIF(SmtRes!AQ647:'SmtRes'!AQ648,"=1",SmtRes!CV647:'SmtRes'!CV648)</f>
        <v>72</v>
      </c>
      <c r="V2084">
        <f>SUMIF(SmtRes!AQ647:'SmtRes'!AQ648,"=1",SmtRes!CW647:'SmtRes'!CW648)</f>
        <v>0</v>
      </c>
      <c r="W2084">
        <f>ROUND(CX2084*I2084,2)</f>
        <v>0</v>
      </c>
      <c r="X2084">
        <f>ROUND(CY2084,2)</f>
        <v>33587.980000000003</v>
      </c>
      <c r="Y2084">
        <f>ROUND(CZ2084,2)</f>
        <v>16340.1</v>
      </c>
      <c r="AA2084">
        <v>70177108</v>
      </c>
      <c r="AB2084">
        <f>ROUND((AC2084+AD2084+AF2084),6)</f>
        <v>11347.289999999999</v>
      </c>
      <c r="AC2084">
        <f>ROUND((0),6)</f>
        <v>0</v>
      </c>
      <c r="AD2084">
        <f>ROUND((((0)-(0))+AE2084),6)</f>
        <v>0</v>
      </c>
      <c r="AE2084">
        <f>ROUND((0),6)</f>
        <v>0</v>
      </c>
      <c r="AF2084">
        <f>ROUND((SUM(SmtRes!BT647:'SmtRes'!BT648)),6)</f>
        <v>11347.289999999999</v>
      </c>
      <c r="AG2084">
        <f>ROUND((AP2084),6)</f>
        <v>0</v>
      </c>
      <c r="AH2084">
        <f>(SUM(SmtRes!BU647:'SmtRes'!BU648))</f>
        <v>18</v>
      </c>
      <c r="AI2084">
        <f>(0)</f>
        <v>0</v>
      </c>
      <c r="AJ2084">
        <f>(AS2084)</f>
        <v>0</v>
      </c>
      <c r="AK2084">
        <v>11347.289999999999</v>
      </c>
      <c r="AL2084">
        <v>0</v>
      </c>
      <c r="AM2084">
        <v>0</v>
      </c>
      <c r="AN2084">
        <v>0</v>
      </c>
      <c r="AO2084">
        <v>11347.289999999999</v>
      </c>
      <c r="AP2084">
        <v>0</v>
      </c>
      <c r="AQ2084">
        <v>18</v>
      </c>
      <c r="AR2084">
        <v>0</v>
      </c>
      <c r="AS2084">
        <v>0</v>
      </c>
      <c r="AT2084">
        <v>74</v>
      </c>
      <c r="AU2084">
        <v>36</v>
      </c>
      <c r="AV2084">
        <v>1</v>
      </c>
      <c r="AW2084">
        <v>1</v>
      </c>
      <c r="AZ2084">
        <v>1</v>
      </c>
      <c r="BA2084">
        <v>1</v>
      </c>
      <c r="BB2084">
        <v>1</v>
      </c>
      <c r="BC2084">
        <v>1</v>
      </c>
      <c r="BD2084" t="s">
        <v>871</v>
      </c>
      <c r="BE2084" t="s">
        <v>871</v>
      </c>
      <c r="BF2084" t="s">
        <v>871</v>
      </c>
      <c r="BG2084" t="s">
        <v>871</v>
      </c>
      <c r="BH2084">
        <v>0</v>
      </c>
      <c r="BI2084">
        <v>4</v>
      </c>
      <c r="BJ2084" t="s">
        <v>1416</v>
      </c>
      <c r="BM2084">
        <v>200001</v>
      </c>
      <c r="BN2084">
        <v>0</v>
      </c>
      <c r="BO2084" t="s">
        <v>871</v>
      </c>
      <c r="BP2084">
        <v>0</v>
      </c>
      <c r="BQ2084">
        <v>4</v>
      </c>
      <c r="BR2084">
        <v>0</v>
      </c>
      <c r="BS2084">
        <v>1</v>
      </c>
      <c r="BT2084">
        <v>1</v>
      </c>
      <c r="BU2084">
        <v>1</v>
      </c>
      <c r="BV2084">
        <v>1</v>
      </c>
      <c r="BW2084">
        <v>1</v>
      </c>
      <c r="BX2084">
        <v>1</v>
      </c>
      <c r="BY2084" t="s">
        <v>871</v>
      </c>
      <c r="BZ2084">
        <v>74</v>
      </c>
      <c r="CA2084">
        <v>36</v>
      </c>
      <c r="CB2084" t="s">
        <v>871</v>
      </c>
      <c r="CE2084">
        <v>0</v>
      </c>
      <c r="CF2084">
        <v>0</v>
      </c>
      <c r="CG2084">
        <v>0</v>
      </c>
      <c r="CM2084">
        <v>0</v>
      </c>
      <c r="CN2084" t="s">
        <v>871</v>
      </c>
      <c r="CO2084">
        <v>0</v>
      </c>
      <c r="CP2084">
        <f>(P2084+Q2084+S2084+R2084)</f>
        <v>45389.159999999996</v>
      </c>
      <c r="CQ2084">
        <f>SUMIF(SmtRes!AQ647:'SmtRes'!AQ648,"=1",SmtRes!AA647:'SmtRes'!AA648)</f>
        <v>0</v>
      </c>
      <c r="CR2084">
        <f>SUMIF(SmtRes!AQ647:'SmtRes'!AQ648,"=1",SmtRes!AB647:'SmtRes'!AB648)</f>
        <v>0</v>
      </c>
      <c r="CS2084">
        <f>SUMIF(SmtRes!AQ647:'SmtRes'!AQ648,"=1",SmtRes!AC647:'SmtRes'!AC648)</f>
        <v>0</v>
      </c>
      <c r="CT2084">
        <f>SUMIF(SmtRes!AQ647:'SmtRes'!AQ648,"=1",SmtRes!AD647:'SmtRes'!AD648)</f>
        <v>1185.9100000000001</v>
      </c>
      <c r="CU2084">
        <f>AG2084</f>
        <v>0</v>
      </c>
      <c r="CV2084">
        <f>SUMIF(SmtRes!AQ647:'SmtRes'!AQ648,"=1",SmtRes!BU647:'SmtRes'!BU648)</f>
        <v>18</v>
      </c>
      <c r="CW2084">
        <f>SUMIF(SmtRes!AQ647:'SmtRes'!AQ648,"=1",SmtRes!BV647:'SmtRes'!BV648)</f>
        <v>0</v>
      </c>
      <c r="CX2084">
        <f>AJ2084</f>
        <v>0</v>
      </c>
      <c r="CY2084">
        <f>(((S2084+R2084)*AT2084)/100)</f>
        <v>33587.9784</v>
      </c>
      <c r="CZ2084">
        <f>(((S2084+R2084)*AU2084)/100)</f>
        <v>16340.097599999997</v>
      </c>
      <c r="DC2084" t="s">
        <v>871</v>
      </c>
      <c r="DD2084" t="s">
        <v>871</v>
      </c>
      <c r="DE2084" t="s">
        <v>871</v>
      </c>
      <c r="DF2084" t="s">
        <v>871</v>
      </c>
      <c r="DG2084" t="s">
        <v>871</v>
      </c>
      <c r="DH2084" t="s">
        <v>871</v>
      </c>
      <c r="DI2084" t="s">
        <v>871</v>
      </c>
      <c r="DJ2084" t="s">
        <v>871</v>
      </c>
      <c r="DK2084" t="s">
        <v>871</v>
      </c>
      <c r="DL2084" t="s">
        <v>871</v>
      </c>
      <c r="DM2084" t="s">
        <v>871</v>
      </c>
      <c r="DN2084">
        <v>0</v>
      </c>
      <c r="DO2084">
        <v>0</v>
      </c>
      <c r="DP2084">
        <v>1</v>
      </c>
      <c r="DQ2084">
        <v>1</v>
      </c>
      <c r="DU2084">
        <v>1013</v>
      </c>
      <c r="DV2084" t="s">
        <v>890</v>
      </c>
      <c r="DW2084" t="s">
        <v>890</v>
      </c>
      <c r="DX2084">
        <v>1</v>
      </c>
      <c r="DZ2084" t="s">
        <v>871</v>
      </c>
      <c r="EA2084" t="s">
        <v>871</v>
      </c>
      <c r="EB2084" t="s">
        <v>871</v>
      </c>
      <c r="EC2084" t="s">
        <v>871</v>
      </c>
      <c r="EE2084">
        <v>62027815</v>
      </c>
      <c r="EF2084">
        <v>4</v>
      </c>
      <c r="EG2084" t="s">
        <v>264</v>
      </c>
      <c r="EH2084">
        <v>83</v>
      </c>
      <c r="EI2084" t="s">
        <v>264</v>
      </c>
      <c r="EJ2084">
        <v>4</v>
      </c>
      <c r="EK2084">
        <v>200001</v>
      </c>
      <c r="EL2084" t="s">
        <v>1325</v>
      </c>
      <c r="EM2084" t="s">
        <v>1326</v>
      </c>
      <c r="EO2084" t="s">
        <v>871</v>
      </c>
      <c r="EQ2084">
        <v>0</v>
      </c>
      <c r="ER2084">
        <v>0</v>
      </c>
      <c r="ES2084">
        <v>0</v>
      </c>
      <c r="ET2084">
        <v>0</v>
      </c>
      <c r="EU2084">
        <v>0</v>
      </c>
      <c r="EV2084">
        <v>0</v>
      </c>
      <c r="EW2084">
        <v>18</v>
      </c>
      <c r="EX2084">
        <v>0</v>
      </c>
      <c r="EY2084">
        <v>0</v>
      </c>
      <c r="FQ2084">
        <v>0</v>
      </c>
      <c r="FR2084">
        <v>0</v>
      </c>
      <c r="FS2084">
        <v>0</v>
      </c>
      <c r="FX2084">
        <v>74</v>
      </c>
      <c r="FY2084">
        <v>36</v>
      </c>
      <c r="GA2084" t="s">
        <v>871</v>
      </c>
      <c r="GD2084">
        <v>1</v>
      </c>
      <c r="GF2084">
        <v>-1326008903</v>
      </c>
      <c r="GG2084">
        <v>2</v>
      </c>
      <c r="GH2084">
        <v>1</v>
      </c>
      <c r="GI2084">
        <v>-2</v>
      </c>
      <c r="GJ2084">
        <v>0</v>
      </c>
      <c r="GK2084">
        <v>0</v>
      </c>
      <c r="GL2084">
        <f>ROUND(IF(AND(BH2084=3,BI2084=3,FS2084&lt;&gt;0),P2084,0),2)</f>
        <v>0</v>
      </c>
      <c r="GM2084">
        <f>ROUND(O2084+X2084+Y2084,2)+GX2084</f>
        <v>95317.240000000005</v>
      </c>
      <c r="GN2084">
        <f>IF(OR(BI2084=0,BI2084=1),GM2084-GX2084,0)</f>
        <v>0</v>
      </c>
      <c r="GO2084">
        <f>IF(BI2084=2,GM2084-GX2084,0)</f>
        <v>0</v>
      </c>
      <c r="GP2084">
        <f>IF(BI2084=4,GM2084-GX2084,0)</f>
        <v>95317.240000000005</v>
      </c>
      <c r="GR2084">
        <v>0</v>
      </c>
      <c r="GS2084">
        <v>3</v>
      </c>
      <c r="GT2084">
        <v>0</v>
      </c>
      <c r="GU2084" t="s">
        <v>871</v>
      </c>
      <c r="GV2084">
        <f>ROUND((GT2084),6)</f>
        <v>0</v>
      </c>
      <c r="GW2084">
        <v>1</v>
      </c>
      <c r="GX2084">
        <f>ROUND(HC2084*I2084,2)</f>
        <v>0</v>
      </c>
      <c r="HA2084">
        <v>0</v>
      </c>
      <c r="HB2084">
        <v>0</v>
      </c>
      <c r="HC2084">
        <f t="shared" ref="HC2068:HC2131" si="2379">GV2084*GW2084</f>
        <v>0</v>
      </c>
      <c r="HE2084" t="s">
        <v>871</v>
      </c>
      <c r="HF2084" t="s">
        <v>871</v>
      </c>
      <c r="HM2084" t="s">
        <v>871</v>
      </c>
      <c r="HN2084" t="s">
        <v>714</v>
      </c>
      <c r="HO2084" t="s">
        <v>716</v>
      </c>
      <c r="HP2084" t="s">
        <v>264</v>
      </c>
      <c r="HQ2084" t="s">
        <v>264</v>
      </c>
      <c r="HS2084">
        <v>0</v>
      </c>
      <c r="IK2084">
        <v>0</v>
      </c>
    </row>
    <row r="2086">
      <c r="A2086" s="290">
        <v>51</v>
      </c>
      <c r="B2086" s="290">
        <f>B2080</f>
        <v>1</v>
      </c>
      <c r="C2086" s="290">
        <f>A2080</f>
        <v>4</v>
      </c>
      <c r="D2086" s="290">
        <f>ROW(A2080)</f>
        <v>2080</v>
      </c>
      <c r="E2086" s="290"/>
      <c r="F2086" s="290" t="str">
        <f>IF(F2080&lt;&gt;"",F2080,"")</f>
        <v/>
      </c>
      <c r="G2086" s="290" t="str">
        <f>IF(G2080&lt;&gt;"",G2080,"")</f>
        <v xml:space="preserve">Проверка взаимодействия схемы привода вакуумного выключателя и схем управления, защиты, блокировки шкафа в различных режимах</v>
      </c>
      <c r="H2086" s="290">
        <v>0</v>
      </c>
      <c r="I2086" s="290"/>
      <c r="J2086" s="290"/>
      <c r="K2086" s="290"/>
      <c r="L2086" s="290"/>
      <c r="M2086" s="290"/>
      <c r="N2086" s="290"/>
      <c r="O2086" s="290">
        <f t="shared" ref="O2086:T2086" si="2380">ROUND(AB2086,2)</f>
        <v>45389.160000000003</v>
      </c>
      <c r="P2086" s="290">
        <f t="shared" si="2380"/>
        <v>0</v>
      </c>
      <c r="Q2086" s="290">
        <f t="shared" si="2380"/>
        <v>0</v>
      </c>
      <c r="R2086" s="290">
        <f t="shared" si="2380"/>
        <v>0</v>
      </c>
      <c r="S2086" s="290">
        <f t="shared" si="2380"/>
        <v>45389.160000000003</v>
      </c>
      <c r="T2086" s="290">
        <f t="shared" si="2380"/>
        <v>0</v>
      </c>
      <c r="U2086" s="290">
        <f>AH2086</f>
        <v>72</v>
      </c>
      <c r="V2086" s="290">
        <f>AI2086</f>
        <v>0</v>
      </c>
      <c r="W2086" s="290">
        <f>ROUND(AJ2086,2)</f>
        <v>0</v>
      </c>
      <c r="X2086" s="290">
        <f>ROUND(AK2086,2)</f>
        <v>33587.980000000003</v>
      </c>
      <c r="Y2086" s="290">
        <f>ROUND(AL2086,2)</f>
        <v>16340.1</v>
      </c>
      <c r="Z2086" s="290"/>
      <c r="AA2086" s="290"/>
      <c r="AB2086" s="290">
        <f>ROUND(SUMIF(AA2084:AA2084,"=70177108",O2084:O2084),2)</f>
        <v>45389.160000000003</v>
      </c>
      <c r="AC2086" s="290">
        <f>ROUND(SUMIF(AA2084:AA2084,"=70177108",P2084:P2084),2)</f>
        <v>0</v>
      </c>
      <c r="AD2086" s="290">
        <f>ROUND(SUMIF(AA2084:AA2084,"=70177108",Q2084:Q2084),2)</f>
        <v>0</v>
      </c>
      <c r="AE2086" s="290">
        <f>ROUND(SUMIF(AA2084:AA2084,"=70177108",R2084:R2084),2)</f>
        <v>0</v>
      </c>
      <c r="AF2086" s="290">
        <f>ROUND(SUMIF(AA2084:AA2084,"=70177108",S2084:S2084),2)</f>
        <v>45389.160000000003</v>
      </c>
      <c r="AG2086" s="290">
        <f>ROUND(SUMIF(AA2084:AA2084,"=70177108",T2084:T2084),2)</f>
        <v>0</v>
      </c>
      <c r="AH2086" s="290">
        <f>SUMIF(AA2084:AA2084,"=70177108",U2084:U2084)</f>
        <v>72</v>
      </c>
      <c r="AI2086" s="290">
        <f>SUMIF(AA2084:AA2084,"=70177108",V2084:V2084)</f>
        <v>0</v>
      </c>
      <c r="AJ2086" s="290">
        <f>ROUND(SUMIF(AA2084:AA2084,"=70177108",W2084:W2084),2)</f>
        <v>0</v>
      </c>
      <c r="AK2086" s="290">
        <f>ROUND(SUMIF(AA2084:AA2084,"=70177108",X2084:X2084),2)</f>
        <v>33587.980000000003</v>
      </c>
      <c r="AL2086" s="290">
        <f>ROUND(SUMIF(AA2084:AA2084,"=70177108",Y2084:Y2084),2)</f>
        <v>16340.1</v>
      </c>
      <c r="AM2086" s="290"/>
      <c r="AN2086" s="290"/>
      <c r="AO2086" s="290">
        <f t="shared" ref="AO2086:BD2086" si="2381">ROUND(BX2086,2)</f>
        <v>0</v>
      </c>
      <c r="AP2086" s="290">
        <f t="shared" si="2381"/>
        <v>0</v>
      </c>
      <c r="AQ2086" s="290">
        <f t="shared" si="2381"/>
        <v>0</v>
      </c>
      <c r="AR2086" s="290">
        <f t="shared" si="2381"/>
        <v>95317.240000000005</v>
      </c>
      <c r="AS2086" s="290">
        <f t="shared" si="2381"/>
        <v>0</v>
      </c>
      <c r="AT2086" s="290">
        <f t="shared" si="2381"/>
        <v>0</v>
      </c>
      <c r="AU2086" s="290">
        <f t="shared" si="2381"/>
        <v>95317.240000000005</v>
      </c>
      <c r="AV2086" s="290">
        <f t="shared" si="2381"/>
        <v>0</v>
      </c>
      <c r="AW2086" s="290">
        <f t="shared" si="2381"/>
        <v>0</v>
      </c>
      <c r="AX2086" s="290">
        <f t="shared" si="2381"/>
        <v>0</v>
      </c>
      <c r="AY2086" s="290">
        <f t="shared" si="2381"/>
        <v>0</v>
      </c>
      <c r="AZ2086" s="290">
        <f t="shared" si="2381"/>
        <v>0</v>
      </c>
      <c r="BA2086" s="290">
        <f t="shared" si="2381"/>
        <v>0</v>
      </c>
      <c r="BB2086" s="290">
        <f t="shared" si="2381"/>
        <v>0</v>
      </c>
      <c r="BC2086" s="290">
        <f t="shared" si="2381"/>
        <v>0</v>
      </c>
      <c r="BD2086" s="290">
        <f t="shared" si="2381"/>
        <v>0</v>
      </c>
      <c r="BE2086" s="290"/>
      <c r="BF2086" s="290"/>
      <c r="BG2086" s="290"/>
      <c r="BH2086" s="290"/>
      <c r="BI2086" s="290"/>
      <c r="BJ2086" s="290"/>
      <c r="BK2086" s="290"/>
      <c r="BL2086" s="290"/>
      <c r="BM2086" s="290"/>
      <c r="BN2086" s="290"/>
      <c r="BO2086" s="290"/>
      <c r="BP2086" s="290"/>
      <c r="BQ2086" s="290"/>
      <c r="BR2086" s="290"/>
      <c r="BS2086" s="290"/>
      <c r="BT2086" s="290"/>
      <c r="BU2086" s="290"/>
      <c r="BV2086" s="290"/>
      <c r="BW2086" s="290"/>
      <c r="BX2086" s="290">
        <f>ROUND(SUMIF(AA2084:AA2084,"=70177108",FQ2084:FQ2084),2)</f>
        <v>0</v>
      </c>
      <c r="BY2086" s="290">
        <f>ROUND(SUMIF(AA2084:AA2084,"=70177108",FR2084:FR2084),2)</f>
        <v>0</v>
      </c>
      <c r="BZ2086" s="290">
        <f>ROUND(SUMIF(AA2084:AA2084,"=70177108",GL2084:GL2084),2)</f>
        <v>0</v>
      </c>
      <c r="CA2086" s="290">
        <f>ROUND(SUMIF(AA2084:AA2084,"=70177108",GM2084:GM2084),2)</f>
        <v>95317.240000000005</v>
      </c>
      <c r="CB2086" s="290">
        <f>ROUND(SUMIF(AA2084:AA2084,"=70177108",GN2084:GN2084),2)</f>
        <v>0</v>
      </c>
      <c r="CC2086" s="290">
        <f>ROUND(SUMIF(AA2084:AA2084,"=70177108",GO2084:GO2084),2)</f>
        <v>0</v>
      </c>
      <c r="CD2086" s="290">
        <f>ROUND(SUMIF(AA2084:AA2084,"=70177108",GP2084:GP2084),2)</f>
        <v>95317.240000000005</v>
      </c>
      <c r="CE2086" s="290">
        <f>AC2086-BX2086</f>
        <v>0</v>
      </c>
      <c r="CF2086" s="290">
        <f>AC2086-BY2086</f>
        <v>0</v>
      </c>
      <c r="CG2086" s="290">
        <f>BX2086-BZ2086</f>
        <v>0</v>
      </c>
      <c r="CH2086" s="290">
        <f>AC2086-BX2086-BY2086+BZ2086</f>
        <v>0</v>
      </c>
      <c r="CI2086" s="290">
        <f>BY2086-BZ2086</f>
        <v>0</v>
      </c>
      <c r="CJ2086" s="290">
        <f>ROUND(SUMIF(AA2084:AA2084,"=70177108",GX2084:GX2084),2)</f>
        <v>0</v>
      </c>
      <c r="CK2086" s="290">
        <f>ROUND(SUMIF(AA2084:AA2084,"=70177108",GY2084:GY2084),2)</f>
        <v>0</v>
      </c>
      <c r="CL2086" s="290">
        <f>ROUND(SUMIF(AA2084:AA2084,"=70177108",GZ2084:GZ2084),2)</f>
        <v>0</v>
      </c>
      <c r="CM2086" s="290">
        <f>ROUND(SUMIF(AA2084:AA2084,"=70177108",HD2084:HD2084),2)</f>
        <v>0</v>
      </c>
      <c r="CN2086" s="290"/>
      <c r="CO2086" s="290"/>
      <c r="CP2086" s="290"/>
      <c r="CQ2086" s="290"/>
      <c r="CR2086" s="290"/>
      <c r="CS2086" s="290"/>
      <c r="CT2086" s="290"/>
      <c r="CU2086" s="290"/>
      <c r="CV2086" s="290"/>
      <c r="CW2086" s="290"/>
      <c r="CX2086" s="290"/>
      <c r="CY2086" s="290"/>
      <c r="CZ2086" s="290"/>
      <c r="DA2086" s="290"/>
      <c r="DB2086" s="290"/>
      <c r="DC2086" s="290"/>
      <c r="DD2086" s="290"/>
      <c r="DE2086" s="290"/>
      <c r="DF2086" s="290"/>
      <c r="DG2086" s="291"/>
      <c r="DH2086" s="291"/>
      <c r="DI2086" s="291"/>
      <c r="DJ2086" s="291"/>
      <c r="DK2086" s="291"/>
      <c r="DL2086" s="291"/>
      <c r="DM2086" s="291"/>
      <c r="DN2086" s="291"/>
      <c r="DO2086" s="291"/>
      <c r="DP2086" s="291"/>
      <c r="DQ2086" s="291"/>
      <c r="DR2086" s="291"/>
      <c r="DS2086" s="291"/>
      <c r="DT2086" s="291"/>
      <c r="DU2086" s="291"/>
      <c r="DV2086" s="291"/>
      <c r="DW2086" s="291"/>
      <c r="DX2086" s="291"/>
      <c r="DY2086" s="291"/>
      <c r="DZ2086" s="291"/>
      <c r="EA2086" s="291"/>
      <c r="EB2086" s="291"/>
      <c r="EC2086" s="291"/>
      <c r="ED2086" s="291"/>
      <c r="EE2086" s="291"/>
      <c r="EF2086" s="291"/>
      <c r="EG2086" s="291"/>
      <c r="EH2086" s="291"/>
      <c r="EI2086" s="291"/>
      <c r="EJ2086" s="291"/>
      <c r="EK2086" s="291"/>
      <c r="EL2086" s="291"/>
      <c r="EM2086" s="291"/>
      <c r="EN2086" s="291"/>
      <c r="EO2086" s="291"/>
      <c r="EP2086" s="291"/>
      <c r="EQ2086" s="291"/>
      <c r="ER2086" s="291"/>
      <c r="ES2086" s="291"/>
      <c r="ET2086" s="291"/>
      <c r="EU2086" s="291"/>
      <c r="EV2086" s="291"/>
      <c r="EW2086" s="291"/>
      <c r="EX2086" s="291"/>
      <c r="EY2086" s="291"/>
      <c r="EZ2086" s="291"/>
      <c r="FA2086" s="291"/>
      <c r="FB2086" s="291"/>
      <c r="FC2086" s="291"/>
      <c r="FD2086" s="291"/>
      <c r="FE2086" s="291"/>
      <c r="FF2086" s="291"/>
      <c r="FG2086" s="291"/>
      <c r="FH2086" s="291"/>
      <c r="FI2086" s="291"/>
      <c r="FJ2086" s="291"/>
      <c r="FK2086" s="291"/>
      <c r="FL2086" s="291"/>
      <c r="FM2086" s="291"/>
      <c r="FN2086" s="291"/>
      <c r="FO2086" s="291"/>
      <c r="FP2086" s="291"/>
      <c r="FQ2086" s="291"/>
      <c r="FR2086" s="291"/>
      <c r="FS2086" s="291"/>
      <c r="FT2086" s="291"/>
      <c r="FU2086" s="291"/>
      <c r="FV2086" s="291"/>
      <c r="FW2086" s="291"/>
      <c r="FX2086" s="291"/>
      <c r="FY2086" s="291"/>
      <c r="FZ2086" s="291"/>
      <c r="GA2086" s="291"/>
      <c r="GB2086" s="291"/>
      <c r="GC2086" s="291"/>
      <c r="GD2086" s="291"/>
      <c r="GE2086" s="291"/>
      <c r="GF2086" s="291"/>
      <c r="GG2086" s="291"/>
      <c r="GH2086" s="291"/>
      <c r="GI2086" s="291"/>
      <c r="GJ2086" s="291"/>
      <c r="GK2086" s="291"/>
      <c r="GL2086" s="291"/>
      <c r="GM2086" s="291"/>
      <c r="GN2086" s="291"/>
      <c r="GO2086" s="291"/>
      <c r="GP2086" s="291"/>
      <c r="GQ2086" s="291"/>
      <c r="GR2086" s="291"/>
      <c r="GS2086" s="291"/>
      <c r="GT2086" s="291"/>
      <c r="GU2086" s="291"/>
      <c r="GV2086" s="291"/>
      <c r="GW2086" s="291"/>
      <c r="GX2086" s="291">
        <v>0</v>
      </c>
    </row>
    <row r="2088">
      <c r="A2088" s="292">
        <v>50</v>
      </c>
      <c r="B2088" s="292">
        <v>0</v>
      </c>
      <c r="C2088" s="292">
        <v>0</v>
      </c>
      <c r="D2088" s="292">
        <v>1</v>
      </c>
      <c r="E2088" s="292">
        <v>201</v>
      </c>
      <c r="F2088" s="292">
        <f>ROUND(Source!O2086,O2088)</f>
        <v>45389.160000000003</v>
      </c>
      <c r="G2088" s="292" t="s">
        <v>902</v>
      </c>
      <c r="H2088" s="292" t="s">
        <v>903</v>
      </c>
      <c r="I2088" s="292"/>
      <c r="J2088" s="292"/>
      <c r="K2088" s="292">
        <v>201</v>
      </c>
      <c r="L2088" s="292">
        <v>1</v>
      </c>
      <c r="M2088" s="292">
        <v>3</v>
      </c>
      <c r="N2088" s="292" t="s">
        <v>871</v>
      </c>
      <c r="O2088" s="292">
        <v>2</v>
      </c>
      <c r="P2088" s="292"/>
      <c r="Q2088" s="292"/>
      <c r="R2088" s="292"/>
      <c r="S2088" s="292"/>
      <c r="T2088" s="292"/>
      <c r="U2088" s="292"/>
      <c r="V2088" s="292"/>
      <c r="W2088" s="292">
        <v>45389.159999999996</v>
      </c>
      <c r="X2088" s="292">
        <v>1</v>
      </c>
      <c r="Y2088" s="292">
        <v>45389.159999999996</v>
      </c>
      <c r="Z2088" s="292"/>
      <c r="AA2088" s="292"/>
      <c r="AB2088" s="292"/>
    </row>
    <row r="2089">
      <c r="A2089" s="292">
        <v>50</v>
      </c>
      <c r="B2089" s="292">
        <v>0</v>
      </c>
      <c r="C2089" s="292">
        <v>0</v>
      </c>
      <c r="D2089" s="292">
        <v>1</v>
      </c>
      <c r="E2089" s="292">
        <v>202</v>
      </c>
      <c r="F2089" s="292">
        <f>ROUND(Source!P2086,O2089)</f>
        <v>0</v>
      </c>
      <c r="G2089" s="292" t="s">
        <v>904</v>
      </c>
      <c r="H2089" s="292" t="s">
        <v>905</v>
      </c>
      <c r="I2089" s="292"/>
      <c r="J2089" s="292"/>
      <c r="K2089" s="292">
        <v>202</v>
      </c>
      <c r="L2089" s="292">
        <v>2</v>
      </c>
      <c r="M2089" s="292">
        <v>3</v>
      </c>
      <c r="N2089" s="292" t="s">
        <v>871</v>
      </c>
      <c r="O2089" s="292">
        <v>2</v>
      </c>
      <c r="P2089" s="292"/>
      <c r="Q2089" s="292"/>
      <c r="R2089" s="292"/>
      <c r="S2089" s="292"/>
      <c r="T2089" s="292"/>
      <c r="U2089" s="292"/>
      <c r="V2089" s="292"/>
      <c r="W2089" s="292">
        <v>0</v>
      </c>
      <c r="X2089" s="292">
        <v>1</v>
      </c>
      <c r="Y2089" s="292">
        <v>0</v>
      </c>
      <c r="Z2089" s="292"/>
      <c r="AA2089" s="292"/>
      <c r="AB2089" s="292"/>
    </row>
    <row r="2090">
      <c r="A2090" s="292">
        <v>50</v>
      </c>
      <c r="B2090" s="292">
        <v>0</v>
      </c>
      <c r="C2090" s="292">
        <v>0</v>
      </c>
      <c r="D2090" s="292">
        <v>1</v>
      </c>
      <c r="E2090" s="292">
        <v>222</v>
      </c>
      <c r="F2090" s="292">
        <f>ROUND(Source!AO2086,O2090)</f>
        <v>0</v>
      </c>
      <c r="G2090" s="292" t="s">
        <v>906</v>
      </c>
      <c r="H2090" s="292" t="s">
        <v>907</v>
      </c>
      <c r="I2090" s="292"/>
      <c r="J2090" s="292"/>
      <c r="K2090" s="292">
        <v>222</v>
      </c>
      <c r="L2090" s="292">
        <v>3</v>
      </c>
      <c r="M2090" s="292">
        <v>3</v>
      </c>
      <c r="N2090" s="292" t="s">
        <v>871</v>
      </c>
      <c r="O2090" s="292">
        <v>2</v>
      </c>
      <c r="P2090" s="292"/>
      <c r="Q2090" s="292"/>
      <c r="R2090" s="292"/>
      <c r="S2090" s="292"/>
      <c r="T2090" s="292"/>
      <c r="U2090" s="292"/>
      <c r="V2090" s="292"/>
      <c r="W2090" s="292">
        <v>0</v>
      </c>
      <c r="X2090" s="292">
        <v>1</v>
      </c>
      <c r="Y2090" s="292">
        <v>0</v>
      </c>
      <c r="Z2090" s="292"/>
      <c r="AA2090" s="292"/>
      <c r="AB2090" s="292"/>
    </row>
    <row r="2091">
      <c r="A2091" s="292">
        <v>50</v>
      </c>
      <c r="B2091" s="292">
        <v>0</v>
      </c>
      <c r="C2091" s="292">
        <v>0</v>
      </c>
      <c r="D2091" s="292">
        <v>1</v>
      </c>
      <c r="E2091" s="292">
        <v>225</v>
      </c>
      <c r="F2091" s="292">
        <f>ROUND(Source!AV2086,O2091)</f>
        <v>0</v>
      </c>
      <c r="G2091" s="292" t="s">
        <v>908</v>
      </c>
      <c r="H2091" s="292" t="s">
        <v>909</v>
      </c>
      <c r="I2091" s="292"/>
      <c r="J2091" s="292"/>
      <c r="K2091" s="292">
        <v>225</v>
      </c>
      <c r="L2091" s="292">
        <v>4</v>
      </c>
      <c r="M2091" s="292">
        <v>3</v>
      </c>
      <c r="N2091" s="292" t="s">
        <v>871</v>
      </c>
      <c r="O2091" s="292">
        <v>2</v>
      </c>
      <c r="P2091" s="292"/>
      <c r="Q2091" s="292"/>
      <c r="R2091" s="292"/>
      <c r="S2091" s="292"/>
      <c r="T2091" s="292"/>
      <c r="U2091" s="292"/>
      <c r="V2091" s="292"/>
      <c r="W2091" s="292">
        <v>0</v>
      </c>
      <c r="X2091" s="292">
        <v>1</v>
      </c>
      <c r="Y2091" s="292">
        <v>0</v>
      </c>
      <c r="Z2091" s="292"/>
      <c r="AA2091" s="292"/>
      <c r="AB2091" s="292"/>
    </row>
    <row r="2092">
      <c r="A2092" s="292">
        <v>50</v>
      </c>
      <c r="B2092" s="292">
        <v>0</v>
      </c>
      <c r="C2092" s="292">
        <v>0</v>
      </c>
      <c r="D2092" s="292">
        <v>1</v>
      </c>
      <c r="E2092" s="292">
        <v>226</v>
      </c>
      <c r="F2092" s="292">
        <f>ROUND(Source!AW2086,O2092)</f>
        <v>0</v>
      </c>
      <c r="G2092" s="292" t="s">
        <v>910</v>
      </c>
      <c r="H2092" s="292" t="s">
        <v>911</v>
      </c>
      <c r="I2092" s="292"/>
      <c r="J2092" s="292"/>
      <c r="K2092" s="292">
        <v>226</v>
      </c>
      <c r="L2092" s="292">
        <v>5</v>
      </c>
      <c r="M2092" s="292">
        <v>3</v>
      </c>
      <c r="N2092" s="292" t="s">
        <v>871</v>
      </c>
      <c r="O2092" s="292">
        <v>2</v>
      </c>
      <c r="P2092" s="292"/>
      <c r="Q2092" s="292"/>
      <c r="R2092" s="292"/>
      <c r="S2092" s="292"/>
      <c r="T2092" s="292"/>
      <c r="U2092" s="292"/>
      <c r="V2092" s="292"/>
      <c r="W2092" s="292">
        <v>0</v>
      </c>
      <c r="X2092" s="292">
        <v>1</v>
      </c>
      <c r="Y2092" s="292">
        <v>0</v>
      </c>
      <c r="Z2092" s="292"/>
      <c r="AA2092" s="292"/>
      <c r="AB2092" s="292"/>
    </row>
    <row r="2093">
      <c r="A2093" s="292">
        <v>50</v>
      </c>
      <c r="B2093" s="292">
        <v>0</v>
      </c>
      <c r="C2093" s="292">
        <v>0</v>
      </c>
      <c r="D2093" s="292">
        <v>1</v>
      </c>
      <c r="E2093" s="292">
        <v>227</v>
      </c>
      <c r="F2093" s="292">
        <f>ROUND(Source!AX2086,O2093)</f>
        <v>0</v>
      </c>
      <c r="G2093" s="292" t="s">
        <v>912</v>
      </c>
      <c r="H2093" s="292" t="s">
        <v>913</v>
      </c>
      <c r="I2093" s="292"/>
      <c r="J2093" s="292"/>
      <c r="K2093" s="292">
        <v>227</v>
      </c>
      <c r="L2093" s="292">
        <v>6</v>
      </c>
      <c r="M2093" s="292">
        <v>3</v>
      </c>
      <c r="N2093" s="292" t="s">
        <v>871</v>
      </c>
      <c r="O2093" s="292">
        <v>2</v>
      </c>
      <c r="P2093" s="292"/>
      <c r="Q2093" s="292"/>
      <c r="R2093" s="292"/>
      <c r="S2093" s="292"/>
      <c r="T2093" s="292"/>
      <c r="U2093" s="292"/>
      <c r="V2093" s="292"/>
      <c r="W2093" s="292">
        <v>0</v>
      </c>
      <c r="X2093" s="292">
        <v>1</v>
      </c>
      <c r="Y2093" s="292">
        <v>0</v>
      </c>
      <c r="Z2093" s="292"/>
      <c r="AA2093" s="292"/>
      <c r="AB2093" s="292"/>
    </row>
    <row r="2094">
      <c r="A2094" s="292">
        <v>50</v>
      </c>
      <c r="B2094" s="292">
        <v>0</v>
      </c>
      <c r="C2094" s="292">
        <v>0</v>
      </c>
      <c r="D2094" s="292">
        <v>1</v>
      </c>
      <c r="E2094" s="292">
        <v>228</v>
      </c>
      <c r="F2094" s="292">
        <f>ROUND(Source!AY2086,O2094)</f>
        <v>0</v>
      </c>
      <c r="G2094" s="292" t="s">
        <v>914</v>
      </c>
      <c r="H2094" s="292" t="s">
        <v>915</v>
      </c>
      <c r="I2094" s="292"/>
      <c r="J2094" s="292"/>
      <c r="K2094" s="292">
        <v>228</v>
      </c>
      <c r="L2094" s="292">
        <v>7</v>
      </c>
      <c r="M2094" s="292">
        <v>3</v>
      </c>
      <c r="N2094" s="292" t="s">
        <v>871</v>
      </c>
      <c r="O2094" s="292">
        <v>2</v>
      </c>
      <c r="P2094" s="292"/>
      <c r="Q2094" s="292"/>
      <c r="R2094" s="292"/>
      <c r="S2094" s="292"/>
      <c r="T2094" s="292"/>
      <c r="U2094" s="292"/>
      <c r="V2094" s="292"/>
      <c r="W2094" s="292">
        <v>0</v>
      </c>
      <c r="X2094" s="292">
        <v>1</v>
      </c>
      <c r="Y2094" s="292">
        <v>0</v>
      </c>
      <c r="Z2094" s="292"/>
      <c r="AA2094" s="292"/>
      <c r="AB2094" s="292"/>
    </row>
    <row r="2095">
      <c r="A2095" s="292">
        <v>50</v>
      </c>
      <c r="B2095" s="292">
        <v>0</v>
      </c>
      <c r="C2095" s="292">
        <v>0</v>
      </c>
      <c r="D2095" s="292">
        <v>1</v>
      </c>
      <c r="E2095" s="292">
        <v>216</v>
      </c>
      <c r="F2095" s="292">
        <f>ROUND(Source!AP2086,O2095)</f>
        <v>0</v>
      </c>
      <c r="G2095" s="292" t="s">
        <v>916</v>
      </c>
      <c r="H2095" s="292" t="s">
        <v>917</v>
      </c>
      <c r="I2095" s="292"/>
      <c r="J2095" s="292"/>
      <c r="K2095" s="292">
        <v>216</v>
      </c>
      <c r="L2095" s="292">
        <v>8</v>
      </c>
      <c r="M2095" s="292">
        <v>3</v>
      </c>
      <c r="N2095" s="292" t="s">
        <v>871</v>
      </c>
      <c r="O2095" s="292">
        <v>2</v>
      </c>
      <c r="P2095" s="292"/>
      <c r="Q2095" s="292"/>
      <c r="R2095" s="292"/>
      <c r="S2095" s="292"/>
      <c r="T2095" s="292"/>
      <c r="U2095" s="292"/>
      <c r="V2095" s="292"/>
      <c r="W2095" s="292">
        <v>0</v>
      </c>
      <c r="X2095" s="292">
        <v>1</v>
      </c>
      <c r="Y2095" s="292">
        <v>0</v>
      </c>
      <c r="Z2095" s="292"/>
      <c r="AA2095" s="292"/>
      <c r="AB2095" s="292"/>
    </row>
    <row r="2096">
      <c r="A2096" s="292">
        <v>50</v>
      </c>
      <c r="B2096" s="292">
        <v>0</v>
      </c>
      <c r="C2096" s="292">
        <v>0</v>
      </c>
      <c r="D2096" s="292">
        <v>1</v>
      </c>
      <c r="E2096" s="292">
        <v>223</v>
      </c>
      <c r="F2096" s="292">
        <f>ROUND(Source!AQ2086,O2096)</f>
        <v>0</v>
      </c>
      <c r="G2096" s="292" t="s">
        <v>918</v>
      </c>
      <c r="H2096" s="292" t="s">
        <v>919</v>
      </c>
      <c r="I2096" s="292"/>
      <c r="J2096" s="292"/>
      <c r="K2096" s="292">
        <v>223</v>
      </c>
      <c r="L2096" s="292">
        <v>9</v>
      </c>
      <c r="M2096" s="292">
        <v>3</v>
      </c>
      <c r="N2096" s="292" t="s">
        <v>871</v>
      </c>
      <c r="O2096" s="292">
        <v>2</v>
      </c>
      <c r="P2096" s="292"/>
      <c r="Q2096" s="292"/>
      <c r="R2096" s="292"/>
      <c r="S2096" s="292"/>
      <c r="T2096" s="292"/>
      <c r="U2096" s="292"/>
      <c r="V2096" s="292"/>
      <c r="W2096" s="292">
        <v>0</v>
      </c>
      <c r="X2096" s="292">
        <v>1</v>
      </c>
      <c r="Y2096" s="292">
        <v>0</v>
      </c>
      <c r="Z2096" s="292"/>
      <c r="AA2096" s="292"/>
      <c r="AB2096" s="292"/>
    </row>
    <row r="2097">
      <c r="A2097" s="292">
        <v>50</v>
      </c>
      <c r="B2097" s="292">
        <v>0</v>
      </c>
      <c r="C2097" s="292">
        <v>0</v>
      </c>
      <c r="D2097" s="292">
        <v>1</v>
      </c>
      <c r="E2097" s="292">
        <v>229</v>
      </c>
      <c r="F2097" s="292">
        <f>ROUND(Source!AZ2086,O2097)</f>
        <v>0</v>
      </c>
      <c r="G2097" s="292" t="s">
        <v>920</v>
      </c>
      <c r="H2097" s="292" t="s">
        <v>921</v>
      </c>
      <c r="I2097" s="292"/>
      <c r="J2097" s="292"/>
      <c r="K2097" s="292">
        <v>229</v>
      </c>
      <c r="L2097" s="292">
        <v>10</v>
      </c>
      <c r="M2097" s="292">
        <v>3</v>
      </c>
      <c r="N2097" s="292" t="s">
        <v>871</v>
      </c>
      <c r="O2097" s="292">
        <v>2</v>
      </c>
      <c r="P2097" s="292"/>
      <c r="Q2097" s="292"/>
      <c r="R2097" s="292"/>
      <c r="S2097" s="292"/>
      <c r="T2097" s="292"/>
      <c r="U2097" s="292"/>
      <c r="V2097" s="292"/>
      <c r="W2097" s="292">
        <v>0</v>
      </c>
      <c r="X2097" s="292">
        <v>1</v>
      </c>
      <c r="Y2097" s="292">
        <v>0</v>
      </c>
      <c r="Z2097" s="292"/>
      <c r="AA2097" s="292"/>
      <c r="AB2097" s="292"/>
    </row>
    <row r="2098">
      <c r="A2098" s="292">
        <v>50</v>
      </c>
      <c r="B2098" s="292">
        <v>0</v>
      </c>
      <c r="C2098" s="292">
        <v>0</v>
      </c>
      <c r="D2098" s="292">
        <v>1</v>
      </c>
      <c r="E2098" s="292">
        <v>203</v>
      </c>
      <c r="F2098" s="292">
        <f>ROUND(Source!Q2086,O2098)</f>
        <v>0</v>
      </c>
      <c r="G2098" s="292" t="s">
        <v>922</v>
      </c>
      <c r="H2098" s="292" t="s">
        <v>923</v>
      </c>
      <c r="I2098" s="292"/>
      <c r="J2098" s="292"/>
      <c r="K2098" s="292">
        <v>203</v>
      </c>
      <c r="L2098" s="292">
        <v>11</v>
      </c>
      <c r="M2098" s="292">
        <v>3</v>
      </c>
      <c r="N2098" s="292" t="s">
        <v>871</v>
      </c>
      <c r="O2098" s="292">
        <v>2</v>
      </c>
      <c r="P2098" s="292"/>
      <c r="Q2098" s="292"/>
      <c r="R2098" s="292"/>
      <c r="S2098" s="292"/>
      <c r="T2098" s="292"/>
      <c r="U2098" s="292"/>
      <c r="V2098" s="292"/>
      <c r="W2098" s="292">
        <v>0</v>
      </c>
      <c r="X2098" s="292">
        <v>1</v>
      </c>
      <c r="Y2098" s="292">
        <v>0</v>
      </c>
      <c r="Z2098" s="292"/>
      <c r="AA2098" s="292"/>
      <c r="AB2098" s="292"/>
    </row>
    <row r="2099">
      <c r="A2099" s="292">
        <v>50</v>
      </c>
      <c r="B2099" s="292">
        <v>0</v>
      </c>
      <c r="C2099" s="292">
        <v>0</v>
      </c>
      <c r="D2099" s="292">
        <v>1</v>
      </c>
      <c r="E2099" s="292">
        <v>231</v>
      </c>
      <c r="F2099" s="292">
        <f>ROUND(Source!BB2086,O2099)</f>
        <v>0</v>
      </c>
      <c r="G2099" s="292" t="s">
        <v>924</v>
      </c>
      <c r="H2099" s="292" t="s">
        <v>925</v>
      </c>
      <c r="I2099" s="292"/>
      <c r="J2099" s="292"/>
      <c r="K2099" s="292">
        <v>231</v>
      </c>
      <c r="L2099" s="292">
        <v>12</v>
      </c>
      <c r="M2099" s="292">
        <v>3</v>
      </c>
      <c r="N2099" s="292" t="s">
        <v>871</v>
      </c>
      <c r="O2099" s="292">
        <v>2</v>
      </c>
      <c r="P2099" s="292"/>
      <c r="Q2099" s="292"/>
      <c r="R2099" s="292"/>
      <c r="S2099" s="292"/>
      <c r="T2099" s="292"/>
      <c r="U2099" s="292"/>
      <c r="V2099" s="292"/>
      <c r="W2099" s="292">
        <v>0</v>
      </c>
      <c r="X2099" s="292">
        <v>1</v>
      </c>
      <c r="Y2099" s="292">
        <v>0</v>
      </c>
      <c r="Z2099" s="292"/>
      <c r="AA2099" s="292"/>
      <c r="AB2099" s="292"/>
    </row>
    <row r="2100">
      <c r="A2100" s="292">
        <v>50</v>
      </c>
      <c r="B2100" s="292">
        <v>0</v>
      </c>
      <c r="C2100" s="292">
        <v>0</v>
      </c>
      <c r="D2100" s="292">
        <v>1</v>
      </c>
      <c r="E2100" s="292">
        <v>204</v>
      </c>
      <c r="F2100" s="292">
        <f>ROUND(Source!R2086,O2100)</f>
        <v>0</v>
      </c>
      <c r="G2100" s="292" t="s">
        <v>926</v>
      </c>
      <c r="H2100" s="292" t="s">
        <v>927</v>
      </c>
      <c r="I2100" s="292"/>
      <c r="J2100" s="292"/>
      <c r="K2100" s="292">
        <v>204</v>
      </c>
      <c r="L2100" s="292">
        <v>13</v>
      </c>
      <c r="M2100" s="292">
        <v>3</v>
      </c>
      <c r="N2100" s="292" t="s">
        <v>871</v>
      </c>
      <c r="O2100" s="292">
        <v>2</v>
      </c>
      <c r="P2100" s="292"/>
      <c r="Q2100" s="292"/>
      <c r="R2100" s="292"/>
      <c r="S2100" s="292"/>
      <c r="T2100" s="292"/>
      <c r="U2100" s="292"/>
      <c r="V2100" s="292"/>
      <c r="W2100" s="292">
        <v>0</v>
      </c>
      <c r="X2100" s="292">
        <v>1</v>
      </c>
      <c r="Y2100" s="292">
        <v>0</v>
      </c>
      <c r="Z2100" s="292"/>
      <c r="AA2100" s="292"/>
      <c r="AB2100" s="292"/>
    </row>
    <row r="2101">
      <c r="A2101" s="292">
        <v>50</v>
      </c>
      <c r="B2101" s="292">
        <v>0</v>
      </c>
      <c r="C2101" s="292">
        <v>0</v>
      </c>
      <c r="D2101" s="292">
        <v>1</v>
      </c>
      <c r="E2101" s="292">
        <v>205</v>
      </c>
      <c r="F2101" s="292">
        <f>ROUND(Source!S2086,O2101)</f>
        <v>45389.160000000003</v>
      </c>
      <c r="G2101" s="292" t="s">
        <v>928</v>
      </c>
      <c r="H2101" s="292" t="s">
        <v>929</v>
      </c>
      <c r="I2101" s="292"/>
      <c r="J2101" s="292"/>
      <c r="K2101" s="292">
        <v>205</v>
      </c>
      <c r="L2101" s="292">
        <v>14</v>
      </c>
      <c r="M2101" s="292">
        <v>3</v>
      </c>
      <c r="N2101" s="292" t="s">
        <v>871</v>
      </c>
      <c r="O2101" s="292">
        <v>2</v>
      </c>
      <c r="P2101" s="292"/>
      <c r="Q2101" s="292"/>
      <c r="R2101" s="292"/>
      <c r="S2101" s="292"/>
      <c r="T2101" s="292"/>
      <c r="U2101" s="292"/>
      <c r="V2101" s="292"/>
      <c r="W2101" s="292">
        <v>45389.159999999996</v>
      </c>
      <c r="X2101" s="292">
        <v>1</v>
      </c>
      <c r="Y2101" s="292">
        <v>45389.159999999996</v>
      </c>
      <c r="Z2101" s="292"/>
      <c r="AA2101" s="292"/>
      <c r="AB2101" s="292"/>
    </row>
    <row r="2102">
      <c r="A2102" s="292">
        <v>50</v>
      </c>
      <c r="B2102" s="292">
        <v>0</v>
      </c>
      <c r="C2102" s="292">
        <v>0</v>
      </c>
      <c r="D2102" s="292">
        <v>1</v>
      </c>
      <c r="E2102" s="292">
        <v>232</v>
      </c>
      <c r="F2102" s="292">
        <f>ROUND(Source!BC2086,O2102)</f>
        <v>0</v>
      </c>
      <c r="G2102" s="292" t="s">
        <v>930</v>
      </c>
      <c r="H2102" s="292" t="s">
        <v>931</v>
      </c>
      <c r="I2102" s="292"/>
      <c r="J2102" s="292"/>
      <c r="K2102" s="292">
        <v>232</v>
      </c>
      <c r="L2102" s="292">
        <v>15</v>
      </c>
      <c r="M2102" s="292">
        <v>3</v>
      </c>
      <c r="N2102" s="292" t="s">
        <v>871</v>
      </c>
      <c r="O2102" s="292">
        <v>2</v>
      </c>
      <c r="P2102" s="292"/>
      <c r="Q2102" s="292"/>
      <c r="R2102" s="292"/>
      <c r="S2102" s="292"/>
      <c r="T2102" s="292"/>
      <c r="U2102" s="292"/>
      <c r="V2102" s="292"/>
      <c r="W2102" s="292">
        <v>0</v>
      </c>
      <c r="X2102" s="292">
        <v>1</v>
      </c>
      <c r="Y2102" s="292">
        <v>0</v>
      </c>
      <c r="Z2102" s="292"/>
      <c r="AA2102" s="292"/>
      <c r="AB2102" s="292"/>
    </row>
    <row r="2103">
      <c r="A2103" s="292">
        <v>50</v>
      </c>
      <c r="B2103" s="292">
        <v>0</v>
      </c>
      <c r="C2103" s="292">
        <v>0</v>
      </c>
      <c r="D2103" s="292">
        <v>1</v>
      </c>
      <c r="E2103" s="292">
        <v>214</v>
      </c>
      <c r="F2103" s="292">
        <f>ROUND(Source!AS2086,O2103)</f>
        <v>0</v>
      </c>
      <c r="G2103" s="292" t="s">
        <v>932</v>
      </c>
      <c r="H2103" s="292" t="s">
        <v>933</v>
      </c>
      <c r="I2103" s="292"/>
      <c r="J2103" s="292"/>
      <c r="K2103" s="292">
        <v>214</v>
      </c>
      <c r="L2103" s="292">
        <v>16</v>
      </c>
      <c r="M2103" s="292">
        <v>3</v>
      </c>
      <c r="N2103" s="292" t="s">
        <v>871</v>
      </c>
      <c r="O2103" s="292">
        <v>2</v>
      </c>
      <c r="P2103" s="292"/>
      <c r="Q2103" s="292"/>
      <c r="R2103" s="292"/>
      <c r="S2103" s="292"/>
      <c r="T2103" s="292"/>
      <c r="U2103" s="292"/>
      <c r="V2103" s="292"/>
      <c r="W2103" s="292">
        <v>0</v>
      </c>
      <c r="X2103" s="292">
        <v>1</v>
      </c>
      <c r="Y2103" s="292">
        <v>0</v>
      </c>
      <c r="Z2103" s="292"/>
      <c r="AA2103" s="292"/>
      <c r="AB2103" s="292"/>
    </row>
    <row r="2104">
      <c r="A2104" s="292">
        <v>50</v>
      </c>
      <c r="B2104" s="292">
        <v>0</v>
      </c>
      <c r="C2104" s="292">
        <v>0</v>
      </c>
      <c r="D2104" s="292">
        <v>1</v>
      </c>
      <c r="E2104" s="292">
        <v>215</v>
      </c>
      <c r="F2104" s="292">
        <f>ROUND(Source!AT2086,O2104)</f>
        <v>0</v>
      </c>
      <c r="G2104" s="292" t="s">
        <v>934</v>
      </c>
      <c r="H2104" s="292" t="s">
        <v>935</v>
      </c>
      <c r="I2104" s="292"/>
      <c r="J2104" s="292"/>
      <c r="K2104" s="292">
        <v>215</v>
      </c>
      <c r="L2104" s="292">
        <v>17</v>
      </c>
      <c r="M2104" s="292">
        <v>3</v>
      </c>
      <c r="N2104" s="292" t="s">
        <v>871</v>
      </c>
      <c r="O2104" s="292">
        <v>2</v>
      </c>
      <c r="P2104" s="292"/>
      <c r="Q2104" s="292"/>
      <c r="R2104" s="292"/>
      <c r="S2104" s="292"/>
      <c r="T2104" s="292"/>
      <c r="U2104" s="292"/>
      <c r="V2104" s="292"/>
      <c r="W2104" s="292">
        <v>0</v>
      </c>
      <c r="X2104" s="292">
        <v>1</v>
      </c>
      <c r="Y2104" s="292">
        <v>0</v>
      </c>
      <c r="Z2104" s="292"/>
      <c r="AA2104" s="292"/>
      <c r="AB2104" s="292"/>
    </row>
    <row r="2105">
      <c r="A2105" s="292">
        <v>50</v>
      </c>
      <c r="B2105" s="292">
        <v>0</v>
      </c>
      <c r="C2105" s="292">
        <v>0</v>
      </c>
      <c r="D2105" s="292">
        <v>1</v>
      </c>
      <c r="E2105" s="292">
        <v>217</v>
      </c>
      <c r="F2105" s="292">
        <f>ROUND(Source!AU2086,O2105)</f>
        <v>95317.240000000005</v>
      </c>
      <c r="G2105" s="292" t="s">
        <v>936</v>
      </c>
      <c r="H2105" s="292" t="s">
        <v>937</v>
      </c>
      <c r="I2105" s="292"/>
      <c r="J2105" s="292"/>
      <c r="K2105" s="292">
        <v>217</v>
      </c>
      <c r="L2105" s="292">
        <v>18</v>
      </c>
      <c r="M2105" s="292">
        <v>3</v>
      </c>
      <c r="N2105" s="292" t="s">
        <v>871</v>
      </c>
      <c r="O2105" s="292">
        <v>2</v>
      </c>
      <c r="P2105" s="292"/>
      <c r="Q2105" s="292"/>
      <c r="R2105" s="292"/>
      <c r="S2105" s="292"/>
      <c r="T2105" s="292"/>
      <c r="U2105" s="292"/>
      <c r="V2105" s="292"/>
      <c r="W2105" s="292">
        <v>95317.240000000005</v>
      </c>
      <c r="X2105" s="292">
        <v>1</v>
      </c>
      <c r="Y2105" s="292">
        <v>95317.240000000005</v>
      </c>
      <c r="Z2105" s="292"/>
      <c r="AA2105" s="292"/>
      <c r="AB2105" s="292"/>
    </row>
    <row r="2106">
      <c r="A2106" s="292">
        <v>50</v>
      </c>
      <c r="B2106" s="292">
        <v>0</v>
      </c>
      <c r="C2106" s="292">
        <v>0</v>
      </c>
      <c r="D2106" s="292">
        <v>1</v>
      </c>
      <c r="E2106" s="292">
        <v>230</v>
      </c>
      <c r="F2106" s="292">
        <f>ROUND(Source!BA2086,O2106)</f>
        <v>0</v>
      </c>
      <c r="G2106" s="292" t="s">
        <v>938</v>
      </c>
      <c r="H2106" s="292" t="s">
        <v>939</v>
      </c>
      <c r="I2106" s="292"/>
      <c r="J2106" s="292"/>
      <c r="K2106" s="292">
        <v>230</v>
      </c>
      <c r="L2106" s="292">
        <v>19</v>
      </c>
      <c r="M2106" s="292">
        <v>3</v>
      </c>
      <c r="N2106" s="292" t="s">
        <v>871</v>
      </c>
      <c r="O2106" s="292">
        <v>2</v>
      </c>
      <c r="P2106" s="292"/>
      <c r="Q2106" s="292"/>
      <c r="R2106" s="292"/>
      <c r="S2106" s="292"/>
      <c r="T2106" s="292"/>
      <c r="U2106" s="292"/>
      <c r="V2106" s="292"/>
      <c r="W2106" s="292">
        <v>0</v>
      </c>
      <c r="X2106" s="292">
        <v>1</v>
      </c>
      <c r="Y2106" s="292">
        <v>0</v>
      </c>
      <c r="Z2106" s="292"/>
      <c r="AA2106" s="292"/>
      <c r="AB2106" s="292"/>
    </row>
    <row r="2107">
      <c r="A2107" s="292">
        <v>50</v>
      </c>
      <c r="B2107" s="292">
        <v>0</v>
      </c>
      <c r="C2107" s="292">
        <v>0</v>
      </c>
      <c r="D2107" s="292">
        <v>1</v>
      </c>
      <c r="E2107" s="292">
        <v>206</v>
      </c>
      <c r="F2107" s="292">
        <f>ROUND(Source!T2086,O2107)</f>
        <v>0</v>
      </c>
      <c r="G2107" s="292" t="s">
        <v>940</v>
      </c>
      <c r="H2107" s="292" t="s">
        <v>941</v>
      </c>
      <c r="I2107" s="292"/>
      <c r="J2107" s="292"/>
      <c r="K2107" s="292">
        <v>206</v>
      </c>
      <c r="L2107" s="292">
        <v>20</v>
      </c>
      <c r="M2107" s="292">
        <v>3</v>
      </c>
      <c r="N2107" s="292" t="s">
        <v>871</v>
      </c>
      <c r="O2107" s="292">
        <v>2</v>
      </c>
      <c r="P2107" s="292"/>
      <c r="Q2107" s="292"/>
      <c r="R2107" s="292"/>
      <c r="S2107" s="292"/>
      <c r="T2107" s="292"/>
      <c r="U2107" s="292"/>
      <c r="V2107" s="292"/>
      <c r="W2107" s="292">
        <v>0</v>
      </c>
      <c r="X2107" s="292">
        <v>1</v>
      </c>
      <c r="Y2107" s="292">
        <v>0</v>
      </c>
      <c r="Z2107" s="292"/>
      <c r="AA2107" s="292"/>
      <c r="AB2107" s="292"/>
    </row>
    <row r="2108">
      <c r="A2108" s="292">
        <v>50</v>
      </c>
      <c r="B2108" s="292">
        <v>0</v>
      </c>
      <c r="C2108" s="292">
        <v>0</v>
      </c>
      <c r="D2108" s="292">
        <v>1</v>
      </c>
      <c r="E2108" s="292">
        <v>207</v>
      </c>
      <c r="F2108" s="292">
        <f>ROUND(Source!U2086,O2108)</f>
        <v>72</v>
      </c>
      <c r="G2108" s="292" t="s">
        <v>942</v>
      </c>
      <c r="H2108" s="292" t="s">
        <v>943</v>
      </c>
      <c r="I2108" s="292"/>
      <c r="J2108" s="292"/>
      <c r="K2108" s="292">
        <v>207</v>
      </c>
      <c r="L2108" s="292">
        <v>21</v>
      </c>
      <c r="M2108" s="292">
        <v>3</v>
      </c>
      <c r="N2108" s="292" t="s">
        <v>871</v>
      </c>
      <c r="O2108" s="292">
        <v>7</v>
      </c>
      <c r="P2108" s="292"/>
      <c r="Q2108" s="292"/>
      <c r="R2108" s="292"/>
      <c r="S2108" s="292"/>
      <c r="T2108" s="292"/>
      <c r="U2108" s="292"/>
      <c r="V2108" s="292"/>
      <c r="W2108" s="292">
        <v>72</v>
      </c>
      <c r="X2108" s="292">
        <v>1</v>
      </c>
      <c r="Y2108" s="292">
        <v>72</v>
      </c>
      <c r="Z2108" s="292"/>
      <c r="AA2108" s="292"/>
      <c r="AB2108" s="292"/>
    </row>
    <row r="2109">
      <c r="A2109" s="292">
        <v>50</v>
      </c>
      <c r="B2109" s="292">
        <v>0</v>
      </c>
      <c r="C2109" s="292">
        <v>0</v>
      </c>
      <c r="D2109" s="292">
        <v>1</v>
      </c>
      <c r="E2109" s="292">
        <v>208</v>
      </c>
      <c r="F2109" s="292">
        <f>ROUND(Source!V2086,O2109)</f>
        <v>0</v>
      </c>
      <c r="G2109" s="292" t="s">
        <v>944</v>
      </c>
      <c r="H2109" s="292" t="s">
        <v>945</v>
      </c>
      <c r="I2109" s="292"/>
      <c r="J2109" s="292"/>
      <c r="K2109" s="292">
        <v>208</v>
      </c>
      <c r="L2109" s="292">
        <v>22</v>
      </c>
      <c r="M2109" s="292">
        <v>3</v>
      </c>
      <c r="N2109" s="292" t="s">
        <v>871</v>
      </c>
      <c r="O2109" s="292">
        <v>7</v>
      </c>
      <c r="P2109" s="292"/>
      <c r="Q2109" s="292"/>
      <c r="R2109" s="292"/>
      <c r="S2109" s="292"/>
      <c r="T2109" s="292"/>
      <c r="U2109" s="292"/>
      <c r="V2109" s="292"/>
      <c r="W2109" s="292">
        <v>0</v>
      </c>
      <c r="X2109" s="292">
        <v>1</v>
      </c>
      <c r="Y2109" s="292">
        <v>0</v>
      </c>
      <c r="Z2109" s="292"/>
      <c r="AA2109" s="292"/>
      <c r="AB2109" s="292"/>
    </row>
    <row r="2110">
      <c r="A2110" s="292">
        <v>50</v>
      </c>
      <c r="B2110" s="292">
        <v>0</v>
      </c>
      <c r="C2110" s="292">
        <v>0</v>
      </c>
      <c r="D2110" s="292">
        <v>1</v>
      </c>
      <c r="E2110" s="292">
        <v>209</v>
      </c>
      <c r="F2110" s="292">
        <f>ROUND(Source!W2086,O2110)</f>
        <v>0</v>
      </c>
      <c r="G2110" s="292" t="s">
        <v>946</v>
      </c>
      <c r="H2110" s="292" t="s">
        <v>947</v>
      </c>
      <c r="I2110" s="292"/>
      <c r="J2110" s="292"/>
      <c r="K2110" s="292">
        <v>209</v>
      </c>
      <c r="L2110" s="292">
        <v>23</v>
      </c>
      <c r="M2110" s="292">
        <v>3</v>
      </c>
      <c r="N2110" s="292" t="s">
        <v>871</v>
      </c>
      <c r="O2110" s="292">
        <v>2</v>
      </c>
      <c r="P2110" s="292"/>
      <c r="Q2110" s="292"/>
      <c r="R2110" s="292"/>
      <c r="S2110" s="292"/>
      <c r="T2110" s="292"/>
      <c r="U2110" s="292"/>
      <c r="V2110" s="292"/>
      <c r="W2110" s="292">
        <v>0</v>
      </c>
      <c r="X2110" s="292">
        <v>1</v>
      </c>
      <c r="Y2110" s="292">
        <v>0</v>
      </c>
      <c r="Z2110" s="292"/>
      <c r="AA2110" s="292"/>
      <c r="AB2110" s="292"/>
    </row>
    <row r="2111">
      <c r="A2111" s="292">
        <v>50</v>
      </c>
      <c r="B2111" s="292">
        <v>0</v>
      </c>
      <c r="C2111" s="292">
        <v>0</v>
      </c>
      <c r="D2111" s="292">
        <v>1</v>
      </c>
      <c r="E2111" s="292">
        <v>233</v>
      </c>
      <c r="F2111" s="292">
        <f>ROUND(Source!BD2086,O2111)</f>
        <v>0</v>
      </c>
      <c r="G2111" s="292" t="s">
        <v>948</v>
      </c>
      <c r="H2111" s="292" t="s">
        <v>949</v>
      </c>
      <c r="I2111" s="292"/>
      <c r="J2111" s="292"/>
      <c r="K2111" s="292">
        <v>233</v>
      </c>
      <c r="L2111" s="292">
        <v>24</v>
      </c>
      <c r="M2111" s="292">
        <v>3</v>
      </c>
      <c r="N2111" s="292" t="s">
        <v>871</v>
      </c>
      <c r="O2111" s="292">
        <v>2</v>
      </c>
      <c r="P2111" s="292"/>
      <c r="Q2111" s="292"/>
      <c r="R2111" s="292"/>
      <c r="S2111" s="292"/>
      <c r="T2111" s="292"/>
      <c r="U2111" s="292"/>
      <c r="V2111" s="292"/>
      <c r="W2111" s="292">
        <v>0</v>
      </c>
      <c r="X2111" s="292">
        <v>1</v>
      </c>
      <c r="Y2111" s="292">
        <v>0</v>
      </c>
      <c r="Z2111" s="292"/>
      <c r="AA2111" s="292"/>
      <c r="AB2111" s="292"/>
    </row>
    <row r="2112">
      <c r="A2112" s="292">
        <v>50</v>
      </c>
      <c r="B2112" s="292">
        <v>0</v>
      </c>
      <c r="C2112" s="292">
        <v>0</v>
      </c>
      <c r="D2112" s="292">
        <v>1</v>
      </c>
      <c r="E2112" s="292">
        <v>210</v>
      </c>
      <c r="F2112" s="292">
        <f>ROUND(Source!X2086,O2112)</f>
        <v>33587.980000000003</v>
      </c>
      <c r="G2112" s="292" t="s">
        <v>950</v>
      </c>
      <c r="H2112" s="292" t="s">
        <v>951</v>
      </c>
      <c r="I2112" s="292"/>
      <c r="J2112" s="292"/>
      <c r="K2112" s="292">
        <v>210</v>
      </c>
      <c r="L2112" s="292">
        <v>25</v>
      </c>
      <c r="M2112" s="292">
        <v>3</v>
      </c>
      <c r="N2112" s="292" t="s">
        <v>871</v>
      </c>
      <c r="O2112" s="292">
        <v>2</v>
      </c>
      <c r="P2112" s="292"/>
      <c r="Q2112" s="292"/>
      <c r="R2112" s="292"/>
      <c r="S2112" s="292"/>
      <c r="T2112" s="292"/>
      <c r="U2112" s="292"/>
      <c r="V2112" s="292"/>
      <c r="W2112" s="292">
        <v>33587.980000000003</v>
      </c>
      <c r="X2112" s="292">
        <v>1</v>
      </c>
      <c r="Y2112" s="292">
        <v>33587.980000000003</v>
      </c>
      <c r="Z2112" s="292"/>
      <c r="AA2112" s="292"/>
      <c r="AB2112" s="292"/>
    </row>
    <row r="2113">
      <c r="A2113" s="292">
        <v>50</v>
      </c>
      <c r="B2113" s="292">
        <v>0</v>
      </c>
      <c r="C2113" s="292">
        <v>0</v>
      </c>
      <c r="D2113" s="292">
        <v>1</v>
      </c>
      <c r="E2113" s="292">
        <v>211</v>
      </c>
      <c r="F2113" s="292">
        <f>ROUND(Source!Y2086,O2113)</f>
        <v>16340.1</v>
      </c>
      <c r="G2113" s="292" t="s">
        <v>952</v>
      </c>
      <c r="H2113" s="292" t="s">
        <v>953</v>
      </c>
      <c r="I2113" s="292"/>
      <c r="J2113" s="292"/>
      <c r="K2113" s="292">
        <v>211</v>
      </c>
      <c r="L2113" s="292">
        <v>26</v>
      </c>
      <c r="M2113" s="292">
        <v>3</v>
      </c>
      <c r="N2113" s="292" t="s">
        <v>871</v>
      </c>
      <c r="O2113" s="292">
        <v>2</v>
      </c>
      <c r="P2113" s="292"/>
      <c r="Q2113" s="292"/>
      <c r="R2113" s="292"/>
      <c r="S2113" s="292"/>
      <c r="T2113" s="292"/>
      <c r="U2113" s="292"/>
      <c r="V2113" s="292"/>
      <c r="W2113" s="292">
        <v>16340.1</v>
      </c>
      <c r="X2113" s="292">
        <v>1</v>
      </c>
      <c r="Y2113" s="292">
        <v>16340.1</v>
      </c>
      <c r="Z2113" s="292"/>
      <c r="AA2113" s="292"/>
      <c r="AB2113" s="292"/>
    </row>
    <row r="2114">
      <c r="A2114" s="292">
        <v>50</v>
      </c>
      <c r="B2114" s="292">
        <v>0</v>
      </c>
      <c r="C2114" s="292">
        <v>0</v>
      </c>
      <c r="D2114" s="292">
        <v>1</v>
      </c>
      <c r="E2114" s="292">
        <v>224</v>
      </c>
      <c r="F2114" s="292">
        <f>ROUND(Source!AR2086,O2114)</f>
        <v>95317.240000000005</v>
      </c>
      <c r="G2114" s="292" t="s">
        <v>859</v>
      </c>
      <c r="H2114" s="292" t="s">
        <v>954</v>
      </c>
      <c r="I2114" s="292"/>
      <c r="J2114" s="292"/>
      <c r="K2114" s="292">
        <v>224</v>
      </c>
      <c r="L2114" s="292">
        <v>27</v>
      </c>
      <c r="M2114" s="292">
        <v>3</v>
      </c>
      <c r="N2114" s="292" t="s">
        <v>871</v>
      </c>
      <c r="O2114" s="292">
        <v>2</v>
      </c>
      <c r="P2114" s="292"/>
      <c r="Q2114" s="292"/>
      <c r="R2114" s="292"/>
      <c r="S2114" s="292"/>
      <c r="T2114" s="292"/>
      <c r="U2114" s="292"/>
      <c r="V2114" s="292"/>
      <c r="W2114" s="292">
        <v>95317.240000000005</v>
      </c>
      <c r="X2114" s="292">
        <v>1</v>
      </c>
      <c r="Y2114" s="292">
        <v>95317.240000000005</v>
      </c>
      <c r="Z2114" s="292"/>
      <c r="AA2114" s="292"/>
      <c r="AB2114" s="292"/>
    </row>
    <row r="2116">
      <c r="A2116" s="290">
        <v>51</v>
      </c>
      <c r="B2116" s="290">
        <f>B1671</f>
        <v>1</v>
      </c>
      <c r="C2116" s="290">
        <f>A1671</f>
        <v>3</v>
      </c>
      <c r="D2116" s="290">
        <f>ROW(A1671)</f>
        <v>1671</v>
      </c>
      <c r="E2116" s="290"/>
      <c r="F2116" s="290" t="str">
        <f>IF(F1671&lt;&gt;"",F1671,"")</f>
        <v>09-02-02</v>
      </c>
      <c r="G2116" s="290" t="str">
        <f>IF(G1671&lt;&gt;"",G1671,"")</f>
        <v xml:space="preserve">Пусконаладочные работы оборудования КРУН</v>
      </c>
      <c r="H2116" s="290">
        <v>0</v>
      </c>
      <c r="I2116" s="290"/>
      <c r="J2116" s="290"/>
      <c r="K2116" s="290"/>
      <c r="L2116" s="290"/>
      <c r="M2116" s="290"/>
      <c r="N2116" s="290"/>
      <c r="O2116" s="290">
        <f t="shared" ref="O2116:T2116" si="2382">ROUND(O1682+O1719+O1757+O1794+O1831+O1867+O1904+O1941+O1977+O2014+O2050+O2086+AB2116,2)</f>
        <v>389627.78000000003</v>
      </c>
      <c r="P2116" s="290">
        <f t="shared" si="2382"/>
        <v>0</v>
      </c>
      <c r="Q2116" s="290">
        <f t="shared" si="2382"/>
        <v>0</v>
      </c>
      <c r="R2116" s="290">
        <f t="shared" si="2382"/>
        <v>0</v>
      </c>
      <c r="S2116" s="290">
        <f t="shared" si="2382"/>
        <v>389627.78000000003</v>
      </c>
      <c r="T2116" s="290">
        <f t="shared" si="2382"/>
        <v>0</v>
      </c>
      <c r="U2116" s="290">
        <f>U1682+U1719+U1757+U1794+U1831+U1867+U1904+U1941+U1977+U2014+U2050+U2086+AH2116</f>
        <v>591.77760000000001</v>
      </c>
      <c r="V2116" s="290">
        <f>V1682+V1719+V1757+V1794+V1831+V1867+V1904+V1941+V1977+V2014+V2050+V2086+AI2116</f>
        <v>0</v>
      </c>
      <c r="W2116" s="290">
        <f>ROUND(W1682+W1719+W1757+W1794+W1831+W1867+W1904+W1941+W1977+W2014+W2050+W2086+AJ2116,2)</f>
        <v>0</v>
      </c>
      <c r="X2116" s="290">
        <f>ROUND(X1682+X1719+X1757+X1794+X1831+X1867+X1904+X1941+X1977+X2014+X2050+X2086+AK2116,2)</f>
        <v>288324.58000000002</v>
      </c>
      <c r="Y2116" s="290">
        <f>ROUND(Y1682+Y1719+Y1757+Y1794+Y1831+Y1867+Y1904+Y1941+Y1977+Y2014+Y2050+Y2086+AL2116,2)</f>
        <v>140266.01999999999</v>
      </c>
      <c r="Z2116" s="290"/>
      <c r="AA2116" s="290"/>
      <c r="AB2116" s="290"/>
      <c r="AC2116" s="290"/>
      <c r="AD2116" s="290"/>
      <c r="AE2116" s="290"/>
      <c r="AF2116" s="290"/>
      <c r="AG2116" s="290"/>
      <c r="AH2116" s="290"/>
      <c r="AI2116" s="290"/>
      <c r="AJ2116" s="290"/>
      <c r="AK2116" s="290"/>
      <c r="AL2116" s="290"/>
      <c r="AM2116" s="290"/>
      <c r="AN2116" s="290"/>
      <c r="AO2116" s="290">
        <f t="shared" ref="AO2116:BD2116" si="2383">ROUND(AO1682+AO1719+AO1757+AO1794+AO1831+AO1867+AO1904+AO1941+AO1977+AO2014+AO2050+AO2086+BX2116,2)</f>
        <v>0</v>
      </c>
      <c r="AP2116" s="290">
        <f t="shared" si="2383"/>
        <v>0</v>
      </c>
      <c r="AQ2116" s="290">
        <f t="shared" si="2383"/>
        <v>0</v>
      </c>
      <c r="AR2116" s="290">
        <f t="shared" si="2383"/>
        <v>818218.38</v>
      </c>
      <c r="AS2116" s="290">
        <f t="shared" si="2383"/>
        <v>0</v>
      </c>
      <c r="AT2116" s="290">
        <f t="shared" si="2383"/>
        <v>0</v>
      </c>
      <c r="AU2116" s="290">
        <f t="shared" si="2383"/>
        <v>818218.38</v>
      </c>
      <c r="AV2116" s="290">
        <f t="shared" si="2383"/>
        <v>0</v>
      </c>
      <c r="AW2116" s="290">
        <f t="shared" si="2383"/>
        <v>0</v>
      </c>
      <c r="AX2116" s="290">
        <f t="shared" si="2383"/>
        <v>0</v>
      </c>
      <c r="AY2116" s="290">
        <f t="shared" si="2383"/>
        <v>0</v>
      </c>
      <c r="AZ2116" s="290">
        <f t="shared" si="2383"/>
        <v>0</v>
      </c>
      <c r="BA2116" s="290">
        <f t="shared" si="2383"/>
        <v>0</v>
      </c>
      <c r="BB2116" s="290">
        <f t="shared" si="2383"/>
        <v>0</v>
      </c>
      <c r="BC2116" s="290">
        <f t="shared" si="2383"/>
        <v>0</v>
      </c>
      <c r="BD2116" s="290">
        <f t="shared" si="2383"/>
        <v>0</v>
      </c>
      <c r="BE2116" s="290"/>
      <c r="BF2116" s="290"/>
      <c r="BG2116" s="290"/>
      <c r="BH2116" s="290"/>
      <c r="BI2116" s="290"/>
      <c r="BJ2116" s="290"/>
      <c r="BK2116" s="290"/>
      <c r="BL2116" s="290"/>
      <c r="BM2116" s="290"/>
      <c r="BN2116" s="290"/>
      <c r="BO2116" s="290"/>
      <c r="BP2116" s="290"/>
      <c r="BQ2116" s="290"/>
      <c r="BR2116" s="290"/>
      <c r="BS2116" s="290"/>
      <c r="BT2116" s="290"/>
      <c r="BU2116" s="290"/>
      <c r="BV2116" s="290"/>
      <c r="BW2116" s="290"/>
      <c r="BX2116" s="290"/>
      <c r="BY2116" s="290"/>
      <c r="BZ2116" s="290"/>
      <c r="CA2116" s="290"/>
      <c r="CB2116" s="290"/>
      <c r="CC2116" s="290"/>
      <c r="CD2116" s="290"/>
      <c r="CE2116" s="290"/>
      <c r="CF2116" s="290"/>
      <c r="CG2116" s="290"/>
      <c r="CH2116" s="290"/>
      <c r="CI2116" s="290"/>
      <c r="CJ2116" s="290"/>
      <c r="CK2116" s="290"/>
      <c r="CL2116" s="290"/>
      <c r="CM2116" s="290"/>
      <c r="CN2116" s="290"/>
      <c r="CO2116" s="290"/>
      <c r="CP2116" s="290"/>
      <c r="CQ2116" s="290"/>
      <c r="CR2116" s="290"/>
      <c r="CS2116" s="290"/>
      <c r="CT2116" s="290"/>
      <c r="CU2116" s="290"/>
      <c r="CV2116" s="290"/>
      <c r="CW2116" s="290"/>
      <c r="CX2116" s="290"/>
      <c r="CY2116" s="290"/>
      <c r="CZ2116" s="290"/>
      <c r="DA2116" s="290"/>
      <c r="DB2116" s="290"/>
      <c r="DC2116" s="290"/>
      <c r="DD2116" s="290"/>
      <c r="DE2116" s="290"/>
      <c r="DF2116" s="290"/>
      <c r="DG2116" s="291"/>
      <c r="DH2116" s="291"/>
      <c r="DI2116" s="291"/>
      <c r="DJ2116" s="291"/>
      <c r="DK2116" s="291"/>
      <c r="DL2116" s="291"/>
      <c r="DM2116" s="291"/>
      <c r="DN2116" s="291"/>
      <c r="DO2116" s="291"/>
      <c r="DP2116" s="291"/>
      <c r="DQ2116" s="291"/>
      <c r="DR2116" s="291"/>
      <c r="DS2116" s="291"/>
      <c r="DT2116" s="291"/>
      <c r="DU2116" s="291"/>
      <c r="DV2116" s="291"/>
      <c r="DW2116" s="291"/>
      <c r="DX2116" s="291"/>
      <c r="DY2116" s="291"/>
      <c r="DZ2116" s="291"/>
      <c r="EA2116" s="291"/>
      <c r="EB2116" s="291"/>
      <c r="EC2116" s="291"/>
      <c r="ED2116" s="291"/>
      <c r="EE2116" s="291"/>
      <c r="EF2116" s="291"/>
      <c r="EG2116" s="291"/>
      <c r="EH2116" s="291"/>
      <c r="EI2116" s="291"/>
      <c r="EJ2116" s="291"/>
      <c r="EK2116" s="291"/>
      <c r="EL2116" s="291"/>
      <c r="EM2116" s="291"/>
      <c r="EN2116" s="291"/>
      <c r="EO2116" s="291"/>
      <c r="EP2116" s="291"/>
      <c r="EQ2116" s="291"/>
      <c r="ER2116" s="291"/>
      <c r="ES2116" s="291"/>
      <c r="ET2116" s="291"/>
      <c r="EU2116" s="291"/>
      <c r="EV2116" s="291"/>
      <c r="EW2116" s="291"/>
      <c r="EX2116" s="291"/>
      <c r="EY2116" s="291"/>
      <c r="EZ2116" s="291"/>
      <c r="FA2116" s="291"/>
      <c r="FB2116" s="291"/>
      <c r="FC2116" s="291"/>
      <c r="FD2116" s="291"/>
      <c r="FE2116" s="291"/>
      <c r="FF2116" s="291"/>
      <c r="FG2116" s="291"/>
      <c r="FH2116" s="291"/>
      <c r="FI2116" s="291"/>
      <c r="FJ2116" s="291"/>
      <c r="FK2116" s="291"/>
      <c r="FL2116" s="291"/>
      <c r="FM2116" s="291"/>
      <c r="FN2116" s="291"/>
      <c r="FO2116" s="291"/>
      <c r="FP2116" s="291"/>
      <c r="FQ2116" s="291"/>
      <c r="FR2116" s="291"/>
      <c r="FS2116" s="291"/>
      <c r="FT2116" s="291"/>
      <c r="FU2116" s="291"/>
      <c r="FV2116" s="291"/>
      <c r="FW2116" s="291"/>
      <c r="FX2116" s="291"/>
      <c r="FY2116" s="291"/>
      <c r="FZ2116" s="291"/>
      <c r="GA2116" s="291"/>
      <c r="GB2116" s="291"/>
      <c r="GC2116" s="291"/>
      <c r="GD2116" s="291"/>
      <c r="GE2116" s="291"/>
      <c r="GF2116" s="291"/>
      <c r="GG2116" s="291"/>
      <c r="GH2116" s="291"/>
      <c r="GI2116" s="291"/>
      <c r="GJ2116" s="291"/>
      <c r="GK2116" s="291"/>
      <c r="GL2116" s="291"/>
      <c r="GM2116" s="291"/>
      <c r="GN2116" s="291"/>
      <c r="GO2116" s="291"/>
      <c r="GP2116" s="291"/>
      <c r="GQ2116" s="291"/>
      <c r="GR2116" s="291"/>
      <c r="GS2116" s="291"/>
      <c r="GT2116" s="291"/>
      <c r="GU2116" s="291"/>
      <c r="GV2116" s="291"/>
      <c r="GW2116" s="291"/>
      <c r="GX2116" s="291">
        <v>0</v>
      </c>
    </row>
    <row r="2118">
      <c r="A2118" s="292">
        <v>50</v>
      </c>
      <c r="B2118" s="292">
        <v>0</v>
      </c>
      <c r="C2118" s="292">
        <v>0</v>
      </c>
      <c r="D2118" s="292">
        <v>1</v>
      </c>
      <c r="E2118" s="292">
        <v>201</v>
      </c>
      <c r="F2118" s="292">
        <f>ROUND(Source!O2116,O2118)</f>
        <v>389627.78000000003</v>
      </c>
      <c r="G2118" s="292" t="s">
        <v>902</v>
      </c>
      <c r="H2118" s="292" t="s">
        <v>903</v>
      </c>
      <c r="I2118" s="292"/>
      <c r="J2118" s="292"/>
      <c r="K2118" s="292">
        <v>201</v>
      </c>
      <c r="L2118" s="292">
        <v>1</v>
      </c>
      <c r="M2118" s="292">
        <v>3</v>
      </c>
      <c r="N2118" s="292" t="s">
        <v>871</v>
      </c>
      <c r="O2118" s="292">
        <v>2</v>
      </c>
      <c r="P2118" s="292"/>
      <c r="Q2118" s="292"/>
      <c r="R2118" s="292"/>
      <c r="S2118" s="292"/>
      <c r="T2118" s="292"/>
      <c r="U2118" s="292"/>
      <c r="V2118" s="292"/>
      <c r="W2118" s="292">
        <v>389627.77999999997</v>
      </c>
      <c r="X2118" s="292">
        <v>1</v>
      </c>
      <c r="Y2118" s="292">
        <v>389627.77999999997</v>
      </c>
      <c r="Z2118" s="292"/>
      <c r="AA2118" s="292"/>
      <c r="AB2118" s="292"/>
    </row>
    <row r="2119">
      <c r="A2119" s="292">
        <v>50</v>
      </c>
      <c r="B2119" s="292">
        <v>0</v>
      </c>
      <c r="C2119" s="292">
        <v>0</v>
      </c>
      <c r="D2119" s="292">
        <v>1</v>
      </c>
      <c r="E2119" s="292">
        <v>202</v>
      </c>
      <c r="F2119" s="292">
        <f>ROUND(Source!P2116,O2119)</f>
        <v>0</v>
      </c>
      <c r="G2119" s="292" t="s">
        <v>904</v>
      </c>
      <c r="H2119" s="292" t="s">
        <v>905</v>
      </c>
      <c r="I2119" s="292"/>
      <c r="J2119" s="292"/>
      <c r="K2119" s="292">
        <v>202</v>
      </c>
      <c r="L2119" s="292">
        <v>2</v>
      </c>
      <c r="M2119" s="292">
        <v>3</v>
      </c>
      <c r="N2119" s="292" t="s">
        <v>871</v>
      </c>
      <c r="O2119" s="292">
        <v>2</v>
      </c>
      <c r="P2119" s="292"/>
      <c r="Q2119" s="292"/>
      <c r="R2119" s="292"/>
      <c r="S2119" s="292"/>
      <c r="T2119" s="292"/>
      <c r="U2119" s="292"/>
      <c r="V2119" s="292"/>
      <c r="W2119" s="292">
        <v>0</v>
      </c>
      <c r="X2119" s="292">
        <v>1</v>
      </c>
      <c r="Y2119" s="292">
        <v>0</v>
      </c>
      <c r="Z2119" s="292"/>
      <c r="AA2119" s="292"/>
      <c r="AB2119" s="292"/>
    </row>
    <row r="2120">
      <c r="A2120" s="292">
        <v>50</v>
      </c>
      <c r="B2120" s="292">
        <v>0</v>
      </c>
      <c r="C2120" s="292">
        <v>0</v>
      </c>
      <c r="D2120" s="292">
        <v>1</v>
      </c>
      <c r="E2120" s="292">
        <v>222</v>
      </c>
      <c r="F2120" s="292">
        <f>ROUND(Source!AO2116,O2120)</f>
        <v>0</v>
      </c>
      <c r="G2120" s="292" t="s">
        <v>906</v>
      </c>
      <c r="H2120" s="292" t="s">
        <v>907</v>
      </c>
      <c r="I2120" s="292"/>
      <c r="J2120" s="292"/>
      <c r="K2120" s="292">
        <v>222</v>
      </c>
      <c r="L2120" s="292">
        <v>3</v>
      </c>
      <c r="M2120" s="292">
        <v>3</v>
      </c>
      <c r="N2120" s="292" t="s">
        <v>871</v>
      </c>
      <c r="O2120" s="292">
        <v>2</v>
      </c>
      <c r="P2120" s="292"/>
      <c r="Q2120" s="292"/>
      <c r="R2120" s="292"/>
      <c r="S2120" s="292"/>
      <c r="T2120" s="292"/>
      <c r="U2120" s="292"/>
      <c r="V2120" s="292"/>
      <c r="W2120" s="292">
        <v>0</v>
      </c>
      <c r="X2120" s="292">
        <v>1</v>
      </c>
      <c r="Y2120" s="292">
        <v>0</v>
      </c>
      <c r="Z2120" s="292"/>
      <c r="AA2120" s="292"/>
      <c r="AB2120" s="292"/>
    </row>
    <row r="2121">
      <c r="A2121" s="292">
        <v>50</v>
      </c>
      <c r="B2121" s="292">
        <v>0</v>
      </c>
      <c r="C2121" s="292">
        <v>0</v>
      </c>
      <c r="D2121" s="292">
        <v>1</v>
      </c>
      <c r="E2121" s="292">
        <v>225</v>
      </c>
      <c r="F2121" s="292">
        <f>ROUND(Source!AV2116,O2121)</f>
        <v>0</v>
      </c>
      <c r="G2121" s="292" t="s">
        <v>908</v>
      </c>
      <c r="H2121" s="292" t="s">
        <v>909</v>
      </c>
      <c r="I2121" s="292"/>
      <c r="J2121" s="292"/>
      <c r="K2121" s="292">
        <v>225</v>
      </c>
      <c r="L2121" s="292">
        <v>4</v>
      </c>
      <c r="M2121" s="292">
        <v>3</v>
      </c>
      <c r="N2121" s="292" t="s">
        <v>871</v>
      </c>
      <c r="O2121" s="292">
        <v>2</v>
      </c>
      <c r="P2121" s="292"/>
      <c r="Q2121" s="292"/>
      <c r="R2121" s="292"/>
      <c r="S2121" s="292"/>
      <c r="T2121" s="292"/>
      <c r="U2121" s="292"/>
      <c r="V2121" s="292"/>
      <c r="W2121" s="292">
        <v>0</v>
      </c>
      <c r="X2121" s="292">
        <v>1</v>
      </c>
      <c r="Y2121" s="292">
        <v>0</v>
      </c>
      <c r="Z2121" s="292"/>
      <c r="AA2121" s="292"/>
      <c r="AB2121" s="292"/>
    </row>
    <row r="2122">
      <c r="A2122" s="292">
        <v>50</v>
      </c>
      <c r="B2122" s="292">
        <v>0</v>
      </c>
      <c r="C2122" s="292">
        <v>0</v>
      </c>
      <c r="D2122" s="292">
        <v>1</v>
      </c>
      <c r="E2122" s="292">
        <v>226</v>
      </c>
      <c r="F2122" s="292">
        <f>ROUND(Source!AW2116,O2122)</f>
        <v>0</v>
      </c>
      <c r="G2122" s="292" t="s">
        <v>910</v>
      </c>
      <c r="H2122" s="292" t="s">
        <v>911</v>
      </c>
      <c r="I2122" s="292"/>
      <c r="J2122" s="292"/>
      <c r="K2122" s="292">
        <v>226</v>
      </c>
      <c r="L2122" s="292">
        <v>5</v>
      </c>
      <c r="M2122" s="292">
        <v>3</v>
      </c>
      <c r="N2122" s="292" t="s">
        <v>871</v>
      </c>
      <c r="O2122" s="292">
        <v>2</v>
      </c>
      <c r="P2122" s="292"/>
      <c r="Q2122" s="292"/>
      <c r="R2122" s="292"/>
      <c r="S2122" s="292"/>
      <c r="T2122" s="292"/>
      <c r="U2122" s="292"/>
      <c r="V2122" s="292"/>
      <c r="W2122" s="292">
        <v>0</v>
      </c>
      <c r="X2122" s="292">
        <v>1</v>
      </c>
      <c r="Y2122" s="292">
        <v>0</v>
      </c>
      <c r="Z2122" s="292"/>
      <c r="AA2122" s="292"/>
      <c r="AB2122" s="292"/>
    </row>
    <row r="2123">
      <c r="A2123" s="292">
        <v>50</v>
      </c>
      <c r="B2123" s="292">
        <v>0</v>
      </c>
      <c r="C2123" s="292">
        <v>0</v>
      </c>
      <c r="D2123" s="292">
        <v>1</v>
      </c>
      <c r="E2123" s="292">
        <v>227</v>
      </c>
      <c r="F2123" s="292">
        <f>ROUND(Source!AX2116,O2123)</f>
        <v>0</v>
      </c>
      <c r="G2123" s="292" t="s">
        <v>912</v>
      </c>
      <c r="H2123" s="292" t="s">
        <v>913</v>
      </c>
      <c r="I2123" s="292"/>
      <c r="J2123" s="292"/>
      <c r="K2123" s="292">
        <v>227</v>
      </c>
      <c r="L2123" s="292">
        <v>6</v>
      </c>
      <c r="M2123" s="292">
        <v>3</v>
      </c>
      <c r="N2123" s="292" t="s">
        <v>871</v>
      </c>
      <c r="O2123" s="292">
        <v>2</v>
      </c>
      <c r="P2123" s="292"/>
      <c r="Q2123" s="292"/>
      <c r="R2123" s="292"/>
      <c r="S2123" s="292"/>
      <c r="T2123" s="292"/>
      <c r="U2123" s="292"/>
      <c r="V2123" s="292"/>
      <c r="W2123" s="292">
        <v>0</v>
      </c>
      <c r="X2123" s="292">
        <v>1</v>
      </c>
      <c r="Y2123" s="292">
        <v>0</v>
      </c>
      <c r="Z2123" s="292"/>
      <c r="AA2123" s="292"/>
      <c r="AB2123" s="292"/>
    </row>
    <row r="2124">
      <c r="A2124" s="292">
        <v>50</v>
      </c>
      <c r="B2124" s="292">
        <v>0</v>
      </c>
      <c r="C2124" s="292">
        <v>0</v>
      </c>
      <c r="D2124" s="292">
        <v>1</v>
      </c>
      <c r="E2124" s="292">
        <v>228</v>
      </c>
      <c r="F2124" s="292">
        <f>ROUND(Source!AY2116,O2124)</f>
        <v>0</v>
      </c>
      <c r="G2124" s="292" t="s">
        <v>914</v>
      </c>
      <c r="H2124" s="292" t="s">
        <v>915</v>
      </c>
      <c r="I2124" s="292"/>
      <c r="J2124" s="292"/>
      <c r="K2124" s="292">
        <v>228</v>
      </c>
      <c r="L2124" s="292">
        <v>7</v>
      </c>
      <c r="M2124" s="292">
        <v>3</v>
      </c>
      <c r="N2124" s="292" t="s">
        <v>871</v>
      </c>
      <c r="O2124" s="292">
        <v>2</v>
      </c>
      <c r="P2124" s="292"/>
      <c r="Q2124" s="292"/>
      <c r="R2124" s="292"/>
      <c r="S2124" s="292"/>
      <c r="T2124" s="292"/>
      <c r="U2124" s="292"/>
      <c r="V2124" s="292"/>
      <c r="W2124" s="292">
        <v>0</v>
      </c>
      <c r="X2124" s="292">
        <v>1</v>
      </c>
      <c r="Y2124" s="292">
        <v>0</v>
      </c>
      <c r="Z2124" s="292"/>
      <c r="AA2124" s="292"/>
      <c r="AB2124" s="292"/>
    </row>
    <row r="2125">
      <c r="A2125" s="292">
        <v>50</v>
      </c>
      <c r="B2125" s="292">
        <v>0</v>
      </c>
      <c r="C2125" s="292">
        <v>0</v>
      </c>
      <c r="D2125" s="292">
        <v>1</v>
      </c>
      <c r="E2125" s="292">
        <v>216</v>
      </c>
      <c r="F2125" s="292">
        <f>ROUND(Source!AP2116,O2125)</f>
        <v>0</v>
      </c>
      <c r="G2125" s="292" t="s">
        <v>916</v>
      </c>
      <c r="H2125" s="292" t="s">
        <v>917</v>
      </c>
      <c r="I2125" s="292"/>
      <c r="J2125" s="292"/>
      <c r="K2125" s="292">
        <v>216</v>
      </c>
      <c r="L2125" s="292">
        <v>8</v>
      </c>
      <c r="M2125" s="292">
        <v>3</v>
      </c>
      <c r="N2125" s="292" t="s">
        <v>871</v>
      </c>
      <c r="O2125" s="292">
        <v>2</v>
      </c>
      <c r="P2125" s="292"/>
      <c r="Q2125" s="292"/>
      <c r="R2125" s="292"/>
      <c r="S2125" s="292"/>
      <c r="T2125" s="292"/>
      <c r="U2125" s="292"/>
      <c r="V2125" s="292"/>
      <c r="W2125" s="292">
        <v>0</v>
      </c>
      <c r="X2125" s="292">
        <v>1</v>
      </c>
      <c r="Y2125" s="292">
        <v>0</v>
      </c>
      <c r="Z2125" s="292"/>
      <c r="AA2125" s="292"/>
      <c r="AB2125" s="292"/>
    </row>
    <row r="2126">
      <c r="A2126" s="292">
        <v>50</v>
      </c>
      <c r="B2126" s="292">
        <v>0</v>
      </c>
      <c r="C2126" s="292">
        <v>0</v>
      </c>
      <c r="D2126" s="292">
        <v>1</v>
      </c>
      <c r="E2126" s="292">
        <v>223</v>
      </c>
      <c r="F2126" s="292">
        <f>ROUND(Source!AQ2116,O2126)</f>
        <v>0</v>
      </c>
      <c r="G2126" s="292" t="s">
        <v>918</v>
      </c>
      <c r="H2126" s="292" t="s">
        <v>919</v>
      </c>
      <c r="I2126" s="292"/>
      <c r="J2126" s="292"/>
      <c r="K2126" s="292">
        <v>223</v>
      </c>
      <c r="L2126" s="292">
        <v>9</v>
      </c>
      <c r="M2126" s="292">
        <v>3</v>
      </c>
      <c r="N2126" s="292" t="s">
        <v>871</v>
      </c>
      <c r="O2126" s="292">
        <v>2</v>
      </c>
      <c r="P2126" s="292"/>
      <c r="Q2126" s="292"/>
      <c r="R2126" s="292"/>
      <c r="S2126" s="292"/>
      <c r="T2126" s="292"/>
      <c r="U2126" s="292"/>
      <c r="V2126" s="292"/>
      <c r="W2126" s="292">
        <v>0</v>
      </c>
      <c r="X2126" s="292">
        <v>1</v>
      </c>
      <c r="Y2126" s="292">
        <v>0</v>
      </c>
      <c r="Z2126" s="292"/>
      <c r="AA2126" s="292"/>
      <c r="AB2126" s="292"/>
    </row>
    <row r="2127">
      <c r="A2127" s="292">
        <v>50</v>
      </c>
      <c r="B2127" s="292">
        <v>0</v>
      </c>
      <c r="C2127" s="292">
        <v>0</v>
      </c>
      <c r="D2127" s="292">
        <v>1</v>
      </c>
      <c r="E2127" s="292">
        <v>229</v>
      </c>
      <c r="F2127" s="292">
        <f>ROUND(Source!AZ2116,O2127)</f>
        <v>0</v>
      </c>
      <c r="G2127" s="292" t="s">
        <v>920</v>
      </c>
      <c r="H2127" s="292" t="s">
        <v>921</v>
      </c>
      <c r="I2127" s="292"/>
      <c r="J2127" s="292"/>
      <c r="K2127" s="292">
        <v>229</v>
      </c>
      <c r="L2127" s="292">
        <v>10</v>
      </c>
      <c r="M2127" s="292">
        <v>3</v>
      </c>
      <c r="N2127" s="292" t="s">
        <v>871</v>
      </c>
      <c r="O2127" s="292">
        <v>2</v>
      </c>
      <c r="P2127" s="292"/>
      <c r="Q2127" s="292"/>
      <c r="R2127" s="292"/>
      <c r="S2127" s="292"/>
      <c r="T2127" s="292"/>
      <c r="U2127" s="292"/>
      <c r="V2127" s="292"/>
      <c r="W2127" s="292">
        <v>0</v>
      </c>
      <c r="X2127" s="292">
        <v>1</v>
      </c>
      <c r="Y2127" s="292">
        <v>0</v>
      </c>
      <c r="Z2127" s="292"/>
      <c r="AA2127" s="292"/>
      <c r="AB2127" s="292"/>
    </row>
    <row r="2128">
      <c r="A2128" s="292">
        <v>50</v>
      </c>
      <c r="B2128" s="292">
        <v>0</v>
      </c>
      <c r="C2128" s="292">
        <v>0</v>
      </c>
      <c r="D2128" s="292">
        <v>1</v>
      </c>
      <c r="E2128" s="292">
        <v>203</v>
      </c>
      <c r="F2128" s="292">
        <f>ROUND(Source!Q2116,O2128)</f>
        <v>0</v>
      </c>
      <c r="G2128" s="292" t="s">
        <v>922</v>
      </c>
      <c r="H2128" s="292" t="s">
        <v>923</v>
      </c>
      <c r="I2128" s="292"/>
      <c r="J2128" s="292"/>
      <c r="K2128" s="292">
        <v>203</v>
      </c>
      <c r="L2128" s="292">
        <v>11</v>
      </c>
      <c r="M2128" s="292">
        <v>3</v>
      </c>
      <c r="N2128" s="292" t="s">
        <v>871</v>
      </c>
      <c r="O2128" s="292">
        <v>2</v>
      </c>
      <c r="P2128" s="292"/>
      <c r="Q2128" s="292"/>
      <c r="R2128" s="292"/>
      <c r="S2128" s="292"/>
      <c r="T2128" s="292"/>
      <c r="U2128" s="292"/>
      <c r="V2128" s="292"/>
      <c r="W2128" s="292">
        <v>0</v>
      </c>
      <c r="X2128" s="292">
        <v>1</v>
      </c>
      <c r="Y2128" s="292">
        <v>0</v>
      </c>
      <c r="Z2128" s="292"/>
      <c r="AA2128" s="292"/>
      <c r="AB2128" s="292"/>
    </row>
    <row r="2129">
      <c r="A2129" s="292">
        <v>50</v>
      </c>
      <c r="B2129" s="292">
        <v>0</v>
      </c>
      <c r="C2129" s="292">
        <v>0</v>
      </c>
      <c r="D2129" s="292">
        <v>1</v>
      </c>
      <c r="E2129" s="292">
        <v>231</v>
      </c>
      <c r="F2129" s="292">
        <f>ROUND(Source!BB2116,O2129)</f>
        <v>0</v>
      </c>
      <c r="G2129" s="292" t="s">
        <v>924</v>
      </c>
      <c r="H2129" s="292" t="s">
        <v>925</v>
      </c>
      <c r="I2129" s="292"/>
      <c r="J2129" s="292"/>
      <c r="K2129" s="292">
        <v>231</v>
      </c>
      <c r="L2129" s="292">
        <v>12</v>
      </c>
      <c r="M2129" s="292">
        <v>3</v>
      </c>
      <c r="N2129" s="292" t="s">
        <v>871</v>
      </c>
      <c r="O2129" s="292">
        <v>2</v>
      </c>
      <c r="P2129" s="292"/>
      <c r="Q2129" s="292"/>
      <c r="R2129" s="292"/>
      <c r="S2129" s="292"/>
      <c r="T2129" s="292"/>
      <c r="U2129" s="292"/>
      <c r="V2129" s="292"/>
      <c r="W2129" s="292">
        <v>0</v>
      </c>
      <c r="X2129" s="292">
        <v>1</v>
      </c>
      <c r="Y2129" s="292">
        <v>0</v>
      </c>
      <c r="Z2129" s="292"/>
      <c r="AA2129" s="292"/>
      <c r="AB2129" s="292"/>
    </row>
    <row r="2130">
      <c r="A2130" s="292">
        <v>50</v>
      </c>
      <c r="B2130" s="292">
        <v>0</v>
      </c>
      <c r="C2130" s="292">
        <v>0</v>
      </c>
      <c r="D2130" s="292">
        <v>1</v>
      </c>
      <c r="E2130" s="292">
        <v>204</v>
      </c>
      <c r="F2130" s="292">
        <f>ROUND(Source!R2116,O2130)</f>
        <v>0</v>
      </c>
      <c r="G2130" s="292" t="s">
        <v>926</v>
      </c>
      <c r="H2130" s="292" t="s">
        <v>927</v>
      </c>
      <c r="I2130" s="292"/>
      <c r="J2130" s="292"/>
      <c r="K2130" s="292">
        <v>204</v>
      </c>
      <c r="L2130" s="292">
        <v>13</v>
      </c>
      <c r="M2130" s="292">
        <v>3</v>
      </c>
      <c r="N2130" s="292" t="s">
        <v>871</v>
      </c>
      <c r="O2130" s="292">
        <v>2</v>
      </c>
      <c r="P2130" s="292"/>
      <c r="Q2130" s="292"/>
      <c r="R2130" s="292"/>
      <c r="S2130" s="292"/>
      <c r="T2130" s="292"/>
      <c r="U2130" s="292"/>
      <c r="V2130" s="292"/>
      <c r="W2130" s="292">
        <v>0</v>
      </c>
      <c r="X2130" s="292">
        <v>1</v>
      </c>
      <c r="Y2130" s="292">
        <v>0</v>
      </c>
      <c r="Z2130" s="292"/>
      <c r="AA2130" s="292"/>
      <c r="AB2130" s="292"/>
    </row>
    <row r="2131">
      <c r="A2131" s="292">
        <v>50</v>
      </c>
      <c r="B2131" s="292">
        <v>0</v>
      </c>
      <c r="C2131" s="292">
        <v>0</v>
      </c>
      <c r="D2131" s="292">
        <v>1</v>
      </c>
      <c r="E2131" s="292">
        <v>205</v>
      </c>
      <c r="F2131" s="292">
        <f>ROUND(Source!S2116,O2131)</f>
        <v>389627.78000000003</v>
      </c>
      <c r="G2131" s="292" t="s">
        <v>928</v>
      </c>
      <c r="H2131" s="292" t="s">
        <v>929</v>
      </c>
      <c r="I2131" s="292"/>
      <c r="J2131" s="292"/>
      <c r="K2131" s="292">
        <v>205</v>
      </c>
      <c r="L2131" s="292">
        <v>14</v>
      </c>
      <c r="M2131" s="292">
        <v>3</v>
      </c>
      <c r="N2131" s="292" t="s">
        <v>871</v>
      </c>
      <c r="O2131" s="292">
        <v>2</v>
      </c>
      <c r="P2131" s="292"/>
      <c r="Q2131" s="292"/>
      <c r="R2131" s="292"/>
      <c r="S2131" s="292"/>
      <c r="T2131" s="292"/>
      <c r="U2131" s="292"/>
      <c r="V2131" s="292"/>
      <c r="W2131" s="292">
        <v>389627.77999999997</v>
      </c>
      <c r="X2131" s="292">
        <v>1</v>
      </c>
      <c r="Y2131" s="292">
        <v>389627.77999999997</v>
      </c>
      <c r="Z2131" s="292"/>
      <c r="AA2131" s="292"/>
      <c r="AB2131" s="292"/>
    </row>
    <row r="2132">
      <c r="A2132" s="292">
        <v>50</v>
      </c>
      <c r="B2132" s="292">
        <v>0</v>
      </c>
      <c r="C2132" s="292">
        <v>0</v>
      </c>
      <c r="D2132" s="292">
        <v>1</v>
      </c>
      <c r="E2132" s="292">
        <v>232</v>
      </c>
      <c r="F2132" s="292">
        <f>ROUND(Source!BC2116,O2132)</f>
        <v>0</v>
      </c>
      <c r="G2132" s="292" t="s">
        <v>930</v>
      </c>
      <c r="H2132" s="292" t="s">
        <v>931</v>
      </c>
      <c r="I2132" s="292"/>
      <c r="J2132" s="292"/>
      <c r="K2132" s="292">
        <v>232</v>
      </c>
      <c r="L2132" s="292">
        <v>15</v>
      </c>
      <c r="M2132" s="292">
        <v>3</v>
      </c>
      <c r="N2132" s="292" t="s">
        <v>871</v>
      </c>
      <c r="O2132" s="292">
        <v>2</v>
      </c>
      <c r="P2132" s="292"/>
      <c r="Q2132" s="292"/>
      <c r="R2132" s="292"/>
      <c r="S2132" s="292"/>
      <c r="T2132" s="292"/>
      <c r="U2132" s="292"/>
      <c r="V2132" s="292"/>
      <c r="W2132" s="292">
        <v>0</v>
      </c>
      <c r="X2132" s="292">
        <v>1</v>
      </c>
      <c r="Y2132" s="292">
        <v>0</v>
      </c>
      <c r="Z2132" s="292"/>
      <c r="AA2132" s="292"/>
      <c r="AB2132" s="292"/>
    </row>
    <row r="2133">
      <c r="A2133" s="292">
        <v>50</v>
      </c>
      <c r="B2133" s="292">
        <v>0</v>
      </c>
      <c r="C2133" s="292">
        <v>0</v>
      </c>
      <c r="D2133" s="292">
        <v>1</v>
      </c>
      <c r="E2133" s="292">
        <v>214</v>
      </c>
      <c r="F2133" s="292">
        <f>ROUND(Source!AS2116,O2133)</f>
        <v>0</v>
      </c>
      <c r="G2133" s="292" t="s">
        <v>932</v>
      </c>
      <c r="H2133" s="292" t="s">
        <v>933</v>
      </c>
      <c r="I2133" s="292"/>
      <c r="J2133" s="292"/>
      <c r="K2133" s="292">
        <v>214</v>
      </c>
      <c r="L2133" s="292">
        <v>16</v>
      </c>
      <c r="M2133" s="292">
        <v>3</v>
      </c>
      <c r="N2133" s="292" t="s">
        <v>871</v>
      </c>
      <c r="O2133" s="292">
        <v>2</v>
      </c>
      <c r="P2133" s="292"/>
      <c r="Q2133" s="292"/>
      <c r="R2133" s="292"/>
      <c r="S2133" s="292"/>
      <c r="T2133" s="292"/>
      <c r="U2133" s="292"/>
      <c r="V2133" s="292"/>
      <c r="W2133" s="292">
        <v>0</v>
      </c>
      <c r="X2133" s="292">
        <v>1</v>
      </c>
      <c r="Y2133" s="292">
        <v>0</v>
      </c>
      <c r="Z2133" s="292"/>
      <c r="AA2133" s="292"/>
      <c r="AB2133" s="292"/>
    </row>
    <row r="2134">
      <c r="A2134" s="292">
        <v>50</v>
      </c>
      <c r="B2134" s="292">
        <v>0</v>
      </c>
      <c r="C2134" s="292">
        <v>0</v>
      </c>
      <c r="D2134" s="292">
        <v>1</v>
      </c>
      <c r="E2134" s="292">
        <v>215</v>
      </c>
      <c r="F2134" s="292">
        <f>ROUND(Source!AT2116,O2134)</f>
        <v>0</v>
      </c>
      <c r="G2134" s="292" t="s">
        <v>934</v>
      </c>
      <c r="H2134" s="292" t="s">
        <v>935</v>
      </c>
      <c r="I2134" s="292"/>
      <c r="J2134" s="292"/>
      <c r="K2134" s="292">
        <v>215</v>
      </c>
      <c r="L2134" s="292">
        <v>17</v>
      </c>
      <c r="M2134" s="292">
        <v>3</v>
      </c>
      <c r="N2134" s="292" t="s">
        <v>871</v>
      </c>
      <c r="O2134" s="292">
        <v>2</v>
      </c>
      <c r="P2134" s="292"/>
      <c r="Q2134" s="292"/>
      <c r="R2134" s="292"/>
      <c r="S2134" s="292"/>
      <c r="T2134" s="292"/>
      <c r="U2134" s="292"/>
      <c r="V2134" s="292"/>
      <c r="W2134" s="292">
        <v>0</v>
      </c>
      <c r="X2134" s="292">
        <v>1</v>
      </c>
      <c r="Y2134" s="292">
        <v>0</v>
      </c>
      <c r="Z2134" s="292"/>
      <c r="AA2134" s="292"/>
      <c r="AB2134" s="292"/>
    </row>
    <row r="2135">
      <c r="A2135" s="292">
        <v>50</v>
      </c>
      <c r="B2135" s="292">
        <v>0</v>
      </c>
      <c r="C2135" s="292">
        <v>0</v>
      </c>
      <c r="D2135" s="292">
        <v>1</v>
      </c>
      <c r="E2135" s="292">
        <v>217</v>
      </c>
      <c r="F2135" s="292">
        <f>ROUND(Source!AU2116,O2135)</f>
        <v>818218.38</v>
      </c>
      <c r="G2135" s="292" t="s">
        <v>936</v>
      </c>
      <c r="H2135" s="292" t="s">
        <v>937</v>
      </c>
      <c r="I2135" s="292"/>
      <c r="J2135" s="292"/>
      <c r="K2135" s="292">
        <v>217</v>
      </c>
      <c r="L2135" s="292">
        <v>18</v>
      </c>
      <c r="M2135" s="292">
        <v>3</v>
      </c>
      <c r="N2135" s="292" t="s">
        <v>871</v>
      </c>
      <c r="O2135" s="292">
        <v>2</v>
      </c>
      <c r="P2135" s="292"/>
      <c r="Q2135" s="292"/>
      <c r="R2135" s="292"/>
      <c r="S2135" s="292"/>
      <c r="T2135" s="292"/>
      <c r="U2135" s="292"/>
      <c r="V2135" s="292"/>
      <c r="W2135" s="292">
        <v>818218.38</v>
      </c>
      <c r="X2135" s="292">
        <v>1</v>
      </c>
      <c r="Y2135" s="292">
        <v>818218.38</v>
      </c>
      <c r="Z2135" s="292"/>
      <c r="AA2135" s="292"/>
      <c r="AB2135" s="292"/>
    </row>
    <row r="2136">
      <c r="A2136" s="292">
        <v>50</v>
      </c>
      <c r="B2136" s="292">
        <v>0</v>
      </c>
      <c r="C2136" s="292">
        <v>0</v>
      </c>
      <c r="D2136" s="292">
        <v>1</v>
      </c>
      <c r="E2136" s="292">
        <v>230</v>
      </c>
      <c r="F2136" s="292">
        <f>ROUND(Source!BA2116,O2136)</f>
        <v>0</v>
      </c>
      <c r="G2136" s="292" t="s">
        <v>938</v>
      </c>
      <c r="H2136" s="292" t="s">
        <v>939</v>
      </c>
      <c r="I2136" s="292"/>
      <c r="J2136" s="292"/>
      <c r="K2136" s="292">
        <v>230</v>
      </c>
      <c r="L2136" s="292">
        <v>19</v>
      </c>
      <c r="M2136" s="292">
        <v>3</v>
      </c>
      <c r="N2136" s="292" t="s">
        <v>871</v>
      </c>
      <c r="O2136" s="292">
        <v>2</v>
      </c>
      <c r="P2136" s="292"/>
      <c r="Q2136" s="292"/>
      <c r="R2136" s="292"/>
      <c r="S2136" s="292"/>
      <c r="T2136" s="292"/>
      <c r="U2136" s="292"/>
      <c r="V2136" s="292"/>
      <c r="W2136" s="292">
        <v>0</v>
      </c>
      <c r="X2136" s="292">
        <v>1</v>
      </c>
      <c r="Y2136" s="292">
        <v>0</v>
      </c>
      <c r="Z2136" s="292"/>
      <c r="AA2136" s="292"/>
      <c r="AB2136" s="292"/>
    </row>
    <row r="2137">
      <c r="A2137" s="292">
        <v>50</v>
      </c>
      <c r="B2137" s="292">
        <v>0</v>
      </c>
      <c r="C2137" s="292">
        <v>0</v>
      </c>
      <c r="D2137" s="292">
        <v>1</v>
      </c>
      <c r="E2137" s="292">
        <v>206</v>
      </c>
      <c r="F2137" s="292">
        <f>ROUND(Source!T2116,O2137)</f>
        <v>0</v>
      </c>
      <c r="G2137" s="292" t="s">
        <v>940</v>
      </c>
      <c r="H2137" s="292" t="s">
        <v>941</v>
      </c>
      <c r="I2137" s="292"/>
      <c r="J2137" s="292"/>
      <c r="K2137" s="292">
        <v>206</v>
      </c>
      <c r="L2137" s="292">
        <v>20</v>
      </c>
      <c r="M2137" s="292">
        <v>3</v>
      </c>
      <c r="N2137" s="292" t="s">
        <v>871</v>
      </c>
      <c r="O2137" s="292">
        <v>2</v>
      </c>
      <c r="P2137" s="292"/>
      <c r="Q2137" s="292"/>
      <c r="R2137" s="292"/>
      <c r="S2137" s="292"/>
      <c r="T2137" s="292"/>
      <c r="U2137" s="292"/>
      <c r="V2137" s="292"/>
      <c r="W2137" s="292">
        <v>0</v>
      </c>
      <c r="X2137" s="292">
        <v>1</v>
      </c>
      <c r="Y2137" s="292">
        <v>0</v>
      </c>
      <c r="Z2137" s="292"/>
      <c r="AA2137" s="292"/>
      <c r="AB2137" s="292"/>
    </row>
    <row r="2138">
      <c r="A2138" s="292">
        <v>50</v>
      </c>
      <c r="B2138" s="292">
        <v>0</v>
      </c>
      <c r="C2138" s="292">
        <v>0</v>
      </c>
      <c r="D2138" s="292">
        <v>1</v>
      </c>
      <c r="E2138" s="292">
        <v>207</v>
      </c>
      <c r="F2138" s="292">
        <f>ROUND(Source!U2116,O2138)</f>
        <v>591.77760000000001</v>
      </c>
      <c r="G2138" s="292" t="s">
        <v>942</v>
      </c>
      <c r="H2138" s="292" t="s">
        <v>943</v>
      </c>
      <c r="I2138" s="292"/>
      <c r="J2138" s="292"/>
      <c r="K2138" s="292">
        <v>207</v>
      </c>
      <c r="L2138" s="292">
        <v>21</v>
      </c>
      <c r="M2138" s="292">
        <v>3</v>
      </c>
      <c r="N2138" s="292" t="s">
        <v>871</v>
      </c>
      <c r="O2138" s="292">
        <v>7</v>
      </c>
      <c r="P2138" s="292"/>
      <c r="Q2138" s="292"/>
      <c r="R2138" s="292"/>
      <c r="S2138" s="292"/>
      <c r="T2138" s="292"/>
      <c r="U2138" s="292"/>
      <c r="V2138" s="292"/>
      <c r="W2138" s="292">
        <v>591.77760000000001</v>
      </c>
      <c r="X2138" s="292">
        <v>1</v>
      </c>
      <c r="Y2138" s="292">
        <v>591.77760000000001</v>
      </c>
      <c r="Z2138" s="292"/>
      <c r="AA2138" s="292"/>
      <c r="AB2138" s="292"/>
    </row>
    <row r="2139">
      <c r="A2139" s="292">
        <v>50</v>
      </c>
      <c r="B2139" s="292">
        <v>0</v>
      </c>
      <c r="C2139" s="292">
        <v>0</v>
      </c>
      <c r="D2139" s="292">
        <v>1</v>
      </c>
      <c r="E2139" s="292">
        <v>208</v>
      </c>
      <c r="F2139" s="292">
        <f>ROUND(Source!V2116,O2139)</f>
        <v>0</v>
      </c>
      <c r="G2139" s="292" t="s">
        <v>944</v>
      </c>
      <c r="H2139" s="292" t="s">
        <v>945</v>
      </c>
      <c r="I2139" s="292"/>
      <c r="J2139" s="292"/>
      <c r="K2139" s="292">
        <v>208</v>
      </c>
      <c r="L2139" s="292">
        <v>22</v>
      </c>
      <c r="M2139" s="292">
        <v>3</v>
      </c>
      <c r="N2139" s="292" t="s">
        <v>871</v>
      </c>
      <c r="O2139" s="292">
        <v>7</v>
      </c>
      <c r="P2139" s="292"/>
      <c r="Q2139" s="292"/>
      <c r="R2139" s="292"/>
      <c r="S2139" s="292"/>
      <c r="T2139" s="292"/>
      <c r="U2139" s="292"/>
      <c r="V2139" s="292"/>
      <c r="W2139" s="292">
        <v>0</v>
      </c>
      <c r="X2139" s="292">
        <v>1</v>
      </c>
      <c r="Y2139" s="292">
        <v>0</v>
      </c>
      <c r="Z2139" s="292"/>
      <c r="AA2139" s="292"/>
      <c r="AB2139" s="292"/>
    </row>
    <row r="2140">
      <c r="A2140" s="292">
        <v>50</v>
      </c>
      <c r="B2140" s="292">
        <v>0</v>
      </c>
      <c r="C2140" s="292">
        <v>0</v>
      </c>
      <c r="D2140" s="292">
        <v>1</v>
      </c>
      <c r="E2140" s="292">
        <v>209</v>
      </c>
      <c r="F2140" s="292">
        <f>ROUND(Source!W2116,O2140)</f>
        <v>0</v>
      </c>
      <c r="G2140" s="292" t="s">
        <v>946</v>
      </c>
      <c r="H2140" s="292" t="s">
        <v>947</v>
      </c>
      <c r="I2140" s="292"/>
      <c r="J2140" s="292"/>
      <c r="K2140" s="292">
        <v>209</v>
      </c>
      <c r="L2140" s="292">
        <v>23</v>
      </c>
      <c r="M2140" s="292">
        <v>3</v>
      </c>
      <c r="N2140" s="292" t="s">
        <v>871</v>
      </c>
      <c r="O2140" s="292">
        <v>2</v>
      </c>
      <c r="P2140" s="292"/>
      <c r="Q2140" s="292"/>
      <c r="R2140" s="292"/>
      <c r="S2140" s="292"/>
      <c r="T2140" s="292"/>
      <c r="U2140" s="292"/>
      <c r="V2140" s="292"/>
      <c r="W2140" s="292">
        <v>0</v>
      </c>
      <c r="X2140" s="292">
        <v>1</v>
      </c>
      <c r="Y2140" s="292">
        <v>0</v>
      </c>
      <c r="Z2140" s="292"/>
      <c r="AA2140" s="292"/>
      <c r="AB2140" s="292"/>
    </row>
    <row r="2141">
      <c r="A2141" s="292">
        <v>50</v>
      </c>
      <c r="B2141" s="292">
        <v>0</v>
      </c>
      <c r="C2141" s="292">
        <v>0</v>
      </c>
      <c r="D2141" s="292">
        <v>1</v>
      </c>
      <c r="E2141" s="292">
        <v>233</v>
      </c>
      <c r="F2141" s="292">
        <f>ROUND(Source!BD2116,O2141)</f>
        <v>0</v>
      </c>
      <c r="G2141" s="292" t="s">
        <v>948</v>
      </c>
      <c r="H2141" s="292" t="s">
        <v>949</v>
      </c>
      <c r="I2141" s="292"/>
      <c r="J2141" s="292"/>
      <c r="K2141" s="292">
        <v>233</v>
      </c>
      <c r="L2141" s="292">
        <v>24</v>
      </c>
      <c r="M2141" s="292">
        <v>3</v>
      </c>
      <c r="N2141" s="292" t="s">
        <v>871</v>
      </c>
      <c r="O2141" s="292">
        <v>2</v>
      </c>
      <c r="P2141" s="292"/>
      <c r="Q2141" s="292"/>
      <c r="R2141" s="292"/>
      <c r="S2141" s="292"/>
      <c r="T2141" s="292"/>
      <c r="U2141" s="292"/>
      <c r="V2141" s="292"/>
      <c r="W2141" s="292">
        <v>0</v>
      </c>
      <c r="X2141" s="292">
        <v>1</v>
      </c>
      <c r="Y2141" s="292">
        <v>0</v>
      </c>
      <c r="Z2141" s="292"/>
      <c r="AA2141" s="292"/>
      <c r="AB2141" s="292"/>
    </row>
    <row r="2142">
      <c r="A2142" s="292">
        <v>50</v>
      </c>
      <c r="B2142" s="292">
        <v>0</v>
      </c>
      <c r="C2142" s="292">
        <v>0</v>
      </c>
      <c r="D2142" s="292">
        <v>1</v>
      </c>
      <c r="E2142" s="292">
        <v>210</v>
      </c>
      <c r="F2142" s="292">
        <f>ROUND(Source!X2116,O2142)</f>
        <v>288324.58000000002</v>
      </c>
      <c r="G2142" s="292" t="s">
        <v>950</v>
      </c>
      <c r="H2142" s="292" t="s">
        <v>951</v>
      </c>
      <c r="I2142" s="292"/>
      <c r="J2142" s="292"/>
      <c r="K2142" s="292">
        <v>210</v>
      </c>
      <c r="L2142" s="292">
        <v>25</v>
      </c>
      <c r="M2142" s="292">
        <v>3</v>
      </c>
      <c r="N2142" s="292" t="s">
        <v>871</v>
      </c>
      <c r="O2142" s="292">
        <v>2</v>
      </c>
      <c r="P2142" s="292"/>
      <c r="Q2142" s="292"/>
      <c r="R2142" s="292"/>
      <c r="S2142" s="292"/>
      <c r="T2142" s="292"/>
      <c r="U2142" s="292"/>
      <c r="V2142" s="292"/>
      <c r="W2142" s="292">
        <v>288324.58000000002</v>
      </c>
      <c r="X2142" s="292">
        <v>1</v>
      </c>
      <c r="Y2142" s="292">
        <v>288324.58000000002</v>
      </c>
      <c r="Z2142" s="292"/>
      <c r="AA2142" s="292"/>
      <c r="AB2142" s="292"/>
    </row>
    <row r="2143">
      <c r="A2143" s="292">
        <v>50</v>
      </c>
      <c r="B2143" s="292">
        <v>0</v>
      </c>
      <c r="C2143" s="292">
        <v>0</v>
      </c>
      <c r="D2143" s="292">
        <v>1</v>
      </c>
      <c r="E2143" s="292">
        <v>211</v>
      </c>
      <c r="F2143" s="292">
        <f>ROUND(Source!Y2116,O2143)</f>
        <v>140266.01999999999</v>
      </c>
      <c r="G2143" s="292" t="s">
        <v>952</v>
      </c>
      <c r="H2143" s="292" t="s">
        <v>953</v>
      </c>
      <c r="I2143" s="292"/>
      <c r="J2143" s="292"/>
      <c r="K2143" s="292">
        <v>211</v>
      </c>
      <c r="L2143" s="292">
        <v>26</v>
      </c>
      <c r="M2143" s="292">
        <v>3</v>
      </c>
      <c r="N2143" s="292" t="s">
        <v>871</v>
      </c>
      <c r="O2143" s="292">
        <v>2</v>
      </c>
      <c r="P2143" s="292"/>
      <c r="Q2143" s="292"/>
      <c r="R2143" s="292"/>
      <c r="S2143" s="292"/>
      <c r="T2143" s="292"/>
      <c r="U2143" s="292"/>
      <c r="V2143" s="292"/>
      <c r="W2143" s="292">
        <v>140266.01999999999</v>
      </c>
      <c r="X2143" s="292">
        <v>1</v>
      </c>
      <c r="Y2143" s="292">
        <v>140266.01999999999</v>
      </c>
      <c r="Z2143" s="292"/>
      <c r="AA2143" s="292"/>
      <c r="AB2143" s="292"/>
    </row>
    <row r="2144">
      <c r="A2144" s="292">
        <v>50</v>
      </c>
      <c r="B2144" s="292">
        <v>0</v>
      </c>
      <c r="C2144" s="292">
        <v>0</v>
      </c>
      <c r="D2144" s="292">
        <v>1</v>
      </c>
      <c r="E2144" s="292">
        <v>224</v>
      </c>
      <c r="F2144" s="292">
        <f>ROUND(Source!AR2116,O2144)</f>
        <v>818218.38</v>
      </c>
      <c r="G2144" s="292" t="s">
        <v>859</v>
      </c>
      <c r="H2144" s="292" t="s">
        <v>954</v>
      </c>
      <c r="I2144" s="292"/>
      <c r="J2144" s="292"/>
      <c r="K2144" s="292">
        <v>224</v>
      </c>
      <c r="L2144" s="292">
        <v>27</v>
      </c>
      <c r="M2144" s="292">
        <v>3</v>
      </c>
      <c r="N2144" s="292" t="s">
        <v>871</v>
      </c>
      <c r="O2144" s="292">
        <v>2</v>
      </c>
      <c r="P2144" s="292"/>
      <c r="Q2144" s="292"/>
      <c r="R2144" s="292"/>
      <c r="S2144" s="292"/>
      <c r="T2144" s="292"/>
      <c r="U2144" s="292"/>
      <c r="V2144" s="292"/>
      <c r="W2144" s="292">
        <v>818218.38</v>
      </c>
      <c r="X2144" s="292">
        <v>1</v>
      </c>
      <c r="Y2144" s="292">
        <v>818218.38</v>
      </c>
      <c r="Z2144" s="292"/>
      <c r="AA2144" s="292"/>
      <c r="AB2144" s="292"/>
    </row>
    <row r="2146">
      <c r="A2146" s="289">
        <v>3</v>
      </c>
      <c r="B2146" s="289">
        <v>1</v>
      </c>
      <c r="C2146" s="289"/>
      <c r="D2146" s="289">
        <f>ROW(A2188)</f>
        <v>2188</v>
      </c>
      <c r="E2146" s="289"/>
      <c r="F2146" s="289" t="s">
        <v>94</v>
      </c>
      <c r="G2146" s="289" t="s">
        <v>95</v>
      </c>
      <c r="H2146" s="289" t="s">
        <v>871</v>
      </c>
      <c r="I2146" s="289">
        <v>0</v>
      </c>
      <c r="J2146" s="289" t="s">
        <v>871</v>
      </c>
      <c r="K2146" s="289">
        <v>-1</v>
      </c>
      <c r="L2146" s="289" t="s">
        <v>94</v>
      </c>
      <c r="M2146" s="289" t="s">
        <v>871</v>
      </c>
      <c r="N2146" s="289"/>
      <c r="O2146" s="289"/>
      <c r="P2146" s="289"/>
      <c r="Q2146" s="289"/>
      <c r="R2146" s="289"/>
      <c r="S2146" s="289">
        <v>0</v>
      </c>
      <c r="T2146" s="289"/>
      <c r="U2146" s="289" t="s">
        <v>871</v>
      </c>
      <c r="V2146" s="289">
        <v>0</v>
      </c>
      <c r="W2146" s="289"/>
      <c r="X2146" s="289"/>
      <c r="Y2146" s="289"/>
      <c r="Z2146" s="289"/>
      <c r="AA2146" s="289"/>
      <c r="AB2146" s="289" t="s">
        <v>871</v>
      </c>
      <c r="AC2146" s="289" t="s">
        <v>871</v>
      </c>
      <c r="AD2146" s="289" t="s">
        <v>871</v>
      </c>
      <c r="AE2146" s="289" t="s">
        <v>871</v>
      </c>
      <c r="AF2146" s="289" t="s">
        <v>871</v>
      </c>
      <c r="AG2146" s="289" t="s">
        <v>871</v>
      </c>
      <c r="AH2146" s="289"/>
      <c r="AI2146" s="289"/>
      <c r="AJ2146" s="289"/>
      <c r="AK2146" s="289"/>
      <c r="AL2146" s="289"/>
      <c r="AM2146" s="289"/>
      <c r="AN2146" s="289"/>
      <c r="AO2146" s="289"/>
      <c r="AP2146" s="289" t="s">
        <v>871</v>
      </c>
      <c r="AQ2146" s="289" t="s">
        <v>871</v>
      </c>
      <c r="AR2146" s="289" t="s">
        <v>871</v>
      </c>
      <c r="AS2146" s="289"/>
      <c r="AT2146" s="289"/>
      <c r="AU2146" s="289"/>
      <c r="AV2146" s="289"/>
      <c r="AW2146" s="289"/>
      <c r="AX2146" s="289"/>
      <c r="AY2146" s="289"/>
      <c r="AZ2146" s="289" t="s">
        <v>871</v>
      </c>
      <c r="BA2146" s="289"/>
      <c r="BB2146" s="289" t="s">
        <v>871</v>
      </c>
      <c r="BC2146" s="289" t="s">
        <v>871</v>
      </c>
      <c r="BD2146" s="289" t="s">
        <v>871</v>
      </c>
      <c r="BE2146" s="289" t="s">
        <v>871</v>
      </c>
      <c r="BF2146" s="289" t="s">
        <v>871</v>
      </c>
      <c r="BG2146" s="289" t="s">
        <v>871</v>
      </c>
      <c r="BH2146" s="289" t="s">
        <v>871</v>
      </c>
      <c r="BI2146" s="289" t="s">
        <v>871</v>
      </c>
      <c r="BJ2146" s="289" t="s">
        <v>871</v>
      </c>
      <c r="BK2146" s="289" t="s">
        <v>871</v>
      </c>
      <c r="BL2146" s="289" t="s">
        <v>871</v>
      </c>
      <c r="BM2146" s="289" t="s">
        <v>871</v>
      </c>
      <c r="BN2146" s="289" t="s">
        <v>871</v>
      </c>
      <c r="BO2146" s="289" t="s">
        <v>871</v>
      </c>
      <c r="BP2146" s="289" t="s">
        <v>871</v>
      </c>
      <c r="BQ2146" s="289"/>
      <c r="BR2146" s="289"/>
      <c r="BS2146" s="289"/>
      <c r="BT2146" s="289"/>
      <c r="BU2146" s="289"/>
      <c r="BV2146" s="289"/>
      <c r="BW2146" s="289"/>
      <c r="BX2146" s="289">
        <v>0</v>
      </c>
      <c r="BY2146" s="289"/>
      <c r="BZ2146" s="289"/>
      <c r="CA2146" s="289"/>
      <c r="CB2146" s="289"/>
      <c r="CC2146" s="289"/>
      <c r="CD2146" s="289"/>
      <c r="CE2146" s="289"/>
      <c r="CF2146" s="289">
        <v>0</v>
      </c>
      <c r="CG2146" s="289">
        <v>0</v>
      </c>
      <c r="CH2146" s="289"/>
      <c r="CI2146" s="289" t="s">
        <v>871</v>
      </c>
      <c r="CJ2146" s="289" t="s">
        <v>871</v>
      </c>
      <c r="CK2146" t="s">
        <v>871</v>
      </c>
      <c r="CL2146" t="s">
        <v>871</v>
      </c>
      <c r="CM2146" t="s">
        <v>871</v>
      </c>
      <c r="CN2146" t="s">
        <v>871</v>
      </c>
      <c r="CO2146" t="s">
        <v>871</v>
      </c>
      <c r="CP2146" t="s">
        <v>871</v>
      </c>
      <c r="CQ2146" t="s">
        <v>871</v>
      </c>
    </row>
    <row r="2148">
      <c r="A2148" s="290">
        <v>52</v>
      </c>
      <c r="B2148" s="290">
        <f t="shared" ref="B2148:G2148" si="2384">B2188</f>
        <v>1</v>
      </c>
      <c r="C2148" s="290">
        <f t="shared" si="2384"/>
        <v>3</v>
      </c>
      <c r="D2148" s="290">
        <f t="shared" si="2384"/>
        <v>2146</v>
      </c>
      <c r="E2148" s="290">
        <f t="shared" si="2384"/>
        <v>0</v>
      </c>
      <c r="F2148" s="290" t="str">
        <f t="shared" si="2384"/>
        <v>09-01-03</v>
      </c>
      <c r="G2148" s="290" t="str">
        <f t="shared" si="2384"/>
        <v xml:space="preserve">Пусконаладочные работы ячейка КРУ 10 кВ отходящей линии</v>
      </c>
      <c r="H2148" s="290"/>
      <c r="I2148" s="290"/>
      <c r="J2148" s="290"/>
      <c r="K2148" s="290"/>
      <c r="L2148" s="290"/>
      <c r="M2148" s="290"/>
      <c r="N2148" s="290"/>
      <c r="O2148" s="290">
        <f t="shared" ref="O2148:AT2148" si="2385">O2188</f>
        <v>17383.220000000001</v>
      </c>
      <c r="P2148" s="290">
        <f t="shared" si="2385"/>
        <v>0</v>
      </c>
      <c r="Q2148" s="290">
        <f t="shared" si="2385"/>
        <v>0</v>
      </c>
      <c r="R2148" s="290">
        <f t="shared" si="2385"/>
        <v>0</v>
      </c>
      <c r="S2148" s="290">
        <f t="shared" si="2385"/>
        <v>17383.220000000001</v>
      </c>
      <c r="T2148" s="290">
        <f t="shared" si="2385"/>
        <v>0</v>
      </c>
      <c r="U2148" s="290">
        <f t="shared" si="2385"/>
        <v>25.649999999999999</v>
      </c>
      <c r="V2148" s="290">
        <f t="shared" si="2385"/>
        <v>0</v>
      </c>
      <c r="W2148" s="290">
        <f t="shared" si="2385"/>
        <v>0</v>
      </c>
      <c r="X2148" s="290">
        <f t="shared" si="2385"/>
        <v>12863.58</v>
      </c>
      <c r="Y2148" s="290">
        <f t="shared" si="2385"/>
        <v>6257.96</v>
      </c>
      <c r="Z2148" s="290">
        <f t="shared" si="2385"/>
        <v>0</v>
      </c>
      <c r="AA2148" s="290">
        <f t="shared" si="2385"/>
        <v>0</v>
      </c>
      <c r="AB2148" s="290">
        <f t="shared" si="2385"/>
        <v>0</v>
      </c>
      <c r="AC2148" s="290">
        <f t="shared" si="2385"/>
        <v>0</v>
      </c>
      <c r="AD2148" s="290">
        <f t="shared" si="2385"/>
        <v>0</v>
      </c>
      <c r="AE2148" s="290">
        <f t="shared" si="2385"/>
        <v>0</v>
      </c>
      <c r="AF2148" s="290">
        <f t="shared" si="2385"/>
        <v>0</v>
      </c>
      <c r="AG2148" s="290">
        <f t="shared" si="2385"/>
        <v>0</v>
      </c>
      <c r="AH2148" s="290">
        <f t="shared" si="2385"/>
        <v>0</v>
      </c>
      <c r="AI2148" s="290">
        <f t="shared" si="2385"/>
        <v>0</v>
      </c>
      <c r="AJ2148" s="290">
        <f t="shared" si="2385"/>
        <v>0</v>
      </c>
      <c r="AK2148" s="290">
        <f t="shared" si="2385"/>
        <v>0</v>
      </c>
      <c r="AL2148" s="290">
        <f t="shared" si="2385"/>
        <v>0</v>
      </c>
      <c r="AM2148" s="290">
        <f t="shared" si="2385"/>
        <v>0</v>
      </c>
      <c r="AN2148" s="290">
        <f t="shared" si="2385"/>
        <v>0</v>
      </c>
      <c r="AO2148" s="290">
        <f t="shared" si="2385"/>
        <v>0</v>
      </c>
      <c r="AP2148" s="290">
        <f t="shared" si="2385"/>
        <v>0</v>
      </c>
      <c r="AQ2148" s="290">
        <f t="shared" si="2385"/>
        <v>0</v>
      </c>
      <c r="AR2148" s="290">
        <f t="shared" si="2385"/>
        <v>36504.760000000002</v>
      </c>
      <c r="AS2148" s="290">
        <f t="shared" si="2385"/>
        <v>0</v>
      </c>
      <c r="AT2148" s="290">
        <f t="shared" si="2385"/>
        <v>0</v>
      </c>
      <c r="AU2148" s="290">
        <f t="shared" ref="AU2148:BZ2148" si="2386">AU2188</f>
        <v>36504.760000000002</v>
      </c>
      <c r="AV2148" s="290">
        <f t="shared" si="2386"/>
        <v>0</v>
      </c>
      <c r="AW2148" s="290">
        <f t="shared" si="2386"/>
        <v>0</v>
      </c>
      <c r="AX2148" s="290">
        <f t="shared" si="2386"/>
        <v>0</v>
      </c>
      <c r="AY2148" s="290">
        <f t="shared" si="2386"/>
        <v>0</v>
      </c>
      <c r="AZ2148" s="290">
        <f t="shared" si="2386"/>
        <v>0</v>
      </c>
      <c r="BA2148" s="290">
        <f t="shared" si="2386"/>
        <v>0</v>
      </c>
      <c r="BB2148" s="290">
        <f t="shared" si="2386"/>
        <v>0</v>
      </c>
      <c r="BC2148" s="290">
        <f t="shared" si="2386"/>
        <v>0</v>
      </c>
      <c r="BD2148" s="290">
        <f t="shared" si="2386"/>
        <v>0</v>
      </c>
      <c r="BE2148" s="290">
        <f t="shared" si="2386"/>
        <v>0</v>
      </c>
      <c r="BF2148" s="290">
        <f t="shared" si="2386"/>
        <v>0</v>
      </c>
      <c r="BG2148" s="290">
        <f t="shared" si="2386"/>
        <v>0</v>
      </c>
      <c r="BH2148" s="290">
        <f t="shared" si="2386"/>
        <v>0</v>
      </c>
      <c r="BI2148" s="290">
        <f t="shared" si="2386"/>
        <v>0</v>
      </c>
      <c r="BJ2148" s="290">
        <f t="shared" si="2386"/>
        <v>0</v>
      </c>
      <c r="BK2148" s="290">
        <f t="shared" si="2386"/>
        <v>0</v>
      </c>
      <c r="BL2148" s="290">
        <f t="shared" si="2386"/>
        <v>0</v>
      </c>
      <c r="BM2148" s="290">
        <f t="shared" si="2386"/>
        <v>0</v>
      </c>
      <c r="BN2148" s="290">
        <f t="shared" si="2386"/>
        <v>0</v>
      </c>
      <c r="BO2148" s="290">
        <f t="shared" si="2386"/>
        <v>0</v>
      </c>
      <c r="BP2148" s="290">
        <f t="shared" si="2386"/>
        <v>0</v>
      </c>
      <c r="BQ2148" s="290">
        <f t="shared" si="2386"/>
        <v>0</v>
      </c>
      <c r="BR2148" s="290">
        <f t="shared" si="2386"/>
        <v>0</v>
      </c>
      <c r="BS2148" s="290">
        <f t="shared" si="2386"/>
        <v>0</v>
      </c>
      <c r="BT2148" s="290">
        <f t="shared" si="2386"/>
        <v>0</v>
      </c>
      <c r="BU2148" s="290">
        <f t="shared" si="2386"/>
        <v>0</v>
      </c>
      <c r="BV2148" s="290">
        <f t="shared" si="2386"/>
        <v>0</v>
      </c>
      <c r="BW2148" s="290">
        <f t="shared" si="2386"/>
        <v>0</v>
      </c>
      <c r="BX2148" s="290">
        <f t="shared" si="2386"/>
        <v>0</v>
      </c>
      <c r="BY2148" s="290">
        <f t="shared" si="2386"/>
        <v>0</v>
      </c>
      <c r="BZ2148" s="290">
        <f t="shared" si="2386"/>
        <v>0</v>
      </c>
      <c r="CA2148" s="290">
        <f t="shared" ref="CA2148:DF2148" si="2387">CA2188</f>
        <v>0</v>
      </c>
      <c r="CB2148" s="290">
        <f t="shared" si="2387"/>
        <v>0</v>
      </c>
      <c r="CC2148" s="290">
        <f t="shared" si="2387"/>
        <v>0</v>
      </c>
      <c r="CD2148" s="290">
        <f t="shared" si="2387"/>
        <v>0</v>
      </c>
      <c r="CE2148" s="290">
        <f t="shared" si="2387"/>
        <v>0</v>
      </c>
      <c r="CF2148" s="290">
        <f t="shared" si="2387"/>
        <v>0</v>
      </c>
      <c r="CG2148" s="290">
        <f t="shared" si="2387"/>
        <v>0</v>
      </c>
      <c r="CH2148" s="290">
        <f t="shared" si="2387"/>
        <v>0</v>
      </c>
      <c r="CI2148" s="290">
        <f t="shared" si="2387"/>
        <v>0</v>
      </c>
      <c r="CJ2148" s="290">
        <f t="shared" si="2387"/>
        <v>0</v>
      </c>
      <c r="CK2148" s="290">
        <f t="shared" si="2387"/>
        <v>0</v>
      </c>
      <c r="CL2148" s="290">
        <f t="shared" si="2387"/>
        <v>0</v>
      </c>
      <c r="CM2148" s="290">
        <f t="shared" si="2387"/>
        <v>0</v>
      </c>
      <c r="CN2148" s="290">
        <f t="shared" si="2387"/>
        <v>0</v>
      </c>
      <c r="CO2148" s="290">
        <f t="shared" si="2387"/>
        <v>0</v>
      </c>
      <c r="CP2148" s="290">
        <f t="shared" si="2387"/>
        <v>0</v>
      </c>
      <c r="CQ2148" s="290">
        <f t="shared" si="2387"/>
        <v>0</v>
      </c>
      <c r="CR2148" s="290">
        <f t="shared" si="2387"/>
        <v>0</v>
      </c>
      <c r="CS2148" s="290">
        <f t="shared" si="2387"/>
        <v>0</v>
      </c>
      <c r="CT2148" s="290">
        <f t="shared" si="2387"/>
        <v>0</v>
      </c>
      <c r="CU2148" s="290">
        <f t="shared" si="2387"/>
        <v>0</v>
      </c>
      <c r="CV2148" s="290">
        <f t="shared" si="2387"/>
        <v>0</v>
      </c>
      <c r="CW2148" s="290">
        <f t="shared" si="2387"/>
        <v>0</v>
      </c>
      <c r="CX2148" s="290">
        <f t="shared" si="2387"/>
        <v>0</v>
      </c>
      <c r="CY2148" s="290">
        <f t="shared" si="2387"/>
        <v>0</v>
      </c>
      <c r="CZ2148" s="290">
        <f t="shared" si="2387"/>
        <v>0</v>
      </c>
      <c r="DA2148" s="290">
        <f t="shared" si="2387"/>
        <v>0</v>
      </c>
      <c r="DB2148" s="290">
        <f t="shared" si="2387"/>
        <v>0</v>
      </c>
      <c r="DC2148" s="290">
        <f t="shared" si="2387"/>
        <v>0</v>
      </c>
      <c r="DD2148" s="290">
        <f t="shared" si="2387"/>
        <v>0</v>
      </c>
      <c r="DE2148" s="290">
        <f t="shared" si="2387"/>
        <v>0</v>
      </c>
      <c r="DF2148" s="290">
        <f t="shared" si="2387"/>
        <v>0</v>
      </c>
      <c r="DG2148" s="291">
        <f t="shared" ref="DG2148:EL2148" si="2388">DG2188</f>
        <v>0</v>
      </c>
      <c r="DH2148" s="291">
        <f t="shared" si="2388"/>
        <v>0</v>
      </c>
      <c r="DI2148" s="291">
        <f t="shared" si="2388"/>
        <v>0</v>
      </c>
      <c r="DJ2148" s="291">
        <f t="shared" si="2388"/>
        <v>0</v>
      </c>
      <c r="DK2148" s="291">
        <f t="shared" si="2388"/>
        <v>0</v>
      </c>
      <c r="DL2148" s="291">
        <f t="shared" si="2388"/>
        <v>0</v>
      </c>
      <c r="DM2148" s="291">
        <f t="shared" si="2388"/>
        <v>0</v>
      </c>
      <c r="DN2148" s="291">
        <f t="shared" si="2388"/>
        <v>0</v>
      </c>
      <c r="DO2148" s="291">
        <f t="shared" si="2388"/>
        <v>0</v>
      </c>
      <c r="DP2148" s="291">
        <f t="shared" si="2388"/>
        <v>0</v>
      </c>
      <c r="DQ2148" s="291">
        <f t="shared" si="2388"/>
        <v>0</v>
      </c>
      <c r="DR2148" s="291">
        <f t="shared" si="2388"/>
        <v>0</v>
      </c>
      <c r="DS2148" s="291">
        <f t="shared" si="2388"/>
        <v>0</v>
      </c>
      <c r="DT2148" s="291">
        <f t="shared" si="2388"/>
        <v>0</v>
      </c>
      <c r="DU2148" s="291">
        <f t="shared" si="2388"/>
        <v>0</v>
      </c>
      <c r="DV2148" s="291">
        <f t="shared" si="2388"/>
        <v>0</v>
      </c>
      <c r="DW2148" s="291">
        <f t="shared" si="2388"/>
        <v>0</v>
      </c>
      <c r="DX2148" s="291">
        <f t="shared" si="2388"/>
        <v>0</v>
      </c>
      <c r="DY2148" s="291">
        <f t="shared" si="2388"/>
        <v>0</v>
      </c>
      <c r="DZ2148" s="291">
        <f t="shared" si="2388"/>
        <v>0</v>
      </c>
      <c r="EA2148" s="291">
        <f t="shared" si="2388"/>
        <v>0</v>
      </c>
      <c r="EB2148" s="291">
        <f t="shared" si="2388"/>
        <v>0</v>
      </c>
      <c r="EC2148" s="291">
        <f t="shared" si="2388"/>
        <v>0</v>
      </c>
      <c r="ED2148" s="291">
        <f t="shared" si="2388"/>
        <v>0</v>
      </c>
      <c r="EE2148" s="291">
        <f t="shared" si="2388"/>
        <v>0</v>
      </c>
      <c r="EF2148" s="291">
        <f t="shared" si="2388"/>
        <v>0</v>
      </c>
      <c r="EG2148" s="291">
        <f t="shared" si="2388"/>
        <v>0</v>
      </c>
      <c r="EH2148" s="291">
        <f t="shared" si="2388"/>
        <v>0</v>
      </c>
      <c r="EI2148" s="291">
        <f t="shared" si="2388"/>
        <v>0</v>
      </c>
      <c r="EJ2148" s="291">
        <f t="shared" si="2388"/>
        <v>0</v>
      </c>
      <c r="EK2148" s="291">
        <f t="shared" si="2388"/>
        <v>0</v>
      </c>
      <c r="EL2148" s="291">
        <f t="shared" si="2388"/>
        <v>0</v>
      </c>
      <c r="EM2148" s="291">
        <f t="shared" ref="EM2148:FR2148" si="2389">EM2188</f>
        <v>0</v>
      </c>
      <c r="EN2148" s="291">
        <f t="shared" si="2389"/>
        <v>0</v>
      </c>
      <c r="EO2148" s="291">
        <f t="shared" si="2389"/>
        <v>0</v>
      </c>
      <c r="EP2148" s="291">
        <f t="shared" si="2389"/>
        <v>0</v>
      </c>
      <c r="EQ2148" s="291">
        <f t="shared" si="2389"/>
        <v>0</v>
      </c>
      <c r="ER2148" s="291">
        <f t="shared" si="2389"/>
        <v>0</v>
      </c>
      <c r="ES2148" s="291">
        <f t="shared" si="2389"/>
        <v>0</v>
      </c>
      <c r="ET2148" s="291">
        <f t="shared" si="2389"/>
        <v>0</v>
      </c>
      <c r="EU2148" s="291">
        <f t="shared" si="2389"/>
        <v>0</v>
      </c>
      <c r="EV2148" s="291">
        <f t="shared" si="2389"/>
        <v>0</v>
      </c>
      <c r="EW2148" s="291">
        <f t="shared" si="2389"/>
        <v>0</v>
      </c>
      <c r="EX2148" s="291">
        <f t="shared" si="2389"/>
        <v>0</v>
      </c>
      <c r="EY2148" s="291">
        <f t="shared" si="2389"/>
        <v>0</v>
      </c>
      <c r="EZ2148" s="291">
        <f t="shared" si="2389"/>
        <v>0</v>
      </c>
      <c r="FA2148" s="291">
        <f t="shared" si="2389"/>
        <v>0</v>
      </c>
      <c r="FB2148" s="291">
        <f t="shared" si="2389"/>
        <v>0</v>
      </c>
      <c r="FC2148" s="291">
        <f t="shared" si="2389"/>
        <v>0</v>
      </c>
      <c r="FD2148" s="291">
        <f t="shared" si="2389"/>
        <v>0</v>
      </c>
      <c r="FE2148" s="291">
        <f t="shared" si="2389"/>
        <v>0</v>
      </c>
      <c r="FF2148" s="291">
        <f t="shared" si="2389"/>
        <v>0</v>
      </c>
      <c r="FG2148" s="291">
        <f t="shared" si="2389"/>
        <v>0</v>
      </c>
      <c r="FH2148" s="291">
        <f t="shared" si="2389"/>
        <v>0</v>
      </c>
      <c r="FI2148" s="291">
        <f t="shared" si="2389"/>
        <v>0</v>
      </c>
      <c r="FJ2148" s="291">
        <f t="shared" si="2389"/>
        <v>0</v>
      </c>
      <c r="FK2148" s="291">
        <f t="shared" si="2389"/>
        <v>0</v>
      </c>
      <c r="FL2148" s="291">
        <f t="shared" si="2389"/>
        <v>0</v>
      </c>
      <c r="FM2148" s="291">
        <f t="shared" si="2389"/>
        <v>0</v>
      </c>
      <c r="FN2148" s="291">
        <f t="shared" si="2389"/>
        <v>0</v>
      </c>
      <c r="FO2148" s="291">
        <f t="shared" si="2389"/>
        <v>0</v>
      </c>
      <c r="FP2148" s="291">
        <f t="shared" si="2389"/>
        <v>0</v>
      </c>
      <c r="FQ2148" s="291">
        <f t="shared" si="2389"/>
        <v>0</v>
      </c>
      <c r="FR2148" s="291">
        <f t="shared" si="2389"/>
        <v>0</v>
      </c>
      <c r="FS2148" s="291">
        <f t="shared" ref="FS2148:GX2148" si="2390">FS2188</f>
        <v>0</v>
      </c>
      <c r="FT2148" s="291">
        <f t="shared" si="2390"/>
        <v>0</v>
      </c>
      <c r="FU2148" s="291">
        <f t="shared" si="2390"/>
        <v>0</v>
      </c>
      <c r="FV2148" s="291">
        <f t="shared" si="2390"/>
        <v>0</v>
      </c>
      <c r="FW2148" s="291">
        <f t="shared" si="2390"/>
        <v>0</v>
      </c>
      <c r="FX2148" s="291">
        <f t="shared" si="2390"/>
        <v>0</v>
      </c>
      <c r="FY2148" s="291">
        <f t="shared" si="2390"/>
        <v>0</v>
      </c>
      <c r="FZ2148" s="291">
        <f t="shared" si="2390"/>
        <v>0</v>
      </c>
      <c r="GA2148" s="291">
        <f t="shared" si="2390"/>
        <v>0</v>
      </c>
      <c r="GB2148" s="291">
        <f t="shared" si="2390"/>
        <v>0</v>
      </c>
      <c r="GC2148" s="291">
        <f t="shared" si="2390"/>
        <v>0</v>
      </c>
      <c r="GD2148" s="291">
        <f t="shared" si="2390"/>
        <v>0</v>
      </c>
      <c r="GE2148" s="291">
        <f t="shared" si="2390"/>
        <v>0</v>
      </c>
      <c r="GF2148" s="291">
        <f t="shared" si="2390"/>
        <v>0</v>
      </c>
      <c r="GG2148" s="291">
        <f t="shared" si="2390"/>
        <v>0</v>
      </c>
      <c r="GH2148" s="291">
        <f t="shared" si="2390"/>
        <v>0</v>
      </c>
      <c r="GI2148" s="291">
        <f t="shared" si="2390"/>
        <v>0</v>
      </c>
      <c r="GJ2148" s="291">
        <f t="shared" si="2390"/>
        <v>0</v>
      </c>
      <c r="GK2148" s="291">
        <f t="shared" si="2390"/>
        <v>0</v>
      </c>
      <c r="GL2148" s="291">
        <f t="shared" si="2390"/>
        <v>0</v>
      </c>
      <c r="GM2148" s="291">
        <f t="shared" si="2390"/>
        <v>0</v>
      </c>
      <c r="GN2148" s="291">
        <f t="shared" si="2390"/>
        <v>0</v>
      </c>
      <c r="GO2148" s="291">
        <f t="shared" si="2390"/>
        <v>0</v>
      </c>
      <c r="GP2148" s="291">
        <f t="shared" si="2390"/>
        <v>0</v>
      </c>
      <c r="GQ2148" s="291">
        <f t="shared" si="2390"/>
        <v>0</v>
      </c>
      <c r="GR2148" s="291">
        <f t="shared" si="2390"/>
        <v>0</v>
      </c>
      <c r="GS2148" s="291">
        <f t="shared" si="2390"/>
        <v>0</v>
      </c>
      <c r="GT2148" s="291">
        <f t="shared" si="2390"/>
        <v>0</v>
      </c>
      <c r="GU2148" s="291">
        <f t="shared" si="2390"/>
        <v>0</v>
      </c>
      <c r="GV2148" s="291">
        <f t="shared" si="2390"/>
        <v>0</v>
      </c>
      <c r="GW2148" s="291">
        <f t="shared" si="2390"/>
        <v>0</v>
      </c>
      <c r="GX2148" s="291">
        <f t="shared" si="2390"/>
        <v>0</v>
      </c>
    </row>
    <row r="2150">
      <c r="A2150" s="289">
        <v>4</v>
      </c>
      <c r="B2150" s="289">
        <v>1</v>
      </c>
      <c r="C2150" s="289"/>
      <c r="D2150" s="289">
        <f>ROW(A2158)</f>
        <v>2158</v>
      </c>
      <c r="E2150" s="289"/>
      <c r="F2150" s="289" t="s">
        <v>871</v>
      </c>
      <c r="G2150" s="289" t="s">
        <v>1417</v>
      </c>
      <c r="H2150" s="289" t="s">
        <v>871</v>
      </c>
      <c r="I2150" s="289">
        <v>0</v>
      </c>
      <c r="J2150" s="289"/>
      <c r="K2150" s="289">
        <v>-1</v>
      </c>
      <c r="L2150" s="289"/>
      <c r="M2150" s="289" t="s">
        <v>871</v>
      </c>
      <c r="N2150" s="289"/>
      <c r="O2150" s="289"/>
      <c r="P2150" s="289"/>
      <c r="Q2150" s="289"/>
      <c r="R2150" s="289"/>
      <c r="S2150" s="289">
        <v>0</v>
      </c>
      <c r="T2150" s="289"/>
      <c r="U2150" s="289" t="s">
        <v>871</v>
      </c>
      <c r="V2150" s="289">
        <v>0</v>
      </c>
      <c r="W2150" s="289"/>
      <c r="X2150" s="289"/>
      <c r="Y2150" s="289"/>
      <c r="Z2150" s="289"/>
      <c r="AA2150" s="289"/>
      <c r="AB2150" s="289" t="s">
        <v>871</v>
      </c>
      <c r="AC2150" s="289" t="s">
        <v>871</v>
      </c>
      <c r="AD2150" s="289" t="s">
        <v>871</v>
      </c>
      <c r="AE2150" s="289" t="s">
        <v>871</v>
      </c>
      <c r="AF2150" s="289" t="s">
        <v>871</v>
      </c>
      <c r="AG2150" s="289" t="s">
        <v>871</v>
      </c>
      <c r="AH2150" s="289"/>
      <c r="AI2150" s="289"/>
      <c r="AJ2150" s="289"/>
      <c r="AK2150" s="289"/>
      <c r="AL2150" s="289"/>
      <c r="AM2150" s="289"/>
      <c r="AN2150" s="289"/>
      <c r="AO2150" s="289"/>
      <c r="AP2150" s="289" t="s">
        <v>871</v>
      </c>
      <c r="AQ2150" s="289" t="s">
        <v>871</v>
      </c>
      <c r="AR2150" s="289" t="s">
        <v>871</v>
      </c>
      <c r="AS2150" s="289"/>
      <c r="AT2150" s="289"/>
      <c r="AU2150" s="289"/>
      <c r="AV2150" s="289"/>
      <c r="AW2150" s="289"/>
      <c r="AX2150" s="289"/>
      <c r="AY2150" s="289"/>
      <c r="AZ2150" s="289" t="s">
        <v>871</v>
      </c>
      <c r="BA2150" s="289"/>
      <c r="BB2150" s="289" t="s">
        <v>871</v>
      </c>
      <c r="BC2150" s="289" t="s">
        <v>871</v>
      </c>
      <c r="BD2150" s="289" t="s">
        <v>871</v>
      </c>
      <c r="BE2150" s="289" t="s">
        <v>871</v>
      </c>
      <c r="BF2150" s="289" t="s">
        <v>871</v>
      </c>
      <c r="BG2150" s="289" t="s">
        <v>871</v>
      </c>
      <c r="BH2150" s="289" t="s">
        <v>871</v>
      </c>
      <c r="BI2150" s="289" t="s">
        <v>871</v>
      </c>
      <c r="BJ2150" s="289" t="s">
        <v>871</v>
      </c>
      <c r="BK2150" s="289" t="s">
        <v>871</v>
      </c>
      <c r="BL2150" s="289" t="s">
        <v>871</v>
      </c>
      <c r="BM2150" s="289" t="s">
        <v>871</v>
      </c>
      <c r="BN2150" s="289" t="s">
        <v>871</v>
      </c>
      <c r="BO2150" s="289" t="s">
        <v>871</v>
      </c>
      <c r="BP2150" s="289" t="s">
        <v>871</v>
      </c>
      <c r="BQ2150" s="289"/>
      <c r="BR2150" s="289"/>
      <c r="BS2150" s="289"/>
      <c r="BT2150" s="289"/>
      <c r="BU2150" s="289"/>
      <c r="BV2150" s="289"/>
      <c r="BW2150" s="289"/>
      <c r="BX2150" s="289">
        <v>0</v>
      </c>
      <c r="BY2150" s="289"/>
      <c r="BZ2150" s="289"/>
      <c r="CA2150" s="289"/>
      <c r="CB2150" s="289"/>
      <c r="CC2150" s="289"/>
      <c r="CD2150" s="289"/>
      <c r="CE2150" s="289"/>
      <c r="CF2150" s="289"/>
      <c r="CG2150" s="289"/>
      <c r="CH2150" s="289"/>
      <c r="CI2150" s="289"/>
      <c r="CJ2150" s="289">
        <v>0</v>
      </c>
    </row>
    <row r="2152">
      <c r="A2152" s="290">
        <v>52</v>
      </c>
      <c r="B2152" s="290">
        <f t="shared" ref="B2152:G2152" si="2391">B2158</f>
        <v>1</v>
      </c>
      <c r="C2152" s="290">
        <f t="shared" si="2391"/>
        <v>4</v>
      </c>
      <c r="D2152" s="290">
        <f t="shared" si="2391"/>
        <v>2150</v>
      </c>
      <c r="E2152" s="290">
        <f t="shared" si="2391"/>
        <v>0</v>
      </c>
      <c r="F2152" s="290" t="str">
        <f t="shared" si="2391"/>
        <v/>
      </c>
      <c r="G2152" s="290" t="str">
        <f t="shared" si="2391"/>
        <v xml:space="preserve">Измерительные трансформаторы тока (ТОЛ-10)</v>
      </c>
      <c r="H2152" s="290"/>
      <c r="I2152" s="290"/>
      <c r="J2152" s="290"/>
      <c r="K2152" s="290"/>
      <c r="L2152" s="290"/>
      <c r="M2152" s="290"/>
      <c r="N2152" s="290"/>
      <c r="O2152" s="290">
        <f t="shared" ref="O2152:AT2152" si="2392">O2158</f>
        <v>17383.220000000001</v>
      </c>
      <c r="P2152" s="290">
        <f t="shared" si="2392"/>
        <v>0</v>
      </c>
      <c r="Q2152" s="290">
        <f t="shared" si="2392"/>
        <v>0</v>
      </c>
      <c r="R2152" s="290">
        <f t="shared" si="2392"/>
        <v>0</v>
      </c>
      <c r="S2152" s="290">
        <f t="shared" si="2392"/>
        <v>17383.220000000001</v>
      </c>
      <c r="T2152" s="290">
        <f t="shared" si="2392"/>
        <v>0</v>
      </c>
      <c r="U2152" s="290">
        <f t="shared" si="2392"/>
        <v>25.649999999999999</v>
      </c>
      <c r="V2152" s="290">
        <f t="shared" si="2392"/>
        <v>0</v>
      </c>
      <c r="W2152" s="290">
        <f t="shared" si="2392"/>
        <v>0</v>
      </c>
      <c r="X2152" s="290">
        <f t="shared" si="2392"/>
        <v>12863.58</v>
      </c>
      <c r="Y2152" s="290">
        <f t="shared" si="2392"/>
        <v>6257.96</v>
      </c>
      <c r="Z2152" s="290">
        <f t="shared" si="2392"/>
        <v>0</v>
      </c>
      <c r="AA2152" s="290">
        <f t="shared" si="2392"/>
        <v>0</v>
      </c>
      <c r="AB2152" s="290">
        <f t="shared" si="2392"/>
        <v>17383.220000000001</v>
      </c>
      <c r="AC2152" s="290">
        <f t="shared" si="2392"/>
        <v>0</v>
      </c>
      <c r="AD2152" s="290">
        <f t="shared" si="2392"/>
        <v>0</v>
      </c>
      <c r="AE2152" s="290">
        <f t="shared" si="2392"/>
        <v>0</v>
      </c>
      <c r="AF2152" s="290">
        <f t="shared" si="2392"/>
        <v>17383.220000000001</v>
      </c>
      <c r="AG2152" s="290">
        <f t="shared" si="2392"/>
        <v>0</v>
      </c>
      <c r="AH2152" s="290">
        <f t="shared" si="2392"/>
        <v>25.649999999999999</v>
      </c>
      <c r="AI2152" s="290">
        <f t="shared" si="2392"/>
        <v>0</v>
      </c>
      <c r="AJ2152" s="290">
        <f t="shared" si="2392"/>
        <v>0</v>
      </c>
      <c r="AK2152" s="290">
        <f t="shared" si="2392"/>
        <v>12863.58</v>
      </c>
      <c r="AL2152" s="290">
        <f t="shared" si="2392"/>
        <v>6257.96</v>
      </c>
      <c r="AM2152" s="290">
        <f t="shared" si="2392"/>
        <v>0</v>
      </c>
      <c r="AN2152" s="290">
        <f t="shared" si="2392"/>
        <v>0</v>
      </c>
      <c r="AO2152" s="290">
        <f t="shared" si="2392"/>
        <v>0</v>
      </c>
      <c r="AP2152" s="290">
        <f t="shared" si="2392"/>
        <v>0</v>
      </c>
      <c r="AQ2152" s="290">
        <f t="shared" si="2392"/>
        <v>0</v>
      </c>
      <c r="AR2152" s="290">
        <f t="shared" si="2392"/>
        <v>36504.760000000002</v>
      </c>
      <c r="AS2152" s="290">
        <f t="shared" si="2392"/>
        <v>0</v>
      </c>
      <c r="AT2152" s="290">
        <f t="shared" si="2392"/>
        <v>0</v>
      </c>
      <c r="AU2152" s="290">
        <f t="shared" ref="AU2152:BZ2152" si="2393">AU2158</f>
        <v>36504.760000000002</v>
      </c>
      <c r="AV2152" s="290">
        <f t="shared" si="2393"/>
        <v>0</v>
      </c>
      <c r="AW2152" s="290">
        <f t="shared" si="2393"/>
        <v>0</v>
      </c>
      <c r="AX2152" s="290">
        <f t="shared" si="2393"/>
        <v>0</v>
      </c>
      <c r="AY2152" s="290">
        <f t="shared" si="2393"/>
        <v>0</v>
      </c>
      <c r="AZ2152" s="290">
        <f t="shared" si="2393"/>
        <v>0</v>
      </c>
      <c r="BA2152" s="290">
        <f t="shared" si="2393"/>
        <v>0</v>
      </c>
      <c r="BB2152" s="290">
        <f t="shared" si="2393"/>
        <v>0</v>
      </c>
      <c r="BC2152" s="290">
        <f t="shared" si="2393"/>
        <v>0</v>
      </c>
      <c r="BD2152" s="290">
        <f t="shared" si="2393"/>
        <v>0</v>
      </c>
      <c r="BE2152" s="290">
        <f t="shared" si="2393"/>
        <v>0</v>
      </c>
      <c r="BF2152" s="290">
        <f t="shared" si="2393"/>
        <v>0</v>
      </c>
      <c r="BG2152" s="290">
        <f t="shared" si="2393"/>
        <v>0</v>
      </c>
      <c r="BH2152" s="290">
        <f t="shared" si="2393"/>
        <v>0</v>
      </c>
      <c r="BI2152" s="290">
        <f t="shared" si="2393"/>
        <v>0</v>
      </c>
      <c r="BJ2152" s="290">
        <f t="shared" si="2393"/>
        <v>0</v>
      </c>
      <c r="BK2152" s="290">
        <f t="shared" si="2393"/>
        <v>0</v>
      </c>
      <c r="BL2152" s="290">
        <f t="shared" si="2393"/>
        <v>0</v>
      </c>
      <c r="BM2152" s="290">
        <f t="shared" si="2393"/>
        <v>0</v>
      </c>
      <c r="BN2152" s="290">
        <f t="shared" si="2393"/>
        <v>0</v>
      </c>
      <c r="BO2152" s="290">
        <f t="shared" si="2393"/>
        <v>0</v>
      </c>
      <c r="BP2152" s="290">
        <f t="shared" si="2393"/>
        <v>0</v>
      </c>
      <c r="BQ2152" s="290">
        <f t="shared" si="2393"/>
        <v>0</v>
      </c>
      <c r="BR2152" s="290">
        <f t="shared" si="2393"/>
        <v>0</v>
      </c>
      <c r="BS2152" s="290">
        <f t="shared" si="2393"/>
        <v>0</v>
      </c>
      <c r="BT2152" s="290">
        <f t="shared" si="2393"/>
        <v>0</v>
      </c>
      <c r="BU2152" s="290">
        <f t="shared" si="2393"/>
        <v>0</v>
      </c>
      <c r="BV2152" s="290">
        <f t="shared" si="2393"/>
        <v>0</v>
      </c>
      <c r="BW2152" s="290">
        <f t="shared" si="2393"/>
        <v>0</v>
      </c>
      <c r="BX2152" s="290">
        <f t="shared" si="2393"/>
        <v>0</v>
      </c>
      <c r="BY2152" s="290">
        <f t="shared" si="2393"/>
        <v>0</v>
      </c>
      <c r="BZ2152" s="290">
        <f t="shared" si="2393"/>
        <v>0</v>
      </c>
      <c r="CA2152" s="290">
        <f t="shared" ref="CA2152:DF2152" si="2394">CA2158</f>
        <v>36504.760000000002</v>
      </c>
      <c r="CB2152" s="290">
        <f t="shared" si="2394"/>
        <v>0</v>
      </c>
      <c r="CC2152" s="290">
        <f t="shared" si="2394"/>
        <v>0</v>
      </c>
      <c r="CD2152" s="290">
        <f t="shared" si="2394"/>
        <v>36504.760000000002</v>
      </c>
      <c r="CE2152" s="290">
        <f t="shared" si="2394"/>
        <v>0</v>
      </c>
      <c r="CF2152" s="290">
        <f t="shared" si="2394"/>
        <v>0</v>
      </c>
      <c r="CG2152" s="290">
        <f t="shared" si="2394"/>
        <v>0</v>
      </c>
      <c r="CH2152" s="290">
        <f t="shared" si="2394"/>
        <v>0</v>
      </c>
      <c r="CI2152" s="290">
        <f t="shared" si="2394"/>
        <v>0</v>
      </c>
      <c r="CJ2152" s="290">
        <f t="shared" si="2394"/>
        <v>0</v>
      </c>
      <c r="CK2152" s="290">
        <f t="shared" si="2394"/>
        <v>0</v>
      </c>
      <c r="CL2152" s="290">
        <f t="shared" si="2394"/>
        <v>0</v>
      </c>
      <c r="CM2152" s="290">
        <f t="shared" si="2394"/>
        <v>0</v>
      </c>
      <c r="CN2152" s="290">
        <f t="shared" si="2394"/>
        <v>0</v>
      </c>
      <c r="CO2152" s="290">
        <f t="shared" si="2394"/>
        <v>0</v>
      </c>
      <c r="CP2152" s="290">
        <f t="shared" si="2394"/>
        <v>0</v>
      </c>
      <c r="CQ2152" s="290">
        <f t="shared" si="2394"/>
        <v>0</v>
      </c>
      <c r="CR2152" s="290">
        <f t="shared" si="2394"/>
        <v>0</v>
      </c>
      <c r="CS2152" s="290">
        <f t="shared" si="2394"/>
        <v>0</v>
      </c>
      <c r="CT2152" s="290">
        <f t="shared" si="2394"/>
        <v>0</v>
      </c>
      <c r="CU2152" s="290">
        <f t="shared" si="2394"/>
        <v>0</v>
      </c>
      <c r="CV2152" s="290">
        <f t="shared" si="2394"/>
        <v>0</v>
      </c>
      <c r="CW2152" s="290">
        <f t="shared" si="2394"/>
        <v>0</v>
      </c>
      <c r="CX2152" s="290">
        <f t="shared" si="2394"/>
        <v>0</v>
      </c>
      <c r="CY2152" s="290">
        <f t="shared" si="2394"/>
        <v>0</v>
      </c>
      <c r="CZ2152" s="290">
        <f t="shared" si="2394"/>
        <v>0</v>
      </c>
      <c r="DA2152" s="290">
        <f t="shared" si="2394"/>
        <v>0</v>
      </c>
      <c r="DB2152" s="290">
        <f t="shared" si="2394"/>
        <v>0</v>
      </c>
      <c r="DC2152" s="290">
        <f t="shared" si="2394"/>
        <v>0</v>
      </c>
      <c r="DD2152" s="290">
        <f t="shared" si="2394"/>
        <v>0</v>
      </c>
      <c r="DE2152" s="290">
        <f t="shared" si="2394"/>
        <v>0</v>
      </c>
      <c r="DF2152" s="290">
        <f t="shared" si="2394"/>
        <v>0</v>
      </c>
      <c r="DG2152" s="291">
        <f t="shared" ref="DG2152:EL2152" si="2395">DG2158</f>
        <v>0</v>
      </c>
      <c r="DH2152" s="291">
        <f t="shared" si="2395"/>
        <v>0</v>
      </c>
      <c r="DI2152" s="291">
        <f t="shared" si="2395"/>
        <v>0</v>
      </c>
      <c r="DJ2152" s="291">
        <f t="shared" si="2395"/>
        <v>0</v>
      </c>
      <c r="DK2152" s="291">
        <f t="shared" si="2395"/>
        <v>0</v>
      </c>
      <c r="DL2152" s="291">
        <f t="shared" si="2395"/>
        <v>0</v>
      </c>
      <c r="DM2152" s="291">
        <f t="shared" si="2395"/>
        <v>0</v>
      </c>
      <c r="DN2152" s="291">
        <f t="shared" si="2395"/>
        <v>0</v>
      </c>
      <c r="DO2152" s="291">
        <f t="shared" si="2395"/>
        <v>0</v>
      </c>
      <c r="DP2152" s="291">
        <f t="shared" si="2395"/>
        <v>0</v>
      </c>
      <c r="DQ2152" s="291">
        <f t="shared" si="2395"/>
        <v>0</v>
      </c>
      <c r="DR2152" s="291">
        <f t="shared" si="2395"/>
        <v>0</v>
      </c>
      <c r="DS2152" s="291">
        <f t="shared" si="2395"/>
        <v>0</v>
      </c>
      <c r="DT2152" s="291">
        <f t="shared" si="2395"/>
        <v>0</v>
      </c>
      <c r="DU2152" s="291">
        <f t="shared" si="2395"/>
        <v>0</v>
      </c>
      <c r="DV2152" s="291">
        <f t="shared" si="2395"/>
        <v>0</v>
      </c>
      <c r="DW2152" s="291">
        <f t="shared" si="2395"/>
        <v>0</v>
      </c>
      <c r="DX2152" s="291">
        <f t="shared" si="2395"/>
        <v>0</v>
      </c>
      <c r="DY2152" s="291">
        <f t="shared" si="2395"/>
        <v>0</v>
      </c>
      <c r="DZ2152" s="291">
        <f t="shared" si="2395"/>
        <v>0</v>
      </c>
      <c r="EA2152" s="291">
        <f t="shared" si="2395"/>
        <v>0</v>
      </c>
      <c r="EB2152" s="291">
        <f t="shared" si="2395"/>
        <v>0</v>
      </c>
      <c r="EC2152" s="291">
        <f t="shared" si="2395"/>
        <v>0</v>
      </c>
      <c r="ED2152" s="291">
        <f t="shared" si="2395"/>
        <v>0</v>
      </c>
      <c r="EE2152" s="291">
        <f t="shared" si="2395"/>
        <v>0</v>
      </c>
      <c r="EF2152" s="291">
        <f t="shared" si="2395"/>
        <v>0</v>
      </c>
      <c r="EG2152" s="291">
        <f t="shared" si="2395"/>
        <v>0</v>
      </c>
      <c r="EH2152" s="291">
        <f t="shared" si="2395"/>
        <v>0</v>
      </c>
      <c r="EI2152" s="291">
        <f t="shared" si="2395"/>
        <v>0</v>
      </c>
      <c r="EJ2152" s="291">
        <f t="shared" si="2395"/>
        <v>0</v>
      </c>
      <c r="EK2152" s="291">
        <f t="shared" si="2395"/>
        <v>0</v>
      </c>
      <c r="EL2152" s="291">
        <f t="shared" si="2395"/>
        <v>0</v>
      </c>
      <c r="EM2152" s="291">
        <f t="shared" ref="EM2152:FR2152" si="2396">EM2158</f>
        <v>0</v>
      </c>
      <c r="EN2152" s="291">
        <f t="shared" si="2396"/>
        <v>0</v>
      </c>
      <c r="EO2152" s="291">
        <f t="shared" si="2396"/>
        <v>0</v>
      </c>
      <c r="EP2152" s="291">
        <f t="shared" si="2396"/>
        <v>0</v>
      </c>
      <c r="EQ2152" s="291">
        <f t="shared" si="2396"/>
        <v>0</v>
      </c>
      <c r="ER2152" s="291">
        <f t="shared" si="2396"/>
        <v>0</v>
      </c>
      <c r="ES2152" s="291">
        <f t="shared" si="2396"/>
        <v>0</v>
      </c>
      <c r="ET2152" s="291">
        <f t="shared" si="2396"/>
        <v>0</v>
      </c>
      <c r="EU2152" s="291">
        <f t="shared" si="2396"/>
        <v>0</v>
      </c>
      <c r="EV2152" s="291">
        <f t="shared" si="2396"/>
        <v>0</v>
      </c>
      <c r="EW2152" s="291">
        <f t="shared" si="2396"/>
        <v>0</v>
      </c>
      <c r="EX2152" s="291">
        <f t="shared" si="2396"/>
        <v>0</v>
      </c>
      <c r="EY2152" s="291">
        <f t="shared" si="2396"/>
        <v>0</v>
      </c>
      <c r="EZ2152" s="291">
        <f t="shared" si="2396"/>
        <v>0</v>
      </c>
      <c r="FA2152" s="291">
        <f t="shared" si="2396"/>
        <v>0</v>
      </c>
      <c r="FB2152" s="291">
        <f t="shared" si="2396"/>
        <v>0</v>
      </c>
      <c r="FC2152" s="291">
        <f t="shared" si="2396"/>
        <v>0</v>
      </c>
      <c r="FD2152" s="291">
        <f t="shared" si="2396"/>
        <v>0</v>
      </c>
      <c r="FE2152" s="291">
        <f t="shared" si="2396"/>
        <v>0</v>
      </c>
      <c r="FF2152" s="291">
        <f t="shared" si="2396"/>
        <v>0</v>
      </c>
      <c r="FG2152" s="291">
        <f t="shared" si="2396"/>
        <v>0</v>
      </c>
      <c r="FH2152" s="291">
        <f t="shared" si="2396"/>
        <v>0</v>
      </c>
      <c r="FI2152" s="291">
        <f t="shared" si="2396"/>
        <v>0</v>
      </c>
      <c r="FJ2152" s="291">
        <f t="shared" si="2396"/>
        <v>0</v>
      </c>
      <c r="FK2152" s="291">
        <f t="shared" si="2396"/>
        <v>0</v>
      </c>
      <c r="FL2152" s="291">
        <f t="shared" si="2396"/>
        <v>0</v>
      </c>
      <c r="FM2152" s="291">
        <f t="shared" si="2396"/>
        <v>0</v>
      </c>
      <c r="FN2152" s="291">
        <f t="shared" si="2396"/>
        <v>0</v>
      </c>
      <c r="FO2152" s="291">
        <f t="shared" si="2396"/>
        <v>0</v>
      </c>
      <c r="FP2152" s="291">
        <f t="shared" si="2396"/>
        <v>0</v>
      </c>
      <c r="FQ2152" s="291">
        <f t="shared" si="2396"/>
        <v>0</v>
      </c>
      <c r="FR2152" s="291">
        <f t="shared" si="2396"/>
        <v>0</v>
      </c>
      <c r="FS2152" s="291">
        <f t="shared" ref="FS2152:GX2152" si="2397">FS2158</f>
        <v>0</v>
      </c>
      <c r="FT2152" s="291">
        <f t="shared" si="2397"/>
        <v>0</v>
      </c>
      <c r="FU2152" s="291">
        <f t="shared" si="2397"/>
        <v>0</v>
      </c>
      <c r="FV2152" s="291">
        <f t="shared" si="2397"/>
        <v>0</v>
      </c>
      <c r="FW2152" s="291">
        <f t="shared" si="2397"/>
        <v>0</v>
      </c>
      <c r="FX2152" s="291">
        <f t="shared" si="2397"/>
        <v>0</v>
      </c>
      <c r="FY2152" s="291">
        <f t="shared" si="2397"/>
        <v>0</v>
      </c>
      <c r="FZ2152" s="291">
        <f t="shared" si="2397"/>
        <v>0</v>
      </c>
      <c r="GA2152" s="291">
        <f t="shared" si="2397"/>
        <v>0</v>
      </c>
      <c r="GB2152" s="291">
        <f t="shared" si="2397"/>
        <v>0</v>
      </c>
      <c r="GC2152" s="291">
        <f t="shared" si="2397"/>
        <v>0</v>
      </c>
      <c r="GD2152" s="291">
        <f t="shared" si="2397"/>
        <v>0</v>
      </c>
      <c r="GE2152" s="291">
        <f t="shared" si="2397"/>
        <v>0</v>
      </c>
      <c r="GF2152" s="291">
        <f t="shared" si="2397"/>
        <v>0</v>
      </c>
      <c r="GG2152" s="291">
        <f t="shared" si="2397"/>
        <v>0</v>
      </c>
      <c r="GH2152" s="291">
        <f t="shared" si="2397"/>
        <v>0</v>
      </c>
      <c r="GI2152" s="291">
        <f t="shared" si="2397"/>
        <v>0</v>
      </c>
      <c r="GJ2152" s="291">
        <f t="shared" si="2397"/>
        <v>0</v>
      </c>
      <c r="GK2152" s="291">
        <f t="shared" si="2397"/>
        <v>0</v>
      </c>
      <c r="GL2152" s="291">
        <f t="shared" si="2397"/>
        <v>0</v>
      </c>
      <c r="GM2152" s="291">
        <f t="shared" si="2397"/>
        <v>0</v>
      </c>
      <c r="GN2152" s="291">
        <f t="shared" si="2397"/>
        <v>0</v>
      </c>
      <c r="GO2152" s="291">
        <f t="shared" si="2397"/>
        <v>0</v>
      </c>
      <c r="GP2152" s="291">
        <f t="shared" si="2397"/>
        <v>0</v>
      </c>
      <c r="GQ2152" s="291">
        <f t="shared" si="2397"/>
        <v>0</v>
      </c>
      <c r="GR2152" s="291">
        <f t="shared" si="2397"/>
        <v>0</v>
      </c>
      <c r="GS2152" s="291">
        <f t="shared" si="2397"/>
        <v>0</v>
      </c>
      <c r="GT2152" s="291">
        <f t="shared" si="2397"/>
        <v>0</v>
      </c>
      <c r="GU2152" s="291">
        <f t="shared" si="2397"/>
        <v>0</v>
      </c>
      <c r="GV2152" s="291">
        <f t="shared" si="2397"/>
        <v>0</v>
      </c>
      <c r="GW2152" s="291">
        <f t="shared" si="2397"/>
        <v>0</v>
      </c>
      <c r="GX2152" s="291">
        <f t="shared" si="2397"/>
        <v>0</v>
      </c>
    </row>
    <row r="2154">
      <c r="A2154">
        <v>17</v>
      </c>
      <c r="B2154">
        <v>1</v>
      </c>
      <c r="C2154">
        <f>ROW(SmtRes!A650)</f>
        <v>650</v>
      </c>
      <c r="D2154">
        <f>ROW(EtalonRes!A647)</f>
        <v>647</v>
      </c>
      <c r="E2154" t="s">
        <v>183</v>
      </c>
      <c r="F2154" t="s">
        <v>1379</v>
      </c>
      <c r="G2154" t="s">
        <v>1380</v>
      </c>
      <c r="H2154" t="s">
        <v>890</v>
      </c>
      <c r="I2154">
        <v>3</v>
      </c>
      <c r="J2154">
        <v>0</v>
      </c>
      <c r="K2154">
        <v>3</v>
      </c>
      <c r="O2154">
        <f t="shared" ref="O2154:O2156" si="2398">ROUND(CP2154,2)</f>
        <v>8889.6399999999994</v>
      </c>
      <c r="P2154">
        <f>SUMIF(SmtRes!AQ649:'SmtRes'!AQ650,"=1",SmtRes!DF649:'SmtRes'!DF650)</f>
        <v>0</v>
      </c>
      <c r="Q2154">
        <f>SUMIF(SmtRes!AQ649:'SmtRes'!AQ650,"=1",SmtRes!DG649:'SmtRes'!DG650)</f>
        <v>0</v>
      </c>
      <c r="R2154">
        <f>SUMIF(SmtRes!AQ649:'SmtRes'!AQ650,"=1",SmtRes!DH649:'SmtRes'!DH650)</f>
        <v>0</v>
      </c>
      <c r="S2154">
        <f>SUMIF(SmtRes!AQ649:'SmtRes'!AQ650,"=1",SmtRes!DI649:'SmtRes'!DI650)</f>
        <v>8889.6399999999994</v>
      </c>
      <c r="T2154">
        <f t="shared" ref="T2154:T2156" si="2399">ROUND(CU2154*I2154,2)</f>
        <v>0</v>
      </c>
      <c r="U2154">
        <f>SUMIF(SmtRes!AQ649:'SmtRes'!AQ650,"=1",SmtRes!CV649:'SmtRes'!CV650)</f>
        <v>13.5</v>
      </c>
      <c r="V2154">
        <f>SUMIF(SmtRes!AQ649:'SmtRes'!AQ650,"=1",SmtRes!CW649:'SmtRes'!CW650)</f>
        <v>0</v>
      </c>
      <c r="W2154">
        <f t="shared" ref="W2154:W2156" si="2400">ROUND(CX2154*I2154,2)</f>
        <v>0</v>
      </c>
      <c r="X2154">
        <f t="shared" ref="X2154:Y2156" si="2401">ROUND(CY2154,2)</f>
        <v>6578.3299999999999</v>
      </c>
      <c r="Y2154">
        <f t="shared" si="2401"/>
        <v>3200.27</v>
      </c>
      <c r="AA2154">
        <v>70177108</v>
      </c>
      <c r="AB2154">
        <f t="shared" ref="AB2154:AB2156" si="2402">ROUND((AC2154+AD2154+AF2154),6)</f>
        <v>2963.2139999999999</v>
      </c>
      <c r="AC2154">
        <f t="shared" ref="AC2154:AC2156" si="2403">ROUND((0),6)</f>
        <v>0</v>
      </c>
      <c r="AD2154">
        <f t="shared" ref="AD2154:AD2156" si="2404">ROUND((((0)-(0))+AE2154),6)</f>
        <v>0</v>
      </c>
      <c r="AE2154">
        <f t="shared" ref="AE2154:AE2156" si="2405">ROUND((0),6)</f>
        <v>0</v>
      </c>
      <c r="AF2154">
        <f>ROUND((SUM(SmtRes!BT649:'SmtRes'!BT650)),6)</f>
        <v>2963.2139999999999</v>
      </c>
      <c r="AG2154">
        <f t="shared" ref="AG2154:AG2156" si="2406">ROUND((AP2154),6)</f>
        <v>0</v>
      </c>
      <c r="AH2154">
        <f>(SUM(SmtRes!BU649:'SmtRes'!BU650))</f>
        <v>4.5</v>
      </c>
      <c r="AI2154">
        <f t="shared" ref="AI2154:AI2156" si="2407">(0)</f>
        <v>0</v>
      </c>
      <c r="AJ2154">
        <f t="shared" ref="AJ2154:AJ2156" si="2408">(AS2154)</f>
        <v>0</v>
      </c>
      <c r="AK2154">
        <v>2963.2139999999999</v>
      </c>
      <c r="AL2154">
        <v>0</v>
      </c>
      <c r="AM2154">
        <v>0</v>
      </c>
      <c r="AN2154">
        <v>0</v>
      </c>
      <c r="AO2154">
        <v>2963.2139999999999</v>
      </c>
      <c r="AP2154">
        <v>0</v>
      </c>
      <c r="AQ2154">
        <v>4.5</v>
      </c>
      <c r="AR2154">
        <v>0</v>
      </c>
      <c r="AS2154">
        <v>0</v>
      </c>
      <c r="AT2154">
        <v>74</v>
      </c>
      <c r="AU2154">
        <v>36</v>
      </c>
      <c r="AV2154">
        <v>1</v>
      </c>
      <c r="AW2154">
        <v>1</v>
      </c>
      <c r="AZ2154">
        <v>1</v>
      </c>
      <c r="BA2154">
        <v>1</v>
      </c>
      <c r="BB2154">
        <v>1</v>
      </c>
      <c r="BC2154">
        <v>1</v>
      </c>
      <c r="BD2154" t="s">
        <v>871</v>
      </c>
      <c r="BE2154" t="s">
        <v>871</v>
      </c>
      <c r="BF2154" t="s">
        <v>871</v>
      </c>
      <c r="BG2154" t="s">
        <v>871</v>
      </c>
      <c r="BH2154">
        <v>0</v>
      </c>
      <c r="BI2154">
        <v>4</v>
      </c>
      <c r="BJ2154" t="s">
        <v>1381</v>
      </c>
      <c r="BM2154">
        <v>200001</v>
      </c>
      <c r="BN2154">
        <v>0</v>
      </c>
      <c r="BO2154" t="s">
        <v>871</v>
      </c>
      <c r="BP2154">
        <v>0</v>
      </c>
      <c r="BQ2154">
        <v>4</v>
      </c>
      <c r="BR2154">
        <v>0</v>
      </c>
      <c r="BS2154">
        <v>1</v>
      </c>
      <c r="BT2154">
        <v>1</v>
      </c>
      <c r="BU2154">
        <v>1</v>
      </c>
      <c r="BV2154">
        <v>1</v>
      </c>
      <c r="BW2154">
        <v>1</v>
      </c>
      <c r="BX2154">
        <v>1</v>
      </c>
      <c r="BY2154" t="s">
        <v>871</v>
      </c>
      <c r="BZ2154">
        <v>74</v>
      </c>
      <c r="CA2154">
        <v>36</v>
      </c>
      <c r="CB2154" t="s">
        <v>871</v>
      </c>
      <c r="CE2154">
        <v>0</v>
      </c>
      <c r="CF2154">
        <v>0</v>
      </c>
      <c r="CG2154">
        <v>0</v>
      </c>
      <c r="CM2154">
        <v>0</v>
      </c>
      <c r="CN2154" t="s">
        <v>871</v>
      </c>
      <c r="CO2154">
        <v>0</v>
      </c>
      <c r="CP2154">
        <f t="shared" ref="CP2154:CP2156" si="2409">(P2154+Q2154+S2154+R2154)</f>
        <v>8889.6399999999994</v>
      </c>
      <c r="CQ2154">
        <f>SUMIF(SmtRes!AQ649:'SmtRes'!AQ650,"=1",SmtRes!AA649:'SmtRes'!AA650)</f>
        <v>0</v>
      </c>
      <c r="CR2154">
        <f>SUMIF(SmtRes!AQ649:'SmtRes'!AQ650,"=1",SmtRes!AB649:'SmtRes'!AB650)</f>
        <v>0</v>
      </c>
      <c r="CS2154">
        <f>SUMIF(SmtRes!AQ649:'SmtRes'!AQ650,"=1",SmtRes!AC649:'SmtRes'!AC650)</f>
        <v>0</v>
      </c>
      <c r="CT2154">
        <f>SUMIF(SmtRes!AQ649:'SmtRes'!AQ650,"=1",SmtRes!AD649:'SmtRes'!AD650)</f>
        <v>1263.9300000000001</v>
      </c>
      <c r="CU2154">
        <f t="shared" ref="CU2154:CU2156" si="2410">AG2154</f>
        <v>0</v>
      </c>
      <c r="CV2154">
        <f>SUMIF(SmtRes!AQ649:'SmtRes'!AQ650,"=1",SmtRes!BU649:'SmtRes'!BU650)</f>
        <v>4.5</v>
      </c>
      <c r="CW2154">
        <f>SUMIF(SmtRes!AQ649:'SmtRes'!AQ650,"=1",SmtRes!BV649:'SmtRes'!BV650)</f>
        <v>0</v>
      </c>
      <c r="CX2154">
        <f t="shared" ref="CX2154:CX2156" si="2411">AJ2154</f>
        <v>0</v>
      </c>
      <c r="CY2154">
        <f t="shared" ref="CY2154:CY2156" si="2412">(((S2154+R2154)*AT2154)/100)</f>
        <v>6578.3335999999999</v>
      </c>
      <c r="CZ2154">
        <f t="shared" ref="CZ2154:CZ2156" si="2413">(((S2154+R2154)*AU2154)/100)</f>
        <v>3200.2703999999999</v>
      </c>
      <c r="DC2154" t="s">
        <v>871</v>
      </c>
      <c r="DD2154" t="s">
        <v>871</v>
      </c>
      <c r="DE2154" t="s">
        <v>871</v>
      </c>
      <c r="DF2154" t="s">
        <v>871</v>
      </c>
      <c r="DG2154" t="s">
        <v>871</v>
      </c>
      <c r="DH2154" t="s">
        <v>871</v>
      </c>
      <c r="DI2154" t="s">
        <v>871</v>
      </c>
      <c r="DJ2154" t="s">
        <v>871</v>
      </c>
      <c r="DK2154" t="s">
        <v>871</v>
      </c>
      <c r="DL2154" t="s">
        <v>871</v>
      </c>
      <c r="DM2154" t="s">
        <v>871</v>
      </c>
      <c r="DN2154">
        <v>0</v>
      </c>
      <c r="DO2154">
        <v>0</v>
      </c>
      <c r="DP2154">
        <v>1</v>
      </c>
      <c r="DQ2154">
        <v>1</v>
      </c>
      <c r="DU2154">
        <v>1013</v>
      </c>
      <c r="DV2154" t="s">
        <v>890</v>
      </c>
      <c r="DW2154" t="s">
        <v>890</v>
      </c>
      <c r="DX2154">
        <v>1</v>
      </c>
      <c r="DZ2154" t="s">
        <v>871</v>
      </c>
      <c r="EA2154" t="s">
        <v>871</v>
      </c>
      <c r="EB2154" t="s">
        <v>871</v>
      </c>
      <c r="EC2154" t="s">
        <v>871</v>
      </c>
      <c r="EE2154">
        <v>62027815</v>
      </c>
      <c r="EF2154">
        <v>4</v>
      </c>
      <c r="EG2154" t="s">
        <v>264</v>
      </c>
      <c r="EH2154">
        <v>83</v>
      </c>
      <c r="EI2154" t="s">
        <v>264</v>
      </c>
      <c r="EJ2154">
        <v>4</v>
      </c>
      <c r="EK2154">
        <v>200001</v>
      </c>
      <c r="EL2154" t="s">
        <v>1325</v>
      </c>
      <c r="EM2154" t="s">
        <v>1326</v>
      </c>
      <c r="EO2154" t="s">
        <v>871</v>
      </c>
      <c r="EQ2154">
        <v>0</v>
      </c>
      <c r="ER2154">
        <v>0</v>
      </c>
      <c r="ES2154">
        <v>0</v>
      </c>
      <c r="ET2154">
        <v>0</v>
      </c>
      <c r="EU2154">
        <v>0</v>
      </c>
      <c r="EV2154">
        <v>0</v>
      </c>
      <c r="EW2154">
        <v>4.5</v>
      </c>
      <c r="EX2154">
        <v>0</v>
      </c>
      <c r="EY2154">
        <v>0</v>
      </c>
      <c r="FQ2154">
        <v>0</v>
      </c>
      <c r="FR2154">
        <v>0</v>
      </c>
      <c r="FS2154">
        <v>0</v>
      </c>
      <c r="FX2154">
        <v>74</v>
      </c>
      <c r="FY2154">
        <v>36</v>
      </c>
      <c r="GA2154" t="s">
        <v>871</v>
      </c>
      <c r="GD2154">
        <v>1</v>
      </c>
      <c r="GF2154">
        <v>-1630044983</v>
      </c>
      <c r="GG2154">
        <v>2</v>
      </c>
      <c r="GH2154">
        <v>1</v>
      </c>
      <c r="GI2154">
        <v>-2</v>
      </c>
      <c r="GJ2154">
        <v>0</v>
      </c>
      <c r="GK2154">
        <v>0</v>
      </c>
      <c r="GL2154">
        <f t="shared" ref="GL2154:GL2156" si="2414">ROUND(IF(AND(BH2154=3,BI2154=3,FS2154&lt;&gt;0),P2154,0),2)</f>
        <v>0</v>
      </c>
      <c r="GM2154">
        <f t="shared" ref="GM2154:GM2156" si="2415">ROUND(O2154+X2154+Y2154,2)+GX2154</f>
        <v>18668.240000000002</v>
      </c>
      <c r="GN2154">
        <f t="shared" ref="GN2154:GN2156" si="2416">IF(OR(BI2154=0,BI2154=1),GM2154-GX2154,0)</f>
        <v>0</v>
      </c>
      <c r="GO2154">
        <f t="shared" ref="GO2154:GO2156" si="2417">IF(BI2154=2,GM2154-GX2154,0)</f>
        <v>0</v>
      </c>
      <c r="GP2154">
        <f t="shared" ref="GP2154:GP2156" si="2418">IF(BI2154=4,GM2154-GX2154,0)</f>
        <v>18668.240000000002</v>
      </c>
      <c r="GR2154">
        <v>0</v>
      </c>
      <c r="GS2154">
        <v>3</v>
      </c>
      <c r="GT2154">
        <v>0</v>
      </c>
      <c r="GU2154" t="s">
        <v>871</v>
      </c>
      <c r="GV2154">
        <f t="shared" ref="GV2154:GV2156" si="2419">ROUND((GT2154),6)</f>
        <v>0</v>
      </c>
      <c r="GW2154">
        <v>1</v>
      </c>
      <c r="GX2154">
        <f t="shared" ref="GX2154:GX2156" si="2420">ROUND(HC2154*I2154,2)</f>
        <v>0</v>
      </c>
      <c r="HA2154">
        <v>0</v>
      </c>
      <c r="HB2154">
        <v>0</v>
      </c>
      <c r="HC2154">
        <f t="shared" ref="HC2132:HC2195" si="2421">GV2154*GW2154</f>
        <v>0</v>
      </c>
      <c r="HE2154" t="s">
        <v>871</v>
      </c>
      <c r="HF2154" t="s">
        <v>871</v>
      </c>
      <c r="HM2154" t="s">
        <v>871</v>
      </c>
      <c r="HN2154" t="s">
        <v>714</v>
      </c>
      <c r="HO2154" t="s">
        <v>716</v>
      </c>
      <c r="HP2154" t="s">
        <v>264</v>
      </c>
      <c r="HQ2154" t="s">
        <v>264</v>
      </c>
      <c r="HS2154">
        <v>0</v>
      </c>
      <c r="IK2154">
        <v>0</v>
      </c>
    </row>
    <row r="2155">
      <c r="A2155">
        <v>17</v>
      </c>
      <c r="B2155">
        <v>1</v>
      </c>
      <c r="C2155">
        <f>ROW(SmtRes!A652)</f>
        <v>652</v>
      </c>
      <c r="D2155">
        <f>ROW(EtalonRes!A649)</f>
        <v>649</v>
      </c>
      <c r="E2155" t="s">
        <v>281</v>
      </c>
      <c r="F2155" t="s">
        <v>1382</v>
      </c>
      <c r="G2155" t="s">
        <v>1383</v>
      </c>
      <c r="H2155" t="s">
        <v>1329</v>
      </c>
      <c r="I2155">
        <v>3</v>
      </c>
      <c r="J2155">
        <v>0</v>
      </c>
      <c r="K2155">
        <v>3</v>
      </c>
      <c r="O2155">
        <f t="shared" si="2398"/>
        <v>5097.1300000000001</v>
      </c>
      <c r="P2155">
        <f>SUMIF(SmtRes!AQ651:'SmtRes'!AQ652,"=1",SmtRes!DF651:'SmtRes'!DF652)</f>
        <v>0</v>
      </c>
      <c r="Q2155">
        <f>SUMIF(SmtRes!AQ651:'SmtRes'!AQ652,"=1",SmtRes!DG651:'SmtRes'!DG652)</f>
        <v>0</v>
      </c>
      <c r="R2155">
        <f>SUMIF(SmtRes!AQ651:'SmtRes'!AQ652,"=1",SmtRes!DH651:'SmtRes'!DH652)</f>
        <v>0</v>
      </c>
      <c r="S2155">
        <f>SUMIF(SmtRes!AQ651:'SmtRes'!AQ652,"=1",SmtRes!DI651:'SmtRes'!DI652)</f>
        <v>5097.1300000000001</v>
      </c>
      <c r="T2155">
        <f t="shared" si="2399"/>
        <v>0</v>
      </c>
      <c r="U2155">
        <f>SUMIF(SmtRes!AQ651:'SmtRes'!AQ652,"=1",SmtRes!CV651:'SmtRes'!CV652)</f>
        <v>7.2899999999999991</v>
      </c>
      <c r="V2155">
        <f>SUMIF(SmtRes!AQ651:'SmtRes'!AQ652,"=1",SmtRes!CW651:'SmtRes'!CW652)</f>
        <v>0</v>
      </c>
      <c r="W2155">
        <f t="shared" si="2400"/>
        <v>0</v>
      </c>
      <c r="X2155">
        <f t="shared" si="2401"/>
        <v>3771.8800000000001</v>
      </c>
      <c r="Y2155">
        <f t="shared" si="2401"/>
        <v>1834.97</v>
      </c>
      <c r="AA2155">
        <v>70177108</v>
      </c>
      <c r="AB2155">
        <f t="shared" si="2402"/>
        <v>1699.0435</v>
      </c>
      <c r="AC2155">
        <f t="shared" si="2403"/>
        <v>0</v>
      </c>
      <c r="AD2155">
        <f t="shared" si="2404"/>
        <v>0</v>
      </c>
      <c r="AE2155">
        <f t="shared" si="2405"/>
        <v>0</v>
      </c>
      <c r="AF2155">
        <f>ROUND((SUM(SmtRes!BT651:'SmtRes'!BT652)),6)</f>
        <v>1699.0435</v>
      </c>
      <c r="AG2155">
        <f t="shared" si="2406"/>
        <v>0</v>
      </c>
      <c r="AH2155">
        <f>(SUM(SmtRes!BU651:'SmtRes'!BU652))</f>
        <v>2.4299999999999997</v>
      </c>
      <c r="AI2155">
        <f t="shared" si="2407"/>
        <v>0</v>
      </c>
      <c r="AJ2155">
        <f t="shared" si="2408"/>
        <v>0</v>
      </c>
      <c r="AK2155">
        <v>1699.0435</v>
      </c>
      <c r="AL2155">
        <v>0</v>
      </c>
      <c r="AM2155">
        <v>0</v>
      </c>
      <c r="AN2155">
        <v>0</v>
      </c>
      <c r="AO2155">
        <v>1699.0435</v>
      </c>
      <c r="AP2155">
        <v>0</v>
      </c>
      <c r="AQ2155">
        <v>2.4299999999999997</v>
      </c>
      <c r="AR2155">
        <v>0</v>
      </c>
      <c r="AS2155">
        <v>0</v>
      </c>
      <c r="AT2155">
        <v>74</v>
      </c>
      <c r="AU2155">
        <v>36</v>
      </c>
      <c r="AV2155">
        <v>1</v>
      </c>
      <c r="AW2155">
        <v>1</v>
      </c>
      <c r="AZ2155">
        <v>1</v>
      </c>
      <c r="BA2155">
        <v>1</v>
      </c>
      <c r="BB2155">
        <v>1</v>
      </c>
      <c r="BC2155">
        <v>1</v>
      </c>
      <c r="BD2155" t="s">
        <v>871</v>
      </c>
      <c r="BE2155" t="s">
        <v>871</v>
      </c>
      <c r="BF2155" t="s">
        <v>871</v>
      </c>
      <c r="BG2155" t="s">
        <v>871</v>
      </c>
      <c r="BH2155">
        <v>0</v>
      </c>
      <c r="BI2155">
        <v>4</v>
      </c>
      <c r="BJ2155" t="s">
        <v>1384</v>
      </c>
      <c r="BM2155">
        <v>200001</v>
      </c>
      <c r="BN2155">
        <v>0</v>
      </c>
      <c r="BO2155" t="s">
        <v>871</v>
      </c>
      <c r="BP2155">
        <v>0</v>
      </c>
      <c r="BQ2155">
        <v>4</v>
      </c>
      <c r="BR2155">
        <v>0</v>
      </c>
      <c r="BS2155">
        <v>1</v>
      </c>
      <c r="BT2155">
        <v>1</v>
      </c>
      <c r="BU2155">
        <v>1</v>
      </c>
      <c r="BV2155">
        <v>1</v>
      </c>
      <c r="BW2155">
        <v>1</v>
      </c>
      <c r="BX2155">
        <v>1</v>
      </c>
      <c r="BY2155" t="s">
        <v>871</v>
      </c>
      <c r="BZ2155">
        <v>74</v>
      </c>
      <c r="CA2155">
        <v>36</v>
      </c>
      <c r="CB2155" t="s">
        <v>871</v>
      </c>
      <c r="CE2155">
        <v>0</v>
      </c>
      <c r="CF2155">
        <v>0</v>
      </c>
      <c r="CG2155">
        <v>0</v>
      </c>
      <c r="CM2155">
        <v>0</v>
      </c>
      <c r="CN2155" t="s">
        <v>871</v>
      </c>
      <c r="CO2155">
        <v>0</v>
      </c>
      <c r="CP2155">
        <f t="shared" si="2409"/>
        <v>5097.1300000000001</v>
      </c>
      <c r="CQ2155">
        <f>SUMIF(SmtRes!AQ651:'SmtRes'!AQ652,"=1",SmtRes!AA651:'SmtRes'!AA652)</f>
        <v>0</v>
      </c>
      <c r="CR2155">
        <f>SUMIF(SmtRes!AQ651:'SmtRes'!AQ652,"=1",SmtRes!AB651:'SmtRes'!AB652)</f>
        <v>0</v>
      </c>
      <c r="CS2155">
        <f>SUMIF(SmtRes!AQ651:'SmtRes'!AQ652,"=1",SmtRes!AC651:'SmtRes'!AC652)</f>
        <v>0</v>
      </c>
      <c r="CT2155">
        <f>SUMIF(SmtRes!AQ651:'SmtRes'!AQ652,"=1",SmtRes!AD651:'SmtRes'!AD652)</f>
        <v>1365.3499999999999</v>
      </c>
      <c r="CU2155">
        <f t="shared" si="2410"/>
        <v>0</v>
      </c>
      <c r="CV2155">
        <f>SUMIF(SmtRes!AQ651:'SmtRes'!AQ652,"=1",SmtRes!BU651:'SmtRes'!BU652)</f>
        <v>2.4299999999999997</v>
      </c>
      <c r="CW2155">
        <f>SUMIF(SmtRes!AQ651:'SmtRes'!AQ652,"=1",SmtRes!BV651:'SmtRes'!BV652)</f>
        <v>0</v>
      </c>
      <c r="CX2155">
        <f t="shared" si="2411"/>
        <v>0</v>
      </c>
      <c r="CY2155">
        <f t="shared" si="2412"/>
        <v>3771.8762000000002</v>
      </c>
      <c r="CZ2155">
        <f t="shared" si="2413"/>
        <v>1834.9667999999999</v>
      </c>
      <c r="DC2155" t="s">
        <v>871</v>
      </c>
      <c r="DD2155" t="s">
        <v>871</v>
      </c>
      <c r="DE2155" t="s">
        <v>871</v>
      </c>
      <c r="DF2155" t="s">
        <v>871</v>
      </c>
      <c r="DG2155" t="s">
        <v>871</v>
      </c>
      <c r="DH2155" t="s">
        <v>871</v>
      </c>
      <c r="DI2155" t="s">
        <v>871</v>
      </c>
      <c r="DJ2155" t="s">
        <v>871</v>
      </c>
      <c r="DK2155" t="s">
        <v>871</v>
      </c>
      <c r="DL2155" t="s">
        <v>871</v>
      </c>
      <c r="DM2155" t="s">
        <v>871</v>
      </c>
      <c r="DN2155">
        <v>0</v>
      </c>
      <c r="DO2155">
        <v>0</v>
      </c>
      <c r="DP2155">
        <v>1</v>
      </c>
      <c r="DQ2155">
        <v>1</v>
      </c>
      <c r="DU2155">
        <v>1013</v>
      </c>
      <c r="DV2155" t="s">
        <v>1329</v>
      </c>
      <c r="DW2155" t="s">
        <v>1329</v>
      </c>
      <c r="DX2155">
        <v>1</v>
      </c>
      <c r="DZ2155" t="s">
        <v>871</v>
      </c>
      <c r="EA2155" t="s">
        <v>871</v>
      </c>
      <c r="EB2155" t="s">
        <v>871</v>
      </c>
      <c r="EC2155" t="s">
        <v>871</v>
      </c>
      <c r="EE2155">
        <v>62027815</v>
      </c>
      <c r="EF2155">
        <v>4</v>
      </c>
      <c r="EG2155" t="s">
        <v>264</v>
      </c>
      <c r="EH2155">
        <v>83</v>
      </c>
      <c r="EI2155" t="s">
        <v>264</v>
      </c>
      <c r="EJ2155">
        <v>4</v>
      </c>
      <c r="EK2155">
        <v>200001</v>
      </c>
      <c r="EL2155" t="s">
        <v>1325</v>
      </c>
      <c r="EM2155" t="s">
        <v>1326</v>
      </c>
      <c r="EO2155" t="s">
        <v>871</v>
      </c>
      <c r="EQ2155">
        <v>0</v>
      </c>
      <c r="ER2155">
        <v>0</v>
      </c>
      <c r="ES2155">
        <v>0</v>
      </c>
      <c r="ET2155">
        <v>0</v>
      </c>
      <c r="EU2155">
        <v>0</v>
      </c>
      <c r="EV2155">
        <v>0</v>
      </c>
      <c r="EW2155">
        <v>2.4300000000000002</v>
      </c>
      <c r="EX2155">
        <v>0</v>
      </c>
      <c r="EY2155">
        <v>0</v>
      </c>
      <c r="FQ2155">
        <v>0</v>
      </c>
      <c r="FR2155">
        <v>0</v>
      </c>
      <c r="FS2155">
        <v>0</v>
      </c>
      <c r="FX2155">
        <v>74</v>
      </c>
      <c r="FY2155">
        <v>36</v>
      </c>
      <c r="GA2155" t="s">
        <v>871</v>
      </c>
      <c r="GD2155">
        <v>1</v>
      </c>
      <c r="GF2155">
        <v>1151501289</v>
      </c>
      <c r="GG2155">
        <v>2</v>
      </c>
      <c r="GH2155">
        <v>1</v>
      </c>
      <c r="GI2155">
        <v>-2</v>
      </c>
      <c r="GJ2155">
        <v>0</v>
      </c>
      <c r="GK2155">
        <v>0</v>
      </c>
      <c r="GL2155">
        <f t="shared" si="2414"/>
        <v>0</v>
      </c>
      <c r="GM2155">
        <f t="shared" si="2415"/>
        <v>10703.98</v>
      </c>
      <c r="GN2155">
        <f t="shared" si="2416"/>
        <v>0</v>
      </c>
      <c r="GO2155">
        <f t="shared" si="2417"/>
        <v>0</v>
      </c>
      <c r="GP2155">
        <f t="shared" si="2418"/>
        <v>10703.98</v>
      </c>
      <c r="GR2155">
        <v>0</v>
      </c>
      <c r="GS2155">
        <v>3</v>
      </c>
      <c r="GT2155">
        <v>0</v>
      </c>
      <c r="GU2155" t="s">
        <v>871</v>
      </c>
      <c r="GV2155">
        <f t="shared" si="2419"/>
        <v>0</v>
      </c>
      <c r="GW2155">
        <v>1</v>
      </c>
      <c r="GX2155">
        <f t="shared" si="2420"/>
        <v>0</v>
      </c>
      <c r="HA2155">
        <v>0</v>
      </c>
      <c r="HB2155">
        <v>0</v>
      </c>
      <c r="HC2155">
        <f t="shared" si="2421"/>
        <v>0</v>
      </c>
      <c r="HE2155" t="s">
        <v>871</v>
      </c>
      <c r="HF2155" t="s">
        <v>871</v>
      </c>
      <c r="HM2155" t="s">
        <v>871</v>
      </c>
      <c r="HN2155" t="s">
        <v>714</v>
      </c>
      <c r="HO2155" t="s">
        <v>716</v>
      </c>
      <c r="HP2155" t="s">
        <v>264</v>
      </c>
      <c r="HQ2155" t="s">
        <v>264</v>
      </c>
      <c r="HS2155">
        <v>0</v>
      </c>
      <c r="IK2155">
        <v>0</v>
      </c>
    </row>
    <row r="2156">
      <c r="A2156">
        <v>17</v>
      </c>
      <c r="B2156">
        <v>1</v>
      </c>
      <c r="C2156">
        <f>ROW(SmtRes!A654)</f>
        <v>654</v>
      </c>
      <c r="D2156">
        <f>ROW(EtalonRes!A651)</f>
        <v>651</v>
      </c>
      <c r="E2156" t="s">
        <v>288</v>
      </c>
      <c r="F2156" t="s">
        <v>1385</v>
      </c>
      <c r="G2156" t="s">
        <v>1386</v>
      </c>
      <c r="H2156" t="s">
        <v>1329</v>
      </c>
      <c r="I2156">
        <v>3</v>
      </c>
      <c r="J2156">
        <v>0</v>
      </c>
      <c r="K2156">
        <v>3</v>
      </c>
      <c r="O2156">
        <f t="shared" si="2398"/>
        <v>3396.4500000000003</v>
      </c>
      <c r="P2156">
        <f>SUMIF(SmtRes!AQ653:'SmtRes'!AQ654,"=1",SmtRes!DF653:'SmtRes'!DF654)</f>
        <v>0</v>
      </c>
      <c r="Q2156">
        <f>SUMIF(SmtRes!AQ653:'SmtRes'!AQ654,"=1",SmtRes!DG653:'SmtRes'!DG654)</f>
        <v>0</v>
      </c>
      <c r="R2156">
        <f>SUMIF(SmtRes!AQ653:'SmtRes'!AQ654,"=1",SmtRes!DH653:'SmtRes'!DH654)</f>
        <v>0</v>
      </c>
      <c r="S2156">
        <f>SUMIF(SmtRes!AQ653:'SmtRes'!AQ654,"=1",SmtRes!DI653:'SmtRes'!DI654)</f>
        <v>3396.4500000000003</v>
      </c>
      <c r="T2156">
        <f t="shared" si="2399"/>
        <v>0</v>
      </c>
      <c r="U2156">
        <f>SUMIF(SmtRes!AQ653:'SmtRes'!AQ654,"=1",SmtRes!CV653:'SmtRes'!CV654)</f>
        <v>4.8599999999999994</v>
      </c>
      <c r="V2156">
        <f>SUMIF(SmtRes!AQ653:'SmtRes'!AQ654,"=1",SmtRes!CW653:'SmtRes'!CW654)</f>
        <v>0</v>
      </c>
      <c r="W2156">
        <f t="shared" si="2400"/>
        <v>0</v>
      </c>
      <c r="X2156">
        <f t="shared" si="2401"/>
        <v>2513.3699999999999</v>
      </c>
      <c r="Y2156">
        <f t="shared" si="2401"/>
        <v>1222.72</v>
      </c>
      <c r="AA2156">
        <v>70177108</v>
      </c>
      <c r="AB2156">
        <f t="shared" si="2402"/>
        <v>1132.1495</v>
      </c>
      <c r="AC2156">
        <f t="shared" si="2403"/>
        <v>0</v>
      </c>
      <c r="AD2156">
        <f t="shared" si="2404"/>
        <v>0</v>
      </c>
      <c r="AE2156">
        <f t="shared" si="2405"/>
        <v>0</v>
      </c>
      <c r="AF2156">
        <f>ROUND((SUM(SmtRes!BT653:'SmtRes'!BT654)),6)</f>
        <v>1132.1495</v>
      </c>
      <c r="AG2156">
        <f t="shared" si="2406"/>
        <v>0</v>
      </c>
      <c r="AH2156">
        <f>(SUM(SmtRes!BU653:'SmtRes'!BU654))</f>
        <v>1.6200000000000001</v>
      </c>
      <c r="AI2156">
        <f t="shared" si="2407"/>
        <v>0</v>
      </c>
      <c r="AJ2156">
        <f t="shared" si="2408"/>
        <v>0</v>
      </c>
      <c r="AK2156">
        <v>1132.1495</v>
      </c>
      <c r="AL2156">
        <v>0</v>
      </c>
      <c r="AM2156">
        <v>0</v>
      </c>
      <c r="AN2156">
        <v>0</v>
      </c>
      <c r="AO2156">
        <v>1132.1495</v>
      </c>
      <c r="AP2156">
        <v>0</v>
      </c>
      <c r="AQ2156">
        <v>1.6200000000000001</v>
      </c>
      <c r="AR2156">
        <v>0</v>
      </c>
      <c r="AS2156">
        <v>0</v>
      </c>
      <c r="AT2156">
        <v>74</v>
      </c>
      <c r="AU2156">
        <v>36</v>
      </c>
      <c r="AV2156">
        <v>1</v>
      </c>
      <c r="AW2156">
        <v>1</v>
      </c>
      <c r="AZ2156">
        <v>1</v>
      </c>
      <c r="BA2156">
        <v>1</v>
      </c>
      <c r="BB2156">
        <v>1</v>
      </c>
      <c r="BC2156">
        <v>1</v>
      </c>
      <c r="BD2156" t="s">
        <v>871</v>
      </c>
      <c r="BE2156" t="s">
        <v>871</v>
      </c>
      <c r="BF2156" t="s">
        <v>871</v>
      </c>
      <c r="BG2156" t="s">
        <v>871</v>
      </c>
      <c r="BH2156">
        <v>0</v>
      </c>
      <c r="BI2156">
        <v>4</v>
      </c>
      <c r="BJ2156" t="s">
        <v>1387</v>
      </c>
      <c r="BM2156">
        <v>200001</v>
      </c>
      <c r="BN2156">
        <v>0</v>
      </c>
      <c r="BO2156" t="s">
        <v>871</v>
      </c>
      <c r="BP2156">
        <v>0</v>
      </c>
      <c r="BQ2156">
        <v>4</v>
      </c>
      <c r="BR2156">
        <v>0</v>
      </c>
      <c r="BS2156">
        <v>1</v>
      </c>
      <c r="BT2156">
        <v>1</v>
      </c>
      <c r="BU2156">
        <v>1</v>
      </c>
      <c r="BV2156">
        <v>1</v>
      </c>
      <c r="BW2156">
        <v>1</v>
      </c>
      <c r="BX2156">
        <v>1</v>
      </c>
      <c r="BY2156" t="s">
        <v>871</v>
      </c>
      <c r="BZ2156">
        <v>74</v>
      </c>
      <c r="CA2156">
        <v>36</v>
      </c>
      <c r="CB2156" t="s">
        <v>871</v>
      </c>
      <c r="CE2156">
        <v>0</v>
      </c>
      <c r="CF2156">
        <v>0</v>
      </c>
      <c r="CG2156">
        <v>0</v>
      </c>
      <c r="CM2156">
        <v>0</v>
      </c>
      <c r="CN2156" t="s">
        <v>871</v>
      </c>
      <c r="CO2156">
        <v>0</v>
      </c>
      <c r="CP2156">
        <f t="shared" si="2409"/>
        <v>3396.4500000000003</v>
      </c>
      <c r="CQ2156">
        <f>SUMIF(SmtRes!AQ653:'SmtRes'!AQ654,"=1",SmtRes!AA653:'SmtRes'!AA654)</f>
        <v>0</v>
      </c>
      <c r="CR2156">
        <f>SUMIF(SmtRes!AQ653:'SmtRes'!AQ654,"=1",SmtRes!AB653:'SmtRes'!AB654)</f>
        <v>0</v>
      </c>
      <c r="CS2156">
        <f>SUMIF(SmtRes!AQ653:'SmtRes'!AQ654,"=1",SmtRes!AC653:'SmtRes'!AC654)</f>
        <v>0</v>
      </c>
      <c r="CT2156">
        <f>SUMIF(SmtRes!AQ653:'SmtRes'!AQ654,"=1",SmtRes!AD653:'SmtRes'!AD654)</f>
        <v>1365.3499999999999</v>
      </c>
      <c r="CU2156">
        <f t="shared" si="2410"/>
        <v>0</v>
      </c>
      <c r="CV2156">
        <f>SUMIF(SmtRes!AQ653:'SmtRes'!AQ654,"=1",SmtRes!BU653:'SmtRes'!BU654)</f>
        <v>1.6200000000000001</v>
      </c>
      <c r="CW2156">
        <f>SUMIF(SmtRes!AQ653:'SmtRes'!AQ654,"=1",SmtRes!BV653:'SmtRes'!BV654)</f>
        <v>0</v>
      </c>
      <c r="CX2156">
        <f t="shared" si="2411"/>
        <v>0</v>
      </c>
      <c r="CY2156">
        <f t="shared" si="2412"/>
        <v>2513.373</v>
      </c>
      <c r="CZ2156">
        <f t="shared" si="2413"/>
        <v>1222.7220000000002</v>
      </c>
      <c r="DC2156" t="s">
        <v>871</v>
      </c>
      <c r="DD2156" t="s">
        <v>871</v>
      </c>
      <c r="DE2156" t="s">
        <v>871</v>
      </c>
      <c r="DF2156" t="s">
        <v>871</v>
      </c>
      <c r="DG2156" t="s">
        <v>871</v>
      </c>
      <c r="DH2156" t="s">
        <v>871</v>
      </c>
      <c r="DI2156" t="s">
        <v>871</v>
      </c>
      <c r="DJ2156" t="s">
        <v>871</v>
      </c>
      <c r="DK2156" t="s">
        <v>871</v>
      </c>
      <c r="DL2156" t="s">
        <v>871</v>
      </c>
      <c r="DM2156" t="s">
        <v>871</v>
      </c>
      <c r="DN2156">
        <v>0</v>
      </c>
      <c r="DO2156">
        <v>0</v>
      </c>
      <c r="DP2156">
        <v>1</v>
      </c>
      <c r="DQ2156">
        <v>1</v>
      </c>
      <c r="DU2156">
        <v>1013</v>
      </c>
      <c r="DV2156" t="s">
        <v>1329</v>
      </c>
      <c r="DW2156" t="s">
        <v>1329</v>
      </c>
      <c r="DX2156">
        <v>1</v>
      </c>
      <c r="DZ2156" t="s">
        <v>871</v>
      </c>
      <c r="EA2156" t="s">
        <v>871</v>
      </c>
      <c r="EB2156" t="s">
        <v>871</v>
      </c>
      <c r="EC2156" t="s">
        <v>871</v>
      </c>
      <c r="EE2156">
        <v>62027815</v>
      </c>
      <c r="EF2156">
        <v>4</v>
      </c>
      <c r="EG2156" t="s">
        <v>264</v>
      </c>
      <c r="EH2156">
        <v>83</v>
      </c>
      <c r="EI2156" t="s">
        <v>264</v>
      </c>
      <c r="EJ2156">
        <v>4</v>
      </c>
      <c r="EK2156">
        <v>200001</v>
      </c>
      <c r="EL2156" t="s">
        <v>1325</v>
      </c>
      <c r="EM2156" t="s">
        <v>1326</v>
      </c>
      <c r="EO2156" t="s">
        <v>871</v>
      </c>
      <c r="EQ2156">
        <v>0</v>
      </c>
      <c r="ER2156">
        <v>0</v>
      </c>
      <c r="ES2156">
        <v>0</v>
      </c>
      <c r="ET2156">
        <v>0</v>
      </c>
      <c r="EU2156">
        <v>0</v>
      </c>
      <c r="EV2156">
        <v>0</v>
      </c>
      <c r="EW2156">
        <v>1.6200000000000001</v>
      </c>
      <c r="EX2156">
        <v>0</v>
      </c>
      <c r="EY2156">
        <v>0</v>
      </c>
      <c r="FQ2156">
        <v>0</v>
      </c>
      <c r="FR2156">
        <v>0</v>
      </c>
      <c r="FS2156">
        <v>0</v>
      </c>
      <c r="FX2156">
        <v>74</v>
      </c>
      <c r="FY2156">
        <v>36</v>
      </c>
      <c r="GA2156" t="s">
        <v>871</v>
      </c>
      <c r="GD2156">
        <v>1</v>
      </c>
      <c r="GF2156">
        <v>-1427386988</v>
      </c>
      <c r="GG2156">
        <v>2</v>
      </c>
      <c r="GH2156">
        <v>1</v>
      </c>
      <c r="GI2156">
        <v>-2</v>
      </c>
      <c r="GJ2156">
        <v>0</v>
      </c>
      <c r="GK2156">
        <v>0</v>
      </c>
      <c r="GL2156">
        <f t="shared" si="2414"/>
        <v>0</v>
      </c>
      <c r="GM2156">
        <f t="shared" si="2415"/>
        <v>7132.54</v>
      </c>
      <c r="GN2156">
        <f t="shared" si="2416"/>
        <v>0</v>
      </c>
      <c r="GO2156">
        <f t="shared" si="2417"/>
        <v>0</v>
      </c>
      <c r="GP2156">
        <f t="shared" si="2418"/>
        <v>7132.54</v>
      </c>
      <c r="GR2156">
        <v>0</v>
      </c>
      <c r="GS2156">
        <v>3</v>
      </c>
      <c r="GT2156">
        <v>0</v>
      </c>
      <c r="GU2156" t="s">
        <v>871</v>
      </c>
      <c r="GV2156">
        <f t="shared" si="2419"/>
        <v>0</v>
      </c>
      <c r="GW2156">
        <v>1</v>
      </c>
      <c r="GX2156">
        <f t="shared" si="2420"/>
        <v>0</v>
      </c>
      <c r="HA2156">
        <v>0</v>
      </c>
      <c r="HB2156">
        <v>0</v>
      </c>
      <c r="HC2156">
        <f t="shared" si="2421"/>
        <v>0</v>
      </c>
      <c r="HE2156" t="s">
        <v>871</v>
      </c>
      <c r="HF2156" t="s">
        <v>871</v>
      </c>
      <c r="HM2156" t="s">
        <v>871</v>
      </c>
      <c r="HN2156" t="s">
        <v>714</v>
      </c>
      <c r="HO2156" t="s">
        <v>716</v>
      </c>
      <c r="HP2156" t="s">
        <v>264</v>
      </c>
      <c r="HQ2156" t="s">
        <v>264</v>
      </c>
      <c r="HS2156">
        <v>0</v>
      </c>
      <c r="IK2156">
        <v>0</v>
      </c>
    </row>
    <row r="2158">
      <c r="A2158" s="290">
        <v>51</v>
      </c>
      <c r="B2158" s="290">
        <f>B2150</f>
        <v>1</v>
      </c>
      <c r="C2158" s="290">
        <f>A2150</f>
        <v>4</v>
      </c>
      <c r="D2158" s="290">
        <f>ROW(A2150)</f>
        <v>2150</v>
      </c>
      <c r="E2158" s="290"/>
      <c r="F2158" s="290" t="str">
        <f>IF(F2150&lt;&gt;"",F2150,"")</f>
        <v/>
      </c>
      <c r="G2158" s="290" t="str">
        <f>IF(G2150&lt;&gt;"",G2150,"")</f>
        <v xml:space="preserve">Измерительные трансформаторы тока (ТОЛ-10)</v>
      </c>
      <c r="H2158" s="290">
        <v>0</v>
      </c>
      <c r="I2158" s="290"/>
      <c r="J2158" s="290"/>
      <c r="K2158" s="290"/>
      <c r="L2158" s="290"/>
      <c r="M2158" s="290"/>
      <c r="N2158" s="290"/>
      <c r="O2158" s="290">
        <f t="shared" ref="O2158:T2158" si="2422">ROUND(AB2158,2)</f>
        <v>17383.220000000001</v>
      </c>
      <c r="P2158" s="290">
        <f t="shared" si="2422"/>
        <v>0</v>
      </c>
      <c r="Q2158" s="290">
        <f t="shared" si="2422"/>
        <v>0</v>
      </c>
      <c r="R2158" s="290">
        <f t="shared" si="2422"/>
        <v>0</v>
      </c>
      <c r="S2158" s="290">
        <f t="shared" si="2422"/>
        <v>17383.220000000001</v>
      </c>
      <c r="T2158" s="290">
        <f t="shared" si="2422"/>
        <v>0</v>
      </c>
      <c r="U2158" s="290">
        <f>AH2158</f>
        <v>25.649999999999999</v>
      </c>
      <c r="V2158" s="290">
        <f>AI2158</f>
        <v>0</v>
      </c>
      <c r="W2158" s="290">
        <f>ROUND(AJ2158,2)</f>
        <v>0</v>
      </c>
      <c r="X2158" s="290">
        <f>ROUND(AK2158,2)</f>
        <v>12863.58</v>
      </c>
      <c r="Y2158" s="290">
        <f>ROUND(AL2158,2)</f>
        <v>6257.96</v>
      </c>
      <c r="Z2158" s="290"/>
      <c r="AA2158" s="290"/>
      <c r="AB2158" s="290">
        <f>ROUND(SUMIF(AA2154:AA2156,"=70177108",O2154:O2156),2)</f>
        <v>17383.220000000001</v>
      </c>
      <c r="AC2158" s="290">
        <f>ROUND(SUMIF(AA2154:AA2156,"=70177108",P2154:P2156),2)</f>
        <v>0</v>
      </c>
      <c r="AD2158" s="290">
        <f>ROUND(SUMIF(AA2154:AA2156,"=70177108",Q2154:Q2156),2)</f>
        <v>0</v>
      </c>
      <c r="AE2158" s="290">
        <f>ROUND(SUMIF(AA2154:AA2156,"=70177108",R2154:R2156),2)</f>
        <v>0</v>
      </c>
      <c r="AF2158" s="290">
        <f>ROUND(SUMIF(AA2154:AA2156,"=70177108",S2154:S2156),2)</f>
        <v>17383.220000000001</v>
      </c>
      <c r="AG2158" s="290">
        <f>ROUND(SUMIF(AA2154:AA2156,"=70177108",T2154:T2156),2)</f>
        <v>0</v>
      </c>
      <c r="AH2158" s="290">
        <f>SUMIF(AA2154:AA2156,"=70177108",U2154:U2156)</f>
        <v>25.649999999999999</v>
      </c>
      <c r="AI2158" s="290">
        <f>SUMIF(AA2154:AA2156,"=70177108",V2154:V2156)</f>
        <v>0</v>
      </c>
      <c r="AJ2158" s="290">
        <f>ROUND(SUMIF(AA2154:AA2156,"=70177108",W2154:W2156),2)</f>
        <v>0</v>
      </c>
      <c r="AK2158" s="290">
        <f>ROUND(SUMIF(AA2154:AA2156,"=70177108",X2154:X2156),2)</f>
        <v>12863.58</v>
      </c>
      <c r="AL2158" s="290">
        <f>ROUND(SUMIF(AA2154:AA2156,"=70177108",Y2154:Y2156),2)</f>
        <v>6257.96</v>
      </c>
      <c r="AM2158" s="290"/>
      <c r="AN2158" s="290"/>
      <c r="AO2158" s="290">
        <f t="shared" ref="AO2158:BD2158" si="2423">ROUND(BX2158,2)</f>
        <v>0</v>
      </c>
      <c r="AP2158" s="290">
        <f t="shared" si="2423"/>
        <v>0</v>
      </c>
      <c r="AQ2158" s="290">
        <f t="shared" si="2423"/>
        <v>0</v>
      </c>
      <c r="AR2158" s="290">
        <f t="shared" si="2423"/>
        <v>36504.760000000002</v>
      </c>
      <c r="AS2158" s="290">
        <f t="shared" si="2423"/>
        <v>0</v>
      </c>
      <c r="AT2158" s="290">
        <f t="shared" si="2423"/>
        <v>0</v>
      </c>
      <c r="AU2158" s="290">
        <f t="shared" si="2423"/>
        <v>36504.760000000002</v>
      </c>
      <c r="AV2158" s="290">
        <f t="shared" si="2423"/>
        <v>0</v>
      </c>
      <c r="AW2158" s="290">
        <f t="shared" si="2423"/>
        <v>0</v>
      </c>
      <c r="AX2158" s="290">
        <f t="shared" si="2423"/>
        <v>0</v>
      </c>
      <c r="AY2158" s="290">
        <f t="shared" si="2423"/>
        <v>0</v>
      </c>
      <c r="AZ2158" s="290">
        <f t="shared" si="2423"/>
        <v>0</v>
      </c>
      <c r="BA2158" s="290">
        <f t="shared" si="2423"/>
        <v>0</v>
      </c>
      <c r="BB2158" s="290">
        <f t="shared" si="2423"/>
        <v>0</v>
      </c>
      <c r="BC2158" s="290">
        <f t="shared" si="2423"/>
        <v>0</v>
      </c>
      <c r="BD2158" s="290">
        <f t="shared" si="2423"/>
        <v>0</v>
      </c>
      <c r="BE2158" s="290"/>
      <c r="BF2158" s="290"/>
      <c r="BG2158" s="290"/>
      <c r="BH2158" s="290"/>
      <c r="BI2158" s="290"/>
      <c r="BJ2158" s="290"/>
      <c r="BK2158" s="290"/>
      <c r="BL2158" s="290"/>
      <c r="BM2158" s="290"/>
      <c r="BN2158" s="290"/>
      <c r="BO2158" s="290"/>
      <c r="BP2158" s="290"/>
      <c r="BQ2158" s="290"/>
      <c r="BR2158" s="290"/>
      <c r="BS2158" s="290"/>
      <c r="BT2158" s="290"/>
      <c r="BU2158" s="290"/>
      <c r="BV2158" s="290"/>
      <c r="BW2158" s="290"/>
      <c r="BX2158" s="290">
        <f>ROUND(SUMIF(AA2154:AA2156,"=70177108",FQ2154:FQ2156),2)</f>
        <v>0</v>
      </c>
      <c r="BY2158" s="290">
        <f>ROUND(SUMIF(AA2154:AA2156,"=70177108",FR2154:FR2156),2)</f>
        <v>0</v>
      </c>
      <c r="BZ2158" s="290">
        <f>ROUND(SUMIF(AA2154:AA2156,"=70177108",GL2154:GL2156),2)</f>
        <v>0</v>
      </c>
      <c r="CA2158" s="290">
        <f>ROUND(SUMIF(AA2154:AA2156,"=70177108",GM2154:GM2156),2)</f>
        <v>36504.760000000002</v>
      </c>
      <c r="CB2158" s="290">
        <f>ROUND(SUMIF(AA2154:AA2156,"=70177108",GN2154:GN2156),2)</f>
        <v>0</v>
      </c>
      <c r="CC2158" s="290">
        <f>ROUND(SUMIF(AA2154:AA2156,"=70177108",GO2154:GO2156),2)</f>
        <v>0</v>
      </c>
      <c r="CD2158" s="290">
        <f>ROUND(SUMIF(AA2154:AA2156,"=70177108",GP2154:GP2156),2)</f>
        <v>36504.760000000002</v>
      </c>
      <c r="CE2158" s="290">
        <f>AC2158-BX2158</f>
        <v>0</v>
      </c>
      <c r="CF2158" s="290">
        <f>AC2158-BY2158</f>
        <v>0</v>
      </c>
      <c r="CG2158" s="290">
        <f>BX2158-BZ2158</f>
        <v>0</v>
      </c>
      <c r="CH2158" s="290">
        <f>AC2158-BX2158-BY2158+BZ2158</f>
        <v>0</v>
      </c>
      <c r="CI2158" s="290">
        <f>BY2158-BZ2158</f>
        <v>0</v>
      </c>
      <c r="CJ2158" s="290">
        <f>ROUND(SUMIF(AA2154:AA2156,"=70177108",GX2154:GX2156),2)</f>
        <v>0</v>
      </c>
      <c r="CK2158" s="290">
        <f>ROUND(SUMIF(AA2154:AA2156,"=70177108",GY2154:GY2156),2)</f>
        <v>0</v>
      </c>
      <c r="CL2158" s="290">
        <f>ROUND(SUMIF(AA2154:AA2156,"=70177108",GZ2154:GZ2156),2)</f>
        <v>0</v>
      </c>
      <c r="CM2158" s="290">
        <f>ROUND(SUMIF(AA2154:AA2156,"=70177108",HD2154:HD2156),2)</f>
        <v>0</v>
      </c>
      <c r="CN2158" s="290"/>
      <c r="CO2158" s="290"/>
      <c r="CP2158" s="290"/>
      <c r="CQ2158" s="290"/>
      <c r="CR2158" s="290"/>
      <c r="CS2158" s="290"/>
      <c r="CT2158" s="290"/>
      <c r="CU2158" s="290"/>
      <c r="CV2158" s="290"/>
      <c r="CW2158" s="290"/>
      <c r="CX2158" s="290"/>
      <c r="CY2158" s="290"/>
      <c r="CZ2158" s="290"/>
      <c r="DA2158" s="290"/>
      <c r="DB2158" s="290"/>
      <c r="DC2158" s="290"/>
      <c r="DD2158" s="290"/>
      <c r="DE2158" s="290"/>
      <c r="DF2158" s="290"/>
      <c r="DG2158" s="291"/>
      <c r="DH2158" s="291"/>
      <c r="DI2158" s="291"/>
      <c r="DJ2158" s="291"/>
      <c r="DK2158" s="291"/>
      <c r="DL2158" s="291"/>
      <c r="DM2158" s="291"/>
      <c r="DN2158" s="291"/>
      <c r="DO2158" s="291"/>
      <c r="DP2158" s="291"/>
      <c r="DQ2158" s="291"/>
      <c r="DR2158" s="291"/>
      <c r="DS2158" s="291"/>
      <c r="DT2158" s="291"/>
      <c r="DU2158" s="291"/>
      <c r="DV2158" s="291"/>
      <c r="DW2158" s="291"/>
      <c r="DX2158" s="291"/>
      <c r="DY2158" s="291"/>
      <c r="DZ2158" s="291"/>
      <c r="EA2158" s="291"/>
      <c r="EB2158" s="291"/>
      <c r="EC2158" s="291"/>
      <c r="ED2158" s="291"/>
      <c r="EE2158" s="291"/>
      <c r="EF2158" s="291"/>
      <c r="EG2158" s="291"/>
      <c r="EH2158" s="291"/>
      <c r="EI2158" s="291"/>
      <c r="EJ2158" s="291"/>
      <c r="EK2158" s="291"/>
      <c r="EL2158" s="291"/>
      <c r="EM2158" s="291"/>
      <c r="EN2158" s="291"/>
      <c r="EO2158" s="291"/>
      <c r="EP2158" s="291"/>
      <c r="EQ2158" s="291"/>
      <c r="ER2158" s="291"/>
      <c r="ES2158" s="291"/>
      <c r="ET2158" s="291"/>
      <c r="EU2158" s="291"/>
      <c r="EV2158" s="291"/>
      <c r="EW2158" s="291"/>
      <c r="EX2158" s="291"/>
      <c r="EY2158" s="291"/>
      <c r="EZ2158" s="291"/>
      <c r="FA2158" s="291"/>
      <c r="FB2158" s="291"/>
      <c r="FC2158" s="291"/>
      <c r="FD2158" s="291"/>
      <c r="FE2158" s="291"/>
      <c r="FF2158" s="291"/>
      <c r="FG2158" s="291"/>
      <c r="FH2158" s="291"/>
      <c r="FI2158" s="291"/>
      <c r="FJ2158" s="291"/>
      <c r="FK2158" s="291"/>
      <c r="FL2158" s="291"/>
      <c r="FM2158" s="291"/>
      <c r="FN2158" s="291"/>
      <c r="FO2158" s="291"/>
      <c r="FP2158" s="291"/>
      <c r="FQ2158" s="291"/>
      <c r="FR2158" s="291"/>
      <c r="FS2158" s="291"/>
      <c r="FT2158" s="291"/>
      <c r="FU2158" s="291"/>
      <c r="FV2158" s="291"/>
      <c r="FW2158" s="291"/>
      <c r="FX2158" s="291"/>
      <c r="FY2158" s="291"/>
      <c r="FZ2158" s="291"/>
      <c r="GA2158" s="291"/>
      <c r="GB2158" s="291"/>
      <c r="GC2158" s="291"/>
      <c r="GD2158" s="291"/>
      <c r="GE2158" s="291"/>
      <c r="GF2158" s="291"/>
      <c r="GG2158" s="291"/>
      <c r="GH2158" s="291"/>
      <c r="GI2158" s="291"/>
      <c r="GJ2158" s="291"/>
      <c r="GK2158" s="291"/>
      <c r="GL2158" s="291"/>
      <c r="GM2158" s="291"/>
      <c r="GN2158" s="291"/>
      <c r="GO2158" s="291"/>
      <c r="GP2158" s="291"/>
      <c r="GQ2158" s="291"/>
      <c r="GR2158" s="291"/>
      <c r="GS2158" s="291"/>
      <c r="GT2158" s="291"/>
      <c r="GU2158" s="291"/>
      <c r="GV2158" s="291"/>
      <c r="GW2158" s="291"/>
      <c r="GX2158" s="291">
        <v>0</v>
      </c>
    </row>
    <row r="2160">
      <c r="A2160" s="292">
        <v>50</v>
      </c>
      <c r="B2160" s="292">
        <v>0</v>
      </c>
      <c r="C2160" s="292">
        <v>0</v>
      </c>
      <c r="D2160" s="292">
        <v>1</v>
      </c>
      <c r="E2160" s="292">
        <v>201</v>
      </c>
      <c r="F2160" s="292">
        <f>ROUND(Source!O2158,O2160)</f>
        <v>17383.220000000001</v>
      </c>
      <c r="G2160" s="292" t="s">
        <v>902</v>
      </c>
      <c r="H2160" s="292" t="s">
        <v>903</v>
      </c>
      <c r="I2160" s="292"/>
      <c r="J2160" s="292"/>
      <c r="K2160" s="292">
        <v>201</v>
      </c>
      <c r="L2160" s="292">
        <v>1</v>
      </c>
      <c r="M2160" s="292">
        <v>3</v>
      </c>
      <c r="N2160" s="292" t="s">
        <v>871</v>
      </c>
      <c r="O2160" s="292">
        <v>2</v>
      </c>
      <c r="P2160" s="292"/>
      <c r="Q2160" s="292"/>
      <c r="R2160" s="292"/>
      <c r="S2160" s="292"/>
      <c r="T2160" s="292"/>
      <c r="U2160" s="292"/>
      <c r="V2160" s="292"/>
      <c r="W2160" s="292">
        <v>17383.220000000001</v>
      </c>
      <c r="X2160" s="292">
        <v>1</v>
      </c>
      <c r="Y2160" s="292">
        <v>17383.220000000001</v>
      </c>
      <c r="Z2160" s="292"/>
      <c r="AA2160" s="292"/>
      <c r="AB2160" s="292"/>
    </row>
    <row r="2161">
      <c r="A2161" s="292">
        <v>50</v>
      </c>
      <c r="B2161" s="292">
        <v>0</v>
      </c>
      <c r="C2161" s="292">
        <v>0</v>
      </c>
      <c r="D2161" s="292">
        <v>1</v>
      </c>
      <c r="E2161" s="292">
        <v>202</v>
      </c>
      <c r="F2161" s="292">
        <f>ROUND(Source!P2158,O2161)</f>
        <v>0</v>
      </c>
      <c r="G2161" s="292" t="s">
        <v>904</v>
      </c>
      <c r="H2161" s="292" t="s">
        <v>905</v>
      </c>
      <c r="I2161" s="292"/>
      <c r="J2161" s="292"/>
      <c r="K2161" s="292">
        <v>202</v>
      </c>
      <c r="L2161" s="292">
        <v>2</v>
      </c>
      <c r="M2161" s="292">
        <v>3</v>
      </c>
      <c r="N2161" s="292" t="s">
        <v>871</v>
      </c>
      <c r="O2161" s="292">
        <v>2</v>
      </c>
      <c r="P2161" s="292"/>
      <c r="Q2161" s="292"/>
      <c r="R2161" s="292"/>
      <c r="S2161" s="292"/>
      <c r="T2161" s="292"/>
      <c r="U2161" s="292"/>
      <c r="V2161" s="292"/>
      <c r="W2161" s="292">
        <v>0</v>
      </c>
      <c r="X2161" s="292">
        <v>1</v>
      </c>
      <c r="Y2161" s="292">
        <v>0</v>
      </c>
      <c r="Z2161" s="292"/>
      <c r="AA2161" s="292"/>
      <c r="AB2161" s="292"/>
    </row>
    <row r="2162">
      <c r="A2162" s="292">
        <v>50</v>
      </c>
      <c r="B2162" s="292">
        <v>0</v>
      </c>
      <c r="C2162" s="292">
        <v>0</v>
      </c>
      <c r="D2162" s="292">
        <v>1</v>
      </c>
      <c r="E2162" s="292">
        <v>222</v>
      </c>
      <c r="F2162" s="292">
        <f>ROUND(Source!AO2158,O2162)</f>
        <v>0</v>
      </c>
      <c r="G2162" s="292" t="s">
        <v>906</v>
      </c>
      <c r="H2162" s="292" t="s">
        <v>907</v>
      </c>
      <c r="I2162" s="292"/>
      <c r="J2162" s="292"/>
      <c r="K2162" s="292">
        <v>222</v>
      </c>
      <c r="L2162" s="292">
        <v>3</v>
      </c>
      <c r="M2162" s="292">
        <v>3</v>
      </c>
      <c r="N2162" s="292" t="s">
        <v>871</v>
      </c>
      <c r="O2162" s="292">
        <v>2</v>
      </c>
      <c r="P2162" s="292"/>
      <c r="Q2162" s="292"/>
      <c r="R2162" s="292"/>
      <c r="S2162" s="292"/>
      <c r="T2162" s="292"/>
      <c r="U2162" s="292"/>
      <c r="V2162" s="292"/>
      <c r="W2162" s="292">
        <v>0</v>
      </c>
      <c r="X2162" s="292">
        <v>1</v>
      </c>
      <c r="Y2162" s="292">
        <v>0</v>
      </c>
      <c r="Z2162" s="292"/>
      <c r="AA2162" s="292"/>
      <c r="AB2162" s="292"/>
    </row>
    <row r="2163">
      <c r="A2163" s="292">
        <v>50</v>
      </c>
      <c r="B2163" s="292">
        <v>0</v>
      </c>
      <c r="C2163" s="292">
        <v>0</v>
      </c>
      <c r="D2163" s="292">
        <v>1</v>
      </c>
      <c r="E2163" s="292">
        <v>225</v>
      </c>
      <c r="F2163" s="292">
        <f>ROUND(Source!AV2158,O2163)</f>
        <v>0</v>
      </c>
      <c r="G2163" s="292" t="s">
        <v>908</v>
      </c>
      <c r="H2163" s="292" t="s">
        <v>909</v>
      </c>
      <c r="I2163" s="292"/>
      <c r="J2163" s="292"/>
      <c r="K2163" s="292">
        <v>225</v>
      </c>
      <c r="L2163" s="292">
        <v>4</v>
      </c>
      <c r="M2163" s="292">
        <v>3</v>
      </c>
      <c r="N2163" s="292" t="s">
        <v>871</v>
      </c>
      <c r="O2163" s="292">
        <v>2</v>
      </c>
      <c r="P2163" s="292"/>
      <c r="Q2163" s="292"/>
      <c r="R2163" s="292"/>
      <c r="S2163" s="292"/>
      <c r="T2163" s="292"/>
      <c r="U2163" s="292"/>
      <c r="V2163" s="292"/>
      <c r="W2163" s="292">
        <v>0</v>
      </c>
      <c r="X2163" s="292">
        <v>1</v>
      </c>
      <c r="Y2163" s="292">
        <v>0</v>
      </c>
      <c r="Z2163" s="292"/>
      <c r="AA2163" s="292"/>
      <c r="AB2163" s="292"/>
    </row>
    <row r="2164">
      <c r="A2164" s="292">
        <v>50</v>
      </c>
      <c r="B2164" s="292">
        <v>0</v>
      </c>
      <c r="C2164" s="292">
        <v>0</v>
      </c>
      <c r="D2164" s="292">
        <v>1</v>
      </c>
      <c r="E2164" s="292">
        <v>226</v>
      </c>
      <c r="F2164" s="292">
        <f>ROUND(Source!AW2158,O2164)</f>
        <v>0</v>
      </c>
      <c r="G2164" s="292" t="s">
        <v>910</v>
      </c>
      <c r="H2164" s="292" t="s">
        <v>911</v>
      </c>
      <c r="I2164" s="292"/>
      <c r="J2164" s="292"/>
      <c r="K2164" s="292">
        <v>226</v>
      </c>
      <c r="L2164" s="292">
        <v>5</v>
      </c>
      <c r="M2164" s="292">
        <v>3</v>
      </c>
      <c r="N2164" s="292" t="s">
        <v>871</v>
      </c>
      <c r="O2164" s="292">
        <v>2</v>
      </c>
      <c r="P2164" s="292"/>
      <c r="Q2164" s="292"/>
      <c r="R2164" s="292"/>
      <c r="S2164" s="292"/>
      <c r="T2164" s="292"/>
      <c r="U2164" s="292"/>
      <c r="V2164" s="292"/>
      <c r="W2164" s="292">
        <v>0</v>
      </c>
      <c r="X2164" s="292">
        <v>1</v>
      </c>
      <c r="Y2164" s="292">
        <v>0</v>
      </c>
      <c r="Z2164" s="292"/>
      <c r="AA2164" s="292"/>
      <c r="AB2164" s="292"/>
    </row>
    <row r="2165">
      <c r="A2165" s="292">
        <v>50</v>
      </c>
      <c r="B2165" s="292">
        <v>0</v>
      </c>
      <c r="C2165" s="292">
        <v>0</v>
      </c>
      <c r="D2165" s="292">
        <v>1</v>
      </c>
      <c r="E2165" s="292">
        <v>227</v>
      </c>
      <c r="F2165" s="292">
        <f>ROUND(Source!AX2158,O2165)</f>
        <v>0</v>
      </c>
      <c r="G2165" s="292" t="s">
        <v>912</v>
      </c>
      <c r="H2165" s="292" t="s">
        <v>913</v>
      </c>
      <c r="I2165" s="292"/>
      <c r="J2165" s="292"/>
      <c r="K2165" s="292">
        <v>227</v>
      </c>
      <c r="L2165" s="292">
        <v>6</v>
      </c>
      <c r="M2165" s="292">
        <v>3</v>
      </c>
      <c r="N2165" s="292" t="s">
        <v>871</v>
      </c>
      <c r="O2165" s="292">
        <v>2</v>
      </c>
      <c r="P2165" s="292"/>
      <c r="Q2165" s="292"/>
      <c r="R2165" s="292"/>
      <c r="S2165" s="292"/>
      <c r="T2165" s="292"/>
      <c r="U2165" s="292"/>
      <c r="V2165" s="292"/>
      <c r="W2165" s="292">
        <v>0</v>
      </c>
      <c r="X2165" s="292">
        <v>1</v>
      </c>
      <c r="Y2165" s="292">
        <v>0</v>
      </c>
      <c r="Z2165" s="292"/>
      <c r="AA2165" s="292"/>
      <c r="AB2165" s="292"/>
    </row>
    <row r="2166">
      <c r="A2166" s="292">
        <v>50</v>
      </c>
      <c r="B2166" s="292">
        <v>0</v>
      </c>
      <c r="C2166" s="292">
        <v>0</v>
      </c>
      <c r="D2166" s="292">
        <v>1</v>
      </c>
      <c r="E2166" s="292">
        <v>228</v>
      </c>
      <c r="F2166" s="292">
        <f>ROUND(Source!AY2158,O2166)</f>
        <v>0</v>
      </c>
      <c r="G2166" s="292" t="s">
        <v>914</v>
      </c>
      <c r="H2166" s="292" t="s">
        <v>915</v>
      </c>
      <c r="I2166" s="292"/>
      <c r="J2166" s="292"/>
      <c r="K2166" s="292">
        <v>228</v>
      </c>
      <c r="L2166" s="292">
        <v>7</v>
      </c>
      <c r="M2166" s="292">
        <v>3</v>
      </c>
      <c r="N2166" s="292" t="s">
        <v>871</v>
      </c>
      <c r="O2166" s="292">
        <v>2</v>
      </c>
      <c r="P2166" s="292"/>
      <c r="Q2166" s="292"/>
      <c r="R2166" s="292"/>
      <c r="S2166" s="292"/>
      <c r="T2166" s="292"/>
      <c r="U2166" s="292"/>
      <c r="V2166" s="292"/>
      <c r="W2166" s="292">
        <v>0</v>
      </c>
      <c r="X2166" s="292">
        <v>1</v>
      </c>
      <c r="Y2166" s="292">
        <v>0</v>
      </c>
      <c r="Z2166" s="292"/>
      <c r="AA2166" s="292"/>
      <c r="AB2166" s="292"/>
    </row>
    <row r="2167">
      <c r="A2167" s="292">
        <v>50</v>
      </c>
      <c r="B2167" s="292">
        <v>0</v>
      </c>
      <c r="C2167" s="292">
        <v>0</v>
      </c>
      <c r="D2167" s="292">
        <v>1</v>
      </c>
      <c r="E2167" s="292">
        <v>216</v>
      </c>
      <c r="F2167" s="292">
        <f>ROUND(Source!AP2158,O2167)</f>
        <v>0</v>
      </c>
      <c r="G2167" s="292" t="s">
        <v>916</v>
      </c>
      <c r="H2167" s="292" t="s">
        <v>917</v>
      </c>
      <c r="I2167" s="292"/>
      <c r="J2167" s="292"/>
      <c r="K2167" s="292">
        <v>216</v>
      </c>
      <c r="L2167" s="292">
        <v>8</v>
      </c>
      <c r="M2167" s="292">
        <v>3</v>
      </c>
      <c r="N2167" s="292" t="s">
        <v>871</v>
      </c>
      <c r="O2167" s="292">
        <v>2</v>
      </c>
      <c r="P2167" s="292"/>
      <c r="Q2167" s="292"/>
      <c r="R2167" s="292"/>
      <c r="S2167" s="292"/>
      <c r="T2167" s="292"/>
      <c r="U2167" s="292"/>
      <c r="V2167" s="292"/>
      <c r="W2167" s="292">
        <v>0</v>
      </c>
      <c r="X2167" s="292">
        <v>1</v>
      </c>
      <c r="Y2167" s="292">
        <v>0</v>
      </c>
      <c r="Z2167" s="292"/>
      <c r="AA2167" s="292"/>
      <c r="AB2167" s="292"/>
    </row>
    <row r="2168">
      <c r="A2168" s="292">
        <v>50</v>
      </c>
      <c r="B2168" s="292">
        <v>0</v>
      </c>
      <c r="C2168" s="292">
        <v>0</v>
      </c>
      <c r="D2168" s="292">
        <v>1</v>
      </c>
      <c r="E2168" s="292">
        <v>223</v>
      </c>
      <c r="F2168" s="292">
        <f>ROUND(Source!AQ2158,O2168)</f>
        <v>0</v>
      </c>
      <c r="G2168" s="292" t="s">
        <v>918</v>
      </c>
      <c r="H2168" s="292" t="s">
        <v>919</v>
      </c>
      <c r="I2168" s="292"/>
      <c r="J2168" s="292"/>
      <c r="K2168" s="292">
        <v>223</v>
      </c>
      <c r="L2168" s="292">
        <v>9</v>
      </c>
      <c r="M2168" s="292">
        <v>3</v>
      </c>
      <c r="N2168" s="292" t="s">
        <v>871</v>
      </c>
      <c r="O2168" s="292">
        <v>2</v>
      </c>
      <c r="P2168" s="292"/>
      <c r="Q2168" s="292"/>
      <c r="R2168" s="292"/>
      <c r="S2168" s="292"/>
      <c r="T2168" s="292"/>
      <c r="U2168" s="292"/>
      <c r="V2168" s="292"/>
      <c r="W2168" s="292">
        <v>0</v>
      </c>
      <c r="X2168" s="292">
        <v>1</v>
      </c>
      <c r="Y2168" s="292">
        <v>0</v>
      </c>
      <c r="Z2168" s="292"/>
      <c r="AA2168" s="292"/>
      <c r="AB2168" s="292"/>
    </row>
    <row r="2169">
      <c r="A2169" s="292">
        <v>50</v>
      </c>
      <c r="B2169" s="292">
        <v>0</v>
      </c>
      <c r="C2169" s="292">
        <v>0</v>
      </c>
      <c r="D2169" s="292">
        <v>1</v>
      </c>
      <c r="E2169" s="292">
        <v>229</v>
      </c>
      <c r="F2169" s="292">
        <f>ROUND(Source!AZ2158,O2169)</f>
        <v>0</v>
      </c>
      <c r="G2169" s="292" t="s">
        <v>920</v>
      </c>
      <c r="H2169" s="292" t="s">
        <v>921</v>
      </c>
      <c r="I2169" s="292"/>
      <c r="J2169" s="292"/>
      <c r="K2169" s="292">
        <v>229</v>
      </c>
      <c r="L2169" s="292">
        <v>10</v>
      </c>
      <c r="M2169" s="292">
        <v>3</v>
      </c>
      <c r="N2169" s="292" t="s">
        <v>871</v>
      </c>
      <c r="O2169" s="292">
        <v>2</v>
      </c>
      <c r="P2169" s="292"/>
      <c r="Q2169" s="292"/>
      <c r="R2169" s="292"/>
      <c r="S2169" s="292"/>
      <c r="T2169" s="292"/>
      <c r="U2169" s="292"/>
      <c r="V2169" s="292"/>
      <c r="W2169" s="292">
        <v>0</v>
      </c>
      <c r="X2169" s="292">
        <v>1</v>
      </c>
      <c r="Y2169" s="292">
        <v>0</v>
      </c>
      <c r="Z2169" s="292"/>
      <c r="AA2169" s="292"/>
      <c r="AB2169" s="292"/>
    </row>
    <row r="2170">
      <c r="A2170" s="292">
        <v>50</v>
      </c>
      <c r="B2170" s="292">
        <v>0</v>
      </c>
      <c r="C2170" s="292">
        <v>0</v>
      </c>
      <c r="D2170" s="292">
        <v>1</v>
      </c>
      <c r="E2170" s="292">
        <v>203</v>
      </c>
      <c r="F2170" s="292">
        <f>ROUND(Source!Q2158,O2170)</f>
        <v>0</v>
      </c>
      <c r="G2170" s="292" t="s">
        <v>922</v>
      </c>
      <c r="H2170" s="292" t="s">
        <v>923</v>
      </c>
      <c r="I2170" s="292"/>
      <c r="J2170" s="292"/>
      <c r="K2170" s="292">
        <v>203</v>
      </c>
      <c r="L2170" s="292">
        <v>11</v>
      </c>
      <c r="M2170" s="292">
        <v>3</v>
      </c>
      <c r="N2170" s="292" t="s">
        <v>871</v>
      </c>
      <c r="O2170" s="292">
        <v>2</v>
      </c>
      <c r="P2170" s="292"/>
      <c r="Q2170" s="292"/>
      <c r="R2170" s="292"/>
      <c r="S2170" s="292"/>
      <c r="T2170" s="292"/>
      <c r="U2170" s="292"/>
      <c r="V2170" s="292"/>
      <c r="W2170" s="292">
        <v>0</v>
      </c>
      <c r="X2170" s="292">
        <v>1</v>
      </c>
      <c r="Y2170" s="292">
        <v>0</v>
      </c>
      <c r="Z2170" s="292"/>
      <c r="AA2170" s="292"/>
      <c r="AB2170" s="292"/>
    </row>
    <row r="2171">
      <c r="A2171" s="292">
        <v>50</v>
      </c>
      <c r="B2171" s="292">
        <v>0</v>
      </c>
      <c r="C2171" s="292">
        <v>0</v>
      </c>
      <c r="D2171" s="292">
        <v>1</v>
      </c>
      <c r="E2171" s="292">
        <v>231</v>
      </c>
      <c r="F2171" s="292">
        <f>ROUND(Source!BB2158,O2171)</f>
        <v>0</v>
      </c>
      <c r="G2171" s="292" t="s">
        <v>924</v>
      </c>
      <c r="H2171" s="292" t="s">
        <v>925</v>
      </c>
      <c r="I2171" s="292"/>
      <c r="J2171" s="292"/>
      <c r="K2171" s="292">
        <v>231</v>
      </c>
      <c r="L2171" s="292">
        <v>12</v>
      </c>
      <c r="M2171" s="292">
        <v>3</v>
      </c>
      <c r="N2171" s="292" t="s">
        <v>871</v>
      </c>
      <c r="O2171" s="292">
        <v>2</v>
      </c>
      <c r="P2171" s="292"/>
      <c r="Q2171" s="292"/>
      <c r="R2171" s="292"/>
      <c r="S2171" s="292"/>
      <c r="T2171" s="292"/>
      <c r="U2171" s="292"/>
      <c r="V2171" s="292"/>
      <c r="W2171" s="292">
        <v>0</v>
      </c>
      <c r="X2171" s="292">
        <v>1</v>
      </c>
      <c r="Y2171" s="292">
        <v>0</v>
      </c>
      <c r="Z2171" s="292"/>
      <c r="AA2171" s="292"/>
      <c r="AB2171" s="292"/>
    </row>
    <row r="2172">
      <c r="A2172" s="292">
        <v>50</v>
      </c>
      <c r="B2172" s="292">
        <v>0</v>
      </c>
      <c r="C2172" s="292">
        <v>0</v>
      </c>
      <c r="D2172" s="292">
        <v>1</v>
      </c>
      <c r="E2172" s="292">
        <v>204</v>
      </c>
      <c r="F2172" s="292">
        <f>ROUND(Source!R2158,O2172)</f>
        <v>0</v>
      </c>
      <c r="G2172" s="292" t="s">
        <v>926</v>
      </c>
      <c r="H2172" s="292" t="s">
        <v>927</v>
      </c>
      <c r="I2172" s="292"/>
      <c r="J2172" s="292"/>
      <c r="K2172" s="292">
        <v>204</v>
      </c>
      <c r="L2172" s="292">
        <v>13</v>
      </c>
      <c r="M2172" s="292">
        <v>3</v>
      </c>
      <c r="N2172" s="292" t="s">
        <v>871</v>
      </c>
      <c r="O2172" s="292">
        <v>2</v>
      </c>
      <c r="P2172" s="292"/>
      <c r="Q2172" s="292"/>
      <c r="R2172" s="292"/>
      <c r="S2172" s="292"/>
      <c r="T2172" s="292"/>
      <c r="U2172" s="292"/>
      <c r="V2172" s="292"/>
      <c r="W2172" s="292">
        <v>0</v>
      </c>
      <c r="X2172" s="292">
        <v>1</v>
      </c>
      <c r="Y2172" s="292">
        <v>0</v>
      </c>
      <c r="Z2172" s="292"/>
      <c r="AA2172" s="292"/>
      <c r="AB2172" s="292"/>
    </row>
    <row r="2173">
      <c r="A2173" s="292">
        <v>50</v>
      </c>
      <c r="B2173" s="292">
        <v>0</v>
      </c>
      <c r="C2173" s="292">
        <v>0</v>
      </c>
      <c r="D2173" s="292">
        <v>1</v>
      </c>
      <c r="E2173" s="292">
        <v>205</v>
      </c>
      <c r="F2173" s="292">
        <f>ROUND(Source!S2158,O2173)</f>
        <v>17383.220000000001</v>
      </c>
      <c r="G2173" s="292" t="s">
        <v>928</v>
      </c>
      <c r="H2173" s="292" t="s">
        <v>929</v>
      </c>
      <c r="I2173" s="292"/>
      <c r="J2173" s="292"/>
      <c r="K2173" s="292">
        <v>205</v>
      </c>
      <c r="L2173" s="292">
        <v>14</v>
      </c>
      <c r="M2173" s="292">
        <v>3</v>
      </c>
      <c r="N2173" s="292" t="s">
        <v>871</v>
      </c>
      <c r="O2173" s="292">
        <v>2</v>
      </c>
      <c r="P2173" s="292"/>
      <c r="Q2173" s="292"/>
      <c r="R2173" s="292"/>
      <c r="S2173" s="292"/>
      <c r="T2173" s="292"/>
      <c r="U2173" s="292"/>
      <c r="V2173" s="292"/>
      <c r="W2173" s="292">
        <v>17383.220000000001</v>
      </c>
      <c r="X2173" s="292">
        <v>1</v>
      </c>
      <c r="Y2173" s="292">
        <v>17383.220000000001</v>
      </c>
      <c r="Z2173" s="292"/>
      <c r="AA2173" s="292"/>
      <c r="AB2173" s="292"/>
    </row>
    <row r="2174">
      <c r="A2174" s="292">
        <v>50</v>
      </c>
      <c r="B2174" s="292">
        <v>0</v>
      </c>
      <c r="C2174" s="292">
        <v>0</v>
      </c>
      <c r="D2174" s="292">
        <v>1</v>
      </c>
      <c r="E2174" s="292">
        <v>232</v>
      </c>
      <c r="F2174" s="292">
        <f>ROUND(Source!BC2158,O2174)</f>
        <v>0</v>
      </c>
      <c r="G2174" s="292" t="s">
        <v>930</v>
      </c>
      <c r="H2174" s="292" t="s">
        <v>931</v>
      </c>
      <c r="I2174" s="292"/>
      <c r="J2174" s="292"/>
      <c r="K2174" s="292">
        <v>232</v>
      </c>
      <c r="L2174" s="292">
        <v>15</v>
      </c>
      <c r="M2174" s="292">
        <v>3</v>
      </c>
      <c r="N2174" s="292" t="s">
        <v>871</v>
      </c>
      <c r="O2174" s="292">
        <v>2</v>
      </c>
      <c r="P2174" s="292"/>
      <c r="Q2174" s="292"/>
      <c r="R2174" s="292"/>
      <c r="S2174" s="292"/>
      <c r="T2174" s="292"/>
      <c r="U2174" s="292"/>
      <c r="V2174" s="292"/>
      <c r="W2174" s="292">
        <v>0</v>
      </c>
      <c r="X2174" s="292">
        <v>1</v>
      </c>
      <c r="Y2174" s="292">
        <v>0</v>
      </c>
      <c r="Z2174" s="292"/>
      <c r="AA2174" s="292"/>
      <c r="AB2174" s="292"/>
    </row>
    <row r="2175">
      <c r="A2175" s="292">
        <v>50</v>
      </c>
      <c r="B2175" s="292">
        <v>0</v>
      </c>
      <c r="C2175" s="292">
        <v>0</v>
      </c>
      <c r="D2175" s="292">
        <v>1</v>
      </c>
      <c r="E2175" s="292">
        <v>214</v>
      </c>
      <c r="F2175" s="292">
        <f>ROUND(Source!AS2158,O2175)</f>
        <v>0</v>
      </c>
      <c r="G2175" s="292" t="s">
        <v>932</v>
      </c>
      <c r="H2175" s="292" t="s">
        <v>933</v>
      </c>
      <c r="I2175" s="292"/>
      <c r="J2175" s="292"/>
      <c r="K2175" s="292">
        <v>214</v>
      </c>
      <c r="L2175" s="292">
        <v>16</v>
      </c>
      <c r="M2175" s="292">
        <v>3</v>
      </c>
      <c r="N2175" s="292" t="s">
        <v>871</v>
      </c>
      <c r="O2175" s="292">
        <v>2</v>
      </c>
      <c r="P2175" s="292"/>
      <c r="Q2175" s="292"/>
      <c r="R2175" s="292"/>
      <c r="S2175" s="292"/>
      <c r="T2175" s="292"/>
      <c r="U2175" s="292"/>
      <c r="V2175" s="292"/>
      <c r="W2175" s="292">
        <v>0</v>
      </c>
      <c r="X2175" s="292">
        <v>1</v>
      </c>
      <c r="Y2175" s="292">
        <v>0</v>
      </c>
      <c r="Z2175" s="292"/>
      <c r="AA2175" s="292"/>
      <c r="AB2175" s="292"/>
    </row>
    <row r="2176">
      <c r="A2176" s="292">
        <v>50</v>
      </c>
      <c r="B2176" s="292">
        <v>0</v>
      </c>
      <c r="C2176" s="292">
        <v>0</v>
      </c>
      <c r="D2176" s="292">
        <v>1</v>
      </c>
      <c r="E2176" s="292">
        <v>215</v>
      </c>
      <c r="F2176" s="292">
        <f>ROUND(Source!AT2158,O2176)</f>
        <v>0</v>
      </c>
      <c r="G2176" s="292" t="s">
        <v>934</v>
      </c>
      <c r="H2176" s="292" t="s">
        <v>935</v>
      </c>
      <c r="I2176" s="292"/>
      <c r="J2176" s="292"/>
      <c r="K2176" s="292">
        <v>215</v>
      </c>
      <c r="L2176" s="292">
        <v>17</v>
      </c>
      <c r="M2176" s="292">
        <v>3</v>
      </c>
      <c r="N2176" s="292" t="s">
        <v>871</v>
      </c>
      <c r="O2176" s="292">
        <v>2</v>
      </c>
      <c r="P2176" s="292"/>
      <c r="Q2176" s="292"/>
      <c r="R2176" s="292"/>
      <c r="S2176" s="292"/>
      <c r="T2176" s="292"/>
      <c r="U2176" s="292"/>
      <c r="V2176" s="292"/>
      <c r="W2176" s="292">
        <v>0</v>
      </c>
      <c r="X2176" s="292">
        <v>1</v>
      </c>
      <c r="Y2176" s="292">
        <v>0</v>
      </c>
      <c r="Z2176" s="292"/>
      <c r="AA2176" s="292"/>
      <c r="AB2176" s="292"/>
    </row>
    <row r="2177">
      <c r="A2177" s="292">
        <v>50</v>
      </c>
      <c r="B2177" s="292">
        <v>0</v>
      </c>
      <c r="C2177" s="292">
        <v>0</v>
      </c>
      <c r="D2177" s="292">
        <v>1</v>
      </c>
      <c r="E2177" s="292">
        <v>217</v>
      </c>
      <c r="F2177" s="292">
        <f>ROUND(Source!AU2158,O2177)</f>
        <v>36504.760000000002</v>
      </c>
      <c r="G2177" s="292" t="s">
        <v>936</v>
      </c>
      <c r="H2177" s="292" t="s">
        <v>937</v>
      </c>
      <c r="I2177" s="292"/>
      <c r="J2177" s="292"/>
      <c r="K2177" s="292">
        <v>217</v>
      </c>
      <c r="L2177" s="292">
        <v>18</v>
      </c>
      <c r="M2177" s="292">
        <v>3</v>
      </c>
      <c r="N2177" s="292" t="s">
        <v>871</v>
      </c>
      <c r="O2177" s="292">
        <v>2</v>
      </c>
      <c r="P2177" s="292"/>
      <c r="Q2177" s="292"/>
      <c r="R2177" s="292"/>
      <c r="S2177" s="292"/>
      <c r="T2177" s="292"/>
      <c r="U2177" s="292"/>
      <c r="V2177" s="292"/>
      <c r="W2177" s="292">
        <v>36504.760000000002</v>
      </c>
      <c r="X2177" s="292">
        <v>1</v>
      </c>
      <c r="Y2177" s="292">
        <v>36504.760000000002</v>
      </c>
      <c r="Z2177" s="292"/>
      <c r="AA2177" s="292"/>
      <c r="AB2177" s="292"/>
    </row>
    <row r="2178">
      <c r="A2178" s="292">
        <v>50</v>
      </c>
      <c r="B2178" s="292">
        <v>0</v>
      </c>
      <c r="C2178" s="292">
        <v>0</v>
      </c>
      <c r="D2178" s="292">
        <v>1</v>
      </c>
      <c r="E2178" s="292">
        <v>230</v>
      </c>
      <c r="F2178" s="292">
        <f>ROUND(Source!BA2158,O2178)</f>
        <v>0</v>
      </c>
      <c r="G2178" s="292" t="s">
        <v>938</v>
      </c>
      <c r="H2178" s="292" t="s">
        <v>939</v>
      </c>
      <c r="I2178" s="292"/>
      <c r="J2178" s="292"/>
      <c r="K2178" s="292">
        <v>230</v>
      </c>
      <c r="L2178" s="292">
        <v>19</v>
      </c>
      <c r="M2178" s="292">
        <v>3</v>
      </c>
      <c r="N2178" s="292" t="s">
        <v>871</v>
      </c>
      <c r="O2178" s="292">
        <v>2</v>
      </c>
      <c r="P2178" s="292"/>
      <c r="Q2178" s="292"/>
      <c r="R2178" s="292"/>
      <c r="S2178" s="292"/>
      <c r="T2178" s="292"/>
      <c r="U2178" s="292"/>
      <c r="V2178" s="292"/>
      <c r="W2178" s="292">
        <v>0</v>
      </c>
      <c r="X2178" s="292">
        <v>1</v>
      </c>
      <c r="Y2178" s="292">
        <v>0</v>
      </c>
      <c r="Z2178" s="292"/>
      <c r="AA2178" s="292"/>
      <c r="AB2178" s="292"/>
    </row>
    <row r="2179">
      <c r="A2179" s="292">
        <v>50</v>
      </c>
      <c r="B2179" s="292">
        <v>0</v>
      </c>
      <c r="C2179" s="292">
        <v>0</v>
      </c>
      <c r="D2179" s="292">
        <v>1</v>
      </c>
      <c r="E2179" s="292">
        <v>206</v>
      </c>
      <c r="F2179" s="292">
        <f>ROUND(Source!T2158,O2179)</f>
        <v>0</v>
      </c>
      <c r="G2179" s="292" t="s">
        <v>940</v>
      </c>
      <c r="H2179" s="292" t="s">
        <v>941</v>
      </c>
      <c r="I2179" s="292"/>
      <c r="J2179" s="292"/>
      <c r="K2179" s="292">
        <v>206</v>
      </c>
      <c r="L2179" s="292">
        <v>20</v>
      </c>
      <c r="M2179" s="292">
        <v>3</v>
      </c>
      <c r="N2179" s="292" t="s">
        <v>871</v>
      </c>
      <c r="O2179" s="292">
        <v>2</v>
      </c>
      <c r="P2179" s="292"/>
      <c r="Q2179" s="292"/>
      <c r="R2179" s="292"/>
      <c r="S2179" s="292"/>
      <c r="T2179" s="292"/>
      <c r="U2179" s="292"/>
      <c r="V2179" s="292"/>
      <c r="W2179" s="292">
        <v>0</v>
      </c>
      <c r="X2179" s="292">
        <v>1</v>
      </c>
      <c r="Y2179" s="292">
        <v>0</v>
      </c>
      <c r="Z2179" s="292"/>
      <c r="AA2179" s="292"/>
      <c r="AB2179" s="292"/>
    </row>
    <row r="2180">
      <c r="A2180" s="292">
        <v>50</v>
      </c>
      <c r="B2180" s="292">
        <v>0</v>
      </c>
      <c r="C2180" s="292">
        <v>0</v>
      </c>
      <c r="D2180" s="292">
        <v>1</v>
      </c>
      <c r="E2180" s="292">
        <v>207</v>
      </c>
      <c r="F2180" s="292">
        <f>ROUND(Source!U2158,O2180)</f>
        <v>25.649999999999999</v>
      </c>
      <c r="G2180" s="292" t="s">
        <v>942</v>
      </c>
      <c r="H2180" s="292" t="s">
        <v>943</v>
      </c>
      <c r="I2180" s="292"/>
      <c r="J2180" s="292"/>
      <c r="K2180" s="292">
        <v>207</v>
      </c>
      <c r="L2180" s="292">
        <v>21</v>
      </c>
      <c r="M2180" s="292">
        <v>3</v>
      </c>
      <c r="N2180" s="292" t="s">
        <v>871</v>
      </c>
      <c r="O2180" s="292">
        <v>7</v>
      </c>
      <c r="P2180" s="292"/>
      <c r="Q2180" s="292"/>
      <c r="R2180" s="292"/>
      <c r="S2180" s="292"/>
      <c r="T2180" s="292"/>
      <c r="U2180" s="292"/>
      <c r="V2180" s="292"/>
      <c r="W2180" s="292">
        <v>25.649999999999999</v>
      </c>
      <c r="X2180" s="292">
        <v>1</v>
      </c>
      <c r="Y2180" s="292">
        <v>25.649999999999999</v>
      </c>
      <c r="Z2180" s="292"/>
      <c r="AA2180" s="292"/>
      <c r="AB2180" s="292"/>
    </row>
    <row r="2181">
      <c r="A2181" s="292">
        <v>50</v>
      </c>
      <c r="B2181" s="292">
        <v>0</v>
      </c>
      <c r="C2181" s="292">
        <v>0</v>
      </c>
      <c r="D2181" s="292">
        <v>1</v>
      </c>
      <c r="E2181" s="292">
        <v>208</v>
      </c>
      <c r="F2181" s="292">
        <f>ROUND(Source!V2158,O2181)</f>
        <v>0</v>
      </c>
      <c r="G2181" s="292" t="s">
        <v>944</v>
      </c>
      <c r="H2181" s="292" t="s">
        <v>945</v>
      </c>
      <c r="I2181" s="292"/>
      <c r="J2181" s="292"/>
      <c r="K2181" s="292">
        <v>208</v>
      </c>
      <c r="L2181" s="292">
        <v>22</v>
      </c>
      <c r="M2181" s="292">
        <v>3</v>
      </c>
      <c r="N2181" s="292" t="s">
        <v>871</v>
      </c>
      <c r="O2181" s="292">
        <v>7</v>
      </c>
      <c r="P2181" s="292"/>
      <c r="Q2181" s="292"/>
      <c r="R2181" s="292"/>
      <c r="S2181" s="292"/>
      <c r="T2181" s="292"/>
      <c r="U2181" s="292"/>
      <c r="V2181" s="292"/>
      <c r="W2181" s="292">
        <v>0</v>
      </c>
      <c r="X2181" s="292">
        <v>1</v>
      </c>
      <c r="Y2181" s="292">
        <v>0</v>
      </c>
      <c r="Z2181" s="292"/>
      <c r="AA2181" s="292"/>
      <c r="AB2181" s="292"/>
    </row>
    <row r="2182">
      <c r="A2182" s="292">
        <v>50</v>
      </c>
      <c r="B2182" s="292">
        <v>0</v>
      </c>
      <c r="C2182" s="292">
        <v>0</v>
      </c>
      <c r="D2182" s="292">
        <v>1</v>
      </c>
      <c r="E2182" s="292">
        <v>209</v>
      </c>
      <c r="F2182" s="292">
        <f>ROUND(Source!W2158,O2182)</f>
        <v>0</v>
      </c>
      <c r="G2182" s="292" t="s">
        <v>946</v>
      </c>
      <c r="H2182" s="292" t="s">
        <v>947</v>
      </c>
      <c r="I2182" s="292"/>
      <c r="J2182" s="292"/>
      <c r="K2182" s="292">
        <v>209</v>
      </c>
      <c r="L2182" s="292">
        <v>23</v>
      </c>
      <c r="M2182" s="292">
        <v>3</v>
      </c>
      <c r="N2182" s="292" t="s">
        <v>871</v>
      </c>
      <c r="O2182" s="292">
        <v>2</v>
      </c>
      <c r="P2182" s="292"/>
      <c r="Q2182" s="292"/>
      <c r="R2182" s="292"/>
      <c r="S2182" s="292"/>
      <c r="T2182" s="292"/>
      <c r="U2182" s="292"/>
      <c r="V2182" s="292"/>
      <c r="W2182" s="292">
        <v>0</v>
      </c>
      <c r="X2182" s="292">
        <v>1</v>
      </c>
      <c r="Y2182" s="292">
        <v>0</v>
      </c>
      <c r="Z2182" s="292"/>
      <c r="AA2182" s="292"/>
      <c r="AB2182" s="292"/>
    </row>
    <row r="2183">
      <c r="A2183" s="292">
        <v>50</v>
      </c>
      <c r="B2183" s="292">
        <v>0</v>
      </c>
      <c r="C2183" s="292">
        <v>0</v>
      </c>
      <c r="D2183" s="292">
        <v>1</v>
      </c>
      <c r="E2183" s="292">
        <v>233</v>
      </c>
      <c r="F2183" s="292">
        <f>ROUND(Source!BD2158,O2183)</f>
        <v>0</v>
      </c>
      <c r="G2183" s="292" t="s">
        <v>948</v>
      </c>
      <c r="H2183" s="292" t="s">
        <v>949</v>
      </c>
      <c r="I2183" s="292"/>
      <c r="J2183" s="292"/>
      <c r="K2183" s="292">
        <v>233</v>
      </c>
      <c r="L2183" s="292">
        <v>24</v>
      </c>
      <c r="M2183" s="292">
        <v>3</v>
      </c>
      <c r="N2183" s="292" t="s">
        <v>871</v>
      </c>
      <c r="O2183" s="292">
        <v>2</v>
      </c>
      <c r="P2183" s="292"/>
      <c r="Q2183" s="292"/>
      <c r="R2183" s="292"/>
      <c r="S2183" s="292"/>
      <c r="T2183" s="292"/>
      <c r="U2183" s="292"/>
      <c r="V2183" s="292"/>
      <c r="W2183" s="292">
        <v>0</v>
      </c>
      <c r="X2183" s="292">
        <v>1</v>
      </c>
      <c r="Y2183" s="292">
        <v>0</v>
      </c>
      <c r="Z2183" s="292"/>
      <c r="AA2183" s="292"/>
      <c r="AB2183" s="292"/>
    </row>
    <row r="2184">
      <c r="A2184" s="292">
        <v>50</v>
      </c>
      <c r="B2184" s="292">
        <v>0</v>
      </c>
      <c r="C2184" s="292">
        <v>0</v>
      </c>
      <c r="D2184" s="292">
        <v>1</v>
      </c>
      <c r="E2184" s="292">
        <v>210</v>
      </c>
      <c r="F2184" s="292">
        <f>ROUND(Source!X2158,O2184)</f>
        <v>12863.58</v>
      </c>
      <c r="G2184" s="292" t="s">
        <v>950</v>
      </c>
      <c r="H2184" s="292" t="s">
        <v>951</v>
      </c>
      <c r="I2184" s="292"/>
      <c r="J2184" s="292"/>
      <c r="K2184" s="292">
        <v>210</v>
      </c>
      <c r="L2184" s="292">
        <v>25</v>
      </c>
      <c r="M2184" s="292">
        <v>3</v>
      </c>
      <c r="N2184" s="292" t="s">
        <v>871</v>
      </c>
      <c r="O2184" s="292">
        <v>2</v>
      </c>
      <c r="P2184" s="292"/>
      <c r="Q2184" s="292"/>
      <c r="R2184" s="292"/>
      <c r="S2184" s="292"/>
      <c r="T2184" s="292"/>
      <c r="U2184" s="292"/>
      <c r="V2184" s="292"/>
      <c r="W2184" s="292">
        <v>12863.58</v>
      </c>
      <c r="X2184" s="292">
        <v>1</v>
      </c>
      <c r="Y2184" s="292">
        <v>12863.58</v>
      </c>
      <c r="Z2184" s="292"/>
      <c r="AA2184" s="292"/>
      <c r="AB2184" s="292"/>
    </row>
    <row r="2185">
      <c r="A2185" s="292">
        <v>50</v>
      </c>
      <c r="B2185" s="292">
        <v>0</v>
      </c>
      <c r="C2185" s="292">
        <v>0</v>
      </c>
      <c r="D2185" s="292">
        <v>1</v>
      </c>
      <c r="E2185" s="292">
        <v>211</v>
      </c>
      <c r="F2185" s="292">
        <f>ROUND(Source!Y2158,O2185)</f>
        <v>6257.96</v>
      </c>
      <c r="G2185" s="292" t="s">
        <v>952</v>
      </c>
      <c r="H2185" s="292" t="s">
        <v>953</v>
      </c>
      <c r="I2185" s="292"/>
      <c r="J2185" s="292"/>
      <c r="K2185" s="292">
        <v>211</v>
      </c>
      <c r="L2185" s="292">
        <v>26</v>
      </c>
      <c r="M2185" s="292">
        <v>3</v>
      </c>
      <c r="N2185" s="292" t="s">
        <v>871</v>
      </c>
      <c r="O2185" s="292">
        <v>2</v>
      </c>
      <c r="P2185" s="292"/>
      <c r="Q2185" s="292"/>
      <c r="R2185" s="292"/>
      <c r="S2185" s="292"/>
      <c r="T2185" s="292"/>
      <c r="U2185" s="292"/>
      <c r="V2185" s="292"/>
      <c r="W2185" s="292">
        <v>6257.96</v>
      </c>
      <c r="X2185" s="292">
        <v>1</v>
      </c>
      <c r="Y2185" s="292">
        <v>6257.96</v>
      </c>
      <c r="Z2185" s="292"/>
      <c r="AA2185" s="292"/>
      <c r="AB2185" s="292"/>
    </row>
    <row r="2186">
      <c r="A2186" s="292">
        <v>50</v>
      </c>
      <c r="B2186" s="292">
        <v>0</v>
      </c>
      <c r="C2186" s="292">
        <v>0</v>
      </c>
      <c r="D2186" s="292">
        <v>1</v>
      </c>
      <c r="E2186" s="292">
        <v>224</v>
      </c>
      <c r="F2186" s="292">
        <f>ROUND(Source!AR2158,O2186)</f>
        <v>36504.760000000002</v>
      </c>
      <c r="G2186" s="292" t="s">
        <v>859</v>
      </c>
      <c r="H2186" s="292" t="s">
        <v>954</v>
      </c>
      <c r="I2186" s="292"/>
      <c r="J2186" s="292"/>
      <c r="K2186" s="292">
        <v>224</v>
      </c>
      <c r="L2186" s="292">
        <v>27</v>
      </c>
      <c r="M2186" s="292">
        <v>3</v>
      </c>
      <c r="N2186" s="292" t="s">
        <v>871</v>
      </c>
      <c r="O2186" s="292">
        <v>2</v>
      </c>
      <c r="P2186" s="292"/>
      <c r="Q2186" s="292"/>
      <c r="R2186" s="292"/>
      <c r="S2186" s="292"/>
      <c r="T2186" s="292"/>
      <c r="U2186" s="292"/>
      <c r="V2186" s="292"/>
      <c r="W2186" s="292">
        <v>36504.760000000002</v>
      </c>
      <c r="X2186" s="292">
        <v>1</v>
      </c>
      <c r="Y2186" s="292">
        <v>36504.760000000002</v>
      </c>
      <c r="Z2186" s="292"/>
      <c r="AA2186" s="292"/>
      <c r="AB2186" s="292"/>
    </row>
    <row r="2188">
      <c r="A2188" s="290">
        <v>51</v>
      </c>
      <c r="B2188" s="290">
        <f>B2146</f>
        <v>1</v>
      </c>
      <c r="C2188" s="290">
        <f>A2146</f>
        <v>3</v>
      </c>
      <c r="D2188" s="290">
        <f>ROW(A2146)</f>
        <v>2146</v>
      </c>
      <c r="E2188" s="290"/>
      <c r="F2188" s="290" t="str">
        <f>IF(F2146&lt;&gt;"",F2146,"")</f>
        <v>09-01-03</v>
      </c>
      <c r="G2188" s="290" t="str">
        <f>IF(G2146&lt;&gt;"",G2146,"")</f>
        <v xml:space="preserve">Пусконаладочные работы ячейка КРУ 10 кВ отходящей линии</v>
      </c>
      <c r="H2188" s="290">
        <v>0</v>
      </c>
      <c r="I2188" s="290"/>
      <c r="J2188" s="290"/>
      <c r="K2188" s="290"/>
      <c r="L2188" s="290"/>
      <c r="M2188" s="290"/>
      <c r="N2188" s="290"/>
      <c r="O2188" s="290">
        <f t="shared" ref="O2188:T2188" si="2424">ROUND(O2158+AB2188,2)</f>
        <v>17383.220000000001</v>
      </c>
      <c r="P2188" s="290">
        <f t="shared" si="2424"/>
        <v>0</v>
      </c>
      <c r="Q2188" s="290">
        <f t="shared" si="2424"/>
        <v>0</v>
      </c>
      <c r="R2188" s="290">
        <f t="shared" si="2424"/>
        <v>0</v>
      </c>
      <c r="S2188" s="290">
        <f t="shared" si="2424"/>
        <v>17383.220000000001</v>
      </c>
      <c r="T2188" s="290">
        <f t="shared" si="2424"/>
        <v>0</v>
      </c>
      <c r="U2188" s="290">
        <f>U2158+AH2188</f>
        <v>25.649999999999999</v>
      </c>
      <c r="V2188" s="290">
        <f>V2158+AI2188</f>
        <v>0</v>
      </c>
      <c r="W2188" s="290">
        <f>ROUND(W2158+AJ2188,2)</f>
        <v>0</v>
      </c>
      <c r="X2188" s="290">
        <f>ROUND(X2158+AK2188,2)</f>
        <v>12863.58</v>
      </c>
      <c r="Y2188" s="290">
        <f>ROUND(Y2158+AL2188,2)</f>
        <v>6257.96</v>
      </c>
      <c r="Z2188" s="290"/>
      <c r="AA2188" s="290"/>
      <c r="AB2188" s="290"/>
      <c r="AC2188" s="290"/>
      <c r="AD2188" s="290"/>
      <c r="AE2188" s="290"/>
      <c r="AF2188" s="290"/>
      <c r="AG2188" s="290"/>
      <c r="AH2188" s="290"/>
      <c r="AI2188" s="290"/>
      <c r="AJ2188" s="290"/>
      <c r="AK2188" s="290"/>
      <c r="AL2188" s="290"/>
      <c r="AM2188" s="290"/>
      <c r="AN2188" s="290"/>
      <c r="AO2188" s="290">
        <f t="shared" ref="AO2188:BD2188" si="2425">ROUND(AO2158+BX2188,2)</f>
        <v>0</v>
      </c>
      <c r="AP2188" s="290">
        <f t="shared" si="2425"/>
        <v>0</v>
      </c>
      <c r="AQ2188" s="290">
        <f t="shared" si="2425"/>
        <v>0</v>
      </c>
      <c r="AR2188" s="290">
        <f t="shared" si="2425"/>
        <v>36504.760000000002</v>
      </c>
      <c r="AS2188" s="290">
        <f t="shared" si="2425"/>
        <v>0</v>
      </c>
      <c r="AT2188" s="290">
        <f t="shared" si="2425"/>
        <v>0</v>
      </c>
      <c r="AU2188" s="290">
        <f t="shared" si="2425"/>
        <v>36504.760000000002</v>
      </c>
      <c r="AV2188" s="290">
        <f t="shared" si="2425"/>
        <v>0</v>
      </c>
      <c r="AW2188" s="290">
        <f t="shared" si="2425"/>
        <v>0</v>
      </c>
      <c r="AX2188" s="290">
        <f t="shared" si="2425"/>
        <v>0</v>
      </c>
      <c r="AY2188" s="290">
        <f t="shared" si="2425"/>
        <v>0</v>
      </c>
      <c r="AZ2188" s="290">
        <f t="shared" si="2425"/>
        <v>0</v>
      </c>
      <c r="BA2188" s="290">
        <f t="shared" si="2425"/>
        <v>0</v>
      </c>
      <c r="BB2188" s="290">
        <f t="shared" si="2425"/>
        <v>0</v>
      </c>
      <c r="BC2188" s="290">
        <f t="shared" si="2425"/>
        <v>0</v>
      </c>
      <c r="BD2188" s="290">
        <f t="shared" si="2425"/>
        <v>0</v>
      </c>
      <c r="BE2188" s="290"/>
      <c r="BF2188" s="290"/>
      <c r="BG2188" s="290"/>
      <c r="BH2188" s="290"/>
      <c r="BI2188" s="290"/>
      <c r="BJ2188" s="290"/>
      <c r="BK2188" s="290"/>
      <c r="BL2188" s="290"/>
      <c r="BM2188" s="290"/>
      <c r="BN2188" s="290"/>
      <c r="BO2188" s="290"/>
      <c r="BP2188" s="290"/>
      <c r="BQ2188" s="290"/>
      <c r="BR2188" s="290"/>
      <c r="BS2188" s="290"/>
      <c r="BT2188" s="290"/>
      <c r="BU2188" s="290"/>
      <c r="BV2188" s="290"/>
      <c r="BW2188" s="290"/>
      <c r="BX2188" s="290"/>
      <c r="BY2188" s="290"/>
      <c r="BZ2188" s="290"/>
      <c r="CA2188" s="290"/>
      <c r="CB2188" s="290"/>
      <c r="CC2188" s="290"/>
      <c r="CD2188" s="290"/>
      <c r="CE2188" s="290"/>
      <c r="CF2188" s="290"/>
      <c r="CG2188" s="290"/>
      <c r="CH2188" s="290"/>
      <c r="CI2188" s="290"/>
      <c r="CJ2188" s="290"/>
      <c r="CK2188" s="290"/>
      <c r="CL2188" s="290"/>
      <c r="CM2188" s="290"/>
      <c r="CN2188" s="290"/>
      <c r="CO2188" s="290"/>
      <c r="CP2188" s="290"/>
      <c r="CQ2188" s="290"/>
      <c r="CR2188" s="290"/>
      <c r="CS2188" s="290"/>
      <c r="CT2188" s="290"/>
      <c r="CU2188" s="290"/>
      <c r="CV2188" s="290"/>
      <c r="CW2188" s="290"/>
      <c r="CX2188" s="290"/>
      <c r="CY2188" s="290"/>
      <c r="CZ2188" s="290"/>
      <c r="DA2188" s="290"/>
      <c r="DB2188" s="290"/>
      <c r="DC2188" s="290"/>
      <c r="DD2188" s="290"/>
      <c r="DE2188" s="290"/>
      <c r="DF2188" s="290"/>
      <c r="DG2188" s="291"/>
      <c r="DH2188" s="291"/>
      <c r="DI2188" s="291"/>
      <c r="DJ2188" s="291"/>
      <c r="DK2188" s="291"/>
      <c r="DL2188" s="291"/>
      <c r="DM2188" s="291"/>
      <c r="DN2188" s="291"/>
      <c r="DO2188" s="291"/>
      <c r="DP2188" s="291"/>
      <c r="DQ2188" s="291"/>
      <c r="DR2188" s="291"/>
      <c r="DS2188" s="291"/>
      <c r="DT2188" s="291"/>
      <c r="DU2188" s="291"/>
      <c r="DV2188" s="291"/>
      <c r="DW2188" s="291"/>
      <c r="DX2188" s="291"/>
      <c r="DY2188" s="291"/>
      <c r="DZ2188" s="291"/>
      <c r="EA2188" s="291"/>
      <c r="EB2188" s="291"/>
      <c r="EC2188" s="291"/>
      <c r="ED2188" s="291"/>
      <c r="EE2188" s="291"/>
      <c r="EF2188" s="291"/>
      <c r="EG2188" s="291"/>
      <c r="EH2188" s="291"/>
      <c r="EI2188" s="291"/>
      <c r="EJ2188" s="291"/>
      <c r="EK2188" s="291"/>
      <c r="EL2188" s="291"/>
      <c r="EM2188" s="291"/>
      <c r="EN2188" s="291"/>
      <c r="EO2188" s="291"/>
      <c r="EP2188" s="291"/>
      <c r="EQ2188" s="291"/>
      <c r="ER2188" s="291"/>
      <c r="ES2188" s="291"/>
      <c r="ET2188" s="291"/>
      <c r="EU2188" s="291"/>
      <c r="EV2188" s="291"/>
      <c r="EW2188" s="291"/>
      <c r="EX2188" s="291"/>
      <c r="EY2188" s="291"/>
      <c r="EZ2188" s="291"/>
      <c r="FA2188" s="291"/>
      <c r="FB2188" s="291"/>
      <c r="FC2188" s="291"/>
      <c r="FD2188" s="291"/>
      <c r="FE2188" s="291"/>
      <c r="FF2188" s="291"/>
      <c r="FG2188" s="291"/>
      <c r="FH2188" s="291"/>
      <c r="FI2188" s="291"/>
      <c r="FJ2188" s="291"/>
      <c r="FK2188" s="291"/>
      <c r="FL2188" s="291"/>
      <c r="FM2188" s="291"/>
      <c r="FN2188" s="291"/>
      <c r="FO2188" s="291"/>
      <c r="FP2188" s="291"/>
      <c r="FQ2188" s="291"/>
      <c r="FR2188" s="291"/>
      <c r="FS2188" s="291"/>
      <c r="FT2188" s="291"/>
      <c r="FU2188" s="291"/>
      <c r="FV2188" s="291"/>
      <c r="FW2188" s="291"/>
      <c r="FX2188" s="291"/>
      <c r="FY2188" s="291"/>
      <c r="FZ2188" s="291"/>
      <c r="GA2188" s="291"/>
      <c r="GB2188" s="291"/>
      <c r="GC2188" s="291"/>
      <c r="GD2188" s="291"/>
      <c r="GE2188" s="291"/>
      <c r="GF2188" s="291"/>
      <c r="GG2188" s="291"/>
      <c r="GH2188" s="291"/>
      <c r="GI2188" s="291"/>
      <c r="GJ2188" s="291"/>
      <c r="GK2188" s="291"/>
      <c r="GL2188" s="291"/>
      <c r="GM2188" s="291"/>
      <c r="GN2188" s="291"/>
      <c r="GO2188" s="291"/>
      <c r="GP2188" s="291"/>
      <c r="GQ2188" s="291"/>
      <c r="GR2188" s="291"/>
      <c r="GS2188" s="291"/>
      <c r="GT2188" s="291"/>
      <c r="GU2188" s="291"/>
      <c r="GV2188" s="291"/>
      <c r="GW2188" s="291"/>
      <c r="GX2188" s="291">
        <v>0</v>
      </c>
    </row>
    <row r="2190">
      <c r="A2190" s="292">
        <v>50</v>
      </c>
      <c r="B2190" s="292">
        <v>0</v>
      </c>
      <c r="C2190" s="292">
        <v>0</v>
      </c>
      <c r="D2190" s="292">
        <v>1</v>
      </c>
      <c r="E2190" s="292">
        <v>201</v>
      </c>
      <c r="F2190" s="292">
        <f>ROUND(Source!O2188,O2190)</f>
        <v>17383.220000000001</v>
      </c>
      <c r="G2190" s="292" t="s">
        <v>902</v>
      </c>
      <c r="H2190" s="292" t="s">
        <v>903</v>
      </c>
      <c r="I2190" s="292"/>
      <c r="J2190" s="292"/>
      <c r="K2190" s="292">
        <v>201</v>
      </c>
      <c r="L2190" s="292">
        <v>1</v>
      </c>
      <c r="M2190" s="292">
        <v>3</v>
      </c>
      <c r="N2190" s="292" t="s">
        <v>871</v>
      </c>
      <c r="O2190" s="292">
        <v>2</v>
      </c>
      <c r="P2190" s="292"/>
      <c r="Q2190" s="292"/>
      <c r="R2190" s="292"/>
      <c r="S2190" s="292"/>
      <c r="T2190" s="292"/>
      <c r="U2190" s="292"/>
      <c r="V2190" s="292"/>
      <c r="W2190" s="292">
        <v>17383.220000000001</v>
      </c>
      <c r="X2190" s="292">
        <v>1</v>
      </c>
      <c r="Y2190" s="292">
        <v>17383.220000000001</v>
      </c>
      <c r="Z2190" s="292"/>
      <c r="AA2190" s="292"/>
      <c r="AB2190" s="292"/>
    </row>
    <row r="2191">
      <c r="A2191" s="292">
        <v>50</v>
      </c>
      <c r="B2191" s="292">
        <v>0</v>
      </c>
      <c r="C2191" s="292">
        <v>0</v>
      </c>
      <c r="D2191" s="292">
        <v>1</v>
      </c>
      <c r="E2191" s="292">
        <v>202</v>
      </c>
      <c r="F2191" s="292">
        <f>ROUND(Source!P2188,O2191)</f>
        <v>0</v>
      </c>
      <c r="G2191" s="292" t="s">
        <v>904</v>
      </c>
      <c r="H2191" s="292" t="s">
        <v>905</v>
      </c>
      <c r="I2191" s="292"/>
      <c r="J2191" s="292"/>
      <c r="K2191" s="292">
        <v>202</v>
      </c>
      <c r="L2191" s="292">
        <v>2</v>
      </c>
      <c r="M2191" s="292">
        <v>3</v>
      </c>
      <c r="N2191" s="292" t="s">
        <v>871</v>
      </c>
      <c r="O2191" s="292">
        <v>2</v>
      </c>
      <c r="P2191" s="292"/>
      <c r="Q2191" s="292"/>
      <c r="R2191" s="292"/>
      <c r="S2191" s="292"/>
      <c r="T2191" s="292"/>
      <c r="U2191" s="292"/>
      <c r="V2191" s="292"/>
      <c r="W2191" s="292">
        <v>0</v>
      </c>
      <c r="X2191" s="292">
        <v>1</v>
      </c>
      <c r="Y2191" s="292">
        <v>0</v>
      </c>
      <c r="Z2191" s="292"/>
      <c r="AA2191" s="292"/>
      <c r="AB2191" s="292"/>
    </row>
    <row r="2192">
      <c r="A2192" s="292">
        <v>50</v>
      </c>
      <c r="B2192" s="292">
        <v>0</v>
      </c>
      <c r="C2192" s="292">
        <v>0</v>
      </c>
      <c r="D2192" s="292">
        <v>1</v>
      </c>
      <c r="E2192" s="292">
        <v>222</v>
      </c>
      <c r="F2192" s="292">
        <f>ROUND(Source!AO2188,O2192)</f>
        <v>0</v>
      </c>
      <c r="G2192" s="292" t="s">
        <v>906</v>
      </c>
      <c r="H2192" s="292" t="s">
        <v>907</v>
      </c>
      <c r="I2192" s="292"/>
      <c r="J2192" s="292"/>
      <c r="K2192" s="292">
        <v>222</v>
      </c>
      <c r="L2192" s="292">
        <v>3</v>
      </c>
      <c r="M2192" s="292">
        <v>3</v>
      </c>
      <c r="N2192" s="292" t="s">
        <v>871</v>
      </c>
      <c r="O2192" s="292">
        <v>2</v>
      </c>
      <c r="P2192" s="292"/>
      <c r="Q2192" s="292"/>
      <c r="R2192" s="292"/>
      <c r="S2192" s="292"/>
      <c r="T2192" s="292"/>
      <c r="U2192" s="292"/>
      <c r="V2192" s="292"/>
      <c r="W2192" s="292">
        <v>0</v>
      </c>
      <c r="X2192" s="292">
        <v>1</v>
      </c>
      <c r="Y2192" s="292">
        <v>0</v>
      </c>
      <c r="Z2192" s="292"/>
      <c r="AA2192" s="292"/>
      <c r="AB2192" s="292"/>
    </row>
    <row r="2193">
      <c r="A2193" s="292">
        <v>50</v>
      </c>
      <c r="B2193" s="292">
        <v>0</v>
      </c>
      <c r="C2193" s="292">
        <v>0</v>
      </c>
      <c r="D2193" s="292">
        <v>1</v>
      </c>
      <c r="E2193" s="292">
        <v>225</v>
      </c>
      <c r="F2193" s="292">
        <f>ROUND(Source!AV2188,O2193)</f>
        <v>0</v>
      </c>
      <c r="G2193" s="292" t="s">
        <v>908</v>
      </c>
      <c r="H2193" s="292" t="s">
        <v>909</v>
      </c>
      <c r="I2193" s="292"/>
      <c r="J2193" s="292"/>
      <c r="K2193" s="292">
        <v>225</v>
      </c>
      <c r="L2193" s="292">
        <v>4</v>
      </c>
      <c r="M2193" s="292">
        <v>3</v>
      </c>
      <c r="N2193" s="292" t="s">
        <v>871</v>
      </c>
      <c r="O2193" s="292">
        <v>2</v>
      </c>
      <c r="P2193" s="292"/>
      <c r="Q2193" s="292"/>
      <c r="R2193" s="292"/>
      <c r="S2193" s="292"/>
      <c r="T2193" s="292"/>
      <c r="U2193" s="292"/>
      <c r="V2193" s="292"/>
      <c r="W2193" s="292">
        <v>0</v>
      </c>
      <c r="X2193" s="292">
        <v>1</v>
      </c>
      <c r="Y2193" s="292">
        <v>0</v>
      </c>
      <c r="Z2193" s="292"/>
      <c r="AA2193" s="292"/>
      <c r="AB2193" s="292"/>
    </row>
    <row r="2194">
      <c r="A2194" s="292">
        <v>50</v>
      </c>
      <c r="B2194" s="292">
        <v>0</v>
      </c>
      <c r="C2194" s="292">
        <v>0</v>
      </c>
      <c r="D2194" s="292">
        <v>1</v>
      </c>
      <c r="E2194" s="292">
        <v>226</v>
      </c>
      <c r="F2194" s="292">
        <f>ROUND(Source!AW2188,O2194)</f>
        <v>0</v>
      </c>
      <c r="G2194" s="292" t="s">
        <v>910</v>
      </c>
      <c r="H2194" s="292" t="s">
        <v>911</v>
      </c>
      <c r="I2194" s="292"/>
      <c r="J2194" s="292"/>
      <c r="K2194" s="292">
        <v>226</v>
      </c>
      <c r="L2194" s="292">
        <v>5</v>
      </c>
      <c r="M2194" s="292">
        <v>3</v>
      </c>
      <c r="N2194" s="292" t="s">
        <v>871</v>
      </c>
      <c r="O2194" s="292">
        <v>2</v>
      </c>
      <c r="P2194" s="292"/>
      <c r="Q2194" s="292"/>
      <c r="R2194" s="292"/>
      <c r="S2194" s="292"/>
      <c r="T2194" s="292"/>
      <c r="U2194" s="292"/>
      <c r="V2194" s="292"/>
      <c r="W2194" s="292">
        <v>0</v>
      </c>
      <c r="X2194" s="292">
        <v>1</v>
      </c>
      <c r="Y2194" s="292">
        <v>0</v>
      </c>
      <c r="Z2194" s="292"/>
      <c r="AA2194" s="292"/>
      <c r="AB2194" s="292"/>
    </row>
    <row r="2195">
      <c r="A2195" s="292">
        <v>50</v>
      </c>
      <c r="B2195" s="292">
        <v>0</v>
      </c>
      <c r="C2195" s="292">
        <v>0</v>
      </c>
      <c r="D2195" s="292">
        <v>1</v>
      </c>
      <c r="E2195" s="292">
        <v>227</v>
      </c>
      <c r="F2195" s="292">
        <f>ROUND(Source!AX2188,O2195)</f>
        <v>0</v>
      </c>
      <c r="G2195" s="292" t="s">
        <v>912</v>
      </c>
      <c r="H2195" s="292" t="s">
        <v>913</v>
      </c>
      <c r="I2195" s="292"/>
      <c r="J2195" s="292"/>
      <c r="K2195" s="292">
        <v>227</v>
      </c>
      <c r="L2195" s="292">
        <v>6</v>
      </c>
      <c r="M2195" s="292">
        <v>3</v>
      </c>
      <c r="N2195" s="292" t="s">
        <v>871</v>
      </c>
      <c r="O2195" s="292">
        <v>2</v>
      </c>
      <c r="P2195" s="292"/>
      <c r="Q2195" s="292"/>
      <c r="R2195" s="292"/>
      <c r="S2195" s="292"/>
      <c r="T2195" s="292"/>
      <c r="U2195" s="292"/>
      <c r="V2195" s="292"/>
      <c r="W2195" s="292">
        <v>0</v>
      </c>
      <c r="X2195" s="292">
        <v>1</v>
      </c>
      <c r="Y2195" s="292">
        <v>0</v>
      </c>
      <c r="Z2195" s="292"/>
      <c r="AA2195" s="292"/>
      <c r="AB2195" s="292"/>
    </row>
    <row r="2196">
      <c r="A2196" s="292">
        <v>50</v>
      </c>
      <c r="B2196" s="292">
        <v>0</v>
      </c>
      <c r="C2196" s="292">
        <v>0</v>
      </c>
      <c r="D2196" s="292">
        <v>1</v>
      </c>
      <c r="E2196" s="292">
        <v>228</v>
      </c>
      <c r="F2196" s="292">
        <f>ROUND(Source!AY2188,O2196)</f>
        <v>0</v>
      </c>
      <c r="G2196" s="292" t="s">
        <v>914</v>
      </c>
      <c r="H2196" s="292" t="s">
        <v>915</v>
      </c>
      <c r="I2196" s="292"/>
      <c r="J2196" s="292"/>
      <c r="K2196" s="292">
        <v>228</v>
      </c>
      <c r="L2196" s="292">
        <v>7</v>
      </c>
      <c r="M2196" s="292">
        <v>3</v>
      </c>
      <c r="N2196" s="292" t="s">
        <v>871</v>
      </c>
      <c r="O2196" s="292">
        <v>2</v>
      </c>
      <c r="P2196" s="292"/>
      <c r="Q2196" s="292"/>
      <c r="R2196" s="292"/>
      <c r="S2196" s="292"/>
      <c r="T2196" s="292"/>
      <c r="U2196" s="292"/>
      <c r="V2196" s="292"/>
      <c r="W2196" s="292">
        <v>0</v>
      </c>
      <c r="X2196" s="292">
        <v>1</v>
      </c>
      <c r="Y2196" s="292">
        <v>0</v>
      </c>
      <c r="Z2196" s="292"/>
      <c r="AA2196" s="292"/>
      <c r="AB2196" s="292"/>
    </row>
    <row r="2197">
      <c r="A2197" s="292">
        <v>50</v>
      </c>
      <c r="B2197" s="292">
        <v>0</v>
      </c>
      <c r="C2197" s="292">
        <v>0</v>
      </c>
      <c r="D2197" s="292">
        <v>1</v>
      </c>
      <c r="E2197" s="292">
        <v>216</v>
      </c>
      <c r="F2197" s="292">
        <f>ROUND(Source!AP2188,O2197)</f>
        <v>0</v>
      </c>
      <c r="G2197" s="292" t="s">
        <v>916</v>
      </c>
      <c r="H2197" s="292" t="s">
        <v>917</v>
      </c>
      <c r="I2197" s="292"/>
      <c r="J2197" s="292"/>
      <c r="K2197" s="292">
        <v>216</v>
      </c>
      <c r="L2197" s="292">
        <v>8</v>
      </c>
      <c r="M2197" s="292">
        <v>3</v>
      </c>
      <c r="N2197" s="292" t="s">
        <v>871</v>
      </c>
      <c r="O2197" s="292">
        <v>2</v>
      </c>
      <c r="P2197" s="292"/>
      <c r="Q2197" s="292"/>
      <c r="R2197" s="292"/>
      <c r="S2197" s="292"/>
      <c r="T2197" s="292"/>
      <c r="U2197" s="292"/>
      <c r="V2197" s="292"/>
      <c r="W2197" s="292">
        <v>0</v>
      </c>
      <c r="X2197" s="292">
        <v>1</v>
      </c>
      <c r="Y2197" s="292">
        <v>0</v>
      </c>
      <c r="Z2197" s="292"/>
      <c r="AA2197" s="292"/>
      <c r="AB2197" s="292"/>
    </row>
    <row r="2198">
      <c r="A2198" s="292">
        <v>50</v>
      </c>
      <c r="B2198" s="292">
        <v>0</v>
      </c>
      <c r="C2198" s="292">
        <v>0</v>
      </c>
      <c r="D2198" s="292">
        <v>1</v>
      </c>
      <c r="E2198" s="292">
        <v>223</v>
      </c>
      <c r="F2198" s="292">
        <f>ROUND(Source!AQ2188,O2198)</f>
        <v>0</v>
      </c>
      <c r="G2198" s="292" t="s">
        <v>918</v>
      </c>
      <c r="H2198" s="292" t="s">
        <v>919</v>
      </c>
      <c r="I2198" s="292"/>
      <c r="J2198" s="292"/>
      <c r="K2198" s="292">
        <v>223</v>
      </c>
      <c r="L2198" s="292">
        <v>9</v>
      </c>
      <c r="M2198" s="292">
        <v>3</v>
      </c>
      <c r="N2198" s="292" t="s">
        <v>871</v>
      </c>
      <c r="O2198" s="292">
        <v>2</v>
      </c>
      <c r="P2198" s="292"/>
      <c r="Q2198" s="292"/>
      <c r="R2198" s="292"/>
      <c r="S2198" s="292"/>
      <c r="T2198" s="292"/>
      <c r="U2198" s="292"/>
      <c r="V2198" s="292"/>
      <c r="W2198" s="292">
        <v>0</v>
      </c>
      <c r="X2198" s="292">
        <v>1</v>
      </c>
      <c r="Y2198" s="292">
        <v>0</v>
      </c>
      <c r="Z2198" s="292"/>
      <c r="AA2198" s="292"/>
      <c r="AB2198" s="292"/>
    </row>
    <row r="2199">
      <c r="A2199" s="292">
        <v>50</v>
      </c>
      <c r="B2199" s="292">
        <v>0</v>
      </c>
      <c r="C2199" s="292">
        <v>0</v>
      </c>
      <c r="D2199" s="292">
        <v>1</v>
      </c>
      <c r="E2199" s="292">
        <v>229</v>
      </c>
      <c r="F2199" s="292">
        <f>ROUND(Source!AZ2188,O2199)</f>
        <v>0</v>
      </c>
      <c r="G2199" s="292" t="s">
        <v>920</v>
      </c>
      <c r="H2199" s="292" t="s">
        <v>921</v>
      </c>
      <c r="I2199" s="292"/>
      <c r="J2199" s="292"/>
      <c r="K2199" s="292">
        <v>229</v>
      </c>
      <c r="L2199" s="292">
        <v>10</v>
      </c>
      <c r="M2199" s="292">
        <v>3</v>
      </c>
      <c r="N2199" s="292" t="s">
        <v>871</v>
      </c>
      <c r="O2199" s="292">
        <v>2</v>
      </c>
      <c r="P2199" s="292"/>
      <c r="Q2199" s="292"/>
      <c r="R2199" s="292"/>
      <c r="S2199" s="292"/>
      <c r="T2199" s="292"/>
      <c r="U2199" s="292"/>
      <c r="V2199" s="292"/>
      <c r="W2199" s="292">
        <v>0</v>
      </c>
      <c r="X2199" s="292">
        <v>1</v>
      </c>
      <c r="Y2199" s="292">
        <v>0</v>
      </c>
      <c r="Z2199" s="292"/>
      <c r="AA2199" s="292"/>
      <c r="AB2199" s="292"/>
    </row>
    <row r="2200">
      <c r="A2200" s="292">
        <v>50</v>
      </c>
      <c r="B2200" s="292">
        <v>0</v>
      </c>
      <c r="C2200" s="292">
        <v>0</v>
      </c>
      <c r="D2200" s="292">
        <v>1</v>
      </c>
      <c r="E2200" s="292">
        <v>203</v>
      </c>
      <c r="F2200" s="292">
        <f>ROUND(Source!Q2188,O2200)</f>
        <v>0</v>
      </c>
      <c r="G2200" s="292" t="s">
        <v>922</v>
      </c>
      <c r="H2200" s="292" t="s">
        <v>923</v>
      </c>
      <c r="I2200" s="292"/>
      <c r="J2200" s="292"/>
      <c r="K2200" s="292">
        <v>203</v>
      </c>
      <c r="L2200" s="292">
        <v>11</v>
      </c>
      <c r="M2200" s="292">
        <v>3</v>
      </c>
      <c r="N2200" s="292" t="s">
        <v>871</v>
      </c>
      <c r="O2200" s="292">
        <v>2</v>
      </c>
      <c r="P2200" s="292"/>
      <c r="Q2200" s="292"/>
      <c r="R2200" s="292"/>
      <c r="S2200" s="292"/>
      <c r="T2200" s="292"/>
      <c r="U2200" s="292"/>
      <c r="V2200" s="292"/>
      <c r="W2200" s="292">
        <v>0</v>
      </c>
      <c r="X2200" s="292">
        <v>1</v>
      </c>
      <c r="Y2200" s="292">
        <v>0</v>
      </c>
      <c r="Z2200" s="292"/>
      <c r="AA2200" s="292"/>
      <c r="AB2200" s="292"/>
    </row>
    <row r="2201">
      <c r="A2201" s="292">
        <v>50</v>
      </c>
      <c r="B2201" s="292">
        <v>0</v>
      </c>
      <c r="C2201" s="292">
        <v>0</v>
      </c>
      <c r="D2201" s="292">
        <v>1</v>
      </c>
      <c r="E2201" s="292">
        <v>231</v>
      </c>
      <c r="F2201" s="292">
        <f>ROUND(Source!BB2188,O2201)</f>
        <v>0</v>
      </c>
      <c r="G2201" s="292" t="s">
        <v>924</v>
      </c>
      <c r="H2201" s="292" t="s">
        <v>925</v>
      </c>
      <c r="I2201" s="292"/>
      <c r="J2201" s="292"/>
      <c r="K2201" s="292">
        <v>231</v>
      </c>
      <c r="L2201" s="292">
        <v>12</v>
      </c>
      <c r="M2201" s="292">
        <v>3</v>
      </c>
      <c r="N2201" s="292" t="s">
        <v>871</v>
      </c>
      <c r="O2201" s="292">
        <v>2</v>
      </c>
      <c r="P2201" s="292"/>
      <c r="Q2201" s="292"/>
      <c r="R2201" s="292"/>
      <c r="S2201" s="292"/>
      <c r="T2201" s="292"/>
      <c r="U2201" s="292"/>
      <c r="V2201" s="292"/>
      <c r="W2201" s="292">
        <v>0</v>
      </c>
      <c r="X2201" s="292">
        <v>1</v>
      </c>
      <c r="Y2201" s="292">
        <v>0</v>
      </c>
      <c r="Z2201" s="292"/>
      <c r="AA2201" s="292"/>
      <c r="AB2201" s="292"/>
    </row>
    <row r="2202">
      <c r="A2202" s="292">
        <v>50</v>
      </c>
      <c r="B2202" s="292">
        <v>0</v>
      </c>
      <c r="C2202" s="292">
        <v>0</v>
      </c>
      <c r="D2202" s="292">
        <v>1</v>
      </c>
      <c r="E2202" s="292">
        <v>204</v>
      </c>
      <c r="F2202" s="292">
        <f>ROUND(Source!R2188,O2202)</f>
        <v>0</v>
      </c>
      <c r="G2202" s="292" t="s">
        <v>926</v>
      </c>
      <c r="H2202" s="292" t="s">
        <v>927</v>
      </c>
      <c r="I2202" s="292"/>
      <c r="J2202" s="292"/>
      <c r="K2202" s="292">
        <v>204</v>
      </c>
      <c r="L2202" s="292">
        <v>13</v>
      </c>
      <c r="M2202" s="292">
        <v>3</v>
      </c>
      <c r="N2202" s="292" t="s">
        <v>871</v>
      </c>
      <c r="O2202" s="292">
        <v>2</v>
      </c>
      <c r="P2202" s="292"/>
      <c r="Q2202" s="292"/>
      <c r="R2202" s="292"/>
      <c r="S2202" s="292"/>
      <c r="T2202" s="292"/>
      <c r="U2202" s="292"/>
      <c r="V2202" s="292"/>
      <c r="W2202" s="292">
        <v>0</v>
      </c>
      <c r="X2202" s="292">
        <v>1</v>
      </c>
      <c r="Y2202" s="292">
        <v>0</v>
      </c>
      <c r="Z2202" s="292"/>
      <c r="AA2202" s="292"/>
      <c r="AB2202" s="292"/>
    </row>
    <row r="2203">
      <c r="A2203" s="292">
        <v>50</v>
      </c>
      <c r="B2203" s="292">
        <v>0</v>
      </c>
      <c r="C2203" s="292">
        <v>0</v>
      </c>
      <c r="D2203" s="292">
        <v>1</v>
      </c>
      <c r="E2203" s="292">
        <v>205</v>
      </c>
      <c r="F2203" s="292">
        <f>ROUND(Source!S2188,O2203)</f>
        <v>17383.220000000001</v>
      </c>
      <c r="G2203" s="292" t="s">
        <v>928</v>
      </c>
      <c r="H2203" s="292" t="s">
        <v>929</v>
      </c>
      <c r="I2203" s="292"/>
      <c r="J2203" s="292"/>
      <c r="K2203" s="292">
        <v>205</v>
      </c>
      <c r="L2203" s="292">
        <v>14</v>
      </c>
      <c r="M2203" s="292">
        <v>3</v>
      </c>
      <c r="N2203" s="292" t="s">
        <v>871</v>
      </c>
      <c r="O2203" s="292">
        <v>2</v>
      </c>
      <c r="P2203" s="292"/>
      <c r="Q2203" s="292"/>
      <c r="R2203" s="292"/>
      <c r="S2203" s="292"/>
      <c r="T2203" s="292"/>
      <c r="U2203" s="292"/>
      <c r="V2203" s="292"/>
      <c r="W2203" s="292">
        <v>17383.220000000001</v>
      </c>
      <c r="X2203" s="292">
        <v>1</v>
      </c>
      <c r="Y2203" s="292">
        <v>17383.220000000001</v>
      </c>
      <c r="Z2203" s="292"/>
      <c r="AA2203" s="292"/>
      <c r="AB2203" s="292"/>
    </row>
    <row r="2204">
      <c r="A2204" s="292">
        <v>50</v>
      </c>
      <c r="B2204" s="292">
        <v>0</v>
      </c>
      <c r="C2204" s="292">
        <v>0</v>
      </c>
      <c r="D2204" s="292">
        <v>1</v>
      </c>
      <c r="E2204" s="292">
        <v>232</v>
      </c>
      <c r="F2204" s="292">
        <f>ROUND(Source!BC2188,O2204)</f>
        <v>0</v>
      </c>
      <c r="G2204" s="292" t="s">
        <v>930</v>
      </c>
      <c r="H2204" s="292" t="s">
        <v>931</v>
      </c>
      <c r="I2204" s="292"/>
      <c r="J2204" s="292"/>
      <c r="K2204" s="292">
        <v>232</v>
      </c>
      <c r="L2204" s="292">
        <v>15</v>
      </c>
      <c r="M2204" s="292">
        <v>3</v>
      </c>
      <c r="N2204" s="292" t="s">
        <v>871</v>
      </c>
      <c r="O2204" s="292">
        <v>2</v>
      </c>
      <c r="P2204" s="292"/>
      <c r="Q2204" s="292"/>
      <c r="R2204" s="292"/>
      <c r="S2204" s="292"/>
      <c r="T2204" s="292"/>
      <c r="U2204" s="292"/>
      <c r="V2204" s="292"/>
      <c r="W2204" s="292">
        <v>0</v>
      </c>
      <c r="X2204" s="292">
        <v>1</v>
      </c>
      <c r="Y2204" s="292">
        <v>0</v>
      </c>
      <c r="Z2204" s="292"/>
      <c r="AA2204" s="292"/>
      <c r="AB2204" s="292"/>
    </row>
    <row r="2205">
      <c r="A2205" s="292">
        <v>50</v>
      </c>
      <c r="B2205" s="292">
        <v>0</v>
      </c>
      <c r="C2205" s="292">
        <v>0</v>
      </c>
      <c r="D2205" s="292">
        <v>1</v>
      </c>
      <c r="E2205" s="292">
        <v>214</v>
      </c>
      <c r="F2205" s="292">
        <f>ROUND(Source!AS2188,O2205)</f>
        <v>0</v>
      </c>
      <c r="G2205" s="292" t="s">
        <v>932</v>
      </c>
      <c r="H2205" s="292" t="s">
        <v>933</v>
      </c>
      <c r="I2205" s="292"/>
      <c r="J2205" s="292"/>
      <c r="K2205" s="292">
        <v>214</v>
      </c>
      <c r="L2205" s="292">
        <v>16</v>
      </c>
      <c r="M2205" s="292">
        <v>3</v>
      </c>
      <c r="N2205" s="292" t="s">
        <v>871</v>
      </c>
      <c r="O2205" s="292">
        <v>2</v>
      </c>
      <c r="P2205" s="292"/>
      <c r="Q2205" s="292"/>
      <c r="R2205" s="292"/>
      <c r="S2205" s="292"/>
      <c r="T2205" s="292"/>
      <c r="U2205" s="292"/>
      <c r="V2205" s="292"/>
      <c r="W2205" s="292">
        <v>0</v>
      </c>
      <c r="X2205" s="292">
        <v>1</v>
      </c>
      <c r="Y2205" s="292">
        <v>0</v>
      </c>
      <c r="Z2205" s="292"/>
      <c r="AA2205" s="292"/>
      <c r="AB2205" s="292"/>
    </row>
    <row r="2206">
      <c r="A2206" s="292">
        <v>50</v>
      </c>
      <c r="B2206" s="292">
        <v>0</v>
      </c>
      <c r="C2206" s="292">
        <v>0</v>
      </c>
      <c r="D2206" s="292">
        <v>1</v>
      </c>
      <c r="E2206" s="292">
        <v>215</v>
      </c>
      <c r="F2206" s="292">
        <f>ROUND(Source!AT2188,O2206)</f>
        <v>0</v>
      </c>
      <c r="G2206" s="292" t="s">
        <v>934</v>
      </c>
      <c r="H2206" s="292" t="s">
        <v>935</v>
      </c>
      <c r="I2206" s="292"/>
      <c r="J2206" s="292"/>
      <c r="K2206" s="292">
        <v>215</v>
      </c>
      <c r="L2206" s="292">
        <v>17</v>
      </c>
      <c r="M2206" s="292">
        <v>3</v>
      </c>
      <c r="N2206" s="292" t="s">
        <v>871</v>
      </c>
      <c r="O2206" s="292">
        <v>2</v>
      </c>
      <c r="P2206" s="292"/>
      <c r="Q2206" s="292"/>
      <c r="R2206" s="292"/>
      <c r="S2206" s="292"/>
      <c r="T2206" s="292"/>
      <c r="U2206" s="292"/>
      <c r="V2206" s="292"/>
      <c r="W2206" s="292">
        <v>0</v>
      </c>
      <c r="X2206" s="292">
        <v>1</v>
      </c>
      <c r="Y2206" s="292">
        <v>0</v>
      </c>
      <c r="Z2206" s="292"/>
      <c r="AA2206" s="292"/>
      <c r="AB2206" s="292"/>
    </row>
    <row r="2207">
      <c r="A2207" s="292">
        <v>50</v>
      </c>
      <c r="B2207" s="292">
        <v>0</v>
      </c>
      <c r="C2207" s="292">
        <v>0</v>
      </c>
      <c r="D2207" s="292">
        <v>1</v>
      </c>
      <c r="E2207" s="292">
        <v>217</v>
      </c>
      <c r="F2207" s="292">
        <f>ROUND(Source!AU2188,O2207)</f>
        <v>36504.760000000002</v>
      </c>
      <c r="G2207" s="292" t="s">
        <v>936</v>
      </c>
      <c r="H2207" s="292" t="s">
        <v>937</v>
      </c>
      <c r="I2207" s="292"/>
      <c r="J2207" s="292"/>
      <c r="K2207" s="292">
        <v>217</v>
      </c>
      <c r="L2207" s="292">
        <v>18</v>
      </c>
      <c r="M2207" s="292">
        <v>3</v>
      </c>
      <c r="N2207" s="292" t="s">
        <v>871</v>
      </c>
      <c r="O2207" s="292">
        <v>2</v>
      </c>
      <c r="P2207" s="292"/>
      <c r="Q2207" s="292"/>
      <c r="R2207" s="292"/>
      <c r="S2207" s="292"/>
      <c r="T2207" s="292"/>
      <c r="U2207" s="292"/>
      <c r="V2207" s="292"/>
      <c r="W2207" s="292">
        <v>36504.760000000002</v>
      </c>
      <c r="X2207" s="292">
        <v>1</v>
      </c>
      <c r="Y2207" s="292">
        <v>36504.760000000002</v>
      </c>
      <c r="Z2207" s="292"/>
      <c r="AA2207" s="292"/>
      <c r="AB2207" s="292"/>
    </row>
    <row r="2208">
      <c r="A2208" s="292">
        <v>50</v>
      </c>
      <c r="B2208" s="292">
        <v>0</v>
      </c>
      <c r="C2208" s="292">
        <v>0</v>
      </c>
      <c r="D2208" s="292">
        <v>1</v>
      </c>
      <c r="E2208" s="292">
        <v>230</v>
      </c>
      <c r="F2208" s="292">
        <f>ROUND(Source!BA2188,O2208)</f>
        <v>0</v>
      </c>
      <c r="G2208" s="292" t="s">
        <v>938</v>
      </c>
      <c r="H2208" s="292" t="s">
        <v>939</v>
      </c>
      <c r="I2208" s="292"/>
      <c r="J2208" s="292"/>
      <c r="K2208" s="292">
        <v>230</v>
      </c>
      <c r="L2208" s="292">
        <v>19</v>
      </c>
      <c r="M2208" s="292">
        <v>3</v>
      </c>
      <c r="N2208" s="292" t="s">
        <v>871</v>
      </c>
      <c r="O2208" s="292">
        <v>2</v>
      </c>
      <c r="P2208" s="292"/>
      <c r="Q2208" s="292"/>
      <c r="R2208" s="292"/>
      <c r="S2208" s="292"/>
      <c r="T2208" s="292"/>
      <c r="U2208" s="292"/>
      <c r="V2208" s="292"/>
      <c r="W2208" s="292">
        <v>0</v>
      </c>
      <c r="X2208" s="292">
        <v>1</v>
      </c>
      <c r="Y2208" s="292">
        <v>0</v>
      </c>
      <c r="Z2208" s="292"/>
      <c r="AA2208" s="292"/>
      <c r="AB2208" s="292"/>
    </row>
    <row r="2209">
      <c r="A2209" s="292">
        <v>50</v>
      </c>
      <c r="B2209" s="292">
        <v>0</v>
      </c>
      <c r="C2209" s="292">
        <v>0</v>
      </c>
      <c r="D2209" s="292">
        <v>1</v>
      </c>
      <c r="E2209" s="292">
        <v>206</v>
      </c>
      <c r="F2209" s="292">
        <f>ROUND(Source!T2188,O2209)</f>
        <v>0</v>
      </c>
      <c r="G2209" s="292" t="s">
        <v>940</v>
      </c>
      <c r="H2209" s="292" t="s">
        <v>941</v>
      </c>
      <c r="I2209" s="292"/>
      <c r="J2209" s="292"/>
      <c r="K2209" s="292">
        <v>206</v>
      </c>
      <c r="L2209" s="292">
        <v>20</v>
      </c>
      <c r="M2209" s="292">
        <v>3</v>
      </c>
      <c r="N2209" s="292" t="s">
        <v>871</v>
      </c>
      <c r="O2209" s="292">
        <v>2</v>
      </c>
      <c r="P2209" s="292"/>
      <c r="Q2209" s="292"/>
      <c r="R2209" s="292"/>
      <c r="S2209" s="292"/>
      <c r="T2209" s="292"/>
      <c r="U2209" s="292"/>
      <c r="V2209" s="292"/>
      <c r="W2209" s="292">
        <v>0</v>
      </c>
      <c r="X2209" s="292">
        <v>1</v>
      </c>
      <c r="Y2209" s="292">
        <v>0</v>
      </c>
      <c r="Z2209" s="292"/>
      <c r="AA2209" s="292"/>
      <c r="AB2209" s="292"/>
    </row>
    <row r="2210">
      <c r="A2210" s="292">
        <v>50</v>
      </c>
      <c r="B2210" s="292">
        <v>0</v>
      </c>
      <c r="C2210" s="292">
        <v>0</v>
      </c>
      <c r="D2210" s="292">
        <v>1</v>
      </c>
      <c r="E2210" s="292">
        <v>207</v>
      </c>
      <c r="F2210" s="292">
        <f>ROUND(Source!U2188,O2210)</f>
        <v>25.649999999999999</v>
      </c>
      <c r="G2210" s="292" t="s">
        <v>942</v>
      </c>
      <c r="H2210" s="292" t="s">
        <v>943</v>
      </c>
      <c r="I2210" s="292"/>
      <c r="J2210" s="292"/>
      <c r="K2210" s="292">
        <v>207</v>
      </c>
      <c r="L2210" s="292">
        <v>21</v>
      </c>
      <c r="M2210" s="292">
        <v>3</v>
      </c>
      <c r="N2210" s="292" t="s">
        <v>871</v>
      </c>
      <c r="O2210" s="292">
        <v>7</v>
      </c>
      <c r="P2210" s="292"/>
      <c r="Q2210" s="292"/>
      <c r="R2210" s="292"/>
      <c r="S2210" s="292"/>
      <c r="T2210" s="292"/>
      <c r="U2210" s="292"/>
      <c r="V2210" s="292"/>
      <c r="W2210" s="292">
        <v>25.649999999999999</v>
      </c>
      <c r="X2210" s="292">
        <v>1</v>
      </c>
      <c r="Y2210" s="292">
        <v>25.649999999999999</v>
      </c>
      <c r="Z2210" s="292"/>
      <c r="AA2210" s="292"/>
      <c r="AB2210" s="292"/>
    </row>
    <row r="2211">
      <c r="A2211" s="292">
        <v>50</v>
      </c>
      <c r="B2211" s="292">
        <v>0</v>
      </c>
      <c r="C2211" s="292">
        <v>0</v>
      </c>
      <c r="D2211" s="292">
        <v>1</v>
      </c>
      <c r="E2211" s="292">
        <v>208</v>
      </c>
      <c r="F2211" s="292">
        <f>ROUND(Source!V2188,O2211)</f>
        <v>0</v>
      </c>
      <c r="G2211" s="292" t="s">
        <v>944</v>
      </c>
      <c r="H2211" s="292" t="s">
        <v>945</v>
      </c>
      <c r="I2211" s="292"/>
      <c r="J2211" s="292"/>
      <c r="K2211" s="292">
        <v>208</v>
      </c>
      <c r="L2211" s="292">
        <v>22</v>
      </c>
      <c r="M2211" s="292">
        <v>3</v>
      </c>
      <c r="N2211" s="292" t="s">
        <v>871</v>
      </c>
      <c r="O2211" s="292">
        <v>7</v>
      </c>
      <c r="P2211" s="292"/>
      <c r="Q2211" s="292"/>
      <c r="R2211" s="292"/>
      <c r="S2211" s="292"/>
      <c r="T2211" s="292"/>
      <c r="U2211" s="292"/>
      <c r="V2211" s="292"/>
      <c r="W2211" s="292">
        <v>0</v>
      </c>
      <c r="X2211" s="292">
        <v>1</v>
      </c>
      <c r="Y2211" s="292">
        <v>0</v>
      </c>
      <c r="Z2211" s="292"/>
      <c r="AA2211" s="292"/>
      <c r="AB2211" s="292"/>
    </row>
    <row r="2212">
      <c r="A2212" s="292">
        <v>50</v>
      </c>
      <c r="B2212" s="292">
        <v>0</v>
      </c>
      <c r="C2212" s="292">
        <v>0</v>
      </c>
      <c r="D2212" s="292">
        <v>1</v>
      </c>
      <c r="E2212" s="292">
        <v>209</v>
      </c>
      <c r="F2212" s="292">
        <f>ROUND(Source!W2188,O2212)</f>
        <v>0</v>
      </c>
      <c r="G2212" s="292" t="s">
        <v>946</v>
      </c>
      <c r="H2212" s="292" t="s">
        <v>947</v>
      </c>
      <c r="I2212" s="292"/>
      <c r="J2212" s="292"/>
      <c r="K2212" s="292">
        <v>209</v>
      </c>
      <c r="L2212" s="292">
        <v>23</v>
      </c>
      <c r="M2212" s="292">
        <v>3</v>
      </c>
      <c r="N2212" s="292" t="s">
        <v>871</v>
      </c>
      <c r="O2212" s="292">
        <v>2</v>
      </c>
      <c r="P2212" s="292"/>
      <c r="Q2212" s="292"/>
      <c r="R2212" s="292"/>
      <c r="S2212" s="292"/>
      <c r="T2212" s="292"/>
      <c r="U2212" s="292"/>
      <c r="V2212" s="292"/>
      <c r="W2212" s="292">
        <v>0</v>
      </c>
      <c r="X2212" s="292">
        <v>1</v>
      </c>
      <c r="Y2212" s="292">
        <v>0</v>
      </c>
      <c r="Z2212" s="292"/>
      <c r="AA2212" s="292"/>
      <c r="AB2212" s="292"/>
    </row>
    <row r="2213">
      <c r="A2213" s="292">
        <v>50</v>
      </c>
      <c r="B2213" s="292">
        <v>0</v>
      </c>
      <c r="C2213" s="292">
        <v>0</v>
      </c>
      <c r="D2213" s="292">
        <v>1</v>
      </c>
      <c r="E2213" s="292">
        <v>233</v>
      </c>
      <c r="F2213" s="292">
        <f>ROUND(Source!BD2188,O2213)</f>
        <v>0</v>
      </c>
      <c r="G2213" s="292" t="s">
        <v>948</v>
      </c>
      <c r="H2213" s="292" t="s">
        <v>949</v>
      </c>
      <c r="I2213" s="292"/>
      <c r="J2213" s="292"/>
      <c r="K2213" s="292">
        <v>233</v>
      </c>
      <c r="L2213" s="292">
        <v>24</v>
      </c>
      <c r="M2213" s="292">
        <v>3</v>
      </c>
      <c r="N2213" s="292" t="s">
        <v>871</v>
      </c>
      <c r="O2213" s="292">
        <v>2</v>
      </c>
      <c r="P2213" s="292"/>
      <c r="Q2213" s="292"/>
      <c r="R2213" s="292"/>
      <c r="S2213" s="292"/>
      <c r="T2213" s="292"/>
      <c r="U2213" s="292"/>
      <c r="V2213" s="292"/>
      <c r="W2213" s="292">
        <v>0</v>
      </c>
      <c r="X2213" s="292">
        <v>1</v>
      </c>
      <c r="Y2213" s="292">
        <v>0</v>
      </c>
      <c r="Z2213" s="292"/>
      <c r="AA2213" s="292"/>
      <c r="AB2213" s="292"/>
    </row>
    <row r="2214">
      <c r="A2214" s="292">
        <v>50</v>
      </c>
      <c r="B2214" s="292">
        <v>0</v>
      </c>
      <c r="C2214" s="292">
        <v>0</v>
      </c>
      <c r="D2214" s="292">
        <v>1</v>
      </c>
      <c r="E2214" s="292">
        <v>210</v>
      </c>
      <c r="F2214" s="292">
        <f>ROUND(Source!X2188,O2214)</f>
        <v>12863.58</v>
      </c>
      <c r="G2214" s="292" t="s">
        <v>950</v>
      </c>
      <c r="H2214" s="292" t="s">
        <v>951</v>
      </c>
      <c r="I2214" s="292"/>
      <c r="J2214" s="292"/>
      <c r="K2214" s="292">
        <v>210</v>
      </c>
      <c r="L2214" s="292">
        <v>25</v>
      </c>
      <c r="M2214" s="292">
        <v>3</v>
      </c>
      <c r="N2214" s="292" t="s">
        <v>871</v>
      </c>
      <c r="O2214" s="292">
        <v>2</v>
      </c>
      <c r="P2214" s="292"/>
      <c r="Q2214" s="292"/>
      <c r="R2214" s="292"/>
      <c r="S2214" s="292"/>
      <c r="T2214" s="292"/>
      <c r="U2214" s="292"/>
      <c r="V2214" s="292"/>
      <c r="W2214" s="292">
        <v>12863.58</v>
      </c>
      <c r="X2214" s="292">
        <v>1</v>
      </c>
      <c r="Y2214" s="292">
        <v>12863.58</v>
      </c>
      <c r="Z2214" s="292"/>
      <c r="AA2214" s="292"/>
      <c r="AB2214" s="292"/>
    </row>
    <row r="2215">
      <c r="A2215" s="292">
        <v>50</v>
      </c>
      <c r="B2215" s="292">
        <v>0</v>
      </c>
      <c r="C2215" s="292">
        <v>0</v>
      </c>
      <c r="D2215" s="292">
        <v>1</v>
      </c>
      <c r="E2215" s="292">
        <v>211</v>
      </c>
      <c r="F2215" s="292">
        <f>ROUND(Source!Y2188,O2215)</f>
        <v>6257.96</v>
      </c>
      <c r="G2215" s="292" t="s">
        <v>952</v>
      </c>
      <c r="H2215" s="292" t="s">
        <v>953</v>
      </c>
      <c r="I2215" s="292"/>
      <c r="J2215" s="292"/>
      <c r="K2215" s="292">
        <v>211</v>
      </c>
      <c r="L2215" s="292">
        <v>26</v>
      </c>
      <c r="M2215" s="292">
        <v>3</v>
      </c>
      <c r="N2215" s="292" t="s">
        <v>871</v>
      </c>
      <c r="O2215" s="292">
        <v>2</v>
      </c>
      <c r="P2215" s="292"/>
      <c r="Q2215" s="292"/>
      <c r="R2215" s="292"/>
      <c r="S2215" s="292"/>
      <c r="T2215" s="292"/>
      <c r="U2215" s="292"/>
      <c r="V2215" s="292"/>
      <c r="W2215" s="292">
        <v>6257.96</v>
      </c>
      <c r="X2215" s="292">
        <v>1</v>
      </c>
      <c r="Y2215" s="292">
        <v>6257.96</v>
      </c>
      <c r="Z2215" s="292"/>
      <c r="AA2215" s="292"/>
      <c r="AB2215" s="292"/>
    </row>
    <row r="2216">
      <c r="A2216" s="292">
        <v>50</v>
      </c>
      <c r="B2216" s="292">
        <v>0</v>
      </c>
      <c r="C2216" s="292">
        <v>0</v>
      </c>
      <c r="D2216" s="292">
        <v>1</v>
      </c>
      <c r="E2216" s="292">
        <v>224</v>
      </c>
      <c r="F2216" s="292">
        <f>ROUND(Source!AR2188,O2216)</f>
        <v>36504.760000000002</v>
      </c>
      <c r="G2216" s="292" t="s">
        <v>859</v>
      </c>
      <c r="H2216" s="292" t="s">
        <v>954</v>
      </c>
      <c r="I2216" s="292"/>
      <c r="J2216" s="292"/>
      <c r="K2216" s="292">
        <v>224</v>
      </c>
      <c r="L2216" s="292">
        <v>27</v>
      </c>
      <c r="M2216" s="292">
        <v>3</v>
      </c>
      <c r="N2216" s="292" t="s">
        <v>871</v>
      </c>
      <c r="O2216" s="292">
        <v>2</v>
      </c>
      <c r="P2216" s="292"/>
      <c r="Q2216" s="292"/>
      <c r="R2216" s="292"/>
      <c r="S2216" s="292"/>
      <c r="T2216" s="292"/>
      <c r="U2216" s="292"/>
      <c r="V2216" s="292"/>
      <c r="W2216" s="292">
        <v>36504.760000000002</v>
      </c>
      <c r="X2216" s="292">
        <v>1</v>
      </c>
      <c r="Y2216" s="292">
        <v>36504.760000000002</v>
      </c>
      <c r="Z2216" s="292"/>
      <c r="AA2216" s="292"/>
      <c r="AB2216" s="292"/>
    </row>
    <row r="2218">
      <c r="A2218" s="289">
        <v>3</v>
      </c>
      <c r="B2218" s="289">
        <v>1</v>
      </c>
      <c r="C2218" s="289"/>
      <c r="D2218" s="289">
        <f>ROW(A2333)</f>
        <v>2333</v>
      </c>
      <c r="E2218" s="289"/>
      <c r="F2218" s="289" t="s">
        <v>97</v>
      </c>
      <c r="G2218" s="289" t="s">
        <v>98</v>
      </c>
      <c r="H2218" s="289" t="s">
        <v>871</v>
      </c>
      <c r="I2218" s="289">
        <v>0</v>
      </c>
      <c r="J2218" s="289" t="s">
        <v>871</v>
      </c>
      <c r="K2218" s="289">
        <v>-1</v>
      </c>
      <c r="L2218" s="289" t="s">
        <v>97</v>
      </c>
      <c r="M2218" s="289" t="s">
        <v>871</v>
      </c>
      <c r="N2218" s="289"/>
      <c r="O2218" s="289"/>
      <c r="P2218" s="289"/>
      <c r="Q2218" s="289"/>
      <c r="R2218" s="289"/>
      <c r="S2218" s="289">
        <v>0</v>
      </c>
      <c r="T2218" s="289"/>
      <c r="U2218" s="289" t="s">
        <v>871</v>
      </c>
      <c r="V2218" s="289">
        <v>0</v>
      </c>
      <c r="W2218" s="289"/>
      <c r="X2218" s="289"/>
      <c r="Y2218" s="289"/>
      <c r="Z2218" s="289"/>
      <c r="AA2218" s="289"/>
      <c r="AB2218" s="289" t="s">
        <v>871</v>
      </c>
      <c r="AC2218" s="289" t="s">
        <v>871</v>
      </c>
      <c r="AD2218" s="289" t="s">
        <v>871</v>
      </c>
      <c r="AE2218" s="289" t="s">
        <v>871</v>
      </c>
      <c r="AF2218" s="289" t="s">
        <v>871</v>
      </c>
      <c r="AG2218" s="289" t="s">
        <v>871</v>
      </c>
      <c r="AH2218" s="289"/>
      <c r="AI2218" s="289"/>
      <c r="AJ2218" s="289"/>
      <c r="AK2218" s="289"/>
      <c r="AL2218" s="289"/>
      <c r="AM2218" s="289"/>
      <c r="AN2218" s="289"/>
      <c r="AO2218" s="289"/>
      <c r="AP2218" s="289" t="s">
        <v>871</v>
      </c>
      <c r="AQ2218" s="289" t="s">
        <v>871</v>
      </c>
      <c r="AR2218" s="289" t="s">
        <v>871</v>
      </c>
      <c r="AS2218" s="289"/>
      <c r="AT2218" s="289"/>
      <c r="AU2218" s="289"/>
      <c r="AV2218" s="289"/>
      <c r="AW2218" s="289"/>
      <c r="AX2218" s="289"/>
      <c r="AY2218" s="289"/>
      <c r="AZ2218" s="289" t="s">
        <v>871</v>
      </c>
      <c r="BA2218" s="289"/>
      <c r="BB2218" s="289" t="s">
        <v>871</v>
      </c>
      <c r="BC2218" s="289" t="s">
        <v>871</v>
      </c>
      <c r="BD2218" s="289" t="s">
        <v>871</v>
      </c>
      <c r="BE2218" s="289" t="s">
        <v>871</v>
      </c>
      <c r="BF2218" s="289" t="s">
        <v>871</v>
      </c>
      <c r="BG2218" s="289" t="s">
        <v>871</v>
      </c>
      <c r="BH2218" s="289" t="s">
        <v>871</v>
      </c>
      <c r="BI2218" s="289" t="s">
        <v>871</v>
      </c>
      <c r="BJ2218" s="289" t="s">
        <v>871</v>
      </c>
      <c r="BK2218" s="289" t="s">
        <v>871</v>
      </c>
      <c r="BL2218" s="289" t="s">
        <v>871</v>
      </c>
      <c r="BM2218" s="289" t="s">
        <v>871</v>
      </c>
      <c r="BN2218" s="289" t="s">
        <v>871</v>
      </c>
      <c r="BO2218" s="289" t="s">
        <v>871</v>
      </c>
      <c r="BP2218" s="289" t="s">
        <v>871</v>
      </c>
      <c r="BQ2218" s="289"/>
      <c r="BR2218" s="289"/>
      <c r="BS2218" s="289"/>
      <c r="BT2218" s="289"/>
      <c r="BU2218" s="289"/>
      <c r="BV2218" s="289"/>
      <c r="BW2218" s="289"/>
      <c r="BX2218" s="289">
        <v>0</v>
      </c>
      <c r="BY2218" s="289"/>
      <c r="BZ2218" s="289"/>
      <c r="CA2218" s="289"/>
      <c r="CB2218" s="289"/>
      <c r="CC2218" s="289"/>
      <c r="CD2218" s="289"/>
      <c r="CE2218" s="289"/>
      <c r="CF2218" s="289">
        <v>0</v>
      </c>
      <c r="CG2218" s="289">
        <v>0</v>
      </c>
      <c r="CH2218" s="289"/>
      <c r="CI2218" s="289" t="s">
        <v>871</v>
      </c>
      <c r="CJ2218" s="289" t="s">
        <v>871</v>
      </c>
      <c r="CK2218" t="s">
        <v>871</v>
      </c>
      <c r="CL2218" t="s">
        <v>871</v>
      </c>
      <c r="CM2218" t="s">
        <v>871</v>
      </c>
      <c r="CN2218" t="s">
        <v>871</v>
      </c>
      <c r="CO2218" t="s">
        <v>871</v>
      </c>
      <c r="CP2218" t="s">
        <v>871</v>
      </c>
      <c r="CQ2218" t="s">
        <v>871</v>
      </c>
    </row>
    <row r="2220">
      <c r="A2220" s="290">
        <v>52</v>
      </c>
      <c r="B2220" s="290">
        <f t="shared" ref="B2220:G2220" si="2426">B2333</f>
        <v>1</v>
      </c>
      <c r="C2220" s="290">
        <f t="shared" si="2426"/>
        <v>3</v>
      </c>
      <c r="D2220" s="290">
        <f t="shared" si="2426"/>
        <v>2218</v>
      </c>
      <c r="E2220" s="290">
        <f t="shared" si="2426"/>
        <v>0</v>
      </c>
      <c r="F2220" s="290" t="str">
        <f t="shared" si="2426"/>
        <v>09-01-04</v>
      </c>
      <c r="G2220" s="290" t="str">
        <f t="shared" si="2426"/>
        <v xml:space="preserve">Пусконаладочные работы КЛ-10 кВ</v>
      </c>
      <c r="H2220" s="290"/>
      <c r="I2220" s="290"/>
      <c r="J2220" s="290"/>
      <c r="K2220" s="290"/>
      <c r="L2220" s="290"/>
      <c r="M2220" s="290"/>
      <c r="N2220" s="290"/>
      <c r="O2220" s="290">
        <f t="shared" ref="O2220:AT2220" si="2427">O2333</f>
        <v>24862.830000000002</v>
      </c>
      <c r="P2220" s="290">
        <f t="shared" si="2427"/>
        <v>0</v>
      </c>
      <c r="Q2220" s="290">
        <f t="shared" si="2427"/>
        <v>0</v>
      </c>
      <c r="R2220" s="290">
        <f t="shared" si="2427"/>
        <v>0</v>
      </c>
      <c r="S2220" s="290">
        <f t="shared" si="2427"/>
        <v>24862.830000000002</v>
      </c>
      <c r="T2220" s="290">
        <f t="shared" si="2427"/>
        <v>0</v>
      </c>
      <c r="U2220" s="290">
        <f t="shared" si="2427"/>
        <v>38.879999999999995</v>
      </c>
      <c r="V2220" s="290">
        <f t="shared" si="2427"/>
        <v>0</v>
      </c>
      <c r="W2220" s="290">
        <f t="shared" si="2427"/>
        <v>0</v>
      </c>
      <c r="X2220" s="290">
        <f t="shared" si="2427"/>
        <v>18398.490000000002</v>
      </c>
      <c r="Y2220" s="290">
        <f t="shared" si="2427"/>
        <v>8950.6200000000008</v>
      </c>
      <c r="Z2220" s="290">
        <f t="shared" si="2427"/>
        <v>0</v>
      </c>
      <c r="AA2220" s="290">
        <f t="shared" si="2427"/>
        <v>0</v>
      </c>
      <c r="AB2220" s="290">
        <f t="shared" si="2427"/>
        <v>0</v>
      </c>
      <c r="AC2220" s="290">
        <f t="shared" si="2427"/>
        <v>0</v>
      </c>
      <c r="AD2220" s="290">
        <f t="shared" si="2427"/>
        <v>0</v>
      </c>
      <c r="AE2220" s="290">
        <f t="shared" si="2427"/>
        <v>0</v>
      </c>
      <c r="AF2220" s="290">
        <f t="shared" si="2427"/>
        <v>0</v>
      </c>
      <c r="AG2220" s="290">
        <f t="shared" si="2427"/>
        <v>0</v>
      </c>
      <c r="AH2220" s="290">
        <f t="shared" si="2427"/>
        <v>0</v>
      </c>
      <c r="AI2220" s="290">
        <f t="shared" si="2427"/>
        <v>0</v>
      </c>
      <c r="AJ2220" s="290">
        <f t="shared" si="2427"/>
        <v>0</v>
      </c>
      <c r="AK2220" s="290">
        <f t="shared" si="2427"/>
        <v>0</v>
      </c>
      <c r="AL2220" s="290">
        <f t="shared" si="2427"/>
        <v>0</v>
      </c>
      <c r="AM2220" s="290">
        <f t="shared" si="2427"/>
        <v>0</v>
      </c>
      <c r="AN2220" s="290">
        <f t="shared" si="2427"/>
        <v>0</v>
      </c>
      <c r="AO2220" s="290">
        <f t="shared" si="2427"/>
        <v>0</v>
      </c>
      <c r="AP2220" s="290">
        <f t="shared" si="2427"/>
        <v>0</v>
      </c>
      <c r="AQ2220" s="290">
        <f t="shared" si="2427"/>
        <v>0</v>
      </c>
      <c r="AR2220" s="290">
        <f t="shared" si="2427"/>
        <v>52211.940000000002</v>
      </c>
      <c r="AS2220" s="290">
        <f t="shared" si="2427"/>
        <v>0</v>
      </c>
      <c r="AT2220" s="290">
        <f t="shared" si="2427"/>
        <v>0</v>
      </c>
      <c r="AU2220" s="290">
        <f t="shared" ref="AU2220:BZ2220" si="2428">AU2333</f>
        <v>52211.940000000002</v>
      </c>
      <c r="AV2220" s="290">
        <f t="shared" si="2428"/>
        <v>0</v>
      </c>
      <c r="AW2220" s="290">
        <f t="shared" si="2428"/>
        <v>0</v>
      </c>
      <c r="AX2220" s="290">
        <f t="shared" si="2428"/>
        <v>0</v>
      </c>
      <c r="AY2220" s="290">
        <f t="shared" si="2428"/>
        <v>0</v>
      </c>
      <c r="AZ2220" s="290">
        <f t="shared" si="2428"/>
        <v>0</v>
      </c>
      <c r="BA2220" s="290">
        <f t="shared" si="2428"/>
        <v>0</v>
      </c>
      <c r="BB2220" s="290">
        <f t="shared" si="2428"/>
        <v>0</v>
      </c>
      <c r="BC2220" s="290">
        <f t="shared" si="2428"/>
        <v>0</v>
      </c>
      <c r="BD2220" s="290">
        <f t="shared" si="2428"/>
        <v>0</v>
      </c>
      <c r="BE2220" s="290">
        <f t="shared" si="2428"/>
        <v>0</v>
      </c>
      <c r="BF2220" s="290">
        <f t="shared" si="2428"/>
        <v>0</v>
      </c>
      <c r="BG2220" s="290">
        <f t="shared" si="2428"/>
        <v>0</v>
      </c>
      <c r="BH2220" s="290">
        <f t="shared" si="2428"/>
        <v>0</v>
      </c>
      <c r="BI2220" s="290">
        <f t="shared" si="2428"/>
        <v>0</v>
      </c>
      <c r="BJ2220" s="290">
        <f t="shared" si="2428"/>
        <v>0</v>
      </c>
      <c r="BK2220" s="290">
        <f t="shared" si="2428"/>
        <v>0</v>
      </c>
      <c r="BL2220" s="290">
        <f t="shared" si="2428"/>
        <v>0</v>
      </c>
      <c r="BM2220" s="290">
        <f t="shared" si="2428"/>
        <v>0</v>
      </c>
      <c r="BN2220" s="290">
        <f t="shared" si="2428"/>
        <v>0</v>
      </c>
      <c r="BO2220" s="290">
        <f t="shared" si="2428"/>
        <v>0</v>
      </c>
      <c r="BP2220" s="290">
        <f t="shared" si="2428"/>
        <v>0</v>
      </c>
      <c r="BQ2220" s="290">
        <f t="shared" si="2428"/>
        <v>0</v>
      </c>
      <c r="BR2220" s="290">
        <f t="shared" si="2428"/>
        <v>0</v>
      </c>
      <c r="BS2220" s="290">
        <f t="shared" si="2428"/>
        <v>0</v>
      </c>
      <c r="BT2220" s="290">
        <f t="shared" si="2428"/>
        <v>0</v>
      </c>
      <c r="BU2220" s="290">
        <f t="shared" si="2428"/>
        <v>0</v>
      </c>
      <c r="BV2220" s="290">
        <f t="shared" si="2428"/>
        <v>0</v>
      </c>
      <c r="BW2220" s="290">
        <f t="shared" si="2428"/>
        <v>0</v>
      </c>
      <c r="BX2220" s="290">
        <f t="shared" si="2428"/>
        <v>0</v>
      </c>
      <c r="BY2220" s="290">
        <f t="shared" si="2428"/>
        <v>0</v>
      </c>
      <c r="BZ2220" s="290">
        <f t="shared" si="2428"/>
        <v>0</v>
      </c>
      <c r="CA2220" s="290">
        <f t="shared" ref="CA2220:DF2220" si="2429">CA2333</f>
        <v>0</v>
      </c>
      <c r="CB2220" s="290">
        <f t="shared" si="2429"/>
        <v>0</v>
      </c>
      <c r="CC2220" s="290">
        <f t="shared" si="2429"/>
        <v>0</v>
      </c>
      <c r="CD2220" s="290">
        <f t="shared" si="2429"/>
        <v>0</v>
      </c>
      <c r="CE2220" s="290">
        <f t="shared" si="2429"/>
        <v>0</v>
      </c>
      <c r="CF2220" s="290">
        <f t="shared" si="2429"/>
        <v>0</v>
      </c>
      <c r="CG2220" s="290">
        <f t="shared" si="2429"/>
        <v>0</v>
      </c>
      <c r="CH2220" s="290">
        <f t="shared" si="2429"/>
        <v>0</v>
      </c>
      <c r="CI2220" s="290">
        <f t="shared" si="2429"/>
        <v>0</v>
      </c>
      <c r="CJ2220" s="290">
        <f t="shared" si="2429"/>
        <v>0</v>
      </c>
      <c r="CK2220" s="290">
        <f t="shared" si="2429"/>
        <v>0</v>
      </c>
      <c r="CL2220" s="290">
        <f t="shared" si="2429"/>
        <v>0</v>
      </c>
      <c r="CM2220" s="290">
        <f t="shared" si="2429"/>
        <v>0</v>
      </c>
      <c r="CN2220" s="290">
        <f t="shared" si="2429"/>
        <v>0</v>
      </c>
      <c r="CO2220" s="290">
        <f t="shared" si="2429"/>
        <v>0</v>
      </c>
      <c r="CP2220" s="290">
        <f t="shared" si="2429"/>
        <v>0</v>
      </c>
      <c r="CQ2220" s="290">
        <f t="shared" si="2429"/>
        <v>0</v>
      </c>
      <c r="CR2220" s="290">
        <f t="shared" si="2429"/>
        <v>0</v>
      </c>
      <c r="CS2220" s="290">
        <f t="shared" si="2429"/>
        <v>0</v>
      </c>
      <c r="CT2220" s="290">
        <f t="shared" si="2429"/>
        <v>0</v>
      </c>
      <c r="CU2220" s="290">
        <f t="shared" si="2429"/>
        <v>0</v>
      </c>
      <c r="CV2220" s="290">
        <f t="shared" si="2429"/>
        <v>0</v>
      </c>
      <c r="CW2220" s="290">
        <f t="shared" si="2429"/>
        <v>0</v>
      </c>
      <c r="CX2220" s="290">
        <f t="shared" si="2429"/>
        <v>0</v>
      </c>
      <c r="CY2220" s="290">
        <f t="shared" si="2429"/>
        <v>0</v>
      </c>
      <c r="CZ2220" s="290">
        <f t="shared" si="2429"/>
        <v>0</v>
      </c>
      <c r="DA2220" s="290">
        <f t="shared" si="2429"/>
        <v>0</v>
      </c>
      <c r="DB2220" s="290">
        <f t="shared" si="2429"/>
        <v>0</v>
      </c>
      <c r="DC2220" s="290">
        <f t="shared" si="2429"/>
        <v>0</v>
      </c>
      <c r="DD2220" s="290">
        <f t="shared" si="2429"/>
        <v>0</v>
      </c>
      <c r="DE2220" s="290">
        <f t="shared" si="2429"/>
        <v>0</v>
      </c>
      <c r="DF2220" s="290">
        <f t="shared" si="2429"/>
        <v>0</v>
      </c>
      <c r="DG2220" s="291">
        <f t="shared" ref="DG2220:EL2220" si="2430">DG2333</f>
        <v>0</v>
      </c>
      <c r="DH2220" s="291">
        <f t="shared" si="2430"/>
        <v>0</v>
      </c>
      <c r="DI2220" s="291">
        <f t="shared" si="2430"/>
        <v>0</v>
      </c>
      <c r="DJ2220" s="291">
        <f t="shared" si="2430"/>
        <v>0</v>
      </c>
      <c r="DK2220" s="291">
        <f t="shared" si="2430"/>
        <v>0</v>
      </c>
      <c r="DL2220" s="291">
        <f t="shared" si="2430"/>
        <v>0</v>
      </c>
      <c r="DM2220" s="291">
        <f t="shared" si="2430"/>
        <v>0</v>
      </c>
      <c r="DN2220" s="291">
        <f t="shared" si="2430"/>
        <v>0</v>
      </c>
      <c r="DO2220" s="291">
        <f t="shared" si="2430"/>
        <v>0</v>
      </c>
      <c r="DP2220" s="291">
        <f t="shared" si="2430"/>
        <v>0</v>
      </c>
      <c r="DQ2220" s="291">
        <f t="shared" si="2430"/>
        <v>0</v>
      </c>
      <c r="DR2220" s="291">
        <f t="shared" si="2430"/>
        <v>0</v>
      </c>
      <c r="DS2220" s="291">
        <f t="shared" si="2430"/>
        <v>0</v>
      </c>
      <c r="DT2220" s="291">
        <f t="shared" si="2430"/>
        <v>0</v>
      </c>
      <c r="DU2220" s="291">
        <f t="shared" si="2430"/>
        <v>0</v>
      </c>
      <c r="DV2220" s="291">
        <f t="shared" si="2430"/>
        <v>0</v>
      </c>
      <c r="DW2220" s="291">
        <f t="shared" si="2430"/>
        <v>0</v>
      </c>
      <c r="DX2220" s="291">
        <f t="shared" si="2430"/>
        <v>0</v>
      </c>
      <c r="DY2220" s="291">
        <f t="shared" si="2430"/>
        <v>0</v>
      </c>
      <c r="DZ2220" s="291">
        <f t="shared" si="2430"/>
        <v>0</v>
      </c>
      <c r="EA2220" s="291">
        <f t="shared" si="2430"/>
        <v>0</v>
      </c>
      <c r="EB2220" s="291">
        <f t="shared" si="2430"/>
        <v>0</v>
      </c>
      <c r="EC2220" s="291">
        <f t="shared" si="2430"/>
        <v>0</v>
      </c>
      <c r="ED2220" s="291">
        <f t="shared" si="2430"/>
        <v>0</v>
      </c>
      <c r="EE2220" s="291">
        <f t="shared" si="2430"/>
        <v>0</v>
      </c>
      <c r="EF2220" s="291">
        <f t="shared" si="2430"/>
        <v>0</v>
      </c>
      <c r="EG2220" s="291">
        <f t="shared" si="2430"/>
        <v>0</v>
      </c>
      <c r="EH2220" s="291">
        <f t="shared" si="2430"/>
        <v>0</v>
      </c>
      <c r="EI2220" s="291">
        <f t="shared" si="2430"/>
        <v>0</v>
      </c>
      <c r="EJ2220" s="291">
        <f t="shared" si="2430"/>
        <v>0</v>
      </c>
      <c r="EK2220" s="291">
        <f t="shared" si="2430"/>
        <v>0</v>
      </c>
      <c r="EL2220" s="291">
        <f t="shared" si="2430"/>
        <v>0</v>
      </c>
      <c r="EM2220" s="291">
        <f t="shared" ref="EM2220:FR2220" si="2431">EM2333</f>
        <v>0</v>
      </c>
      <c r="EN2220" s="291">
        <f t="shared" si="2431"/>
        <v>0</v>
      </c>
      <c r="EO2220" s="291">
        <f t="shared" si="2431"/>
        <v>0</v>
      </c>
      <c r="EP2220" s="291">
        <f t="shared" si="2431"/>
        <v>0</v>
      </c>
      <c r="EQ2220" s="291">
        <f t="shared" si="2431"/>
        <v>0</v>
      </c>
      <c r="ER2220" s="291">
        <f t="shared" si="2431"/>
        <v>0</v>
      </c>
      <c r="ES2220" s="291">
        <f t="shared" si="2431"/>
        <v>0</v>
      </c>
      <c r="ET2220" s="291">
        <f t="shared" si="2431"/>
        <v>0</v>
      </c>
      <c r="EU2220" s="291">
        <f t="shared" si="2431"/>
        <v>0</v>
      </c>
      <c r="EV2220" s="291">
        <f t="shared" si="2431"/>
        <v>0</v>
      </c>
      <c r="EW2220" s="291">
        <f t="shared" si="2431"/>
        <v>0</v>
      </c>
      <c r="EX2220" s="291">
        <f t="shared" si="2431"/>
        <v>0</v>
      </c>
      <c r="EY2220" s="291">
        <f t="shared" si="2431"/>
        <v>0</v>
      </c>
      <c r="EZ2220" s="291">
        <f t="shared" si="2431"/>
        <v>0</v>
      </c>
      <c r="FA2220" s="291">
        <f t="shared" si="2431"/>
        <v>0</v>
      </c>
      <c r="FB2220" s="291">
        <f t="shared" si="2431"/>
        <v>0</v>
      </c>
      <c r="FC2220" s="291">
        <f t="shared" si="2431"/>
        <v>0</v>
      </c>
      <c r="FD2220" s="291">
        <f t="shared" si="2431"/>
        <v>0</v>
      </c>
      <c r="FE2220" s="291">
        <f t="shared" si="2431"/>
        <v>0</v>
      </c>
      <c r="FF2220" s="291">
        <f t="shared" si="2431"/>
        <v>0</v>
      </c>
      <c r="FG2220" s="291">
        <f t="shared" si="2431"/>
        <v>0</v>
      </c>
      <c r="FH2220" s="291">
        <f t="shared" si="2431"/>
        <v>0</v>
      </c>
      <c r="FI2220" s="291">
        <f t="shared" si="2431"/>
        <v>0</v>
      </c>
      <c r="FJ2220" s="291">
        <f t="shared" si="2431"/>
        <v>0</v>
      </c>
      <c r="FK2220" s="291">
        <f t="shared" si="2431"/>
        <v>0</v>
      </c>
      <c r="FL2220" s="291">
        <f t="shared" si="2431"/>
        <v>0</v>
      </c>
      <c r="FM2220" s="291">
        <f t="shared" si="2431"/>
        <v>0</v>
      </c>
      <c r="FN2220" s="291">
        <f t="shared" si="2431"/>
        <v>0</v>
      </c>
      <c r="FO2220" s="291">
        <f t="shared" si="2431"/>
        <v>0</v>
      </c>
      <c r="FP2220" s="291">
        <f t="shared" si="2431"/>
        <v>0</v>
      </c>
      <c r="FQ2220" s="291">
        <f t="shared" si="2431"/>
        <v>0</v>
      </c>
      <c r="FR2220" s="291">
        <f t="shared" si="2431"/>
        <v>0</v>
      </c>
      <c r="FS2220" s="291">
        <f t="shared" ref="FS2220:GX2220" si="2432">FS2333</f>
        <v>0</v>
      </c>
      <c r="FT2220" s="291">
        <f t="shared" si="2432"/>
        <v>0</v>
      </c>
      <c r="FU2220" s="291">
        <f t="shared" si="2432"/>
        <v>0</v>
      </c>
      <c r="FV2220" s="291">
        <f t="shared" si="2432"/>
        <v>0</v>
      </c>
      <c r="FW2220" s="291">
        <f t="shared" si="2432"/>
        <v>0</v>
      </c>
      <c r="FX2220" s="291">
        <f t="shared" si="2432"/>
        <v>0</v>
      </c>
      <c r="FY2220" s="291">
        <f t="shared" si="2432"/>
        <v>0</v>
      </c>
      <c r="FZ2220" s="291">
        <f t="shared" si="2432"/>
        <v>0</v>
      </c>
      <c r="GA2220" s="291">
        <f t="shared" si="2432"/>
        <v>0</v>
      </c>
      <c r="GB2220" s="291">
        <f t="shared" si="2432"/>
        <v>0</v>
      </c>
      <c r="GC2220" s="291">
        <f t="shared" si="2432"/>
        <v>0</v>
      </c>
      <c r="GD2220" s="291">
        <f t="shared" si="2432"/>
        <v>0</v>
      </c>
      <c r="GE2220" s="291">
        <f t="shared" si="2432"/>
        <v>0</v>
      </c>
      <c r="GF2220" s="291">
        <f t="shared" si="2432"/>
        <v>0</v>
      </c>
      <c r="GG2220" s="291">
        <f t="shared" si="2432"/>
        <v>0</v>
      </c>
      <c r="GH2220" s="291">
        <f t="shared" si="2432"/>
        <v>0</v>
      </c>
      <c r="GI2220" s="291">
        <f t="shared" si="2432"/>
        <v>0</v>
      </c>
      <c r="GJ2220" s="291">
        <f t="shared" si="2432"/>
        <v>0</v>
      </c>
      <c r="GK2220" s="291">
        <f t="shared" si="2432"/>
        <v>0</v>
      </c>
      <c r="GL2220" s="291">
        <f t="shared" si="2432"/>
        <v>0</v>
      </c>
      <c r="GM2220" s="291">
        <f t="shared" si="2432"/>
        <v>0</v>
      </c>
      <c r="GN2220" s="291">
        <f t="shared" si="2432"/>
        <v>0</v>
      </c>
      <c r="GO2220" s="291">
        <f t="shared" si="2432"/>
        <v>0</v>
      </c>
      <c r="GP2220" s="291">
        <f t="shared" si="2432"/>
        <v>0</v>
      </c>
      <c r="GQ2220" s="291">
        <f t="shared" si="2432"/>
        <v>0</v>
      </c>
      <c r="GR2220" s="291">
        <f t="shared" si="2432"/>
        <v>0</v>
      </c>
      <c r="GS2220" s="291">
        <f t="shared" si="2432"/>
        <v>0</v>
      </c>
      <c r="GT2220" s="291">
        <f t="shared" si="2432"/>
        <v>0</v>
      </c>
      <c r="GU2220" s="291">
        <f t="shared" si="2432"/>
        <v>0</v>
      </c>
      <c r="GV2220" s="291">
        <f t="shared" si="2432"/>
        <v>0</v>
      </c>
      <c r="GW2220" s="291">
        <f t="shared" si="2432"/>
        <v>0</v>
      </c>
      <c r="GX2220" s="291">
        <f t="shared" si="2432"/>
        <v>0</v>
      </c>
    </row>
    <row r="2222">
      <c r="A2222" s="289">
        <v>4</v>
      </c>
      <c r="B2222" s="289">
        <v>1</v>
      </c>
      <c r="C2222" s="289"/>
      <c r="D2222" s="289">
        <f>ROW(A2229)</f>
        <v>2229</v>
      </c>
      <c r="E2222" s="289"/>
      <c r="F2222" s="289" t="s">
        <v>871</v>
      </c>
      <c r="G2222" s="289" t="s">
        <v>1418</v>
      </c>
      <c r="H2222" s="289" t="s">
        <v>871</v>
      </c>
      <c r="I2222" s="289">
        <v>0</v>
      </c>
      <c r="J2222" s="289"/>
      <c r="K2222" s="289">
        <v>-1</v>
      </c>
      <c r="L2222" s="289"/>
      <c r="M2222" s="289" t="s">
        <v>871</v>
      </c>
      <c r="N2222" s="289"/>
      <c r="O2222" s="289"/>
      <c r="P2222" s="289"/>
      <c r="Q2222" s="289"/>
      <c r="R2222" s="289"/>
      <c r="S2222" s="289">
        <v>0</v>
      </c>
      <c r="T2222" s="289"/>
      <c r="U2222" s="289" t="s">
        <v>871</v>
      </c>
      <c r="V2222" s="289">
        <v>0</v>
      </c>
      <c r="W2222" s="289"/>
      <c r="X2222" s="289"/>
      <c r="Y2222" s="289"/>
      <c r="Z2222" s="289"/>
      <c r="AA2222" s="289"/>
      <c r="AB2222" s="289" t="s">
        <v>871</v>
      </c>
      <c r="AC2222" s="289" t="s">
        <v>871</v>
      </c>
      <c r="AD2222" s="289" t="s">
        <v>871</v>
      </c>
      <c r="AE2222" s="289" t="s">
        <v>871</v>
      </c>
      <c r="AF2222" s="289" t="s">
        <v>871</v>
      </c>
      <c r="AG2222" s="289" t="s">
        <v>871</v>
      </c>
      <c r="AH2222" s="289"/>
      <c r="AI2222" s="289"/>
      <c r="AJ2222" s="289"/>
      <c r="AK2222" s="289"/>
      <c r="AL2222" s="289"/>
      <c r="AM2222" s="289"/>
      <c r="AN2222" s="289"/>
      <c r="AO2222" s="289"/>
      <c r="AP2222" s="289" t="s">
        <v>871</v>
      </c>
      <c r="AQ2222" s="289" t="s">
        <v>871</v>
      </c>
      <c r="AR2222" s="289" t="s">
        <v>871</v>
      </c>
      <c r="AS2222" s="289"/>
      <c r="AT2222" s="289"/>
      <c r="AU2222" s="289"/>
      <c r="AV2222" s="289"/>
      <c r="AW2222" s="289"/>
      <c r="AX2222" s="289"/>
      <c r="AY2222" s="289"/>
      <c r="AZ2222" s="289" t="s">
        <v>871</v>
      </c>
      <c r="BA2222" s="289"/>
      <c r="BB2222" s="289" t="s">
        <v>871</v>
      </c>
      <c r="BC2222" s="289" t="s">
        <v>871</v>
      </c>
      <c r="BD2222" s="289" t="s">
        <v>871</v>
      </c>
      <c r="BE2222" s="289" t="s">
        <v>871</v>
      </c>
      <c r="BF2222" s="289" t="s">
        <v>871</v>
      </c>
      <c r="BG2222" s="289" t="s">
        <v>871</v>
      </c>
      <c r="BH2222" s="289" t="s">
        <v>871</v>
      </c>
      <c r="BI2222" s="289" t="s">
        <v>871</v>
      </c>
      <c r="BJ2222" s="289" t="s">
        <v>871</v>
      </c>
      <c r="BK2222" s="289" t="s">
        <v>871</v>
      </c>
      <c r="BL2222" s="289" t="s">
        <v>871</v>
      </c>
      <c r="BM2222" s="289" t="s">
        <v>871</v>
      </c>
      <c r="BN2222" s="289" t="s">
        <v>871</v>
      </c>
      <c r="BO2222" s="289" t="s">
        <v>871</v>
      </c>
      <c r="BP2222" s="289" t="s">
        <v>871</v>
      </c>
      <c r="BQ2222" s="289"/>
      <c r="BR2222" s="289"/>
      <c r="BS2222" s="289"/>
      <c r="BT2222" s="289"/>
      <c r="BU2222" s="289"/>
      <c r="BV2222" s="289"/>
      <c r="BW2222" s="289"/>
      <c r="BX2222" s="289">
        <v>0</v>
      </c>
      <c r="BY2222" s="289"/>
      <c r="BZ2222" s="289"/>
      <c r="CA2222" s="289"/>
      <c r="CB2222" s="289"/>
      <c r="CC2222" s="289"/>
      <c r="CD2222" s="289"/>
      <c r="CE2222" s="289"/>
      <c r="CF2222" s="289"/>
      <c r="CG2222" s="289"/>
      <c r="CH2222" s="289"/>
      <c r="CI2222" s="289"/>
      <c r="CJ2222" s="289">
        <v>0</v>
      </c>
    </row>
    <row r="2224">
      <c r="A2224" s="290">
        <v>52</v>
      </c>
      <c r="B2224" s="290">
        <f t="shared" ref="B2224:G2224" si="2433">B2229</f>
        <v>1</v>
      </c>
      <c r="C2224" s="290">
        <f t="shared" si="2433"/>
        <v>4</v>
      </c>
      <c r="D2224" s="290">
        <f t="shared" si="2433"/>
        <v>2222</v>
      </c>
      <c r="E2224" s="290">
        <f t="shared" si="2433"/>
        <v>0</v>
      </c>
      <c r="F2224" s="290" t="str">
        <f t="shared" si="2433"/>
        <v/>
      </c>
      <c r="G2224" s="290" t="str">
        <f t="shared" si="2433"/>
        <v xml:space="preserve">Пусконаладочные работы КЛ1-10 кВ</v>
      </c>
      <c r="H2224" s="290"/>
      <c r="I2224" s="290"/>
      <c r="J2224" s="290"/>
      <c r="K2224" s="290"/>
      <c r="L2224" s="290"/>
      <c r="M2224" s="290"/>
      <c r="N2224" s="290"/>
      <c r="O2224" s="290">
        <f t="shared" ref="O2224:AT2224" si="2434">O2229</f>
        <v>8287.6100000000006</v>
      </c>
      <c r="P2224" s="290">
        <f t="shared" si="2434"/>
        <v>0</v>
      </c>
      <c r="Q2224" s="290">
        <f t="shared" si="2434"/>
        <v>0</v>
      </c>
      <c r="R2224" s="290">
        <f t="shared" si="2434"/>
        <v>0</v>
      </c>
      <c r="S2224" s="290">
        <f t="shared" si="2434"/>
        <v>8287.6100000000006</v>
      </c>
      <c r="T2224" s="290">
        <f t="shared" si="2434"/>
        <v>0</v>
      </c>
      <c r="U2224" s="290">
        <f t="shared" si="2434"/>
        <v>12.959999999999999</v>
      </c>
      <c r="V2224" s="290">
        <f t="shared" si="2434"/>
        <v>0</v>
      </c>
      <c r="W2224" s="290">
        <f t="shared" si="2434"/>
        <v>0</v>
      </c>
      <c r="X2224" s="290">
        <f t="shared" si="2434"/>
        <v>6132.8299999999999</v>
      </c>
      <c r="Y2224" s="290">
        <f t="shared" si="2434"/>
        <v>2983.54</v>
      </c>
      <c r="Z2224" s="290">
        <f t="shared" si="2434"/>
        <v>0</v>
      </c>
      <c r="AA2224" s="290">
        <f t="shared" si="2434"/>
        <v>0</v>
      </c>
      <c r="AB2224" s="290">
        <f t="shared" si="2434"/>
        <v>8287.6100000000006</v>
      </c>
      <c r="AC2224" s="290">
        <f t="shared" si="2434"/>
        <v>0</v>
      </c>
      <c r="AD2224" s="290">
        <f t="shared" si="2434"/>
        <v>0</v>
      </c>
      <c r="AE2224" s="290">
        <f t="shared" si="2434"/>
        <v>0</v>
      </c>
      <c r="AF2224" s="290">
        <f t="shared" si="2434"/>
        <v>8287.6100000000006</v>
      </c>
      <c r="AG2224" s="290">
        <f t="shared" si="2434"/>
        <v>0</v>
      </c>
      <c r="AH2224" s="290">
        <f t="shared" si="2434"/>
        <v>12.959999999999999</v>
      </c>
      <c r="AI2224" s="290">
        <f t="shared" si="2434"/>
        <v>0</v>
      </c>
      <c r="AJ2224" s="290">
        <f t="shared" si="2434"/>
        <v>0</v>
      </c>
      <c r="AK2224" s="290">
        <f t="shared" si="2434"/>
        <v>6132.8299999999999</v>
      </c>
      <c r="AL2224" s="290">
        <f t="shared" si="2434"/>
        <v>2983.54</v>
      </c>
      <c r="AM2224" s="290">
        <f t="shared" si="2434"/>
        <v>0</v>
      </c>
      <c r="AN2224" s="290">
        <f t="shared" si="2434"/>
        <v>0</v>
      </c>
      <c r="AO2224" s="290">
        <f t="shared" si="2434"/>
        <v>0</v>
      </c>
      <c r="AP2224" s="290">
        <f t="shared" si="2434"/>
        <v>0</v>
      </c>
      <c r="AQ2224" s="290">
        <f t="shared" si="2434"/>
        <v>0</v>
      </c>
      <c r="AR2224" s="290">
        <f t="shared" si="2434"/>
        <v>17403.98</v>
      </c>
      <c r="AS2224" s="290">
        <f t="shared" si="2434"/>
        <v>0</v>
      </c>
      <c r="AT2224" s="290">
        <f t="shared" si="2434"/>
        <v>0</v>
      </c>
      <c r="AU2224" s="290">
        <f t="shared" ref="AU2224:BZ2224" si="2435">AU2229</f>
        <v>17403.98</v>
      </c>
      <c r="AV2224" s="290">
        <f t="shared" si="2435"/>
        <v>0</v>
      </c>
      <c r="AW2224" s="290">
        <f t="shared" si="2435"/>
        <v>0</v>
      </c>
      <c r="AX2224" s="290">
        <f t="shared" si="2435"/>
        <v>0</v>
      </c>
      <c r="AY2224" s="290">
        <f t="shared" si="2435"/>
        <v>0</v>
      </c>
      <c r="AZ2224" s="290">
        <f t="shared" si="2435"/>
        <v>0</v>
      </c>
      <c r="BA2224" s="290">
        <f t="shared" si="2435"/>
        <v>0</v>
      </c>
      <c r="BB2224" s="290">
        <f t="shared" si="2435"/>
        <v>0</v>
      </c>
      <c r="BC2224" s="290">
        <f t="shared" si="2435"/>
        <v>0</v>
      </c>
      <c r="BD2224" s="290">
        <f t="shared" si="2435"/>
        <v>0</v>
      </c>
      <c r="BE2224" s="290">
        <f t="shared" si="2435"/>
        <v>0</v>
      </c>
      <c r="BF2224" s="290">
        <f t="shared" si="2435"/>
        <v>0</v>
      </c>
      <c r="BG2224" s="290">
        <f t="shared" si="2435"/>
        <v>0</v>
      </c>
      <c r="BH2224" s="290">
        <f t="shared" si="2435"/>
        <v>0</v>
      </c>
      <c r="BI2224" s="290">
        <f t="shared" si="2435"/>
        <v>0</v>
      </c>
      <c r="BJ2224" s="290">
        <f t="shared" si="2435"/>
        <v>0</v>
      </c>
      <c r="BK2224" s="290">
        <f t="shared" si="2435"/>
        <v>0</v>
      </c>
      <c r="BL2224" s="290">
        <f t="shared" si="2435"/>
        <v>0</v>
      </c>
      <c r="BM2224" s="290">
        <f t="shared" si="2435"/>
        <v>0</v>
      </c>
      <c r="BN2224" s="290">
        <f t="shared" si="2435"/>
        <v>0</v>
      </c>
      <c r="BO2224" s="290">
        <f t="shared" si="2435"/>
        <v>0</v>
      </c>
      <c r="BP2224" s="290">
        <f t="shared" si="2435"/>
        <v>0</v>
      </c>
      <c r="BQ2224" s="290">
        <f t="shared" si="2435"/>
        <v>0</v>
      </c>
      <c r="BR2224" s="290">
        <f t="shared" si="2435"/>
        <v>0</v>
      </c>
      <c r="BS2224" s="290">
        <f t="shared" si="2435"/>
        <v>0</v>
      </c>
      <c r="BT2224" s="290">
        <f t="shared" si="2435"/>
        <v>0</v>
      </c>
      <c r="BU2224" s="290">
        <f t="shared" si="2435"/>
        <v>0</v>
      </c>
      <c r="BV2224" s="290">
        <f t="shared" si="2435"/>
        <v>0</v>
      </c>
      <c r="BW2224" s="290">
        <f t="shared" si="2435"/>
        <v>0</v>
      </c>
      <c r="BX2224" s="290">
        <f t="shared" si="2435"/>
        <v>0</v>
      </c>
      <c r="BY2224" s="290">
        <f t="shared" si="2435"/>
        <v>0</v>
      </c>
      <c r="BZ2224" s="290">
        <f t="shared" si="2435"/>
        <v>0</v>
      </c>
      <c r="CA2224" s="290">
        <f t="shared" ref="CA2224:DF2224" si="2436">CA2229</f>
        <v>17403.98</v>
      </c>
      <c r="CB2224" s="290">
        <f t="shared" si="2436"/>
        <v>0</v>
      </c>
      <c r="CC2224" s="290">
        <f t="shared" si="2436"/>
        <v>0</v>
      </c>
      <c r="CD2224" s="290">
        <f t="shared" si="2436"/>
        <v>17403.98</v>
      </c>
      <c r="CE2224" s="290">
        <f t="shared" si="2436"/>
        <v>0</v>
      </c>
      <c r="CF2224" s="290">
        <f t="shared" si="2436"/>
        <v>0</v>
      </c>
      <c r="CG2224" s="290">
        <f t="shared" si="2436"/>
        <v>0</v>
      </c>
      <c r="CH2224" s="290">
        <f t="shared" si="2436"/>
        <v>0</v>
      </c>
      <c r="CI2224" s="290">
        <f t="shared" si="2436"/>
        <v>0</v>
      </c>
      <c r="CJ2224" s="290">
        <f t="shared" si="2436"/>
        <v>0</v>
      </c>
      <c r="CK2224" s="290">
        <f t="shared" si="2436"/>
        <v>0</v>
      </c>
      <c r="CL2224" s="290">
        <f t="shared" si="2436"/>
        <v>0</v>
      </c>
      <c r="CM2224" s="290">
        <f t="shared" si="2436"/>
        <v>0</v>
      </c>
      <c r="CN2224" s="290">
        <f t="shared" si="2436"/>
        <v>0</v>
      </c>
      <c r="CO2224" s="290">
        <f t="shared" si="2436"/>
        <v>0</v>
      </c>
      <c r="CP2224" s="290">
        <f t="shared" si="2436"/>
        <v>0</v>
      </c>
      <c r="CQ2224" s="290">
        <f t="shared" si="2436"/>
        <v>0</v>
      </c>
      <c r="CR2224" s="290">
        <f t="shared" si="2436"/>
        <v>0</v>
      </c>
      <c r="CS2224" s="290">
        <f t="shared" si="2436"/>
        <v>0</v>
      </c>
      <c r="CT2224" s="290">
        <f t="shared" si="2436"/>
        <v>0</v>
      </c>
      <c r="CU2224" s="290">
        <f t="shared" si="2436"/>
        <v>0</v>
      </c>
      <c r="CV2224" s="290">
        <f t="shared" si="2436"/>
        <v>0</v>
      </c>
      <c r="CW2224" s="290">
        <f t="shared" si="2436"/>
        <v>0</v>
      </c>
      <c r="CX2224" s="290">
        <f t="shared" si="2436"/>
        <v>0</v>
      </c>
      <c r="CY2224" s="290">
        <f t="shared" si="2436"/>
        <v>0</v>
      </c>
      <c r="CZ2224" s="290">
        <f t="shared" si="2436"/>
        <v>0</v>
      </c>
      <c r="DA2224" s="290">
        <f t="shared" si="2436"/>
        <v>0</v>
      </c>
      <c r="DB2224" s="290">
        <f t="shared" si="2436"/>
        <v>0</v>
      </c>
      <c r="DC2224" s="290">
        <f t="shared" si="2436"/>
        <v>0</v>
      </c>
      <c r="DD2224" s="290">
        <f t="shared" si="2436"/>
        <v>0</v>
      </c>
      <c r="DE2224" s="290">
        <f t="shared" si="2436"/>
        <v>0</v>
      </c>
      <c r="DF2224" s="290">
        <f t="shared" si="2436"/>
        <v>0</v>
      </c>
      <c r="DG2224" s="291">
        <f t="shared" ref="DG2224:EL2287" si="2437">DG2229</f>
        <v>0</v>
      </c>
      <c r="DH2224" s="291">
        <f t="shared" si="2437"/>
        <v>0</v>
      </c>
      <c r="DI2224" s="291">
        <f t="shared" si="2437"/>
        <v>0</v>
      </c>
      <c r="DJ2224" s="291">
        <f t="shared" si="2437"/>
        <v>0</v>
      </c>
      <c r="DK2224" s="291">
        <f t="shared" si="2437"/>
        <v>0</v>
      </c>
      <c r="DL2224" s="291">
        <f t="shared" si="2437"/>
        <v>0</v>
      </c>
      <c r="DM2224" s="291">
        <f t="shared" si="2437"/>
        <v>0</v>
      </c>
      <c r="DN2224" s="291">
        <f t="shared" si="2437"/>
        <v>0</v>
      </c>
      <c r="DO2224" s="291">
        <f t="shared" si="2437"/>
        <v>0</v>
      </c>
      <c r="DP2224" s="291">
        <f t="shared" si="2437"/>
        <v>0</v>
      </c>
      <c r="DQ2224" s="291">
        <f t="shared" si="2437"/>
        <v>0</v>
      </c>
      <c r="DR2224" s="291">
        <f t="shared" si="2437"/>
        <v>0</v>
      </c>
      <c r="DS2224" s="291">
        <f t="shared" si="2437"/>
        <v>0</v>
      </c>
      <c r="DT2224" s="291">
        <f t="shared" si="2437"/>
        <v>0</v>
      </c>
      <c r="DU2224" s="291">
        <f t="shared" si="2437"/>
        <v>0</v>
      </c>
      <c r="DV2224" s="291">
        <f t="shared" si="2437"/>
        <v>0</v>
      </c>
      <c r="DW2224" s="291">
        <f t="shared" si="2437"/>
        <v>0</v>
      </c>
      <c r="DX2224" s="291">
        <f t="shared" si="2437"/>
        <v>0</v>
      </c>
      <c r="DY2224" s="291">
        <f t="shared" si="2437"/>
        <v>0</v>
      </c>
      <c r="DZ2224" s="291">
        <f t="shared" si="2437"/>
        <v>0</v>
      </c>
      <c r="EA2224" s="291">
        <f t="shared" si="2437"/>
        <v>0</v>
      </c>
      <c r="EB2224" s="291">
        <f t="shared" si="2437"/>
        <v>0</v>
      </c>
      <c r="EC2224" s="291">
        <f t="shared" si="2437"/>
        <v>0</v>
      </c>
      <c r="ED2224" s="291">
        <f t="shared" si="2437"/>
        <v>0</v>
      </c>
      <c r="EE2224" s="291">
        <f t="shared" si="2437"/>
        <v>0</v>
      </c>
      <c r="EF2224" s="291">
        <f t="shared" si="2437"/>
        <v>0</v>
      </c>
      <c r="EG2224" s="291">
        <f t="shared" si="2437"/>
        <v>0</v>
      </c>
      <c r="EH2224" s="291">
        <f t="shared" si="2437"/>
        <v>0</v>
      </c>
      <c r="EI2224" s="291">
        <f t="shared" si="2437"/>
        <v>0</v>
      </c>
      <c r="EJ2224" s="291">
        <f t="shared" si="2437"/>
        <v>0</v>
      </c>
      <c r="EK2224" s="291">
        <f t="shared" si="2437"/>
        <v>0</v>
      </c>
      <c r="EL2224" s="291">
        <f t="shared" si="2437"/>
        <v>0</v>
      </c>
      <c r="EM2224" s="291">
        <f t="shared" ref="EM2224:FR2287" si="2438">EM2229</f>
        <v>0</v>
      </c>
      <c r="EN2224" s="291">
        <f t="shared" si="2438"/>
        <v>0</v>
      </c>
      <c r="EO2224" s="291">
        <f t="shared" si="2438"/>
        <v>0</v>
      </c>
      <c r="EP2224" s="291">
        <f t="shared" si="2438"/>
        <v>0</v>
      </c>
      <c r="EQ2224" s="291">
        <f t="shared" si="2438"/>
        <v>0</v>
      </c>
      <c r="ER2224" s="291">
        <f t="shared" si="2438"/>
        <v>0</v>
      </c>
      <c r="ES2224" s="291">
        <f t="shared" si="2438"/>
        <v>0</v>
      </c>
      <c r="ET2224" s="291">
        <f t="shared" si="2438"/>
        <v>0</v>
      </c>
      <c r="EU2224" s="291">
        <f t="shared" si="2438"/>
        <v>0</v>
      </c>
      <c r="EV2224" s="291">
        <f t="shared" si="2438"/>
        <v>0</v>
      </c>
      <c r="EW2224" s="291">
        <f t="shared" si="2438"/>
        <v>0</v>
      </c>
      <c r="EX2224" s="291">
        <f t="shared" si="2438"/>
        <v>0</v>
      </c>
      <c r="EY2224" s="291">
        <f t="shared" si="2438"/>
        <v>0</v>
      </c>
      <c r="EZ2224" s="291">
        <f t="shared" si="2438"/>
        <v>0</v>
      </c>
      <c r="FA2224" s="291">
        <f t="shared" si="2438"/>
        <v>0</v>
      </c>
      <c r="FB2224" s="291">
        <f t="shared" si="2438"/>
        <v>0</v>
      </c>
      <c r="FC2224" s="291">
        <f t="shared" si="2438"/>
        <v>0</v>
      </c>
      <c r="FD2224" s="291">
        <f t="shared" si="2438"/>
        <v>0</v>
      </c>
      <c r="FE2224" s="291">
        <f t="shared" si="2438"/>
        <v>0</v>
      </c>
      <c r="FF2224" s="291">
        <f t="shared" si="2438"/>
        <v>0</v>
      </c>
      <c r="FG2224" s="291">
        <f t="shared" si="2438"/>
        <v>0</v>
      </c>
      <c r="FH2224" s="291">
        <f t="shared" si="2438"/>
        <v>0</v>
      </c>
      <c r="FI2224" s="291">
        <f t="shared" si="2438"/>
        <v>0</v>
      </c>
      <c r="FJ2224" s="291">
        <f t="shared" si="2438"/>
        <v>0</v>
      </c>
      <c r="FK2224" s="291">
        <f t="shared" si="2438"/>
        <v>0</v>
      </c>
      <c r="FL2224" s="291">
        <f t="shared" si="2438"/>
        <v>0</v>
      </c>
      <c r="FM2224" s="291">
        <f t="shared" si="2438"/>
        <v>0</v>
      </c>
      <c r="FN2224" s="291">
        <f t="shared" si="2438"/>
        <v>0</v>
      </c>
      <c r="FO2224" s="291">
        <f t="shared" si="2438"/>
        <v>0</v>
      </c>
      <c r="FP2224" s="291">
        <f t="shared" si="2438"/>
        <v>0</v>
      </c>
      <c r="FQ2224" s="291">
        <f t="shared" si="2438"/>
        <v>0</v>
      </c>
      <c r="FR2224" s="291">
        <f t="shared" si="2438"/>
        <v>0</v>
      </c>
      <c r="FS2224" s="291">
        <f t="shared" ref="FS2224:GX2287" si="2439">FS2229</f>
        <v>0</v>
      </c>
      <c r="FT2224" s="291">
        <f t="shared" si="2439"/>
        <v>0</v>
      </c>
      <c r="FU2224" s="291">
        <f t="shared" si="2439"/>
        <v>0</v>
      </c>
      <c r="FV2224" s="291">
        <f t="shared" si="2439"/>
        <v>0</v>
      </c>
      <c r="FW2224" s="291">
        <f t="shared" si="2439"/>
        <v>0</v>
      </c>
      <c r="FX2224" s="291">
        <f t="shared" si="2439"/>
        <v>0</v>
      </c>
      <c r="FY2224" s="291">
        <f t="shared" si="2439"/>
        <v>0</v>
      </c>
      <c r="FZ2224" s="291">
        <f t="shared" si="2439"/>
        <v>0</v>
      </c>
      <c r="GA2224" s="291">
        <f t="shared" si="2439"/>
        <v>0</v>
      </c>
      <c r="GB2224" s="291">
        <f t="shared" si="2439"/>
        <v>0</v>
      </c>
      <c r="GC2224" s="291">
        <f t="shared" si="2439"/>
        <v>0</v>
      </c>
      <c r="GD2224" s="291">
        <f t="shared" si="2439"/>
        <v>0</v>
      </c>
      <c r="GE2224" s="291">
        <f t="shared" si="2439"/>
        <v>0</v>
      </c>
      <c r="GF2224" s="291">
        <f t="shared" si="2439"/>
        <v>0</v>
      </c>
      <c r="GG2224" s="291">
        <f t="shared" si="2439"/>
        <v>0</v>
      </c>
      <c r="GH2224" s="291">
        <f t="shared" si="2439"/>
        <v>0</v>
      </c>
      <c r="GI2224" s="291">
        <f t="shared" si="2439"/>
        <v>0</v>
      </c>
      <c r="GJ2224" s="291">
        <f t="shared" si="2439"/>
        <v>0</v>
      </c>
      <c r="GK2224" s="291">
        <f t="shared" si="2439"/>
        <v>0</v>
      </c>
      <c r="GL2224" s="291">
        <f t="shared" si="2439"/>
        <v>0</v>
      </c>
      <c r="GM2224" s="291">
        <f t="shared" si="2439"/>
        <v>0</v>
      </c>
      <c r="GN2224" s="291">
        <f t="shared" si="2439"/>
        <v>0</v>
      </c>
      <c r="GO2224" s="291">
        <f t="shared" si="2439"/>
        <v>0</v>
      </c>
      <c r="GP2224" s="291">
        <f t="shared" si="2439"/>
        <v>0</v>
      </c>
      <c r="GQ2224" s="291">
        <f t="shared" si="2439"/>
        <v>0</v>
      </c>
      <c r="GR2224" s="291">
        <f t="shared" si="2439"/>
        <v>0</v>
      </c>
      <c r="GS2224" s="291">
        <f t="shared" si="2439"/>
        <v>0</v>
      </c>
      <c r="GT2224" s="291">
        <f t="shared" si="2439"/>
        <v>0</v>
      </c>
      <c r="GU2224" s="291">
        <f t="shared" si="2439"/>
        <v>0</v>
      </c>
      <c r="GV2224" s="291">
        <f t="shared" si="2439"/>
        <v>0</v>
      </c>
      <c r="GW2224" s="291">
        <f t="shared" si="2439"/>
        <v>0</v>
      </c>
      <c r="GX2224" s="291">
        <f t="shared" si="2439"/>
        <v>0</v>
      </c>
    </row>
    <row r="2226">
      <c r="A2226">
        <v>17</v>
      </c>
      <c r="B2226">
        <v>1</v>
      </c>
      <c r="C2226">
        <f>ROW(SmtRes!A656)</f>
        <v>656</v>
      </c>
      <c r="D2226">
        <f>ROW(EtalonRes!A653)</f>
        <v>653</v>
      </c>
      <c r="E2226" t="s">
        <v>183</v>
      </c>
      <c r="F2226" t="s">
        <v>1419</v>
      </c>
      <c r="G2226" t="s">
        <v>1420</v>
      </c>
      <c r="H2226" t="s">
        <v>1329</v>
      </c>
      <c r="I2226">
        <v>2</v>
      </c>
      <c r="J2226">
        <v>0</v>
      </c>
      <c r="K2226">
        <v>2</v>
      </c>
      <c r="O2226">
        <f t="shared" ref="O2226:O2227" si="2440">ROUND(CP2226,2)</f>
        <v>6037.8199999999997</v>
      </c>
      <c r="P2226">
        <f>SUMIF(SmtRes!AQ655:'SmtRes'!AQ656,"=1",SmtRes!DF655:'SmtRes'!DF656)</f>
        <v>0</v>
      </c>
      <c r="Q2226">
        <f>SUMIF(SmtRes!AQ655:'SmtRes'!AQ656,"=1",SmtRes!DG655:'SmtRes'!DG656)</f>
        <v>0</v>
      </c>
      <c r="R2226">
        <f>SUMIF(SmtRes!AQ655:'SmtRes'!AQ656,"=1",SmtRes!DH655:'SmtRes'!DH656)</f>
        <v>0</v>
      </c>
      <c r="S2226">
        <f>SUMIF(SmtRes!AQ655:'SmtRes'!AQ656,"=1",SmtRes!DI655:'SmtRes'!DI656)</f>
        <v>6037.8199999999997</v>
      </c>
      <c r="T2226">
        <f t="shared" ref="T2226:T2227" si="2441">ROUND(CU2226*I2226,2)</f>
        <v>0</v>
      </c>
      <c r="U2226">
        <f>SUMIF(SmtRes!AQ655:'SmtRes'!AQ656,"=1",SmtRes!CV655:'SmtRes'!CV656)</f>
        <v>9.7199999999999989</v>
      </c>
      <c r="V2226">
        <f>SUMIF(SmtRes!AQ655:'SmtRes'!AQ656,"=1",SmtRes!CW655:'SmtRes'!CW656)</f>
        <v>0</v>
      </c>
      <c r="W2226">
        <f t="shared" ref="W2226:W2227" si="2442">ROUND(CX2226*I2226,2)</f>
        <v>0</v>
      </c>
      <c r="X2226">
        <f t="shared" ref="X2226:X2227" si="2443">ROUND(CY2226,2)</f>
        <v>4467.9899999999998</v>
      </c>
      <c r="Y2226">
        <f t="shared" ref="Y2226:Y2227" si="2444">ROUND(CZ2226,2)</f>
        <v>2173.6199999999999</v>
      </c>
      <c r="AA2226">
        <v>70177108</v>
      </c>
      <c r="AB2226">
        <f t="shared" ref="AB2226:AB2227" si="2445">ROUND((AC2226+AD2226+AF2226),6)</f>
        <v>3018.9097999999999</v>
      </c>
      <c r="AC2226">
        <f t="shared" ref="AC2226:AC2227" si="2446">ROUND((0),6)</f>
        <v>0</v>
      </c>
      <c r="AD2226">
        <f t="shared" ref="AD2226:AD2227" si="2447">ROUND((((0)-(0))+AE2226),6)</f>
        <v>0</v>
      </c>
      <c r="AE2226">
        <f t="shared" ref="AE2226:AE2227" si="2448">ROUND((0),6)</f>
        <v>0</v>
      </c>
      <c r="AF2226">
        <f>ROUND((SUM(SmtRes!BT655:'SmtRes'!BT656)),6)</f>
        <v>3018.9097999999999</v>
      </c>
      <c r="AG2226">
        <f t="shared" ref="AG2226:AG2227" si="2449">ROUND((AP2226),6)</f>
        <v>0</v>
      </c>
      <c r="AH2226">
        <f>(SUM(SmtRes!BU655:'SmtRes'!BU656))</f>
        <v>4.8599999999999994</v>
      </c>
      <c r="AI2226">
        <f t="shared" ref="AI2226:AI2227" si="2450">(0)</f>
        <v>0</v>
      </c>
      <c r="AJ2226">
        <f t="shared" ref="AJ2226:AJ2227" si="2451">(AS2226)</f>
        <v>0</v>
      </c>
      <c r="AK2226">
        <v>3018.9098000000004</v>
      </c>
      <c r="AL2226">
        <v>0</v>
      </c>
      <c r="AM2226">
        <v>0</v>
      </c>
      <c r="AN2226">
        <v>0</v>
      </c>
      <c r="AO2226">
        <v>3018.9098000000004</v>
      </c>
      <c r="AP2226">
        <v>0</v>
      </c>
      <c r="AQ2226">
        <v>4.8599999999999994</v>
      </c>
      <c r="AR2226">
        <v>0</v>
      </c>
      <c r="AS2226">
        <v>0</v>
      </c>
      <c r="AT2226">
        <v>74</v>
      </c>
      <c r="AU2226">
        <v>36</v>
      </c>
      <c r="AV2226">
        <v>1</v>
      </c>
      <c r="AW2226">
        <v>1</v>
      </c>
      <c r="AZ2226">
        <v>1</v>
      </c>
      <c r="BA2226">
        <v>1</v>
      </c>
      <c r="BB2226">
        <v>1</v>
      </c>
      <c r="BC2226">
        <v>1</v>
      </c>
      <c r="BD2226" t="s">
        <v>871</v>
      </c>
      <c r="BE2226" t="s">
        <v>871</v>
      </c>
      <c r="BF2226" t="s">
        <v>871</v>
      </c>
      <c r="BG2226" t="s">
        <v>871</v>
      </c>
      <c r="BH2226">
        <v>0</v>
      </c>
      <c r="BI2226">
        <v>4</v>
      </c>
      <c r="BJ2226" t="s">
        <v>1421</v>
      </c>
      <c r="BM2226">
        <v>200001</v>
      </c>
      <c r="BN2226">
        <v>0</v>
      </c>
      <c r="BO2226" t="s">
        <v>871</v>
      </c>
      <c r="BP2226">
        <v>0</v>
      </c>
      <c r="BQ2226">
        <v>4</v>
      </c>
      <c r="BR2226">
        <v>0</v>
      </c>
      <c r="BS2226">
        <v>1</v>
      </c>
      <c r="BT2226">
        <v>1</v>
      </c>
      <c r="BU2226">
        <v>1</v>
      </c>
      <c r="BV2226">
        <v>1</v>
      </c>
      <c r="BW2226">
        <v>1</v>
      </c>
      <c r="BX2226">
        <v>1</v>
      </c>
      <c r="BY2226" t="s">
        <v>871</v>
      </c>
      <c r="BZ2226">
        <v>74</v>
      </c>
      <c r="CA2226">
        <v>36</v>
      </c>
      <c r="CB2226" t="s">
        <v>871</v>
      </c>
      <c r="CE2226">
        <v>0</v>
      </c>
      <c r="CF2226">
        <v>0</v>
      </c>
      <c r="CG2226">
        <v>0</v>
      </c>
      <c r="CM2226">
        <v>0</v>
      </c>
      <c r="CN2226" t="s">
        <v>871</v>
      </c>
      <c r="CO2226">
        <v>0</v>
      </c>
      <c r="CP2226">
        <f t="shared" ref="CP2226:CP2227" si="2452">(P2226+Q2226+S2226+R2226)</f>
        <v>6037.8199999999997</v>
      </c>
      <c r="CQ2226">
        <f>SUMIF(SmtRes!AQ655:'SmtRes'!AQ656,"=1",SmtRes!AA655:'SmtRes'!AA656)</f>
        <v>0</v>
      </c>
      <c r="CR2226">
        <f>SUMIF(SmtRes!AQ655:'SmtRes'!AQ656,"=1",SmtRes!AB655:'SmtRes'!AB656)</f>
        <v>0</v>
      </c>
      <c r="CS2226">
        <f>SUMIF(SmtRes!AQ655:'SmtRes'!AQ656,"=1",SmtRes!AC655:'SmtRes'!AC656)</f>
        <v>0</v>
      </c>
      <c r="CT2226">
        <f>SUMIF(SmtRes!AQ655:'SmtRes'!AQ656,"=1",SmtRes!AD655:'SmtRes'!AD656)</f>
        <v>1209.3099999999999</v>
      </c>
      <c r="CU2226">
        <f t="shared" ref="CU2226:CU2227" si="2453">AG2226</f>
        <v>0</v>
      </c>
      <c r="CV2226">
        <f>SUMIF(SmtRes!AQ655:'SmtRes'!AQ656,"=1",SmtRes!BU655:'SmtRes'!BU656)</f>
        <v>4.8599999999999994</v>
      </c>
      <c r="CW2226">
        <f>SUMIF(SmtRes!AQ655:'SmtRes'!AQ656,"=1",SmtRes!BV655:'SmtRes'!BV656)</f>
        <v>0</v>
      </c>
      <c r="CX2226">
        <f t="shared" ref="CX2226:CX2227" si="2454">AJ2226</f>
        <v>0</v>
      </c>
      <c r="CY2226">
        <f t="shared" ref="CY2226:CY2227" si="2455">(((S2226+R2226)*AT2226)/100)</f>
        <v>4467.9867999999997</v>
      </c>
      <c r="CZ2226">
        <f t="shared" ref="CZ2226:CZ2227" si="2456">(((S2226+R2226)*AU2226)/100)</f>
        <v>2173.6151999999997</v>
      </c>
      <c r="DC2226" t="s">
        <v>871</v>
      </c>
      <c r="DD2226" t="s">
        <v>871</v>
      </c>
      <c r="DE2226" t="s">
        <v>871</v>
      </c>
      <c r="DF2226" t="s">
        <v>871</v>
      </c>
      <c r="DG2226" t="s">
        <v>871</v>
      </c>
      <c r="DH2226" t="s">
        <v>871</v>
      </c>
      <c r="DI2226" t="s">
        <v>871</v>
      </c>
      <c r="DJ2226" t="s">
        <v>871</v>
      </c>
      <c r="DK2226" t="s">
        <v>871</v>
      </c>
      <c r="DL2226" t="s">
        <v>871</v>
      </c>
      <c r="DM2226" t="s">
        <v>871</v>
      </c>
      <c r="DN2226">
        <v>0</v>
      </c>
      <c r="DO2226">
        <v>0</v>
      </c>
      <c r="DP2226">
        <v>1</v>
      </c>
      <c r="DQ2226">
        <v>1</v>
      </c>
      <c r="DU2226">
        <v>1013</v>
      </c>
      <c r="DV2226" t="s">
        <v>1329</v>
      </c>
      <c r="DW2226" t="s">
        <v>1329</v>
      </c>
      <c r="DX2226">
        <v>1</v>
      </c>
      <c r="DZ2226" t="s">
        <v>871</v>
      </c>
      <c r="EA2226" t="s">
        <v>871</v>
      </c>
      <c r="EB2226" t="s">
        <v>871</v>
      </c>
      <c r="EC2226" t="s">
        <v>871</v>
      </c>
      <c r="EE2226">
        <v>62027815</v>
      </c>
      <c r="EF2226">
        <v>4</v>
      </c>
      <c r="EG2226" t="s">
        <v>264</v>
      </c>
      <c r="EH2226">
        <v>83</v>
      </c>
      <c r="EI2226" t="s">
        <v>264</v>
      </c>
      <c r="EJ2226">
        <v>4</v>
      </c>
      <c r="EK2226">
        <v>200001</v>
      </c>
      <c r="EL2226" t="s">
        <v>1325</v>
      </c>
      <c r="EM2226" t="s">
        <v>1326</v>
      </c>
      <c r="EO2226" t="s">
        <v>871</v>
      </c>
      <c r="EQ2226">
        <v>512</v>
      </c>
      <c r="ER2226">
        <v>0</v>
      </c>
      <c r="ES2226">
        <v>0</v>
      </c>
      <c r="ET2226">
        <v>0</v>
      </c>
      <c r="EU2226">
        <v>0</v>
      </c>
      <c r="EV2226">
        <v>0</v>
      </c>
      <c r="EW2226">
        <v>4.8600000000000003</v>
      </c>
      <c r="EX2226">
        <v>0</v>
      </c>
      <c r="EY2226">
        <v>0</v>
      </c>
      <c r="FQ2226">
        <v>0</v>
      </c>
      <c r="FR2226">
        <v>0</v>
      </c>
      <c r="FS2226">
        <v>0</v>
      </c>
      <c r="FX2226">
        <v>74</v>
      </c>
      <c r="FY2226">
        <v>36</v>
      </c>
      <c r="GA2226" t="s">
        <v>871</v>
      </c>
      <c r="GD2226">
        <v>1</v>
      </c>
      <c r="GF2226">
        <v>-1528808046</v>
      </c>
      <c r="GG2226">
        <v>2</v>
      </c>
      <c r="GH2226">
        <v>1</v>
      </c>
      <c r="GI2226">
        <v>-2</v>
      </c>
      <c r="GJ2226">
        <v>0</v>
      </c>
      <c r="GK2226">
        <v>0</v>
      </c>
      <c r="GL2226">
        <f t="shared" ref="GL2226:GL2227" si="2457">ROUND(IF(AND(BH2226=3,BI2226=3,FS2226&lt;&gt;0),P2226,0),2)</f>
        <v>0</v>
      </c>
      <c r="GM2226">
        <f t="shared" ref="GM2226:GM2227" si="2458">ROUND(O2226+X2226+Y2226,2)+GX2226</f>
        <v>12679.43</v>
      </c>
      <c r="GN2226">
        <f t="shared" ref="GN2226:GN2227" si="2459">IF(OR(BI2226=0,BI2226=1),GM2226-GX2226,0)</f>
        <v>0</v>
      </c>
      <c r="GO2226">
        <f t="shared" ref="GO2226:GO2227" si="2460">IF(BI2226=2,GM2226-GX2226,0)</f>
        <v>0</v>
      </c>
      <c r="GP2226">
        <f t="shared" ref="GP2226:GP2227" si="2461">IF(BI2226=4,GM2226-GX2226,0)</f>
        <v>12679.43</v>
      </c>
      <c r="GR2226">
        <v>0</v>
      </c>
      <c r="GS2226">
        <v>0</v>
      </c>
      <c r="GT2226">
        <v>0</v>
      </c>
      <c r="GU2226" t="s">
        <v>871</v>
      </c>
      <c r="GV2226">
        <f t="shared" ref="GV2226:GV2227" si="2462">ROUND((GT2226),6)</f>
        <v>0</v>
      </c>
      <c r="GW2226">
        <v>1</v>
      </c>
      <c r="GX2226">
        <f t="shared" ref="GX2226:GX2227" si="2463">ROUND(HC2226*I2226,2)</f>
        <v>0</v>
      </c>
      <c r="HA2226">
        <v>0</v>
      </c>
      <c r="HB2226">
        <v>0</v>
      </c>
      <c r="HC2226">
        <f t="shared" ref="HC2196:HC2259" si="2464">GV2226*GW2226</f>
        <v>0</v>
      </c>
      <c r="HE2226" t="s">
        <v>871</v>
      </c>
      <c r="HF2226" t="s">
        <v>871</v>
      </c>
      <c r="HM2226" t="s">
        <v>871</v>
      </c>
      <c r="HN2226" t="s">
        <v>714</v>
      </c>
      <c r="HO2226" t="s">
        <v>716</v>
      </c>
      <c r="HP2226" t="s">
        <v>264</v>
      </c>
      <c r="HQ2226" t="s">
        <v>264</v>
      </c>
      <c r="HS2226">
        <v>0</v>
      </c>
      <c r="IK2226">
        <v>0</v>
      </c>
    </row>
    <row r="2227">
      <c r="A2227">
        <v>17</v>
      </c>
      <c r="B2227">
        <v>1</v>
      </c>
      <c r="C2227">
        <f>ROW(SmtRes!A658)</f>
        <v>658</v>
      </c>
      <c r="D2227">
        <f>ROW(EtalonRes!A655)</f>
        <v>655</v>
      </c>
      <c r="E2227" t="s">
        <v>281</v>
      </c>
      <c r="F2227" t="s">
        <v>1422</v>
      </c>
      <c r="G2227" t="s">
        <v>1423</v>
      </c>
      <c r="H2227" t="s">
        <v>890</v>
      </c>
      <c r="I2227">
        <v>2</v>
      </c>
      <c r="J2227">
        <v>0</v>
      </c>
      <c r="K2227">
        <v>2</v>
      </c>
      <c r="O2227">
        <f t="shared" si="2440"/>
        <v>2249.79</v>
      </c>
      <c r="P2227">
        <f>SUMIF(SmtRes!AQ657:'SmtRes'!AQ658,"=1",SmtRes!DF657:'SmtRes'!DF658)</f>
        <v>0</v>
      </c>
      <c r="Q2227">
        <f>SUMIF(SmtRes!AQ657:'SmtRes'!AQ658,"=1",SmtRes!DG657:'SmtRes'!DG658)</f>
        <v>0</v>
      </c>
      <c r="R2227">
        <f>SUMIF(SmtRes!AQ657:'SmtRes'!AQ658,"=1",SmtRes!DH657:'SmtRes'!DH658)</f>
        <v>0</v>
      </c>
      <c r="S2227">
        <f>SUMIF(SmtRes!AQ657:'SmtRes'!AQ658,"=1",SmtRes!DI657:'SmtRes'!DI658)</f>
        <v>2249.79</v>
      </c>
      <c r="T2227">
        <f t="shared" si="2441"/>
        <v>0</v>
      </c>
      <c r="U2227">
        <f>SUMIF(SmtRes!AQ657:'SmtRes'!AQ658,"=1",SmtRes!CV657:'SmtRes'!CV658)</f>
        <v>3.2399999999999998</v>
      </c>
      <c r="V2227">
        <f>SUMIF(SmtRes!AQ657:'SmtRes'!AQ658,"=1",SmtRes!CW657:'SmtRes'!CW658)</f>
        <v>0</v>
      </c>
      <c r="W2227">
        <f t="shared" si="2442"/>
        <v>0</v>
      </c>
      <c r="X2227">
        <f t="shared" si="2443"/>
        <v>1664.8400000000001</v>
      </c>
      <c r="Y2227">
        <f t="shared" si="2444"/>
        <v>809.92000000000007</v>
      </c>
      <c r="AA2227">
        <v>70177108</v>
      </c>
      <c r="AB2227">
        <f t="shared" si="2445"/>
        <v>1124.8956000000001</v>
      </c>
      <c r="AC2227">
        <f t="shared" si="2446"/>
        <v>0</v>
      </c>
      <c r="AD2227">
        <f t="shared" si="2447"/>
        <v>0</v>
      </c>
      <c r="AE2227">
        <f t="shared" si="2448"/>
        <v>0</v>
      </c>
      <c r="AF2227">
        <f>ROUND((SUM(SmtRes!BT657:'SmtRes'!BT658)),6)</f>
        <v>1124.8956000000001</v>
      </c>
      <c r="AG2227">
        <f t="shared" si="2449"/>
        <v>0</v>
      </c>
      <c r="AH2227">
        <f>(SUM(SmtRes!BU657:'SmtRes'!BU658))</f>
        <v>1.6200000000000001</v>
      </c>
      <c r="AI2227">
        <f t="shared" si="2450"/>
        <v>0</v>
      </c>
      <c r="AJ2227">
        <f t="shared" si="2451"/>
        <v>0</v>
      </c>
      <c r="AK2227">
        <v>1124.8956000000001</v>
      </c>
      <c r="AL2227">
        <v>0</v>
      </c>
      <c r="AM2227">
        <v>0</v>
      </c>
      <c r="AN2227">
        <v>0</v>
      </c>
      <c r="AO2227">
        <v>1124.8956000000001</v>
      </c>
      <c r="AP2227">
        <v>0</v>
      </c>
      <c r="AQ2227">
        <v>1.6200000000000001</v>
      </c>
      <c r="AR2227">
        <v>0</v>
      </c>
      <c r="AS2227">
        <v>0</v>
      </c>
      <c r="AT2227">
        <v>74</v>
      </c>
      <c r="AU2227">
        <v>36</v>
      </c>
      <c r="AV2227">
        <v>1</v>
      </c>
      <c r="AW2227">
        <v>1</v>
      </c>
      <c r="AZ2227">
        <v>1</v>
      </c>
      <c r="BA2227">
        <v>1</v>
      </c>
      <c r="BB2227">
        <v>1</v>
      </c>
      <c r="BC2227">
        <v>1</v>
      </c>
      <c r="BD2227" t="s">
        <v>871</v>
      </c>
      <c r="BE2227" t="s">
        <v>871</v>
      </c>
      <c r="BF2227" t="s">
        <v>871</v>
      </c>
      <c r="BG2227" t="s">
        <v>871</v>
      </c>
      <c r="BH2227">
        <v>0</v>
      </c>
      <c r="BI2227">
        <v>4</v>
      </c>
      <c r="BJ2227" t="s">
        <v>1424</v>
      </c>
      <c r="BM2227">
        <v>200001</v>
      </c>
      <c r="BN2227">
        <v>0</v>
      </c>
      <c r="BO2227" t="s">
        <v>871</v>
      </c>
      <c r="BP2227">
        <v>0</v>
      </c>
      <c r="BQ2227">
        <v>4</v>
      </c>
      <c r="BR2227">
        <v>0</v>
      </c>
      <c r="BS2227">
        <v>1</v>
      </c>
      <c r="BT2227">
        <v>1</v>
      </c>
      <c r="BU2227">
        <v>1</v>
      </c>
      <c r="BV2227">
        <v>1</v>
      </c>
      <c r="BW2227">
        <v>1</v>
      </c>
      <c r="BX2227">
        <v>1</v>
      </c>
      <c r="BY2227" t="s">
        <v>871</v>
      </c>
      <c r="BZ2227">
        <v>74</v>
      </c>
      <c r="CA2227">
        <v>36</v>
      </c>
      <c r="CB2227" t="s">
        <v>871</v>
      </c>
      <c r="CE2227">
        <v>0</v>
      </c>
      <c r="CF2227">
        <v>0</v>
      </c>
      <c r="CG2227">
        <v>0</v>
      </c>
      <c r="CM2227">
        <v>0</v>
      </c>
      <c r="CN2227" t="s">
        <v>871</v>
      </c>
      <c r="CO2227">
        <v>0</v>
      </c>
      <c r="CP2227">
        <f t="shared" si="2452"/>
        <v>2249.79</v>
      </c>
      <c r="CQ2227">
        <f>SUMIF(SmtRes!AQ657:'SmtRes'!AQ658,"=1",SmtRes!AA657:'SmtRes'!AA658)</f>
        <v>0</v>
      </c>
      <c r="CR2227">
        <f>SUMIF(SmtRes!AQ657:'SmtRes'!AQ658,"=1",SmtRes!AB657:'SmtRes'!AB658)</f>
        <v>0</v>
      </c>
      <c r="CS2227">
        <f>SUMIF(SmtRes!AQ657:'SmtRes'!AQ658,"=1",SmtRes!AC657:'SmtRes'!AC658)</f>
        <v>0</v>
      </c>
      <c r="CT2227">
        <f>SUMIF(SmtRes!AQ657:'SmtRes'!AQ658,"=1",SmtRes!AD657:'SmtRes'!AD658)</f>
        <v>1388.76</v>
      </c>
      <c r="CU2227">
        <f t="shared" si="2453"/>
        <v>0</v>
      </c>
      <c r="CV2227">
        <f>SUMIF(SmtRes!AQ657:'SmtRes'!AQ658,"=1",SmtRes!BU657:'SmtRes'!BU658)</f>
        <v>1.6200000000000001</v>
      </c>
      <c r="CW2227">
        <f>SUMIF(SmtRes!AQ657:'SmtRes'!AQ658,"=1",SmtRes!BV657:'SmtRes'!BV658)</f>
        <v>0</v>
      </c>
      <c r="CX2227">
        <f t="shared" si="2454"/>
        <v>0</v>
      </c>
      <c r="CY2227">
        <f t="shared" si="2455"/>
        <v>1664.8445999999999</v>
      </c>
      <c r="CZ2227">
        <f t="shared" si="2456"/>
        <v>809.92439999999999</v>
      </c>
      <c r="DC2227" t="s">
        <v>871</v>
      </c>
      <c r="DD2227" t="s">
        <v>871</v>
      </c>
      <c r="DE2227" t="s">
        <v>871</v>
      </c>
      <c r="DF2227" t="s">
        <v>871</v>
      </c>
      <c r="DG2227" t="s">
        <v>871</v>
      </c>
      <c r="DH2227" t="s">
        <v>871</v>
      </c>
      <c r="DI2227" t="s">
        <v>871</v>
      </c>
      <c r="DJ2227" t="s">
        <v>871</v>
      </c>
      <c r="DK2227" t="s">
        <v>871</v>
      </c>
      <c r="DL2227" t="s">
        <v>871</v>
      </c>
      <c r="DM2227" t="s">
        <v>871</v>
      </c>
      <c r="DN2227">
        <v>0</v>
      </c>
      <c r="DO2227">
        <v>0</v>
      </c>
      <c r="DP2227">
        <v>1</v>
      </c>
      <c r="DQ2227">
        <v>1</v>
      </c>
      <c r="DU2227">
        <v>1013</v>
      </c>
      <c r="DV2227" t="s">
        <v>890</v>
      </c>
      <c r="DW2227" t="s">
        <v>890</v>
      </c>
      <c r="DX2227">
        <v>1</v>
      </c>
      <c r="DZ2227" t="s">
        <v>871</v>
      </c>
      <c r="EA2227" t="s">
        <v>871</v>
      </c>
      <c r="EB2227" t="s">
        <v>871</v>
      </c>
      <c r="EC2227" t="s">
        <v>871</v>
      </c>
      <c r="EE2227">
        <v>62027815</v>
      </c>
      <c r="EF2227">
        <v>4</v>
      </c>
      <c r="EG2227" t="s">
        <v>264</v>
      </c>
      <c r="EH2227">
        <v>83</v>
      </c>
      <c r="EI2227" t="s">
        <v>264</v>
      </c>
      <c r="EJ2227">
        <v>4</v>
      </c>
      <c r="EK2227">
        <v>200001</v>
      </c>
      <c r="EL2227" t="s">
        <v>1325</v>
      </c>
      <c r="EM2227" t="s">
        <v>1326</v>
      </c>
      <c r="EO2227" t="s">
        <v>871</v>
      </c>
      <c r="EQ2227">
        <v>512</v>
      </c>
      <c r="ER2227">
        <v>0</v>
      </c>
      <c r="ES2227">
        <v>0</v>
      </c>
      <c r="ET2227">
        <v>0</v>
      </c>
      <c r="EU2227">
        <v>0</v>
      </c>
      <c r="EV2227">
        <v>0</v>
      </c>
      <c r="EW2227">
        <v>1.6200000000000001</v>
      </c>
      <c r="EX2227">
        <v>0</v>
      </c>
      <c r="EY2227">
        <v>0</v>
      </c>
      <c r="FQ2227">
        <v>0</v>
      </c>
      <c r="FR2227">
        <v>0</v>
      </c>
      <c r="FS2227">
        <v>0</v>
      </c>
      <c r="FX2227">
        <v>74</v>
      </c>
      <c r="FY2227">
        <v>36</v>
      </c>
      <c r="GA2227" t="s">
        <v>871</v>
      </c>
      <c r="GD2227">
        <v>1</v>
      </c>
      <c r="GF2227">
        <v>-2102932785</v>
      </c>
      <c r="GG2227">
        <v>2</v>
      </c>
      <c r="GH2227">
        <v>1</v>
      </c>
      <c r="GI2227">
        <v>-2</v>
      </c>
      <c r="GJ2227">
        <v>0</v>
      </c>
      <c r="GK2227">
        <v>0</v>
      </c>
      <c r="GL2227">
        <f t="shared" si="2457"/>
        <v>0</v>
      </c>
      <c r="GM2227">
        <f t="shared" si="2458"/>
        <v>4724.5500000000002</v>
      </c>
      <c r="GN2227">
        <f t="shared" si="2459"/>
        <v>0</v>
      </c>
      <c r="GO2227">
        <f t="shared" si="2460"/>
        <v>0</v>
      </c>
      <c r="GP2227">
        <f t="shared" si="2461"/>
        <v>4724.5500000000002</v>
      </c>
      <c r="GR2227">
        <v>0</v>
      </c>
      <c r="GS2227">
        <v>0</v>
      </c>
      <c r="GT2227">
        <v>0</v>
      </c>
      <c r="GU2227" t="s">
        <v>871</v>
      </c>
      <c r="GV2227">
        <f t="shared" si="2462"/>
        <v>0</v>
      </c>
      <c r="GW2227">
        <v>1</v>
      </c>
      <c r="GX2227">
        <f t="shared" si="2463"/>
        <v>0</v>
      </c>
      <c r="HA2227">
        <v>0</v>
      </c>
      <c r="HB2227">
        <v>0</v>
      </c>
      <c r="HC2227">
        <f t="shared" si="2464"/>
        <v>0</v>
      </c>
      <c r="HE2227" t="s">
        <v>871</v>
      </c>
      <c r="HF2227" t="s">
        <v>871</v>
      </c>
      <c r="HM2227" t="s">
        <v>871</v>
      </c>
      <c r="HN2227" t="s">
        <v>714</v>
      </c>
      <c r="HO2227" t="s">
        <v>716</v>
      </c>
      <c r="HP2227" t="s">
        <v>264</v>
      </c>
      <c r="HQ2227" t="s">
        <v>264</v>
      </c>
      <c r="HS2227">
        <v>0</v>
      </c>
      <c r="IK2227">
        <v>0</v>
      </c>
    </row>
    <row r="2229">
      <c r="A2229" s="290">
        <v>51</v>
      </c>
      <c r="B2229" s="290">
        <f>B2222</f>
        <v>1</v>
      </c>
      <c r="C2229" s="290">
        <f>A2222</f>
        <v>4</v>
      </c>
      <c r="D2229" s="290">
        <f>ROW(A2222)</f>
        <v>2222</v>
      </c>
      <c r="E2229" s="290"/>
      <c r="F2229" s="290" t="str">
        <f>IF(F2222&lt;&gt;"",F2222,"")</f>
        <v/>
      </c>
      <c r="G2229" s="290" t="str">
        <f>IF(G2222&lt;&gt;"",G2222,"")</f>
        <v xml:space="preserve">Пусконаладочные работы КЛ1-10 кВ</v>
      </c>
      <c r="H2229" s="290">
        <v>0</v>
      </c>
      <c r="I2229" s="290"/>
      <c r="J2229" s="290"/>
      <c r="K2229" s="290"/>
      <c r="L2229" s="290"/>
      <c r="M2229" s="290"/>
      <c r="N2229" s="290"/>
      <c r="O2229" s="290">
        <f t="shared" ref="O2229:T2229" si="2465">ROUND(AB2229,2)</f>
        <v>8287.6100000000006</v>
      </c>
      <c r="P2229" s="290">
        <f t="shared" si="2465"/>
        <v>0</v>
      </c>
      <c r="Q2229" s="290">
        <f t="shared" si="2465"/>
        <v>0</v>
      </c>
      <c r="R2229" s="290">
        <f t="shared" si="2465"/>
        <v>0</v>
      </c>
      <c r="S2229" s="290">
        <f t="shared" si="2465"/>
        <v>8287.6100000000006</v>
      </c>
      <c r="T2229" s="290">
        <f t="shared" si="2465"/>
        <v>0</v>
      </c>
      <c r="U2229" s="290">
        <f>AH2229</f>
        <v>12.959999999999999</v>
      </c>
      <c r="V2229" s="290">
        <f>AI2229</f>
        <v>0</v>
      </c>
      <c r="W2229" s="290">
        <f>ROUND(AJ2229,2)</f>
        <v>0</v>
      </c>
      <c r="X2229" s="290">
        <f>ROUND(AK2229,2)</f>
        <v>6132.8299999999999</v>
      </c>
      <c r="Y2229" s="290">
        <f>ROUND(AL2229,2)</f>
        <v>2983.54</v>
      </c>
      <c r="Z2229" s="290"/>
      <c r="AA2229" s="290"/>
      <c r="AB2229" s="290">
        <f>ROUND(SUMIF(AA2226:AA2227,"=70177108",O2226:O2227),2)</f>
        <v>8287.6100000000006</v>
      </c>
      <c r="AC2229" s="290">
        <f>ROUND(SUMIF(AA2226:AA2227,"=70177108",P2226:P2227),2)</f>
        <v>0</v>
      </c>
      <c r="AD2229" s="290">
        <f>ROUND(SUMIF(AA2226:AA2227,"=70177108",Q2226:Q2227),2)</f>
        <v>0</v>
      </c>
      <c r="AE2229" s="290">
        <f>ROUND(SUMIF(AA2226:AA2227,"=70177108",R2226:R2227),2)</f>
        <v>0</v>
      </c>
      <c r="AF2229" s="290">
        <f>ROUND(SUMIF(AA2226:AA2227,"=70177108",S2226:S2227),2)</f>
        <v>8287.6100000000006</v>
      </c>
      <c r="AG2229" s="290">
        <f>ROUND(SUMIF(AA2226:AA2227,"=70177108",T2226:T2227),2)</f>
        <v>0</v>
      </c>
      <c r="AH2229" s="290">
        <f>SUMIF(AA2226:AA2227,"=70177108",U2226:U2227)</f>
        <v>12.959999999999999</v>
      </c>
      <c r="AI2229" s="290">
        <f>SUMIF(AA2226:AA2227,"=70177108",V2226:V2227)</f>
        <v>0</v>
      </c>
      <c r="AJ2229" s="290">
        <f>ROUND(SUMIF(AA2226:AA2227,"=70177108",W2226:W2227),2)</f>
        <v>0</v>
      </c>
      <c r="AK2229" s="290">
        <f>ROUND(SUMIF(AA2226:AA2227,"=70177108",X2226:X2227),2)</f>
        <v>6132.8299999999999</v>
      </c>
      <c r="AL2229" s="290">
        <f>ROUND(SUMIF(AA2226:AA2227,"=70177108",Y2226:Y2227),2)</f>
        <v>2983.54</v>
      </c>
      <c r="AM2229" s="290"/>
      <c r="AN2229" s="290"/>
      <c r="AO2229" s="290">
        <f t="shared" ref="AO2229:BD2229" si="2466">ROUND(BX2229,2)</f>
        <v>0</v>
      </c>
      <c r="AP2229" s="290">
        <f t="shared" si="2466"/>
        <v>0</v>
      </c>
      <c r="AQ2229" s="290">
        <f t="shared" si="2466"/>
        <v>0</v>
      </c>
      <c r="AR2229" s="290">
        <f t="shared" si="2466"/>
        <v>17403.98</v>
      </c>
      <c r="AS2229" s="290">
        <f t="shared" si="2466"/>
        <v>0</v>
      </c>
      <c r="AT2229" s="290">
        <f t="shared" si="2466"/>
        <v>0</v>
      </c>
      <c r="AU2229" s="290">
        <f t="shared" si="2466"/>
        <v>17403.98</v>
      </c>
      <c r="AV2229" s="290">
        <f t="shared" si="2466"/>
        <v>0</v>
      </c>
      <c r="AW2229" s="290">
        <f t="shared" si="2466"/>
        <v>0</v>
      </c>
      <c r="AX2229" s="290">
        <f t="shared" si="2466"/>
        <v>0</v>
      </c>
      <c r="AY2229" s="290">
        <f t="shared" si="2466"/>
        <v>0</v>
      </c>
      <c r="AZ2229" s="290">
        <f t="shared" si="2466"/>
        <v>0</v>
      </c>
      <c r="BA2229" s="290">
        <f t="shared" si="2466"/>
        <v>0</v>
      </c>
      <c r="BB2229" s="290">
        <f t="shared" si="2466"/>
        <v>0</v>
      </c>
      <c r="BC2229" s="290">
        <f t="shared" si="2466"/>
        <v>0</v>
      </c>
      <c r="BD2229" s="290">
        <f t="shared" si="2466"/>
        <v>0</v>
      </c>
      <c r="BE2229" s="290"/>
      <c r="BF2229" s="290"/>
      <c r="BG2229" s="290"/>
      <c r="BH2229" s="290"/>
      <c r="BI2229" s="290"/>
      <c r="BJ2229" s="290"/>
      <c r="BK2229" s="290"/>
      <c r="BL2229" s="290"/>
      <c r="BM2229" s="290"/>
      <c r="BN2229" s="290"/>
      <c r="BO2229" s="290"/>
      <c r="BP2229" s="290"/>
      <c r="BQ2229" s="290"/>
      <c r="BR2229" s="290"/>
      <c r="BS2229" s="290"/>
      <c r="BT2229" s="290"/>
      <c r="BU2229" s="290"/>
      <c r="BV2229" s="290"/>
      <c r="BW2229" s="290"/>
      <c r="BX2229" s="290">
        <f>ROUND(SUMIF(AA2226:AA2227,"=70177108",FQ2226:FQ2227),2)</f>
        <v>0</v>
      </c>
      <c r="BY2229" s="290">
        <f>ROUND(SUMIF(AA2226:AA2227,"=70177108",FR2226:FR2227),2)</f>
        <v>0</v>
      </c>
      <c r="BZ2229" s="290">
        <f>ROUND(SUMIF(AA2226:AA2227,"=70177108",GL2226:GL2227),2)</f>
        <v>0</v>
      </c>
      <c r="CA2229" s="290">
        <f>ROUND(SUMIF(AA2226:AA2227,"=70177108",GM2226:GM2227),2)</f>
        <v>17403.98</v>
      </c>
      <c r="CB2229" s="290">
        <f>ROUND(SUMIF(AA2226:AA2227,"=70177108",GN2226:GN2227),2)</f>
        <v>0</v>
      </c>
      <c r="CC2229" s="290">
        <f>ROUND(SUMIF(AA2226:AA2227,"=70177108",GO2226:GO2227),2)</f>
        <v>0</v>
      </c>
      <c r="CD2229" s="290">
        <f>ROUND(SUMIF(AA2226:AA2227,"=70177108",GP2226:GP2227),2)</f>
        <v>17403.98</v>
      </c>
      <c r="CE2229" s="290">
        <f>AC2229-BX2229</f>
        <v>0</v>
      </c>
      <c r="CF2229" s="290">
        <f>AC2229-BY2229</f>
        <v>0</v>
      </c>
      <c r="CG2229" s="290">
        <f>BX2229-BZ2229</f>
        <v>0</v>
      </c>
      <c r="CH2229" s="290">
        <f>AC2229-BX2229-BY2229+BZ2229</f>
        <v>0</v>
      </c>
      <c r="CI2229" s="290">
        <f>BY2229-BZ2229</f>
        <v>0</v>
      </c>
      <c r="CJ2229" s="290">
        <f>ROUND(SUMIF(AA2226:AA2227,"=70177108",GX2226:GX2227),2)</f>
        <v>0</v>
      </c>
      <c r="CK2229" s="290">
        <f>ROUND(SUMIF(AA2226:AA2227,"=70177108",GY2226:GY2227),2)</f>
        <v>0</v>
      </c>
      <c r="CL2229" s="290">
        <f>ROUND(SUMIF(AA2226:AA2227,"=70177108",GZ2226:GZ2227),2)</f>
        <v>0</v>
      </c>
      <c r="CM2229" s="290">
        <f>ROUND(SUMIF(AA2226:AA2227,"=70177108",HD2226:HD2227),2)</f>
        <v>0</v>
      </c>
      <c r="CN2229" s="290"/>
      <c r="CO2229" s="290"/>
      <c r="CP2229" s="290"/>
      <c r="CQ2229" s="290"/>
      <c r="CR2229" s="290"/>
      <c r="CS2229" s="290"/>
      <c r="CT2229" s="290"/>
      <c r="CU2229" s="290"/>
      <c r="CV2229" s="290"/>
      <c r="CW2229" s="290"/>
      <c r="CX2229" s="290"/>
      <c r="CY2229" s="290"/>
      <c r="CZ2229" s="290"/>
      <c r="DA2229" s="290"/>
      <c r="DB2229" s="290"/>
      <c r="DC2229" s="290"/>
      <c r="DD2229" s="290"/>
      <c r="DE2229" s="290"/>
      <c r="DF2229" s="290"/>
      <c r="DG2229" s="291"/>
      <c r="DH2229" s="291"/>
      <c r="DI2229" s="291"/>
      <c r="DJ2229" s="291"/>
      <c r="DK2229" s="291"/>
      <c r="DL2229" s="291"/>
      <c r="DM2229" s="291"/>
      <c r="DN2229" s="291"/>
      <c r="DO2229" s="291"/>
      <c r="DP2229" s="291"/>
      <c r="DQ2229" s="291"/>
      <c r="DR2229" s="291"/>
      <c r="DS2229" s="291"/>
      <c r="DT2229" s="291"/>
      <c r="DU2229" s="291"/>
      <c r="DV2229" s="291"/>
      <c r="DW2229" s="291"/>
      <c r="DX2229" s="291"/>
      <c r="DY2229" s="291"/>
      <c r="DZ2229" s="291"/>
      <c r="EA2229" s="291"/>
      <c r="EB2229" s="291"/>
      <c r="EC2229" s="291"/>
      <c r="ED2229" s="291"/>
      <c r="EE2229" s="291"/>
      <c r="EF2229" s="291"/>
      <c r="EG2229" s="291"/>
      <c r="EH2229" s="291"/>
      <c r="EI2229" s="291"/>
      <c r="EJ2229" s="291"/>
      <c r="EK2229" s="291"/>
      <c r="EL2229" s="291"/>
      <c r="EM2229" s="291"/>
      <c r="EN2229" s="291"/>
      <c r="EO2229" s="291"/>
      <c r="EP2229" s="291"/>
      <c r="EQ2229" s="291"/>
      <c r="ER2229" s="291"/>
      <c r="ES2229" s="291"/>
      <c r="ET2229" s="291"/>
      <c r="EU2229" s="291"/>
      <c r="EV2229" s="291"/>
      <c r="EW2229" s="291"/>
      <c r="EX2229" s="291"/>
      <c r="EY2229" s="291"/>
      <c r="EZ2229" s="291"/>
      <c r="FA2229" s="291"/>
      <c r="FB2229" s="291"/>
      <c r="FC2229" s="291"/>
      <c r="FD2229" s="291"/>
      <c r="FE2229" s="291"/>
      <c r="FF2229" s="291"/>
      <c r="FG2229" s="291"/>
      <c r="FH2229" s="291"/>
      <c r="FI2229" s="291"/>
      <c r="FJ2229" s="291"/>
      <c r="FK2229" s="291"/>
      <c r="FL2229" s="291"/>
      <c r="FM2229" s="291"/>
      <c r="FN2229" s="291"/>
      <c r="FO2229" s="291"/>
      <c r="FP2229" s="291"/>
      <c r="FQ2229" s="291"/>
      <c r="FR2229" s="291"/>
      <c r="FS2229" s="291"/>
      <c r="FT2229" s="291"/>
      <c r="FU2229" s="291"/>
      <c r="FV2229" s="291"/>
      <c r="FW2229" s="291"/>
      <c r="FX2229" s="291"/>
      <c r="FY2229" s="291"/>
      <c r="FZ2229" s="291"/>
      <c r="GA2229" s="291"/>
      <c r="GB2229" s="291"/>
      <c r="GC2229" s="291"/>
      <c r="GD2229" s="291"/>
      <c r="GE2229" s="291"/>
      <c r="GF2229" s="291"/>
      <c r="GG2229" s="291"/>
      <c r="GH2229" s="291"/>
      <c r="GI2229" s="291"/>
      <c r="GJ2229" s="291"/>
      <c r="GK2229" s="291"/>
      <c r="GL2229" s="291"/>
      <c r="GM2229" s="291"/>
      <c r="GN2229" s="291"/>
      <c r="GO2229" s="291"/>
      <c r="GP2229" s="291"/>
      <c r="GQ2229" s="291"/>
      <c r="GR2229" s="291"/>
      <c r="GS2229" s="291"/>
      <c r="GT2229" s="291"/>
      <c r="GU2229" s="291"/>
      <c r="GV2229" s="291"/>
      <c r="GW2229" s="291"/>
      <c r="GX2229" s="291">
        <v>0</v>
      </c>
    </row>
    <row r="2231">
      <c r="A2231" s="292">
        <v>50</v>
      </c>
      <c r="B2231" s="292">
        <v>0</v>
      </c>
      <c r="C2231" s="292">
        <v>0</v>
      </c>
      <c r="D2231" s="292">
        <v>1</v>
      </c>
      <c r="E2231" s="292">
        <v>201</v>
      </c>
      <c r="F2231" s="292">
        <f>ROUND(Source!O2229,O2231)</f>
        <v>8287.6100000000006</v>
      </c>
      <c r="G2231" s="292" t="s">
        <v>902</v>
      </c>
      <c r="H2231" s="292" t="s">
        <v>903</v>
      </c>
      <c r="I2231" s="292"/>
      <c r="J2231" s="292"/>
      <c r="K2231" s="292">
        <v>201</v>
      </c>
      <c r="L2231" s="292">
        <v>1</v>
      </c>
      <c r="M2231" s="292">
        <v>3</v>
      </c>
      <c r="N2231" s="292" t="s">
        <v>871</v>
      </c>
      <c r="O2231" s="292">
        <v>2</v>
      </c>
      <c r="P2231" s="292"/>
      <c r="Q2231" s="292"/>
      <c r="R2231" s="292"/>
      <c r="S2231" s="292"/>
      <c r="T2231" s="292"/>
      <c r="U2231" s="292"/>
      <c r="V2231" s="292"/>
      <c r="W2231" s="292">
        <v>8287.6100000000006</v>
      </c>
      <c r="X2231" s="292">
        <v>1</v>
      </c>
      <c r="Y2231" s="292">
        <v>8287.6100000000006</v>
      </c>
      <c r="Z2231" s="292"/>
      <c r="AA2231" s="292"/>
      <c r="AB2231" s="292"/>
    </row>
    <row r="2232">
      <c r="A2232" s="292">
        <v>50</v>
      </c>
      <c r="B2232" s="292">
        <v>0</v>
      </c>
      <c r="C2232" s="292">
        <v>0</v>
      </c>
      <c r="D2232" s="292">
        <v>1</v>
      </c>
      <c r="E2232" s="292">
        <v>202</v>
      </c>
      <c r="F2232" s="292">
        <f>ROUND(Source!P2229,O2232)</f>
        <v>0</v>
      </c>
      <c r="G2232" s="292" t="s">
        <v>904</v>
      </c>
      <c r="H2232" s="292" t="s">
        <v>905</v>
      </c>
      <c r="I2232" s="292"/>
      <c r="J2232" s="292"/>
      <c r="K2232" s="292">
        <v>202</v>
      </c>
      <c r="L2232" s="292">
        <v>2</v>
      </c>
      <c r="M2232" s="292">
        <v>3</v>
      </c>
      <c r="N2232" s="292" t="s">
        <v>871</v>
      </c>
      <c r="O2232" s="292">
        <v>2</v>
      </c>
      <c r="P2232" s="292"/>
      <c r="Q2232" s="292"/>
      <c r="R2232" s="292"/>
      <c r="S2232" s="292"/>
      <c r="T2232" s="292"/>
      <c r="U2232" s="292"/>
      <c r="V2232" s="292"/>
      <c r="W2232" s="292">
        <v>0</v>
      </c>
      <c r="X2232" s="292">
        <v>1</v>
      </c>
      <c r="Y2232" s="292">
        <v>0</v>
      </c>
      <c r="Z2232" s="292"/>
      <c r="AA2232" s="292"/>
      <c r="AB2232" s="292"/>
    </row>
    <row r="2233">
      <c r="A2233" s="292">
        <v>50</v>
      </c>
      <c r="B2233" s="292">
        <v>0</v>
      </c>
      <c r="C2233" s="292">
        <v>0</v>
      </c>
      <c r="D2233" s="292">
        <v>1</v>
      </c>
      <c r="E2233" s="292">
        <v>222</v>
      </c>
      <c r="F2233" s="292">
        <f>ROUND(Source!AO2229,O2233)</f>
        <v>0</v>
      </c>
      <c r="G2233" s="292" t="s">
        <v>906</v>
      </c>
      <c r="H2233" s="292" t="s">
        <v>907</v>
      </c>
      <c r="I2233" s="292"/>
      <c r="J2233" s="292"/>
      <c r="K2233" s="292">
        <v>222</v>
      </c>
      <c r="L2233" s="292">
        <v>3</v>
      </c>
      <c r="M2233" s="292">
        <v>3</v>
      </c>
      <c r="N2233" s="292" t="s">
        <v>871</v>
      </c>
      <c r="O2233" s="292">
        <v>2</v>
      </c>
      <c r="P2233" s="292"/>
      <c r="Q2233" s="292"/>
      <c r="R2233" s="292"/>
      <c r="S2233" s="292"/>
      <c r="T2233" s="292"/>
      <c r="U2233" s="292"/>
      <c r="V2233" s="292"/>
      <c r="W2233" s="292">
        <v>0</v>
      </c>
      <c r="X2233" s="292">
        <v>1</v>
      </c>
      <c r="Y2233" s="292">
        <v>0</v>
      </c>
      <c r="Z2233" s="292"/>
      <c r="AA2233" s="292"/>
      <c r="AB2233" s="292"/>
    </row>
    <row r="2234">
      <c r="A2234" s="292">
        <v>50</v>
      </c>
      <c r="B2234" s="292">
        <v>0</v>
      </c>
      <c r="C2234" s="292">
        <v>0</v>
      </c>
      <c r="D2234" s="292">
        <v>1</v>
      </c>
      <c r="E2234" s="292">
        <v>225</v>
      </c>
      <c r="F2234" s="292">
        <f>ROUND(Source!AV2229,O2234)</f>
        <v>0</v>
      </c>
      <c r="G2234" s="292" t="s">
        <v>908</v>
      </c>
      <c r="H2234" s="292" t="s">
        <v>909</v>
      </c>
      <c r="I2234" s="292"/>
      <c r="J2234" s="292"/>
      <c r="K2234" s="292">
        <v>225</v>
      </c>
      <c r="L2234" s="292">
        <v>4</v>
      </c>
      <c r="M2234" s="292">
        <v>3</v>
      </c>
      <c r="N2234" s="292" t="s">
        <v>871</v>
      </c>
      <c r="O2234" s="292">
        <v>2</v>
      </c>
      <c r="P2234" s="292"/>
      <c r="Q2234" s="292"/>
      <c r="R2234" s="292"/>
      <c r="S2234" s="292"/>
      <c r="T2234" s="292"/>
      <c r="U2234" s="292"/>
      <c r="V2234" s="292"/>
      <c r="W2234" s="292">
        <v>0</v>
      </c>
      <c r="X2234" s="292">
        <v>1</v>
      </c>
      <c r="Y2234" s="292">
        <v>0</v>
      </c>
      <c r="Z2234" s="292"/>
      <c r="AA2234" s="292"/>
      <c r="AB2234" s="292"/>
    </row>
    <row r="2235">
      <c r="A2235" s="292">
        <v>50</v>
      </c>
      <c r="B2235" s="292">
        <v>0</v>
      </c>
      <c r="C2235" s="292">
        <v>0</v>
      </c>
      <c r="D2235" s="292">
        <v>1</v>
      </c>
      <c r="E2235" s="292">
        <v>226</v>
      </c>
      <c r="F2235" s="292">
        <f>ROUND(Source!AW2229,O2235)</f>
        <v>0</v>
      </c>
      <c r="G2235" s="292" t="s">
        <v>910</v>
      </c>
      <c r="H2235" s="292" t="s">
        <v>911</v>
      </c>
      <c r="I2235" s="292"/>
      <c r="J2235" s="292"/>
      <c r="K2235" s="292">
        <v>226</v>
      </c>
      <c r="L2235" s="292">
        <v>5</v>
      </c>
      <c r="M2235" s="292">
        <v>3</v>
      </c>
      <c r="N2235" s="292" t="s">
        <v>871</v>
      </c>
      <c r="O2235" s="292">
        <v>2</v>
      </c>
      <c r="P2235" s="292"/>
      <c r="Q2235" s="292"/>
      <c r="R2235" s="292"/>
      <c r="S2235" s="292"/>
      <c r="T2235" s="292"/>
      <c r="U2235" s="292"/>
      <c r="V2235" s="292"/>
      <c r="W2235" s="292">
        <v>0</v>
      </c>
      <c r="X2235" s="292">
        <v>1</v>
      </c>
      <c r="Y2235" s="292">
        <v>0</v>
      </c>
      <c r="Z2235" s="292"/>
      <c r="AA2235" s="292"/>
      <c r="AB2235" s="292"/>
    </row>
    <row r="2236">
      <c r="A2236" s="292">
        <v>50</v>
      </c>
      <c r="B2236" s="292">
        <v>0</v>
      </c>
      <c r="C2236" s="292">
        <v>0</v>
      </c>
      <c r="D2236" s="292">
        <v>1</v>
      </c>
      <c r="E2236" s="292">
        <v>227</v>
      </c>
      <c r="F2236" s="292">
        <f>ROUND(Source!AX2229,O2236)</f>
        <v>0</v>
      </c>
      <c r="G2236" s="292" t="s">
        <v>912</v>
      </c>
      <c r="H2236" s="292" t="s">
        <v>913</v>
      </c>
      <c r="I2236" s="292"/>
      <c r="J2236" s="292"/>
      <c r="K2236" s="292">
        <v>227</v>
      </c>
      <c r="L2236" s="292">
        <v>6</v>
      </c>
      <c r="M2236" s="292">
        <v>3</v>
      </c>
      <c r="N2236" s="292" t="s">
        <v>871</v>
      </c>
      <c r="O2236" s="292">
        <v>2</v>
      </c>
      <c r="P2236" s="292"/>
      <c r="Q2236" s="292"/>
      <c r="R2236" s="292"/>
      <c r="S2236" s="292"/>
      <c r="T2236" s="292"/>
      <c r="U2236" s="292"/>
      <c r="V2236" s="292"/>
      <c r="W2236" s="292">
        <v>0</v>
      </c>
      <c r="X2236" s="292">
        <v>1</v>
      </c>
      <c r="Y2236" s="292">
        <v>0</v>
      </c>
      <c r="Z2236" s="292"/>
      <c r="AA2236" s="292"/>
      <c r="AB2236" s="292"/>
    </row>
    <row r="2237">
      <c r="A2237" s="292">
        <v>50</v>
      </c>
      <c r="B2237" s="292">
        <v>0</v>
      </c>
      <c r="C2237" s="292">
        <v>0</v>
      </c>
      <c r="D2237" s="292">
        <v>1</v>
      </c>
      <c r="E2237" s="292">
        <v>228</v>
      </c>
      <c r="F2237" s="292">
        <f>ROUND(Source!AY2229,O2237)</f>
        <v>0</v>
      </c>
      <c r="G2237" s="292" t="s">
        <v>914</v>
      </c>
      <c r="H2237" s="292" t="s">
        <v>915</v>
      </c>
      <c r="I2237" s="292"/>
      <c r="J2237" s="292"/>
      <c r="K2237" s="292">
        <v>228</v>
      </c>
      <c r="L2237" s="292">
        <v>7</v>
      </c>
      <c r="M2237" s="292">
        <v>3</v>
      </c>
      <c r="N2237" s="292" t="s">
        <v>871</v>
      </c>
      <c r="O2237" s="292">
        <v>2</v>
      </c>
      <c r="P2237" s="292"/>
      <c r="Q2237" s="292"/>
      <c r="R2237" s="292"/>
      <c r="S2237" s="292"/>
      <c r="T2237" s="292"/>
      <c r="U2237" s="292"/>
      <c r="V2237" s="292"/>
      <c r="W2237" s="292">
        <v>0</v>
      </c>
      <c r="X2237" s="292">
        <v>1</v>
      </c>
      <c r="Y2237" s="292">
        <v>0</v>
      </c>
      <c r="Z2237" s="292"/>
      <c r="AA2237" s="292"/>
      <c r="AB2237" s="292"/>
    </row>
    <row r="2238">
      <c r="A2238" s="292">
        <v>50</v>
      </c>
      <c r="B2238" s="292">
        <v>0</v>
      </c>
      <c r="C2238" s="292">
        <v>0</v>
      </c>
      <c r="D2238" s="292">
        <v>1</v>
      </c>
      <c r="E2238" s="292">
        <v>216</v>
      </c>
      <c r="F2238" s="292">
        <f>ROUND(Source!AP2229,O2238)</f>
        <v>0</v>
      </c>
      <c r="G2238" s="292" t="s">
        <v>916</v>
      </c>
      <c r="H2238" s="292" t="s">
        <v>917</v>
      </c>
      <c r="I2238" s="292"/>
      <c r="J2238" s="292"/>
      <c r="K2238" s="292">
        <v>216</v>
      </c>
      <c r="L2238" s="292">
        <v>8</v>
      </c>
      <c r="M2238" s="292">
        <v>3</v>
      </c>
      <c r="N2238" s="292" t="s">
        <v>871</v>
      </c>
      <c r="O2238" s="292">
        <v>2</v>
      </c>
      <c r="P2238" s="292"/>
      <c r="Q2238" s="292"/>
      <c r="R2238" s="292"/>
      <c r="S2238" s="292"/>
      <c r="T2238" s="292"/>
      <c r="U2238" s="292"/>
      <c r="V2238" s="292"/>
      <c r="W2238" s="292">
        <v>0</v>
      </c>
      <c r="X2238" s="292">
        <v>1</v>
      </c>
      <c r="Y2238" s="292">
        <v>0</v>
      </c>
      <c r="Z2238" s="292"/>
      <c r="AA2238" s="292"/>
      <c r="AB2238" s="292"/>
    </row>
    <row r="2239">
      <c r="A2239" s="292">
        <v>50</v>
      </c>
      <c r="B2239" s="292">
        <v>0</v>
      </c>
      <c r="C2239" s="292">
        <v>0</v>
      </c>
      <c r="D2239" s="292">
        <v>1</v>
      </c>
      <c r="E2239" s="292">
        <v>223</v>
      </c>
      <c r="F2239" s="292">
        <f>ROUND(Source!AQ2229,O2239)</f>
        <v>0</v>
      </c>
      <c r="G2239" s="292" t="s">
        <v>918</v>
      </c>
      <c r="H2239" s="292" t="s">
        <v>919</v>
      </c>
      <c r="I2239" s="292"/>
      <c r="J2239" s="292"/>
      <c r="K2239" s="292">
        <v>223</v>
      </c>
      <c r="L2239" s="292">
        <v>9</v>
      </c>
      <c r="M2239" s="292">
        <v>3</v>
      </c>
      <c r="N2239" s="292" t="s">
        <v>871</v>
      </c>
      <c r="O2239" s="292">
        <v>2</v>
      </c>
      <c r="P2239" s="292"/>
      <c r="Q2239" s="292"/>
      <c r="R2239" s="292"/>
      <c r="S2239" s="292"/>
      <c r="T2239" s="292"/>
      <c r="U2239" s="292"/>
      <c r="V2239" s="292"/>
      <c r="W2239" s="292">
        <v>0</v>
      </c>
      <c r="X2239" s="292">
        <v>1</v>
      </c>
      <c r="Y2239" s="292">
        <v>0</v>
      </c>
      <c r="Z2239" s="292"/>
      <c r="AA2239" s="292"/>
      <c r="AB2239" s="292"/>
    </row>
    <row r="2240">
      <c r="A2240" s="292">
        <v>50</v>
      </c>
      <c r="B2240" s="292">
        <v>0</v>
      </c>
      <c r="C2240" s="292">
        <v>0</v>
      </c>
      <c r="D2240" s="292">
        <v>1</v>
      </c>
      <c r="E2240" s="292">
        <v>229</v>
      </c>
      <c r="F2240" s="292">
        <f>ROUND(Source!AZ2229,O2240)</f>
        <v>0</v>
      </c>
      <c r="G2240" s="292" t="s">
        <v>920</v>
      </c>
      <c r="H2240" s="292" t="s">
        <v>921</v>
      </c>
      <c r="I2240" s="292"/>
      <c r="J2240" s="292"/>
      <c r="K2240" s="292">
        <v>229</v>
      </c>
      <c r="L2240" s="292">
        <v>10</v>
      </c>
      <c r="M2240" s="292">
        <v>3</v>
      </c>
      <c r="N2240" s="292" t="s">
        <v>871</v>
      </c>
      <c r="O2240" s="292">
        <v>2</v>
      </c>
      <c r="P2240" s="292"/>
      <c r="Q2240" s="292"/>
      <c r="R2240" s="292"/>
      <c r="S2240" s="292"/>
      <c r="T2240" s="292"/>
      <c r="U2240" s="292"/>
      <c r="V2240" s="292"/>
      <c r="W2240" s="292">
        <v>0</v>
      </c>
      <c r="X2240" s="292">
        <v>1</v>
      </c>
      <c r="Y2240" s="292">
        <v>0</v>
      </c>
      <c r="Z2240" s="292"/>
      <c r="AA2240" s="292"/>
      <c r="AB2240" s="292"/>
    </row>
    <row r="2241">
      <c r="A2241" s="292">
        <v>50</v>
      </c>
      <c r="B2241" s="292">
        <v>0</v>
      </c>
      <c r="C2241" s="292">
        <v>0</v>
      </c>
      <c r="D2241" s="292">
        <v>1</v>
      </c>
      <c r="E2241" s="292">
        <v>203</v>
      </c>
      <c r="F2241" s="292">
        <f>ROUND(Source!Q2229,O2241)</f>
        <v>0</v>
      </c>
      <c r="G2241" s="292" t="s">
        <v>922</v>
      </c>
      <c r="H2241" s="292" t="s">
        <v>923</v>
      </c>
      <c r="I2241" s="292"/>
      <c r="J2241" s="292"/>
      <c r="K2241" s="292">
        <v>203</v>
      </c>
      <c r="L2241" s="292">
        <v>11</v>
      </c>
      <c r="M2241" s="292">
        <v>3</v>
      </c>
      <c r="N2241" s="292" t="s">
        <v>871</v>
      </c>
      <c r="O2241" s="292">
        <v>2</v>
      </c>
      <c r="P2241" s="292"/>
      <c r="Q2241" s="292"/>
      <c r="R2241" s="292"/>
      <c r="S2241" s="292"/>
      <c r="T2241" s="292"/>
      <c r="U2241" s="292"/>
      <c r="V2241" s="292"/>
      <c r="W2241" s="292">
        <v>0</v>
      </c>
      <c r="X2241" s="292">
        <v>1</v>
      </c>
      <c r="Y2241" s="292">
        <v>0</v>
      </c>
      <c r="Z2241" s="292"/>
      <c r="AA2241" s="292"/>
      <c r="AB2241" s="292"/>
    </row>
    <row r="2242">
      <c r="A2242" s="292">
        <v>50</v>
      </c>
      <c r="B2242" s="292">
        <v>0</v>
      </c>
      <c r="C2242" s="292">
        <v>0</v>
      </c>
      <c r="D2242" s="292">
        <v>1</v>
      </c>
      <c r="E2242" s="292">
        <v>231</v>
      </c>
      <c r="F2242" s="292">
        <f>ROUND(Source!BB2229,O2242)</f>
        <v>0</v>
      </c>
      <c r="G2242" s="292" t="s">
        <v>924</v>
      </c>
      <c r="H2242" s="292" t="s">
        <v>925</v>
      </c>
      <c r="I2242" s="292"/>
      <c r="J2242" s="292"/>
      <c r="K2242" s="292">
        <v>231</v>
      </c>
      <c r="L2242" s="292">
        <v>12</v>
      </c>
      <c r="M2242" s="292">
        <v>3</v>
      </c>
      <c r="N2242" s="292" t="s">
        <v>871</v>
      </c>
      <c r="O2242" s="292">
        <v>2</v>
      </c>
      <c r="P2242" s="292"/>
      <c r="Q2242" s="292"/>
      <c r="R2242" s="292"/>
      <c r="S2242" s="292"/>
      <c r="T2242" s="292"/>
      <c r="U2242" s="292"/>
      <c r="V2242" s="292"/>
      <c r="W2242" s="292">
        <v>0</v>
      </c>
      <c r="X2242" s="292">
        <v>1</v>
      </c>
      <c r="Y2242" s="292">
        <v>0</v>
      </c>
      <c r="Z2242" s="292"/>
      <c r="AA2242" s="292"/>
      <c r="AB2242" s="292"/>
    </row>
    <row r="2243">
      <c r="A2243" s="292">
        <v>50</v>
      </c>
      <c r="B2243" s="292">
        <v>0</v>
      </c>
      <c r="C2243" s="292">
        <v>0</v>
      </c>
      <c r="D2243" s="292">
        <v>1</v>
      </c>
      <c r="E2243" s="292">
        <v>204</v>
      </c>
      <c r="F2243" s="292">
        <f>ROUND(Source!R2229,O2243)</f>
        <v>0</v>
      </c>
      <c r="G2243" s="292" t="s">
        <v>926</v>
      </c>
      <c r="H2243" s="292" t="s">
        <v>927</v>
      </c>
      <c r="I2243" s="292"/>
      <c r="J2243" s="292"/>
      <c r="K2243" s="292">
        <v>204</v>
      </c>
      <c r="L2243" s="292">
        <v>13</v>
      </c>
      <c r="M2243" s="292">
        <v>3</v>
      </c>
      <c r="N2243" s="292" t="s">
        <v>871</v>
      </c>
      <c r="O2243" s="292">
        <v>2</v>
      </c>
      <c r="P2243" s="292"/>
      <c r="Q2243" s="292"/>
      <c r="R2243" s="292"/>
      <c r="S2243" s="292"/>
      <c r="T2243" s="292"/>
      <c r="U2243" s="292"/>
      <c r="V2243" s="292"/>
      <c r="W2243" s="292">
        <v>0</v>
      </c>
      <c r="X2243" s="292">
        <v>1</v>
      </c>
      <c r="Y2243" s="292">
        <v>0</v>
      </c>
      <c r="Z2243" s="292"/>
      <c r="AA2243" s="292"/>
      <c r="AB2243" s="292"/>
    </row>
    <row r="2244">
      <c r="A2244" s="292">
        <v>50</v>
      </c>
      <c r="B2244" s="292">
        <v>0</v>
      </c>
      <c r="C2244" s="292">
        <v>0</v>
      </c>
      <c r="D2244" s="292">
        <v>1</v>
      </c>
      <c r="E2244" s="292">
        <v>205</v>
      </c>
      <c r="F2244" s="292">
        <f>ROUND(Source!S2229,O2244)</f>
        <v>8287.6100000000006</v>
      </c>
      <c r="G2244" s="292" t="s">
        <v>928</v>
      </c>
      <c r="H2244" s="292" t="s">
        <v>929</v>
      </c>
      <c r="I2244" s="292"/>
      <c r="J2244" s="292"/>
      <c r="K2244" s="292">
        <v>205</v>
      </c>
      <c r="L2244" s="292">
        <v>14</v>
      </c>
      <c r="M2244" s="292">
        <v>3</v>
      </c>
      <c r="N2244" s="292" t="s">
        <v>871</v>
      </c>
      <c r="O2244" s="292">
        <v>2</v>
      </c>
      <c r="P2244" s="292"/>
      <c r="Q2244" s="292"/>
      <c r="R2244" s="292"/>
      <c r="S2244" s="292"/>
      <c r="T2244" s="292"/>
      <c r="U2244" s="292"/>
      <c r="V2244" s="292"/>
      <c r="W2244" s="292">
        <v>8287.6100000000006</v>
      </c>
      <c r="X2244" s="292">
        <v>1</v>
      </c>
      <c r="Y2244" s="292">
        <v>8287.6100000000006</v>
      </c>
      <c r="Z2244" s="292"/>
      <c r="AA2244" s="292"/>
      <c r="AB2244" s="292"/>
    </row>
    <row r="2245">
      <c r="A2245" s="292">
        <v>50</v>
      </c>
      <c r="B2245" s="292">
        <v>0</v>
      </c>
      <c r="C2245" s="292">
        <v>0</v>
      </c>
      <c r="D2245" s="292">
        <v>1</v>
      </c>
      <c r="E2245" s="292">
        <v>232</v>
      </c>
      <c r="F2245" s="292">
        <f>ROUND(Source!BC2229,O2245)</f>
        <v>0</v>
      </c>
      <c r="G2245" s="292" t="s">
        <v>930</v>
      </c>
      <c r="H2245" s="292" t="s">
        <v>931</v>
      </c>
      <c r="I2245" s="292"/>
      <c r="J2245" s="292"/>
      <c r="K2245" s="292">
        <v>232</v>
      </c>
      <c r="L2245" s="292">
        <v>15</v>
      </c>
      <c r="M2245" s="292">
        <v>3</v>
      </c>
      <c r="N2245" s="292" t="s">
        <v>871</v>
      </c>
      <c r="O2245" s="292">
        <v>2</v>
      </c>
      <c r="P2245" s="292"/>
      <c r="Q2245" s="292"/>
      <c r="R2245" s="292"/>
      <c r="S2245" s="292"/>
      <c r="T2245" s="292"/>
      <c r="U2245" s="292"/>
      <c r="V2245" s="292"/>
      <c r="W2245" s="292">
        <v>0</v>
      </c>
      <c r="X2245" s="292">
        <v>1</v>
      </c>
      <c r="Y2245" s="292">
        <v>0</v>
      </c>
      <c r="Z2245" s="292"/>
      <c r="AA2245" s="292"/>
      <c r="AB2245" s="292"/>
    </row>
    <row r="2246">
      <c r="A2246" s="292">
        <v>50</v>
      </c>
      <c r="B2246" s="292">
        <v>0</v>
      </c>
      <c r="C2246" s="292">
        <v>0</v>
      </c>
      <c r="D2246" s="292">
        <v>1</v>
      </c>
      <c r="E2246" s="292">
        <v>214</v>
      </c>
      <c r="F2246" s="292">
        <f>ROUND(Source!AS2229,O2246)</f>
        <v>0</v>
      </c>
      <c r="G2246" s="292" t="s">
        <v>932</v>
      </c>
      <c r="H2246" s="292" t="s">
        <v>933</v>
      </c>
      <c r="I2246" s="292"/>
      <c r="J2246" s="292"/>
      <c r="K2246" s="292">
        <v>214</v>
      </c>
      <c r="L2246" s="292">
        <v>16</v>
      </c>
      <c r="M2246" s="292">
        <v>3</v>
      </c>
      <c r="N2246" s="292" t="s">
        <v>871</v>
      </c>
      <c r="O2246" s="292">
        <v>2</v>
      </c>
      <c r="P2246" s="292"/>
      <c r="Q2246" s="292"/>
      <c r="R2246" s="292"/>
      <c r="S2246" s="292"/>
      <c r="T2246" s="292"/>
      <c r="U2246" s="292"/>
      <c r="V2246" s="292"/>
      <c r="W2246" s="292">
        <v>0</v>
      </c>
      <c r="X2246" s="292">
        <v>1</v>
      </c>
      <c r="Y2246" s="292">
        <v>0</v>
      </c>
      <c r="Z2246" s="292"/>
      <c r="AA2246" s="292"/>
      <c r="AB2246" s="292"/>
    </row>
    <row r="2247">
      <c r="A2247" s="292">
        <v>50</v>
      </c>
      <c r="B2247" s="292">
        <v>0</v>
      </c>
      <c r="C2247" s="292">
        <v>0</v>
      </c>
      <c r="D2247" s="292">
        <v>1</v>
      </c>
      <c r="E2247" s="292">
        <v>215</v>
      </c>
      <c r="F2247" s="292">
        <f>ROUND(Source!AT2229,O2247)</f>
        <v>0</v>
      </c>
      <c r="G2247" s="292" t="s">
        <v>934</v>
      </c>
      <c r="H2247" s="292" t="s">
        <v>935</v>
      </c>
      <c r="I2247" s="292"/>
      <c r="J2247" s="292"/>
      <c r="K2247" s="292">
        <v>215</v>
      </c>
      <c r="L2247" s="292">
        <v>17</v>
      </c>
      <c r="M2247" s="292">
        <v>3</v>
      </c>
      <c r="N2247" s="292" t="s">
        <v>871</v>
      </c>
      <c r="O2247" s="292">
        <v>2</v>
      </c>
      <c r="P2247" s="292"/>
      <c r="Q2247" s="292"/>
      <c r="R2247" s="292"/>
      <c r="S2247" s="292"/>
      <c r="T2247" s="292"/>
      <c r="U2247" s="292"/>
      <c r="V2247" s="292"/>
      <c r="W2247" s="292">
        <v>0</v>
      </c>
      <c r="X2247" s="292">
        <v>1</v>
      </c>
      <c r="Y2247" s="292">
        <v>0</v>
      </c>
      <c r="Z2247" s="292"/>
      <c r="AA2247" s="292"/>
      <c r="AB2247" s="292"/>
    </row>
    <row r="2248">
      <c r="A2248" s="292">
        <v>50</v>
      </c>
      <c r="B2248" s="292">
        <v>0</v>
      </c>
      <c r="C2248" s="292">
        <v>0</v>
      </c>
      <c r="D2248" s="292">
        <v>1</v>
      </c>
      <c r="E2248" s="292">
        <v>217</v>
      </c>
      <c r="F2248" s="292">
        <f>ROUND(Source!AU2229,O2248)</f>
        <v>17403.98</v>
      </c>
      <c r="G2248" s="292" t="s">
        <v>936</v>
      </c>
      <c r="H2248" s="292" t="s">
        <v>937</v>
      </c>
      <c r="I2248" s="292"/>
      <c r="J2248" s="292"/>
      <c r="K2248" s="292">
        <v>217</v>
      </c>
      <c r="L2248" s="292">
        <v>18</v>
      </c>
      <c r="M2248" s="292">
        <v>3</v>
      </c>
      <c r="N2248" s="292" t="s">
        <v>871</v>
      </c>
      <c r="O2248" s="292">
        <v>2</v>
      </c>
      <c r="P2248" s="292"/>
      <c r="Q2248" s="292"/>
      <c r="R2248" s="292"/>
      <c r="S2248" s="292"/>
      <c r="T2248" s="292"/>
      <c r="U2248" s="292"/>
      <c r="V2248" s="292"/>
      <c r="W2248" s="292">
        <v>17403.98</v>
      </c>
      <c r="X2248" s="292">
        <v>1</v>
      </c>
      <c r="Y2248" s="292">
        <v>17403.98</v>
      </c>
      <c r="Z2248" s="292"/>
      <c r="AA2248" s="292"/>
      <c r="AB2248" s="292"/>
    </row>
    <row r="2249">
      <c r="A2249" s="292">
        <v>50</v>
      </c>
      <c r="B2249" s="292">
        <v>0</v>
      </c>
      <c r="C2249" s="292">
        <v>0</v>
      </c>
      <c r="D2249" s="292">
        <v>1</v>
      </c>
      <c r="E2249" s="292">
        <v>230</v>
      </c>
      <c r="F2249" s="292">
        <f>ROUND(Source!BA2229,O2249)</f>
        <v>0</v>
      </c>
      <c r="G2249" s="292" t="s">
        <v>938</v>
      </c>
      <c r="H2249" s="292" t="s">
        <v>939</v>
      </c>
      <c r="I2249" s="292"/>
      <c r="J2249" s="292"/>
      <c r="K2249" s="292">
        <v>230</v>
      </c>
      <c r="L2249" s="292">
        <v>19</v>
      </c>
      <c r="M2249" s="292">
        <v>3</v>
      </c>
      <c r="N2249" s="292" t="s">
        <v>871</v>
      </c>
      <c r="O2249" s="292">
        <v>2</v>
      </c>
      <c r="P2249" s="292"/>
      <c r="Q2249" s="292"/>
      <c r="R2249" s="292"/>
      <c r="S2249" s="292"/>
      <c r="T2249" s="292"/>
      <c r="U2249" s="292"/>
      <c r="V2249" s="292"/>
      <c r="W2249" s="292">
        <v>0</v>
      </c>
      <c r="X2249" s="292">
        <v>1</v>
      </c>
      <c r="Y2249" s="292">
        <v>0</v>
      </c>
      <c r="Z2249" s="292"/>
      <c r="AA2249" s="292"/>
      <c r="AB2249" s="292"/>
    </row>
    <row r="2250">
      <c r="A2250" s="292">
        <v>50</v>
      </c>
      <c r="B2250" s="292">
        <v>0</v>
      </c>
      <c r="C2250" s="292">
        <v>0</v>
      </c>
      <c r="D2250" s="292">
        <v>1</v>
      </c>
      <c r="E2250" s="292">
        <v>206</v>
      </c>
      <c r="F2250" s="292">
        <f>ROUND(Source!T2229,O2250)</f>
        <v>0</v>
      </c>
      <c r="G2250" s="292" t="s">
        <v>940</v>
      </c>
      <c r="H2250" s="292" t="s">
        <v>941</v>
      </c>
      <c r="I2250" s="292"/>
      <c r="J2250" s="292"/>
      <c r="K2250" s="292">
        <v>206</v>
      </c>
      <c r="L2250" s="292">
        <v>20</v>
      </c>
      <c r="M2250" s="292">
        <v>3</v>
      </c>
      <c r="N2250" s="292" t="s">
        <v>871</v>
      </c>
      <c r="O2250" s="292">
        <v>2</v>
      </c>
      <c r="P2250" s="292"/>
      <c r="Q2250" s="292"/>
      <c r="R2250" s="292"/>
      <c r="S2250" s="292"/>
      <c r="T2250" s="292"/>
      <c r="U2250" s="292"/>
      <c r="V2250" s="292"/>
      <c r="W2250" s="292">
        <v>0</v>
      </c>
      <c r="X2250" s="292">
        <v>1</v>
      </c>
      <c r="Y2250" s="292">
        <v>0</v>
      </c>
      <c r="Z2250" s="292"/>
      <c r="AA2250" s="292"/>
      <c r="AB2250" s="292"/>
    </row>
    <row r="2251">
      <c r="A2251" s="292">
        <v>50</v>
      </c>
      <c r="B2251" s="292">
        <v>0</v>
      </c>
      <c r="C2251" s="292">
        <v>0</v>
      </c>
      <c r="D2251" s="292">
        <v>1</v>
      </c>
      <c r="E2251" s="292">
        <v>207</v>
      </c>
      <c r="F2251" s="292">
        <f>ROUND(Source!U2229,O2251)</f>
        <v>12.959999999999999</v>
      </c>
      <c r="G2251" s="292" t="s">
        <v>942</v>
      </c>
      <c r="H2251" s="292" t="s">
        <v>943</v>
      </c>
      <c r="I2251" s="292"/>
      <c r="J2251" s="292"/>
      <c r="K2251" s="292">
        <v>207</v>
      </c>
      <c r="L2251" s="292">
        <v>21</v>
      </c>
      <c r="M2251" s="292">
        <v>3</v>
      </c>
      <c r="N2251" s="292" t="s">
        <v>871</v>
      </c>
      <c r="O2251" s="292">
        <v>7</v>
      </c>
      <c r="P2251" s="292"/>
      <c r="Q2251" s="292"/>
      <c r="R2251" s="292"/>
      <c r="S2251" s="292"/>
      <c r="T2251" s="292"/>
      <c r="U2251" s="292"/>
      <c r="V2251" s="292"/>
      <c r="W2251" s="292">
        <v>12.960000000000001</v>
      </c>
      <c r="X2251" s="292">
        <v>1</v>
      </c>
      <c r="Y2251" s="292">
        <v>12.960000000000001</v>
      </c>
      <c r="Z2251" s="292"/>
      <c r="AA2251" s="292"/>
      <c r="AB2251" s="292"/>
    </row>
    <row r="2252">
      <c r="A2252" s="292">
        <v>50</v>
      </c>
      <c r="B2252" s="292">
        <v>0</v>
      </c>
      <c r="C2252" s="292">
        <v>0</v>
      </c>
      <c r="D2252" s="292">
        <v>1</v>
      </c>
      <c r="E2252" s="292">
        <v>208</v>
      </c>
      <c r="F2252" s="292">
        <f>ROUND(Source!V2229,O2252)</f>
        <v>0</v>
      </c>
      <c r="G2252" s="292" t="s">
        <v>944</v>
      </c>
      <c r="H2252" s="292" t="s">
        <v>945</v>
      </c>
      <c r="I2252" s="292"/>
      <c r="J2252" s="292"/>
      <c r="K2252" s="292">
        <v>208</v>
      </c>
      <c r="L2252" s="292">
        <v>22</v>
      </c>
      <c r="M2252" s="292">
        <v>3</v>
      </c>
      <c r="N2252" s="292" t="s">
        <v>871</v>
      </c>
      <c r="O2252" s="292">
        <v>7</v>
      </c>
      <c r="P2252" s="292"/>
      <c r="Q2252" s="292"/>
      <c r="R2252" s="292"/>
      <c r="S2252" s="292"/>
      <c r="T2252" s="292"/>
      <c r="U2252" s="292"/>
      <c r="V2252" s="292"/>
      <c r="W2252" s="292">
        <v>0</v>
      </c>
      <c r="X2252" s="292">
        <v>1</v>
      </c>
      <c r="Y2252" s="292">
        <v>0</v>
      </c>
      <c r="Z2252" s="292"/>
      <c r="AA2252" s="292"/>
      <c r="AB2252" s="292"/>
    </row>
    <row r="2253">
      <c r="A2253" s="292">
        <v>50</v>
      </c>
      <c r="B2253" s="292">
        <v>0</v>
      </c>
      <c r="C2253" s="292">
        <v>0</v>
      </c>
      <c r="D2253" s="292">
        <v>1</v>
      </c>
      <c r="E2253" s="292">
        <v>209</v>
      </c>
      <c r="F2253" s="292">
        <f>ROUND(Source!W2229,O2253)</f>
        <v>0</v>
      </c>
      <c r="G2253" s="292" t="s">
        <v>946</v>
      </c>
      <c r="H2253" s="292" t="s">
        <v>947</v>
      </c>
      <c r="I2253" s="292"/>
      <c r="J2253" s="292"/>
      <c r="K2253" s="292">
        <v>209</v>
      </c>
      <c r="L2253" s="292">
        <v>23</v>
      </c>
      <c r="M2253" s="292">
        <v>3</v>
      </c>
      <c r="N2253" s="292" t="s">
        <v>871</v>
      </c>
      <c r="O2253" s="292">
        <v>2</v>
      </c>
      <c r="P2253" s="292"/>
      <c r="Q2253" s="292"/>
      <c r="R2253" s="292"/>
      <c r="S2253" s="292"/>
      <c r="T2253" s="292"/>
      <c r="U2253" s="292"/>
      <c r="V2253" s="292"/>
      <c r="W2253" s="292">
        <v>0</v>
      </c>
      <c r="X2253" s="292">
        <v>1</v>
      </c>
      <c r="Y2253" s="292">
        <v>0</v>
      </c>
      <c r="Z2253" s="292"/>
      <c r="AA2253" s="292"/>
      <c r="AB2253" s="292"/>
    </row>
    <row r="2254">
      <c r="A2254" s="292">
        <v>50</v>
      </c>
      <c r="B2254" s="292">
        <v>0</v>
      </c>
      <c r="C2254" s="292">
        <v>0</v>
      </c>
      <c r="D2254" s="292">
        <v>1</v>
      </c>
      <c r="E2254" s="292">
        <v>233</v>
      </c>
      <c r="F2254" s="292">
        <f>ROUND(Source!BD2229,O2254)</f>
        <v>0</v>
      </c>
      <c r="G2254" s="292" t="s">
        <v>948</v>
      </c>
      <c r="H2254" s="292" t="s">
        <v>949</v>
      </c>
      <c r="I2254" s="292"/>
      <c r="J2254" s="292"/>
      <c r="K2254" s="292">
        <v>233</v>
      </c>
      <c r="L2254" s="292">
        <v>24</v>
      </c>
      <c r="M2254" s="292">
        <v>3</v>
      </c>
      <c r="N2254" s="292" t="s">
        <v>871</v>
      </c>
      <c r="O2254" s="292">
        <v>2</v>
      </c>
      <c r="P2254" s="292"/>
      <c r="Q2254" s="292"/>
      <c r="R2254" s="292"/>
      <c r="S2254" s="292"/>
      <c r="T2254" s="292"/>
      <c r="U2254" s="292"/>
      <c r="V2254" s="292"/>
      <c r="W2254" s="292">
        <v>0</v>
      </c>
      <c r="X2254" s="292">
        <v>1</v>
      </c>
      <c r="Y2254" s="292">
        <v>0</v>
      </c>
      <c r="Z2254" s="292"/>
      <c r="AA2254" s="292"/>
      <c r="AB2254" s="292"/>
    </row>
    <row r="2255">
      <c r="A2255" s="292">
        <v>50</v>
      </c>
      <c r="B2255" s="292">
        <v>0</v>
      </c>
      <c r="C2255" s="292">
        <v>0</v>
      </c>
      <c r="D2255" s="292">
        <v>1</v>
      </c>
      <c r="E2255" s="292">
        <v>210</v>
      </c>
      <c r="F2255" s="292">
        <f>ROUND(Source!X2229,O2255)</f>
        <v>6132.8299999999999</v>
      </c>
      <c r="G2255" s="292" t="s">
        <v>950</v>
      </c>
      <c r="H2255" s="292" t="s">
        <v>951</v>
      </c>
      <c r="I2255" s="292"/>
      <c r="J2255" s="292"/>
      <c r="K2255" s="292">
        <v>210</v>
      </c>
      <c r="L2255" s="292">
        <v>25</v>
      </c>
      <c r="M2255" s="292">
        <v>3</v>
      </c>
      <c r="N2255" s="292" t="s">
        <v>871</v>
      </c>
      <c r="O2255" s="292">
        <v>2</v>
      </c>
      <c r="P2255" s="292"/>
      <c r="Q2255" s="292"/>
      <c r="R2255" s="292"/>
      <c r="S2255" s="292"/>
      <c r="T2255" s="292"/>
      <c r="U2255" s="292"/>
      <c r="V2255" s="292"/>
      <c r="W2255" s="292">
        <v>6132.8299999999999</v>
      </c>
      <c r="X2255" s="292">
        <v>1</v>
      </c>
      <c r="Y2255" s="292">
        <v>6132.8299999999999</v>
      </c>
      <c r="Z2255" s="292"/>
      <c r="AA2255" s="292"/>
      <c r="AB2255" s="292"/>
    </row>
    <row r="2256">
      <c r="A2256" s="292">
        <v>50</v>
      </c>
      <c r="B2256" s="292">
        <v>0</v>
      </c>
      <c r="C2256" s="292">
        <v>0</v>
      </c>
      <c r="D2256" s="292">
        <v>1</v>
      </c>
      <c r="E2256" s="292">
        <v>211</v>
      </c>
      <c r="F2256" s="292">
        <f>ROUND(Source!Y2229,O2256)</f>
        <v>2983.54</v>
      </c>
      <c r="G2256" s="292" t="s">
        <v>952</v>
      </c>
      <c r="H2256" s="292" t="s">
        <v>953</v>
      </c>
      <c r="I2256" s="292"/>
      <c r="J2256" s="292"/>
      <c r="K2256" s="292">
        <v>211</v>
      </c>
      <c r="L2256" s="292">
        <v>26</v>
      </c>
      <c r="M2256" s="292">
        <v>3</v>
      </c>
      <c r="N2256" s="292" t="s">
        <v>871</v>
      </c>
      <c r="O2256" s="292">
        <v>2</v>
      </c>
      <c r="P2256" s="292"/>
      <c r="Q2256" s="292"/>
      <c r="R2256" s="292"/>
      <c r="S2256" s="292"/>
      <c r="T2256" s="292"/>
      <c r="U2256" s="292"/>
      <c r="V2256" s="292"/>
      <c r="W2256" s="292">
        <v>2983.54</v>
      </c>
      <c r="X2256" s="292">
        <v>1</v>
      </c>
      <c r="Y2256" s="292">
        <v>2983.54</v>
      </c>
      <c r="Z2256" s="292"/>
      <c r="AA2256" s="292"/>
      <c r="AB2256" s="292"/>
    </row>
    <row r="2257">
      <c r="A2257" s="292">
        <v>50</v>
      </c>
      <c r="B2257" s="292">
        <v>0</v>
      </c>
      <c r="C2257" s="292">
        <v>0</v>
      </c>
      <c r="D2257" s="292">
        <v>1</v>
      </c>
      <c r="E2257" s="292">
        <v>224</v>
      </c>
      <c r="F2257" s="292">
        <f>ROUND(Source!AR2229,O2257)</f>
        <v>17403.98</v>
      </c>
      <c r="G2257" s="292" t="s">
        <v>859</v>
      </c>
      <c r="H2257" s="292" t="s">
        <v>954</v>
      </c>
      <c r="I2257" s="292"/>
      <c r="J2257" s="292"/>
      <c r="K2257" s="292">
        <v>224</v>
      </c>
      <c r="L2257" s="292">
        <v>27</v>
      </c>
      <c r="M2257" s="292">
        <v>3</v>
      </c>
      <c r="N2257" s="292" t="s">
        <v>871</v>
      </c>
      <c r="O2257" s="292">
        <v>2</v>
      </c>
      <c r="P2257" s="292"/>
      <c r="Q2257" s="292"/>
      <c r="R2257" s="292"/>
      <c r="S2257" s="292"/>
      <c r="T2257" s="292"/>
      <c r="U2257" s="292"/>
      <c r="V2257" s="292"/>
      <c r="W2257" s="292">
        <v>17403.98</v>
      </c>
      <c r="X2257" s="292">
        <v>1</v>
      </c>
      <c r="Y2257" s="292">
        <v>17403.98</v>
      </c>
      <c r="Z2257" s="292"/>
      <c r="AA2257" s="292"/>
      <c r="AB2257" s="292"/>
    </row>
    <row r="2259">
      <c r="A2259" s="289">
        <v>4</v>
      </c>
      <c r="B2259" s="289">
        <v>1</v>
      </c>
      <c r="C2259" s="289"/>
      <c r="D2259" s="289">
        <f>ROW(A2266)</f>
        <v>2266</v>
      </c>
      <c r="E2259" s="289"/>
      <c r="F2259" s="289" t="s">
        <v>871</v>
      </c>
      <c r="G2259" s="289" t="s">
        <v>1425</v>
      </c>
      <c r="H2259" s="289" t="s">
        <v>871</v>
      </c>
      <c r="I2259" s="289">
        <v>0</v>
      </c>
      <c r="J2259" s="289"/>
      <c r="K2259" s="289">
        <v>-1</v>
      </c>
      <c r="L2259" s="289"/>
      <c r="M2259" s="289" t="s">
        <v>871</v>
      </c>
      <c r="N2259" s="289"/>
      <c r="O2259" s="289"/>
      <c r="P2259" s="289"/>
      <c r="Q2259" s="289"/>
      <c r="R2259" s="289"/>
      <c r="S2259" s="289">
        <v>0</v>
      </c>
      <c r="T2259" s="289"/>
      <c r="U2259" s="289" t="s">
        <v>871</v>
      </c>
      <c r="V2259" s="289">
        <v>0</v>
      </c>
      <c r="W2259" s="289"/>
      <c r="X2259" s="289"/>
      <c r="Y2259" s="289"/>
      <c r="Z2259" s="289"/>
      <c r="AA2259" s="289"/>
      <c r="AB2259" s="289" t="s">
        <v>871</v>
      </c>
      <c r="AC2259" s="289" t="s">
        <v>871</v>
      </c>
      <c r="AD2259" s="289" t="s">
        <v>871</v>
      </c>
      <c r="AE2259" s="289" t="s">
        <v>871</v>
      </c>
      <c r="AF2259" s="289" t="s">
        <v>871</v>
      </c>
      <c r="AG2259" s="289" t="s">
        <v>871</v>
      </c>
      <c r="AH2259" s="289"/>
      <c r="AI2259" s="289"/>
      <c r="AJ2259" s="289"/>
      <c r="AK2259" s="289"/>
      <c r="AL2259" s="289"/>
      <c r="AM2259" s="289"/>
      <c r="AN2259" s="289"/>
      <c r="AO2259" s="289"/>
      <c r="AP2259" s="289" t="s">
        <v>871</v>
      </c>
      <c r="AQ2259" s="289" t="s">
        <v>871</v>
      </c>
      <c r="AR2259" s="289" t="s">
        <v>871</v>
      </c>
      <c r="AS2259" s="289"/>
      <c r="AT2259" s="289"/>
      <c r="AU2259" s="289"/>
      <c r="AV2259" s="289"/>
      <c r="AW2259" s="289"/>
      <c r="AX2259" s="289"/>
      <c r="AY2259" s="289"/>
      <c r="AZ2259" s="289" t="s">
        <v>871</v>
      </c>
      <c r="BA2259" s="289"/>
      <c r="BB2259" s="289" t="s">
        <v>871</v>
      </c>
      <c r="BC2259" s="289" t="s">
        <v>871</v>
      </c>
      <c r="BD2259" s="289" t="s">
        <v>871</v>
      </c>
      <c r="BE2259" s="289" t="s">
        <v>871</v>
      </c>
      <c r="BF2259" s="289" t="s">
        <v>871</v>
      </c>
      <c r="BG2259" s="289" t="s">
        <v>871</v>
      </c>
      <c r="BH2259" s="289" t="s">
        <v>871</v>
      </c>
      <c r="BI2259" s="289" t="s">
        <v>871</v>
      </c>
      <c r="BJ2259" s="289" t="s">
        <v>871</v>
      </c>
      <c r="BK2259" s="289" t="s">
        <v>871</v>
      </c>
      <c r="BL2259" s="289" t="s">
        <v>871</v>
      </c>
      <c r="BM2259" s="289" t="s">
        <v>871</v>
      </c>
      <c r="BN2259" s="289" t="s">
        <v>871</v>
      </c>
      <c r="BO2259" s="289" t="s">
        <v>871</v>
      </c>
      <c r="BP2259" s="289" t="s">
        <v>871</v>
      </c>
      <c r="BQ2259" s="289"/>
      <c r="BR2259" s="289"/>
      <c r="BS2259" s="289"/>
      <c r="BT2259" s="289"/>
      <c r="BU2259" s="289"/>
      <c r="BV2259" s="289"/>
      <c r="BW2259" s="289"/>
      <c r="BX2259" s="289">
        <v>0</v>
      </c>
      <c r="BY2259" s="289"/>
      <c r="BZ2259" s="289"/>
      <c r="CA2259" s="289"/>
      <c r="CB2259" s="289"/>
      <c r="CC2259" s="289"/>
      <c r="CD2259" s="289"/>
      <c r="CE2259" s="289"/>
      <c r="CF2259" s="289"/>
      <c r="CG2259" s="289"/>
      <c r="CH2259" s="289"/>
      <c r="CI2259" s="289"/>
      <c r="CJ2259" s="289">
        <v>0</v>
      </c>
    </row>
    <row r="2261">
      <c r="A2261" s="290">
        <v>52</v>
      </c>
      <c r="B2261" s="290">
        <f t="shared" ref="B2261:G2261" si="2467">B2266</f>
        <v>1</v>
      </c>
      <c r="C2261" s="290">
        <f t="shared" si="2467"/>
        <v>4</v>
      </c>
      <c r="D2261" s="290">
        <f t="shared" si="2467"/>
        <v>2259</v>
      </c>
      <c r="E2261" s="290">
        <f t="shared" si="2467"/>
        <v>0</v>
      </c>
      <c r="F2261" s="290" t="str">
        <f t="shared" si="2467"/>
        <v/>
      </c>
      <c r="G2261" s="290" t="str">
        <f t="shared" si="2467"/>
        <v xml:space="preserve">Пусконаладочные работы КЛ2-10 кВ</v>
      </c>
      <c r="H2261" s="290"/>
      <c r="I2261" s="290"/>
      <c r="J2261" s="290"/>
      <c r="K2261" s="290"/>
      <c r="L2261" s="290"/>
      <c r="M2261" s="290"/>
      <c r="N2261" s="290"/>
      <c r="O2261" s="290">
        <f t="shared" ref="O2261:AT2261" si="2468">O2266</f>
        <v>8287.6100000000006</v>
      </c>
      <c r="P2261" s="290">
        <f t="shared" si="2468"/>
        <v>0</v>
      </c>
      <c r="Q2261" s="290">
        <f t="shared" si="2468"/>
        <v>0</v>
      </c>
      <c r="R2261" s="290">
        <f t="shared" si="2468"/>
        <v>0</v>
      </c>
      <c r="S2261" s="290">
        <f t="shared" si="2468"/>
        <v>8287.6100000000006</v>
      </c>
      <c r="T2261" s="290">
        <f t="shared" si="2468"/>
        <v>0</v>
      </c>
      <c r="U2261" s="290">
        <f t="shared" si="2468"/>
        <v>12.959999999999999</v>
      </c>
      <c r="V2261" s="290">
        <f t="shared" si="2468"/>
        <v>0</v>
      </c>
      <c r="W2261" s="290">
        <f t="shared" si="2468"/>
        <v>0</v>
      </c>
      <c r="X2261" s="290">
        <f t="shared" si="2468"/>
        <v>6132.8299999999999</v>
      </c>
      <c r="Y2261" s="290">
        <f t="shared" si="2468"/>
        <v>2983.54</v>
      </c>
      <c r="Z2261" s="290">
        <f t="shared" si="2468"/>
        <v>0</v>
      </c>
      <c r="AA2261" s="290">
        <f t="shared" si="2468"/>
        <v>0</v>
      </c>
      <c r="AB2261" s="290">
        <f t="shared" si="2468"/>
        <v>8287.6100000000006</v>
      </c>
      <c r="AC2261" s="290">
        <f t="shared" si="2468"/>
        <v>0</v>
      </c>
      <c r="AD2261" s="290">
        <f t="shared" si="2468"/>
        <v>0</v>
      </c>
      <c r="AE2261" s="290">
        <f t="shared" si="2468"/>
        <v>0</v>
      </c>
      <c r="AF2261" s="290">
        <f t="shared" si="2468"/>
        <v>8287.6100000000006</v>
      </c>
      <c r="AG2261" s="290">
        <f t="shared" si="2468"/>
        <v>0</v>
      </c>
      <c r="AH2261" s="290">
        <f t="shared" si="2468"/>
        <v>12.959999999999999</v>
      </c>
      <c r="AI2261" s="290">
        <f t="shared" si="2468"/>
        <v>0</v>
      </c>
      <c r="AJ2261" s="290">
        <f t="shared" si="2468"/>
        <v>0</v>
      </c>
      <c r="AK2261" s="290">
        <f t="shared" si="2468"/>
        <v>6132.8299999999999</v>
      </c>
      <c r="AL2261" s="290">
        <f t="shared" si="2468"/>
        <v>2983.54</v>
      </c>
      <c r="AM2261" s="290">
        <f t="shared" si="2468"/>
        <v>0</v>
      </c>
      <c r="AN2261" s="290">
        <f t="shared" si="2468"/>
        <v>0</v>
      </c>
      <c r="AO2261" s="290">
        <f t="shared" si="2468"/>
        <v>0</v>
      </c>
      <c r="AP2261" s="290">
        <f t="shared" si="2468"/>
        <v>0</v>
      </c>
      <c r="AQ2261" s="290">
        <f t="shared" si="2468"/>
        <v>0</v>
      </c>
      <c r="AR2261" s="290">
        <f t="shared" si="2468"/>
        <v>17403.98</v>
      </c>
      <c r="AS2261" s="290">
        <f t="shared" si="2468"/>
        <v>0</v>
      </c>
      <c r="AT2261" s="290">
        <f t="shared" si="2468"/>
        <v>0</v>
      </c>
      <c r="AU2261" s="290">
        <f t="shared" ref="AU2261:BZ2261" si="2469">AU2266</f>
        <v>17403.98</v>
      </c>
      <c r="AV2261" s="290">
        <f t="shared" si="2469"/>
        <v>0</v>
      </c>
      <c r="AW2261" s="290">
        <f t="shared" si="2469"/>
        <v>0</v>
      </c>
      <c r="AX2261" s="290">
        <f t="shared" si="2469"/>
        <v>0</v>
      </c>
      <c r="AY2261" s="290">
        <f t="shared" si="2469"/>
        <v>0</v>
      </c>
      <c r="AZ2261" s="290">
        <f t="shared" si="2469"/>
        <v>0</v>
      </c>
      <c r="BA2261" s="290">
        <f t="shared" si="2469"/>
        <v>0</v>
      </c>
      <c r="BB2261" s="290">
        <f t="shared" si="2469"/>
        <v>0</v>
      </c>
      <c r="BC2261" s="290">
        <f t="shared" si="2469"/>
        <v>0</v>
      </c>
      <c r="BD2261" s="290">
        <f t="shared" si="2469"/>
        <v>0</v>
      </c>
      <c r="BE2261" s="290">
        <f t="shared" si="2469"/>
        <v>0</v>
      </c>
      <c r="BF2261" s="290">
        <f t="shared" si="2469"/>
        <v>0</v>
      </c>
      <c r="BG2261" s="290">
        <f t="shared" si="2469"/>
        <v>0</v>
      </c>
      <c r="BH2261" s="290">
        <f t="shared" si="2469"/>
        <v>0</v>
      </c>
      <c r="BI2261" s="290">
        <f t="shared" si="2469"/>
        <v>0</v>
      </c>
      <c r="BJ2261" s="290">
        <f t="shared" si="2469"/>
        <v>0</v>
      </c>
      <c r="BK2261" s="290">
        <f t="shared" si="2469"/>
        <v>0</v>
      </c>
      <c r="BL2261" s="290">
        <f t="shared" si="2469"/>
        <v>0</v>
      </c>
      <c r="BM2261" s="290">
        <f t="shared" si="2469"/>
        <v>0</v>
      </c>
      <c r="BN2261" s="290">
        <f t="shared" si="2469"/>
        <v>0</v>
      </c>
      <c r="BO2261" s="290">
        <f t="shared" si="2469"/>
        <v>0</v>
      </c>
      <c r="BP2261" s="290">
        <f t="shared" si="2469"/>
        <v>0</v>
      </c>
      <c r="BQ2261" s="290">
        <f t="shared" si="2469"/>
        <v>0</v>
      </c>
      <c r="BR2261" s="290">
        <f t="shared" si="2469"/>
        <v>0</v>
      </c>
      <c r="BS2261" s="290">
        <f t="shared" si="2469"/>
        <v>0</v>
      </c>
      <c r="BT2261" s="290">
        <f t="shared" si="2469"/>
        <v>0</v>
      </c>
      <c r="BU2261" s="290">
        <f t="shared" si="2469"/>
        <v>0</v>
      </c>
      <c r="BV2261" s="290">
        <f t="shared" si="2469"/>
        <v>0</v>
      </c>
      <c r="BW2261" s="290">
        <f t="shared" si="2469"/>
        <v>0</v>
      </c>
      <c r="BX2261" s="290">
        <f t="shared" si="2469"/>
        <v>0</v>
      </c>
      <c r="BY2261" s="290">
        <f t="shared" si="2469"/>
        <v>0</v>
      </c>
      <c r="BZ2261" s="290">
        <f t="shared" si="2469"/>
        <v>0</v>
      </c>
      <c r="CA2261" s="290">
        <f t="shared" ref="CA2261:DF2261" si="2470">CA2266</f>
        <v>17403.98</v>
      </c>
      <c r="CB2261" s="290">
        <f t="shared" si="2470"/>
        <v>0</v>
      </c>
      <c r="CC2261" s="290">
        <f t="shared" si="2470"/>
        <v>0</v>
      </c>
      <c r="CD2261" s="290">
        <f t="shared" si="2470"/>
        <v>17403.98</v>
      </c>
      <c r="CE2261" s="290">
        <f t="shared" si="2470"/>
        <v>0</v>
      </c>
      <c r="CF2261" s="290">
        <f t="shared" si="2470"/>
        <v>0</v>
      </c>
      <c r="CG2261" s="290">
        <f t="shared" si="2470"/>
        <v>0</v>
      </c>
      <c r="CH2261" s="290">
        <f t="shared" si="2470"/>
        <v>0</v>
      </c>
      <c r="CI2261" s="290">
        <f t="shared" si="2470"/>
        <v>0</v>
      </c>
      <c r="CJ2261" s="290">
        <f t="shared" si="2470"/>
        <v>0</v>
      </c>
      <c r="CK2261" s="290">
        <f t="shared" si="2470"/>
        <v>0</v>
      </c>
      <c r="CL2261" s="290">
        <f t="shared" si="2470"/>
        <v>0</v>
      </c>
      <c r="CM2261" s="290">
        <f t="shared" si="2470"/>
        <v>0</v>
      </c>
      <c r="CN2261" s="290">
        <f t="shared" si="2470"/>
        <v>0</v>
      </c>
      <c r="CO2261" s="290">
        <f t="shared" si="2470"/>
        <v>0</v>
      </c>
      <c r="CP2261" s="290">
        <f t="shared" si="2470"/>
        <v>0</v>
      </c>
      <c r="CQ2261" s="290">
        <f t="shared" si="2470"/>
        <v>0</v>
      </c>
      <c r="CR2261" s="290">
        <f t="shared" si="2470"/>
        <v>0</v>
      </c>
      <c r="CS2261" s="290">
        <f t="shared" si="2470"/>
        <v>0</v>
      </c>
      <c r="CT2261" s="290">
        <f t="shared" si="2470"/>
        <v>0</v>
      </c>
      <c r="CU2261" s="290">
        <f t="shared" si="2470"/>
        <v>0</v>
      </c>
      <c r="CV2261" s="290">
        <f t="shared" si="2470"/>
        <v>0</v>
      </c>
      <c r="CW2261" s="290">
        <f t="shared" si="2470"/>
        <v>0</v>
      </c>
      <c r="CX2261" s="290">
        <f t="shared" si="2470"/>
        <v>0</v>
      </c>
      <c r="CY2261" s="290">
        <f t="shared" si="2470"/>
        <v>0</v>
      </c>
      <c r="CZ2261" s="290">
        <f t="shared" si="2470"/>
        <v>0</v>
      </c>
      <c r="DA2261" s="290">
        <f t="shared" si="2470"/>
        <v>0</v>
      </c>
      <c r="DB2261" s="290">
        <f t="shared" si="2470"/>
        <v>0</v>
      </c>
      <c r="DC2261" s="290">
        <f t="shared" si="2470"/>
        <v>0</v>
      </c>
      <c r="DD2261" s="290">
        <f t="shared" si="2470"/>
        <v>0</v>
      </c>
      <c r="DE2261" s="290">
        <f t="shared" si="2470"/>
        <v>0</v>
      </c>
      <c r="DF2261" s="290">
        <f t="shared" si="2470"/>
        <v>0</v>
      </c>
      <c r="DG2261" s="291">
        <f t="shared" si="2437"/>
        <v>0</v>
      </c>
      <c r="DH2261" s="291">
        <f t="shared" si="2437"/>
        <v>0</v>
      </c>
      <c r="DI2261" s="291">
        <f t="shared" si="2437"/>
        <v>0</v>
      </c>
      <c r="DJ2261" s="291">
        <f t="shared" si="2437"/>
        <v>0</v>
      </c>
      <c r="DK2261" s="291">
        <f t="shared" si="2437"/>
        <v>0</v>
      </c>
      <c r="DL2261" s="291">
        <f t="shared" si="2437"/>
        <v>0</v>
      </c>
      <c r="DM2261" s="291">
        <f t="shared" si="2437"/>
        <v>0</v>
      </c>
      <c r="DN2261" s="291">
        <f t="shared" si="2437"/>
        <v>0</v>
      </c>
      <c r="DO2261" s="291">
        <f t="shared" si="2437"/>
        <v>0</v>
      </c>
      <c r="DP2261" s="291">
        <f t="shared" si="2437"/>
        <v>0</v>
      </c>
      <c r="DQ2261" s="291">
        <f t="shared" si="2437"/>
        <v>0</v>
      </c>
      <c r="DR2261" s="291">
        <f t="shared" si="2437"/>
        <v>0</v>
      </c>
      <c r="DS2261" s="291">
        <f t="shared" si="2437"/>
        <v>0</v>
      </c>
      <c r="DT2261" s="291">
        <f t="shared" si="2437"/>
        <v>0</v>
      </c>
      <c r="DU2261" s="291">
        <f t="shared" si="2437"/>
        <v>0</v>
      </c>
      <c r="DV2261" s="291">
        <f t="shared" si="2437"/>
        <v>0</v>
      </c>
      <c r="DW2261" s="291">
        <f t="shared" si="2437"/>
        <v>0</v>
      </c>
      <c r="DX2261" s="291">
        <f t="shared" si="2437"/>
        <v>0</v>
      </c>
      <c r="DY2261" s="291">
        <f t="shared" si="2437"/>
        <v>0</v>
      </c>
      <c r="DZ2261" s="291">
        <f t="shared" si="2437"/>
        <v>0</v>
      </c>
      <c r="EA2261" s="291">
        <f t="shared" si="2437"/>
        <v>0</v>
      </c>
      <c r="EB2261" s="291">
        <f t="shared" si="2437"/>
        <v>0</v>
      </c>
      <c r="EC2261" s="291">
        <f t="shared" si="2437"/>
        <v>0</v>
      </c>
      <c r="ED2261" s="291">
        <f t="shared" si="2437"/>
        <v>0</v>
      </c>
      <c r="EE2261" s="291">
        <f t="shared" si="2437"/>
        <v>0</v>
      </c>
      <c r="EF2261" s="291">
        <f t="shared" si="2437"/>
        <v>0</v>
      </c>
      <c r="EG2261" s="291">
        <f t="shared" si="2437"/>
        <v>0</v>
      </c>
      <c r="EH2261" s="291">
        <f t="shared" si="2437"/>
        <v>0</v>
      </c>
      <c r="EI2261" s="291">
        <f t="shared" si="2437"/>
        <v>0</v>
      </c>
      <c r="EJ2261" s="291">
        <f t="shared" si="2437"/>
        <v>0</v>
      </c>
      <c r="EK2261" s="291">
        <f t="shared" si="2437"/>
        <v>0</v>
      </c>
      <c r="EL2261" s="291">
        <f t="shared" si="2437"/>
        <v>0</v>
      </c>
      <c r="EM2261" s="291">
        <f t="shared" si="2438"/>
        <v>0</v>
      </c>
      <c r="EN2261" s="291">
        <f t="shared" si="2438"/>
        <v>0</v>
      </c>
      <c r="EO2261" s="291">
        <f t="shared" si="2438"/>
        <v>0</v>
      </c>
      <c r="EP2261" s="291">
        <f t="shared" si="2438"/>
        <v>0</v>
      </c>
      <c r="EQ2261" s="291">
        <f t="shared" si="2438"/>
        <v>0</v>
      </c>
      <c r="ER2261" s="291">
        <f t="shared" si="2438"/>
        <v>0</v>
      </c>
      <c r="ES2261" s="291">
        <f t="shared" si="2438"/>
        <v>0</v>
      </c>
      <c r="ET2261" s="291">
        <f t="shared" si="2438"/>
        <v>0</v>
      </c>
      <c r="EU2261" s="291">
        <f t="shared" si="2438"/>
        <v>0</v>
      </c>
      <c r="EV2261" s="291">
        <f t="shared" si="2438"/>
        <v>0</v>
      </c>
      <c r="EW2261" s="291">
        <f t="shared" si="2438"/>
        <v>0</v>
      </c>
      <c r="EX2261" s="291">
        <f t="shared" si="2438"/>
        <v>0</v>
      </c>
      <c r="EY2261" s="291">
        <f t="shared" si="2438"/>
        <v>0</v>
      </c>
      <c r="EZ2261" s="291">
        <f t="shared" si="2438"/>
        <v>0</v>
      </c>
      <c r="FA2261" s="291">
        <f t="shared" si="2438"/>
        <v>0</v>
      </c>
      <c r="FB2261" s="291">
        <f t="shared" si="2438"/>
        <v>0</v>
      </c>
      <c r="FC2261" s="291">
        <f t="shared" si="2438"/>
        <v>0</v>
      </c>
      <c r="FD2261" s="291">
        <f t="shared" si="2438"/>
        <v>0</v>
      </c>
      <c r="FE2261" s="291">
        <f t="shared" si="2438"/>
        <v>0</v>
      </c>
      <c r="FF2261" s="291">
        <f t="shared" si="2438"/>
        <v>0</v>
      </c>
      <c r="FG2261" s="291">
        <f t="shared" si="2438"/>
        <v>0</v>
      </c>
      <c r="FH2261" s="291">
        <f t="shared" si="2438"/>
        <v>0</v>
      </c>
      <c r="FI2261" s="291">
        <f t="shared" si="2438"/>
        <v>0</v>
      </c>
      <c r="FJ2261" s="291">
        <f t="shared" si="2438"/>
        <v>0</v>
      </c>
      <c r="FK2261" s="291">
        <f t="shared" si="2438"/>
        <v>0</v>
      </c>
      <c r="FL2261" s="291">
        <f t="shared" si="2438"/>
        <v>0</v>
      </c>
      <c r="FM2261" s="291">
        <f t="shared" si="2438"/>
        <v>0</v>
      </c>
      <c r="FN2261" s="291">
        <f t="shared" si="2438"/>
        <v>0</v>
      </c>
      <c r="FO2261" s="291">
        <f t="shared" si="2438"/>
        <v>0</v>
      </c>
      <c r="FP2261" s="291">
        <f t="shared" si="2438"/>
        <v>0</v>
      </c>
      <c r="FQ2261" s="291">
        <f t="shared" si="2438"/>
        <v>0</v>
      </c>
      <c r="FR2261" s="291">
        <f t="shared" si="2438"/>
        <v>0</v>
      </c>
      <c r="FS2261" s="291">
        <f t="shared" si="2439"/>
        <v>0</v>
      </c>
      <c r="FT2261" s="291">
        <f t="shared" si="2439"/>
        <v>0</v>
      </c>
      <c r="FU2261" s="291">
        <f t="shared" si="2439"/>
        <v>0</v>
      </c>
      <c r="FV2261" s="291">
        <f t="shared" si="2439"/>
        <v>0</v>
      </c>
      <c r="FW2261" s="291">
        <f t="shared" si="2439"/>
        <v>0</v>
      </c>
      <c r="FX2261" s="291">
        <f t="shared" si="2439"/>
        <v>0</v>
      </c>
      <c r="FY2261" s="291">
        <f t="shared" si="2439"/>
        <v>0</v>
      </c>
      <c r="FZ2261" s="291">
        <f t="shared" si="2439"/>
        <v>0</v>
      </c>
      <c r="GA2261" s="291">
        <f t="shared" si="2439"/>
        <v>0</v>
      </c>
      <c r="GB2261" s="291">
        <f t="shared" si="2439"/>
        <v>0</v>
      </c>
      <c r="GC2261" s="291">
        <f t="shared" si="2439"/>
        <v>0</v>
      </c>
      <c r="GD2261" s="291">
        <f t="shared" si="2439"/>
        <v>0</v>
      </c>
      <c r="GE2261" s="291">
        <f t="shared" si="2439"/>
        <v>0</v>
      </c>
      <c r="GF2261" s="291">
        <f t="shared" si="2439"/>
        <v>0</v>
      </c>
      <c r="GG2261" s="291">
        <f t="shared" si="2439"/>
        <v>0</v>
      </c>
      <c r="GH2261" s="291">
        <f t="shared" si="2439"/>
        <v>0</v>
      </c>
      <c r="GI2261" s="291">
        <f t="shared" si="2439"/>
        <v>0</v>
      </c>
      <c r="GJ2261" s="291">
        <f t="shared" si="2439"/>
        <v>0</v>
      </c>
      <c r="GK2261" s="291">
        <f t="shared" si="2439"/>
        <v>0</v>
      </c>
      <c r="GL2261" s="291">
        <f t="shared" si="2439"/>
        <v>0</v>
      </c>
      <c r="GM2261" s="291">
        <f t="shared" si="2439"/>
        <v>0</v>
      </c>
      <c r="GN2261" s="291">
        <f t="shared" si="2439"/>
        <v>0</v>
      </c>
      <c r="GO2261" s="291">
        <f t="shared" si="2439"/>
        <v>0</v>
      </c>
      <c r="GP2261" s="291">
        <f t="shared" si="2439"/>
        <v>0</v>
      </c>
      <c r="GQ2261" s="291">
        <f t="shared" si="2439"/>
        <v>0</v>
      </c>
      <c r="GR2261" s="291">
        <f t="shared" si="2439"/>
        <v>0</v>
      </c>
      <c r="GS2261" s="291">
        <f t="shared" si="2439"/>
        <v>0</v>
      </c>
      <c r="GT2261" s="291">
        <f t="shared" si="2439"/>
        <v>0</v>
      </c>
      <c r="GU2261" s="291">
        <f t="shared" si="2439"/>
        <v>0</v>
      </c>
      <c r="GV2261" s="291">
        <f t="shared" si="2439"/>
        <v>0</v>
      </c>
      <c r="GW2261" s="291">
        <f t="shared" si="2439"/>
        <v>0</v>
      </c>
      <c r="GX2261" s="291">
        <f t="shared" si="2439"/>
        <v>0</v>
      </c>
    </row>
    <row r="2263">
      <c r="A2263">
        <v>17</v>
      </c>
      <c r="B2263">
        <v>1</v>
      </c>
      <c r="C2263">
        <f>ROW(SmtRes!A660)</f>
        <v>660</v>
      </c>
      <c r="D2263">
        <f>ROW(EtalonRes!A657)</f>
        <v>657</v>
      </c>
      <c r="E2263" t="s">
        <v>288</v>
      </c>
      <c r="F2263" t="s">
        <v>1419</v>
      </c>
      <c r="G2263" t="s">
        <v>1420</v>
      </c>
      <c r="H2263" t="s">
        <v>1329</v>
      </c>
      <c r="I2263">
        <v>2</v>
      </c>
      <c r="J2263">
        <v>0</v>
      </c>
      <c r="K2263">
        <v>2</v>
      </c>
      <c r="O2263">
        <f t="shared" ref="O2263:O2264" si="2471">ROUND(CP2263,2)</f>
        <v>6037.8199999999997</v>
      </c>
      <c r="P2263">
        <f>SUMIF(SmtRes!AQ659:'SmtRes'!AQ660,"=1",SmtRes!DF659:'SmtRes'!DF660)</f>
        <v>0</v>
      </c>
      <c r="Q2263">
        <f>SUMIF(SmtRes!AQ659:'SmtRes'!AQ660,"=1",SmtRes!DG659:'SmtRes'!DG660)</f>
        <v>0</v>
      </c>
      <c r="R2263">
        <f>SUMIF(SmtRes!AQ659:'SmtRes'!AQ660,"=1",SmtRes!DH659:'SmtRes'!DH660)</f>
        <v>0</v>
      </c>
      <c r="S2263">
        <f>SUMIF(SmtRes!AQ659:'SmtRes'!AQ660,"=1",SmtRes!DI659:'SmtRes'!DI660)</f>
        <v>6037.8199999999997</v>
      </c>
      <c r="T2263">
        <f t="shared" ref="T2263:T2264" si="2472">ROUND(CU2263*I2263,2)</f>
        <v>0</v>
      </c>
      <c r="U2263">
        <f>SUMIF(SmtRes!AQ659:'SmtRes'!AQ660,"=1",SmtRes!CV659:'SmtRes'!CV660)</f>
        <v>9.7199999999999989</v>
      </c>
      <c r="V2263">
        <f>SUMIF(SmtRes!AQ659:'SmtRes'!AQ660,"=1",SmtRes!CW659:'SmtRes'!CW660)</f>
        <v>0</v>
      </c>
      <c r="W2263">
        <f t="shared" ref="W2263:W2264" si="2473">ROUND(CX2263*I2263,2)</f>
        <v>0</v>
      </c>
      <c r="X2263">
        <f t="shared" ref="X2263:X2264" si="2474">ROUND(CY2263,2)</f>
        <v>4467.9899999999998</v>
      </c>
      <c r="Y2263">
        <f t="shared" ref="Y2263:Y2264" si="2475">ROUND(CZ2263,2)</f>
        <v>2173.6199999999999</v>
      </c>
      <c r="AA2263">
        <v>70177108</v>
      </c>
      <c r="AB2263">
        <f t="shared" ref="AB2263:AB2264" si="2476">ROUND((AC2263+AD2263+AF2263),6)</f>
        <v>3018.9097999999999</v>
      </c>
      <c r="AC2263">
        <f t="shared" ref="AC2263:AC2264" si="2477">ROUND((0),6)</f>
        <v>0</v>
      </c>
      <c r="AD2263">
        <f t="shared" ref="AD2263:AD2264" si="2478">ROUND((((0)-(0))+AE2263),6)</f>
        <v>0</v>
      </c>
      <c r="AE2263">
        <f t="shared" ref="AE2263:AE2264" si="2479">ROUND((0),6)</f>
        <v>0</v>
      </c>
      <c r="AF2263">
        <f>ROUND((SUM(SmtRes!BT659:'SmtRes'!BT660)),6)</f>
        <v>3018.9097999999999</v>
      </c>
      <c r="AG2263">
        <f t="shared" ref="AG2263:AG2264" si="2480">ROUND((AP2263),6)</f>
        <v>0</v>
      </c>
      <c r="AH2263">
        <f>(SUM(SmtRes!BU659:'SmtRes'!BU660))</f>
        <v>4.8599999999999994</v>
      </c>
      <c r="AI2263">
        <f t="shared" ref="AI2263:AI2264" si="2481">(0)</f>
        <v>0</v>
      </c>
      <c r="AJ2263">
        <f t="shared" ref="AJ2263:AJ2264" si="2482">(AS2263)</f>
        <v>0</v>
      </c>
      <c r="AK2263">
        <v>3018.9098000000004</v>
      </c>
      <c r="AL2263">
        <v>0</v>
      </c>
      <c r="AM2263">
        <v>0</v>
      </c>
      <c r="AN2263">
        <v>0</v>
      </c>
      <c r="AO2263">
        <v>3018.9098000000004</v>
      </c>
      <c r="AP2263">
        <v>0</v>
      </c>
      <c r="AQ2263">
        <v>4.8599999999999994</v>
      </c>
      <c r="AR2263">
        <v>0</v>
      </c>
      <c r="AS2263">
        <v>0</v>
      </c>
      <c r="AT2263">
        <v>74</v>
      </c>
      <c r="AU2263">
        <v>36</v>
      </c>
      <c r="AV2263">
        <v>1</v>
      </c>
      <c r="AW2263">
        <v>1</v>
      </c>
      <c r="AZ2263">
        <v>1</v>
      </c>
      <c r="BA2263">
        <v>1</v>
      </c>
      <c r="BB2263">
        <v>1</v>
      </c>
      <c r="BC2263">
        <v>1</v>
      </c>
      <c r="BD2263" t="s">
        <v>871</v>
      </c>
      <c r="BE2263" t="s">
        <v>871</v>
      </c>
      <c r="BF2263" t="s">
        <v>871</v>
      </c>
      <c r="BG2263" t="s">
        <v>871</v>
      </c>
      <c r="BH2263">
        <v>0</v>
      </c>
      <c r="BI2263">
        <v>4</v>
      </c>
      <c r="BJ2263" t="s">
        <v>1421</v>
      </c>
      <c r="BM2263">
        <v>200001</v>
      </c>
      <c r="BN2263">
        <v>0</v>
      </c>
      <c r="BO2263" t="s">
        <v>871</v>
      </c>
      <c r="BP2263">
        <v>0</v>
      </c>
      <c r="BQ2263">
        <v>4</v>
      </c>
      <c r="BR2263">
        <v>0</v>
      </c>
      <c r="BS2263">
        <v>1</v>
      </c>
      <c r="BT2263">
        <v>1</v>
      </c>
      <c r="BU2263">
        <v>1</v>
      </c>
      <c r="BV2263">
        <v>1</v>
      </c>
      <c r="BW2263">
        <v>1</v>
      </c>
      <c r="BX2263">
        <v>1</v>
      </c>
      <c r="BY2263" t="s">
        <v>871</v>
      </c>
      <c r="BZ2263">
        <v>74</v>
      </c>
      <c r="CA2263">
        <v>36</v>
      </c>
      <c r="CB2263" t="s">
        <v>871</v>
      </c>
      <c r="CE2263">
        <v>0</v>
      </c>
      <c r="CF2263">
        <v>0</v>
      </c>
      <c r="CG2263">
        <v>0</v>
      </c>
      <c r="CM2263">
        <v>0</v>
      </c>
      <c r="CN2263" t="s">
        <v>871</v>
      </c>
      <c r="CO2263">
        <v>0</v>
      </c>
      <c r="CP2263">
        <f t="shared" ref="CP2263:CP2264" si="2483">(P2263+Q2263+S2263+R2263)</f>
        <v>6037.8199999999997</v>
      </c>
      <c r="CQ2263">
        <f>SUMIF(SmtRes!AQ659:'SmtRes'!AQ660,"=1",SmtRes!AA659:'SmtRes'!AA660)</f>
        <v>0</v>
      </c>
      <c r="CR2263">
        <f>SUMIF(SmtRes!AQ659:'SmtRes'!AQ660,"=1",SmtRes!AB659:'SmtRes'!AB660)</f>
        <v>0</v>
      </c>
      <c r="CS2263">
        <f>SUMIF(SmtRes!AQ659:'SmtRes'!AQ660,"=1",SmtRes!AC659:'SmtRes'!AC660)</f>
        <v>0</v>
      </c>
      <c r="CT2263">
        <f>SUMIF(SmtRes!AQ659:'SmtRes'!AQ660,"=1",SmtRes!AD659:'SmtRes'!AD660)</f>
        <v>1209.3099999999999</v>
      </c>
      <c r="CU2263">
        <f t="shared" ref="CU2263:CU2264" si="2484">AG2263</f>
        <v>0</v>
      </c>
      <c r="CV2263">
        <f>SUMIF(SmtRes!AQ659:'SmtRes'!AQ660,"=1",SmtRes!BU659:'SmtRes'!BU660)</f>
        <v>4.8599999999999994</v>
      </c>
      <c r="CW2263">
        <f>SUMIF(SmtRes!AQ659:'SmtRes'!AQ660,"=1",SmtRes!BV659:'SmtRes'!BV660)</f>
        <v>0</v>
      </c>
      <c r="CX2263">
        <f t="shared" ref="CX2263:CX2264" si="2485">AJ2263</f>
        <v>0</v>
      </c>
      <c r="CY2263">
        <f t="shared" ref="CY2263:CY2264" si="2486">(((S2263+R2263)*AT2263)/100)</f>
        <v>4467.9867999999997</v>
      </c>
      <c r="CZ2263">
        <f t="shared" ref="CZ2263:CZ2264" si="2487">(((S2263+R2263)*AU2263)/100)</f>
        <v>2173.6151999999997</v>
      </c>
      <c r="DC2263" t="s">
        <v>871</v>
      </c>
      <c r="DD2263" t="s">
        <v>871</v>
      </c>
      <c r="DE2263" t="s">
        <v>871</v>
      </c>
      <c r="DF2263" t="s">
        <v>871</v>
      </c>
      <c r="DG2263" t="s">
        <v>871</v>
      </c>
      <c r="DH2263" t="s">
        <v>871</v>
      </c>
      <c r="DI2263" t="s">
        <v>871</v>
      </c>
      <c r="DJ2263" t="s">
        <v>871</v>
      </c>
      <c r="DK2263" t="s">
        <v>871</v>
      </c>
      <c r="DL2263" t="s">
        <v>871</v>
      </c>
      <c r="DM2263" t="s">
        <v>871</v>
      </c>
      <c r="DN2263">
        <v>0</v>
      </c>
      <c r="DO2263">
        <v>0</v>
      </c>
      <c r="DP2263">
        <v>1</v>
      </c>
      <c r="DQ2263">
        <v>1</v>
      </c>
      <c r="DU2263">
        <v>1013</v>
      </c>
      <c r="DV2263" t="s">
        <v>1329</v>
      </c>
      <c r="DW2263" t="s">
        <v>1329</v>
      </c>
      <c r="DX2263">
        <v>1</v>
      </c>
      <c r="DZ2263" t="s">
        <v>871</v>
      </c>
      <c r="EA2263" t="s">
        <v>871</v>
      </c>
      <c r="EB2263" t="s">
        <v>871</v>
      </c>
      <c r="EC2263" t="s">
        <v>871</v>
      </c>
      <c r="EE2263">
        <v>62027815</v>
      </c>
      <c r="EF2263">
        <v>4</v>
      </c>
      <c r="EG2263" t="s">
        <v>264</v>
      </c>
      <c r="EH2263">
        <v>83</v>
      </c>
      <c r="EI2263" t="s">
        <v>264</v>
      </c>
      <c r="EJ2263">
        <v>4</v>
      </c>
      <c r="EK2263">
        <v>200001</v>
      </c>
      <c r="EL2263" t="s">
        <v>1325</v>
      </c>
      <c r="EM2263" t="s">
        <v>1326</v>
      </c>
      <c r="EO2263" t="s">
        <v>871</v>
      </c>
      <c r="EQ2263">
        <v>512</v>
      </c>
      <c r="ER2263">
        <v>0</v>
      </c>
      <c r="ES2263">
        <v>0</v>
      </c>
      <c r="ET2263">
        <v>0</v>
      </c>
      <c r="EU2263">
        <v>0</v>
      </c>
      <c r="EV2263">
        <v>0</v>
      </c>
      <c r="EW2263">
        <v>4.8600000000000003</v>
      </c>
      <c r="EX2263">
        <v>0</v>
      </c>
      <c r="EY2263">
        <v>0</v>
      </c>
      <c r="FQ2263">
        <v>0</v>
      </c>
      <c r="FR2263">
        <v>0</v>
      </c>
      <c r="FS2263">
        <v>0</v>
      </c>
      <c r="FX2263">
        <v>74</v>
      </c>
      <c r="FY2263">
        <v>36</v>
      </c>
      <c r="GA2263" t="s">
        <v>871</v>
      </c>
      <c r="GD2263">
        <v>1</v>
      </c>
      <c r="GF2263">
        <v>-1528808046</v>
      </c>
      <c r="GG2263">
        <v>2</v>
      </c>
      <c r="GH2263">
        <v>1</v>
      </c>
      <c r="GI2263">
        <v>-2</v>
      </c>
      <c r="GJ2263">
        <v>0</v>
      </c>
      <c r="GK2263">
        <v>0</v>
      </c>
      <c r="GL2263">
        <f t="shared" ref="GL2263:GL2264" si="2488">ROUND(IF(AND(BH2263=3,BI2263=3,FS2263&lt;&gt;0),P2263,0),2)</f>
        <v>0</v>
      </c>
      <c r="GM2263">
        <f t="shared" ref="GM2263:GM2264" si="2489">ROUND(O2263+X2263+Y2263,2)+GX2263</f>
        <v>12679.43</v>
      </c>
      <c r="GN2263">
        <f t="shared" ref="GN2263:GN2264" si="2490">IF(OR(BI2263=0,BI2263=1),GM2263-GX2263,0)</f>
        <v>0</v>
      </c>
      <c r="GO2263">
        <f t="shared" ref="GO2263:GO2264" si="2491">IF(BI2263=2,GM2263-GX2263,0)</f>
        <v>0</v>
      </c>
      <c r="GP2263">
        <f t="shared" ref="GP2263:GP2264" si="2492">IF(BI2263=4,GM2263-GX2263,0)</f>
        <v>12679.43</v>
      </c>
      <c r="GR2263">
        <v>0</v>
      </c>
      <c r="GS2263">
        <v>0</v>
      </c>
      <c r="GT2263">
        <v>0</v>
      </c>
      <c r="GU2263" t="s">
        <v>871</v>
      </c>
      <c r="GV2263">
        <f t="shared" ref="GV2263:GV2264" si="2493">ROUND((GT2263),6)</f>
        <v>0</v>
      </c>
      <c r="GW2263">
        <v>1</v>
      </c>
      <c r="GX2263">
        <f t="shared" ref="GX2263:GX2264" si="2494">ROUND(HC2263*I2263,2)</f>
        <v>0</v>
      </c>
      <c r="HA2263">
        <v>0</v>
      </c>
      <c r="HB2263">
        <v>0</v>
      </c>
      <c r="HC2263">
        <f t="shared" ref="HC2260:HC2301" si="2495">GV2263*GW2263</f>
        <v>0</v>
      </c>
      <c r="HE2263" t="s">
        <v>871</v>
      </c>
      <c r="HF2263" t="s">
        <v>871</v>
      </c>
      <c r="HM2263" t="s">
        <v>871</v>
      </c>
      <c r="HN2263" t="s">
        <v>714</v>
      </c>
      <c r="HO2263" t="s">
        <v>716</v>
      </c>
      <c r="HP2263" t="s">
        <v>264</v>
      </c>
      <c r="HQ2263" t="s">
        <v>264</v>
      </c>
      <c r="HS2263">
        <v>0</v>
      </c>
      <c r="IK2263">
        <v>0</v>
      </c>
    </row>
    <row r="2264">
      <c r="A2264">
        <v>17</v>
      </c>
      <c r="B2264">
        <v>1</v>
      </c>
      <c r="C2264">
        <f>ROW(SmtRes!A662)</f>
        <v>662</v>
      </c>
      <c r="D2264">
        <f>ROW(EtalonRes!A659)</f>
        <v>659</v>
      </c>
      <c r="E2264" t="s">
        <v>302</v>
      </c>
      <c r="F2264" t="s">
        <v>1422</v>
      </c>
      <c r="G2264" t="s">
        <v>1423</v>
      </c>
      <c r="H2264" t="s">
        <v>890</v>
      </c>
      <c r="I2264">
        <v>2</v>
      </c>
      <c r="J2264">
        <v>0</v>
      </c>
      <c r="K2264">
        <v>2</v>
      </c>
      <c r="O2264">
        <f t="shared" si="2471"/>
        <v>2249.79</v>
      </c>
      <c r="P2264">
        <f>SUMIF(SmtRes!AQ661:'SmtRes'!AQ662,"=1",SmtRes!DF661:'SmtRes'!DF662)</f>
        <v>0</v>
      </c>
      <c r="Q2264">
        <f>SUMIF(SmtRes!AQ661:'SmtRes'!AQ662,"=1",SmtRes!DG661:'SmtRes'!DG662)</f>
        <v>0</v>
      </c>
      <c r="R2264">
        <f>SUMIF(SmtRes!AQ661:'SmtRes'!AQ662,"=1",SmtRes!DH661:'SmtRes'!DH662)</f>
        <v>0</v>
      </c>
      <c r="S2264">
        <f>SUMIF(SmtRes!AQ661:'SmtRes'!AQ662,"=1",SmtRes!DI661:'SmtRes'!DI662)</f>
        <v>2249.79</v>
      </c>
      <c r="T2264">
        <f t="shared" si="2472"/>
        <v>0</v>
      </c>
      <c r="U2264">
        <f>SUMIF(SmtRes!AQ661:'SmtRes'!AQ662,"=1",SmtRes!CV661:'SmtRes'!CV662)</f>
        <v>3.2399999999999998</v>
      </c>
      <c r="V2264">
        <f>SUMIF(SmtRes!AQ661:'SmtRes'!AQ662,"=1",SmtRes!CW661:'SmtRes'!CW662)</f>
        <v>0</v>
      </c>
      <c r="W2264">
        <f t="shared" si="2473"/>
        <v>0</v>
      </c>
      <c r="X2264">
        <f t="shared" si="2474"/>
        <v>1664.8400000000001</v>
      </c>
      <c r="Y2264">
        <f t="shared" si="2475"/>
        <v>809.92000000000007</v>
      </c>
      <c r="AA2264">
        <v>70177108</v>
      </c>
      <c r="AB2264">
        <f t="shared" si="2476"/>
        <v>1124.8956000000001</v>
      </c>
      <c r="AC2264">
        <f t="shared" si="2477"/>
        <v>0</v>
      </c>
      <c r="AD2264">
        <f t="shared" si="2478"/>
        <v>0</v>
      </c>
      <c r="AE2264">
        <f t="shared" si="2479"/>
        <v>0</v>
      </c>
      <c r="AF2264">
        <f>ROUND((SUM(SmtRes!BT661:'SmtRes'!BT662)),6)</f>
        <v>1124.8956000000001</v>
      </c>
      <c r="AG2264">
        <f t="shared" si="2480"/>
        <v>0</v>
      </c>
      <c r="AH2264">
        <f>(SUM(SmtRes!BU661:'SmtRes'!BU662))</f>
        <v>1.6200000000000001</v>
      </c>
      <c r="AI2264">
        <f t="shared" si="2481"/>
        <v>0</v>
      </c>
      <c r="AJ2264">
        <f t="shared" si="2482"/>
        <v>0</v>
      </c>
      <c r="AK2264">
        <v>1124.8956000000001</v>
      </c>
      <c r="AL2264">
        <v>0</v>
      </c>
      <c r="AM2264">
        <v>0</v>
      </c>
      <c r="AN2264">
        <v>0</v>
      </c>
      <c r="AO2264">
        <v>1124.8956000000001</v>
      </c>
      <c r="AP2264">
        <v>0</v>
      </c>
      <c r="AQ2264">
        <v>1.6200000000000001</v>
      </c>
      <c r="AR2264">
        <v>0</v>
      </c>
      <c r="AS2264">
        <v>0</v>
      </c>
      <c r="AT2264">
        <v>74</v>
      </c>
      <c r="AU2264">
        <v>36</v>
      </c>
      <c r="AV2264">
        <v>1</v>
      </c>
      <c r="AW2264">
        <v>1</v>
      </c>
      <c r="AZ2264">
        <v>1</v>
      </c>
      <c r="BA2264">
        <v>1</v>
      </c>
      <c r="BB2264">
        <v>1</v>
      </c>
      <c r="BC2264">
        <v>1</v>
      </c>
      <c r="BD2264" t="s">
        <v>871</v>
      </c>
      <c r="BE2264" t="s">
        <v>871</v>
      </c>
      <c r="BF2264" t="s">
        <v>871</v>
      </c>
      <c r="BG2264" t="s">
        <v>871</v>
      </c>
      <c r="BH2264">
        <v>0</v>
      </c>
      <c r="BI2264">
        <v>4</v>
      </c>
      <c r="BJ2264" t="s">
        <v>1424</v>
      </c>
      <c r="BM2264">
        <v>200001</v>
      </c>
      <c r="BN2264">
        <v>0</v>
      </c>
      <c r="BO2264" t="s">
        <v>871</v>
      </c>
      <c r="BP2264">
        <v>0</v>
      </c>
      <c r="BQ2264">
        <v>4</v>
      </c>
      <c r="BR2264">
        <v>0</v>
      </c>
      <c r="BS2264">
        <v>1</v>
      </c>
      <c r="BT2264">
        <v>1</v>
      </c>
      <c r="BU2264">
        <v>1</v>
      </c>
      <c r="BV2264">
        <v>1</v>
      </c>
      <c r="BW2264">
        <v>1</v>
      </c>
      <c r="BX2264">
        <v>1</v>
      </c>
      <c r="BY2264" t="s">
        <v>871</v>
      </c>
      <c r="BZ2264">
        <v>74</v>
      </c>
      <c r="CA2264">
        <v>36</v>
      </c>
      <c r="CB2264" t="s">
        <v>871</v>
      </c>
      <c r="CE2264">
        <v>0</v>
      </c>
      <c r="CF2264">
        <v>0</v>
      </c>
      <c r="CG2264">
        <v>0</v>
      </c>
      <c r="CM2264">
        <v>0</v>
      </c>
      <c r="CN2264" t="s">
        <v>871</v>
      </c>
      <c r="CO2264">
        <v>0</v>
      </c>
      <c r="CP2264">
        <f t="shared" si="2483"/>
        <v>2249.79</v>
      </c>
      <c r="CQ2264">
        <f>SUMIF(SmtRes!AQ661:'SmtRes'!AQ662,"=1",SmtRes!AA661:'SmtRes'!AA662)</f>
        <v>0</v>
      </c>
      <c r="CR2264">
        <f>SUMIF(SmtRes!AQ661:'SmtRes'!AQ662,"=1",SmtRes!AB661:'SmtRes'!AB662)</f>
        <v>0</v>
      </c>
      <c r="CS2264">
        <f>SUMIF(SmtRes!AQ661:'SmtRes'!AQ662,"=1",SmtRes!AC661:'SmtRes'!AC662)</f>
        <v>0</v>
      </c>
      <c r="CT2264">
        <f>SUMIF(SmtRes!AQ661:'SmtRes'!AQ662,"=1",SmtRes!AD661:'SmtRes'!AD662)</f>
        <v>1388.76</v>
      </c>
      <c r="CU2264">
        <f t="shared" si="2484"/>
        <v>0</v>
      </c>
      <c r="CV2264">
        <f>SUMIF(SmtRes!AQ661:'SmtRes'!AQ662,"=1",SmtRes!BU661:'SmtRes'!BU662)</f>
        <v>1.6200000000000001</v>
      </c>
      <c r="CW2264">
        <f>SUMIF(SmtRes!AQ661:'SmtRes'!AQ662,"=1",SmtRes!BV661:'SmtRes'!BV662)</f>
        <v>0</v>
      </c>
      <c r="CX2264">
        <f t="shared" si="2485"/>
        <v>0</v>
      </c>
      <c r="CY2264">
        <f t="shared" si="2486"/>
        <v>1664.8445999999999</v>
      </c>
      <c r="CZ2264">
        <f t="shared" si="2487"/>
        <v>809.92439999999999</v>
      </c>
      <c r="DC2264" t="s">
        <v>871</v>
      </c>
      <c r="DD2264" t="s">
        <v>871</v>
      </c>
      <c r="DE2264" t="s">
        <v>871</v>
      </c>
      <c r="DF2264" t="s">
        <v>871</v>
      </c>
      <c r="DG2264" t="s">
        <v>871</v>
      </c>
      <c r="DH2264" t="s">
        <v>871</v>
      </c>
      <c r="DI2264" t="s">
        <v>871</v>
      </c>
      <c r="DJ2264" t="s">
        <v>871</v>
      </c>
      <c r="DK2264" t="s">
        <v>871</v>
      </c>
      <c r="DL2264" t="s">
        <v>871</v>
      </c>
      <c r="DM2264" t="s">
        <v>871</v>
      </c>
      <c r="DN2264">
        <v>0</v>
      </c>
      <c r="DO2264">
        <v>0</v>
      </c>
      <c r="DP2264">
        <v>1</v>
      </c>
      <c r="DQ2264">
        <v>1</v>
      </c>
      <c r="DU2264">
        <v>1013</v>
      </c>
      <c r="DV2264" t="s">
        <v>890</v>
      </c>
      <c r="DW2264" t="s">
        <v>890</v>
      </c>
      <c r="DX2264">
        <v>1</v>
      </c>
      <c r="DZ2264" t="s">
        <v>871</v>
      </c>
      <c r="EA2264" t="s">
        <v>871</v>
      </c>
      <c r="EB2264" t="s">
        <v>871</v>
      </c>
      <c r="EC2264" t="s">
        <v>871</v>
      </c>
      <c r="EE2264">
        <v>62027815</v>
      </c>
      <c r="EF2264">
        <v>4</v>
      </c>
      <c r="EG2264" t="s">
        <v>264</v>
      </c>
      <c r="EH2264">
        <v>83</v>
      </c>
      <c r="EI2264" t="s">
        <v>264</v>
      </c>
      <c r="EJ2264">
        <v>4</v>
      </c>
      <c r="EK2264">
        <v>200001</v>
      </c>
      <c r="EL2264" t="s">
        <v>1325</v>
      </c>
      <c r="EM2264" t="s">
        <v>1326</v>
      </c>
      <c r="EO2264" t="s">
        <v>871</v>
      </c>
      <c r="EQ2264">
        <v>512</v>
      </c>
      <c r="ER2264">
        <v>0</v>
      </c>
      <c r="ES2264">
        <v>0</v>
      </c>
      <c r="ET2264">
        <v>0</v>
      </c>
      <c r="EU2264">
        <v>0</v>
      </c>
      <c r="EV2264">
        <v>0</v>
      </c>
      <c r="EW2264">
        <v>1.6200000000000001</v>
      </c>
      <c r="EX2264">
        <v>0</v>
      </c>
      <c r="EY2264">
        <v>0</v>
      </c>
      <c r="FQ2264">
        <v>0</v>
      </c>
      <c r="FR2264">
        <v>0</v>
      </c>
      <c r="FS2264">
        <v>0</v>
      </c>
      <c r="FX2264">
        <v>74</v>
      </c>
      <c r="FY2264">
        <v>36</v>
      </c>
      <c r="GA2264" t="s">
        <v>871</v>
      </c>
      <c r="GD2264">
        <v>1</v>
      </c>
      <c r="GF2264">
        <v>-2102932785</v>
      </c>
      <c r="GG2264">
        <v>2</v>
      </c>
      <c r="GH2264">
        <v>1</v>
      </c>
      <c r="GI2264">
        <v>-2</v>
      </c>
      <c r="GJ2264">
        <v>0</v>
      </c>
      <c r="GK2264">
        <v>0</v>
      </c>
      <c r="GL2264">
        <f t="shared" si="2488"/>
        <v>0</v>
      </c>
      <c r="GM2264">
        <f t="shared" si="2489"/>
        <v>4724.5500000000002</v>
      </c>
      <c r="GN2264">
        <f t="shared" si="2490"/>
        <v>0</v>
      </c>
      <c r="GO2264">
        <f t="shared" si="2491"/>
        <v>0</v>
      </c>
      <c r="GP2264">
        <f t="shared" si="2492"/>
        <v>4724.5500000000002</v>
      </c>
      <c r="GR2264">
        <v>0</v>
      </c>
      <c r="GS2264">
        <v>0</v>
      </c>
      <c r="GT2264">
        <v>0</v>
      </c>
      <c r="GU2264" t="s">
        <v>871</v>
      </c>
      <c r="GV2264">
        <f t="shared" si="2493"/>
        <v>0</v>
      </c>
      <c r="GW2264">
        <v>1</v>
      </c>
      <c r="GX2264">
        <f t="shared" si="2494"/>
        <v>0</v>
      </c>
      <c r="HA2264">
        <v>0</v>
      </c>
      <c r="HB2264">
        <v>0</v>
      </c>
      <c r="HC2264">
        <f t="shared" si="2495"/>
        <v>0</v>
      </c>
      <c r="HE2264" t="s">
        <v>871</v>
      </c>
      <c r="HF2264" t="s">
        <v>871</v>
      </c>
      <c r="HM2264" t="s">
        <v>871</v>
      </c>
      <c r="HN2264" t="s">
        <v>714</v>
      </c>
      <c r="HO2264" t="s">
        <v>716</v>
      </c>
      <c r="HP2264" t="s">
        <v>264</v>
      </c>
      <c r="HQ2264" t="s">
        <v>264</v>
      </c>
      <c r="HS2264">
        <v>0</v>
      </c>
      <c r="IK2264">
        <v>0</v>
      </c>
    </row>
    <row r="2266">
      <c r="A2266" s="290">
        <v>51</v>
      </c>
      <c r="B2266" s="290">
        <f>B2259</f>
        <v>1</v>
      </c>
      <c r="C2266" s="290">
        <f>A2259</f>
        <v>4</v>
      </c>
      <c r="D2266" s="290">
        <f>ROW(A2259)</f>
        <v>2259</v>
      </c>
      <c r="E2266" s="290"/>
      <c r="F2266" s="290" t="str">
        <f>IF(F2259&lt;&gt;"",F2259,"")</f>
        <v/>
      </c>
      <c r="G2266" s="290" t="str">
        <f>IF(G2259&lt;&gt;"",G2259,"")</f>
        <v xml:space="preserve">Пусконаладочные работы КЛ2-10 кВ</v>
      </c>
      <c r="H2266" s="290">
        <v>0</v>
      </c>
      <c r="I2266" s="290"/>
      <c r="J2266" s="290"/>
      <c r="K2266" s="290"/>
      <c r="L2266" s="290"/>
      <c r="M2266" s="290"/>
      <c r="N2266" s="290"/>
      <c r="O2266" s="290">
        <f t="shared" ref="O2266:T2266" si="2496">ROUND(AB2266,2)</f>
        <v>8287.6100000000006</v>
      </c>
      <c r="P2266" s="290">
        <f t="shared" si="2496"/>
        <v>0</v>
      </c>
      <c r="Q2266" s="290">
        <f t="shared" si="2496"/>
        <v>0</v>
      </c>
      <c r="R2266" s="290">
        <f t="shared" si="2496"/>
        <v>0</v>
      </c>
      <c r="S2266" s="290">
        <f t="shared" si="2496"/>
        <v>8287.6100000000006</v>
      </c>
      <c r="T2266" s="290">
        <f t="shared" si="2496"/>
        <v>0</v>
      </c>
      <c r="U2266" s="290">
        <f>AH2266</f>
        <v>12.959999999999999</v>
      </c>
      <c r="V2266" s="290">
        <f>AI2266</f>
        <v>0</v>
      </c>
      <c r="W2266" s="290">
        <f>ROUND(AJ2266,2)</f>
        <v>0</v>
      </c>
      <c r="X2266" s="290">
        <f>ROUND(AK2266,2)</f>
        <v>6132.8299999999999</v>
      </c>
      <c r="Y2266" s="290">
        <f>ROUND(AL2266,2)</f>
        <v>2983.54</v>
      </c>
      <c r="Z2266" s="290"/>
      <c r="AA2266" s="290"/>
      <c r="AB2266" s="290">
        <f>ROUND(SUMIF(AA2263:AA2264,"=70177108",O2263:O2264),2)</f>
        <v>8287.6100000000006</v>
      </c>
      <c r="AC2266" s="290">
        <f>ROUND(SUMIF(AA2263:AA2264,"=70177108",P2263:P2264),2)</f>
        <v>0</v>
      </c>
      <c r="AD2266" s="290">
        <f>ROUND(SUMIF(AA2263:AA2264,"=70177108",Q2263:Q2264),2)</f>
        <v>0</v>
      </c>
      <c r="AE2266" s="290">
        <f>ROUND(SUMIF(AA2263:AA2264,"=70177108",R2263:R2264),2)</f>
        <v>0</v>
      </c>
      <c r="AF2266" s="290">
        <f>ROUND(SUMIF(AA2263:AA2264,"=70177108",S2263:S2264),2)</f>
        <v>8287.6100000000006</v>
      </c>
      <c r="AG2266" s="290">
        <f>ROUND(SUMIF(AA2263:AA2264,"=70177108",T2263:T2264),2)</f>
        <v>0</v>
      </c>
      <c r="AH2266" s="290">
        <f>SUMIF(AA2263:AA2264,"=70177108",U2263:U2264)</f>
        <v>12.959999999999999</v>
      </c>
      <c r="AI2266" s="290">
        <f>SUMIF(AA2263:AA2264,"=70177108",V2263:V2264)</f>
        <v>0</v>
      </c>
      <c r="AJ2266" s="290">
        <f>ROUND(SUMIF(AA2263:AA2264,"=70177108",W2263:W2264),2)</f>
        <v>0</v>
      </c>
      <c r="AK2266" s="290">
        <f>ROUND(SUMIF(AA2263:AA2264,"=70177108",X2263:X2264),2)</f>
        <v>6132.8299999999999</v>
      </c>
      <c r="AL2266" s="290">
        <f>ROUND(SUMIF(AA2263:AA2264,"=70177108",Y2263:Y2264),2)</f>
        <v>2983.54</v>
      </c>
      <c r="AM2266" s="290"/>
      <c r="AN2266" s="290"/>
      <c r="AO2266" s="290">
        <f t="shared" ref="AO2266:BD2266" si="2497">ROUND(BX2266,2)</f>
        <v>0</v>
      </c>
      <c r="AP2266" s="290">
        <f t="shared" si="2497"/>
        <v>0</v>
      </c>
      <c r="AQ2266" s="290">
        <f t="shared" si="2497"/>
        <v>0</v>
      </c>
      <c r="AR2266" s="290">
        <f t="shared" si="2497"/>
        <v>17403.98</v>
      </c>
      <c r="AS2266" s="290">
        <f t="shared" si="2497"/>
        <v>0</v>
      </c>
      <c r="AT2266" s="290">
        <f t="shared" si="2497"/>
        <v>0</v>
      </c>
      <c r="AU2266" s="290">
        <f t="shared" si="2497"/>
        <v>17403.98</v>
      </c>
      <c r="AV2266" s="290">
        <f t="shared" si="2497"/>
        <v>0</v>
      </c>
      <c r="AW2266" s="290">
        <f t="shared" si="2497"/>
        <v>0</v>
      </c>
      <c r="AX2266" s="290">
        <f t="shared" si="2497"/>
        <v>0</v>
      </c>
      <c r="AY2266" s="290">
        <f t="shared" si="2497"/>
        <v>0</v>
      </c>
      <c r="AZ2266" s="290">
        <f t="shared" si="2497"/>
        <v>0</v>
      </c>
      <c r="BA2266" s="290">
        <f t="shared" si="2497"/>
        <v>0</v>
      </c>
      <c r="BB2266" s="290">
        <f t="shared" si="2497"/>
        <v>0</v>
      </c>
      <c r="BC2266" s="290">
        <f t="shared" si="2497"/>
        <v>0</v>
      </c>
      <c r="BD2266" s="290">
        <f t="shared" si="2497"/>
        <v>0</v>
      </c>
      <c r="BE2266" s="290"/>
      <c r="BF2266" s="290"/>
      <c r="BG2266" s="290"/>
      <c r="BH2266" s="290"/>
      <c r="BI2266" s="290"/>
      <c r="BJ2266" s="290"/>
      <c r="BK2266" s="290"/>
      <c r="BL2266" s="290"/>
      <c r="BM2266" s="290"/>
      <c r="BN2266" s="290"/>
      <c r="BO2266" s="290"/>
      <c r="BP2266" s="290"/>
      <c r="BQ2266" s="290"/>
      <c r="BR2266" s="290"/>
      <c r="BS2266" s="290"/>
      <c r="BT2266" s="290"/>
      <c r="BU2266" s="290"/>
      <c r="BV2266" s="290"/>
      <c r="BW2266" s="290"/>
      <c r="BX2266" s="290">
        <f>ROUND(SUMIF(AA2263:AA2264,"=70177108",FQ2263:FQ2264),2)</f>
        <v>0</v>
      </c>
      <c r="BY2266" s="290">
        <f>ROUND(SUMIF(AA2263:AA2264,"=70177108",FR2263:FR2264),2)</f>
        <v>0</v>
      </c>
      <c r="BZ2266" s="290">
        <f>ROUND(SUMIF(AA2263:AA2264,"=70177108",GL2263:GL2264),2)</f>
        <v>0</v>
      </c>
      <c r="CA2266" s="290">
        <f>ROUND(SUMIF(AA2263:AA2264,"=70177108",GM2263:GM2264),2)</f>
        <v>17403.98</v>
      </c>
      <c r="CB2266" s="290">
        <f>ROUND(SUMIF(AA2263:AA2264,"=70177108",GN2263:GN2264),2)</f>
        <v>0</v>
      </c>
      <c r="CC2266" s="290">
        <f>ROUND(SUMIF(AA2263:AA2264,"=70177108",GO2263:GO2264),2)</f>
        <v>0</v>
      </c>
      <c r="CD2266" s="290">
        <f>ROUND(SUMIF(AA2263:AA2264,"=70177108",GP2263:GP2264),2)</f>
        <v>17403.98</v>
      </c>
      <c r="CE2266" s="290">
        <f>AC2266-BX2266</f>
        <v>0</v>
      </c>
      <c r="CF2266" s="290">
        <f>AC2266-BY2266</f>
        <v>0</v>
      </c>
      <c r="CG2266" s="290">
        <f>BX2266-BZ2266</f>
        <v>0</v>
      </c>
      <c r="CH2266" s="290">
        <f>AC2266-BX2266-BY2266+BZ2266</f>
        <v>0</v>
      </c>
      <c r="CI2266" s="290">
        <f>BY2266-BZ2266</f>
        <v>0</v>
      </c>
      <c r="CJ2266" s="290">
        <f>ROUND(SUMIF(AA2263:AA2264,"=70177108",GX2263:GX2264),2)</f>
        <v>0</v>
      </c>
      <c r="CK2266" s="290">
        <f>ROUND(SUMIF(AA2263:AA2264,"=70177108",GY2263:GY2264),2)</f>
        <v>0</v>
      </c>
      <c r="CL2266" s="290">
        <f>ROUND(SUMIF(AA2263:AA2264,"=70177108",GZ2263:GZ2264),2)</f>
        <v>0</v>
      </c>
      <c r="CM2266" s="290">
        <f>ROUND(SUMIF(AA2263:AA2264,"=70177108",HD2263:HD2264),2)</f>
        <v>0</v>
      </c>
      <c r="CN2266" s="290"/>
      <c r="CO2266" s="290"/>
      <c r="CP2266" s="290"/>
      <c r="CQ2266" s="290"/>
      <c r="CR2266" s="290"/>
      <c r="CS2266" s="290"/>
      <c r="CT2266" s="290"/>
      <c r="CU2266" s="290"/>
      <c r="CV2266" s="290"/>
      <c r="CW2266" s="290"/>
      <c r="CX2266" s="290"/>
      <c r="CY2266" s="290"/>
      <c r="CZ2266" s="290"/>
      <c r="DA2266" s="290"/>
      <c r="DB2266" s="290"/>
      <c r="DC2266" s="290"/>
      <c r="DD2266" s="290"/>
      <c r="DE2266" s="290"/>
      <c r="DF2266" s="290"/>
      <c r="DG2266" s="291"/>
      <c r="DH2266" s="291"/>
      <c r="DI2266" s="291"/>
      <c r="DJ2266" s="291"/>
      <c r="DK2266" s="291"/>
      <c r="DL2266" s="291"/>
      <c r="DM2266" s="291"/>
      <c r="DN2266" s="291"/>
      <c r="DO2266" s="291"/>
      <c r="DP2266" s="291"/>
      <c r="DQ2266" s="291"/>
      <c r="DR2266" s="291"/>
      <c r="DS2266" s="291"/>
      <c r="DT2266" s="291"/>
      <c r="DU2266" s="291"/>
      <c r="DV2266" s="291"/>
      <c r="DW2266" s="291"/>
      <c r="DX2266" s="291"/>
      <c r="DY2266" s="291"/>
      <c r="DZ2266" s="291"/>
      <c r="EA2266" s="291"/>
      <c r="EB2266" s="291"/>
      <c r="EC2266" s="291"/>
      <c r="ED2266" s="291"/>
      <c r="EE2266" s="291"/>
      <c r="EF2266" s="291"/>
      <c r="EG2266" s="291"/>
      <c r="EH2266" s="291"/>
      <c r="EI2266" s="291"/>
      <c r="EJ2266" s="291"/>
      <c r="EK2266" s="291"/>
      <c r="EL2266" s="291"/>
      <c r="EM2266" s="291"/>
      <c r="EN2266" s="291"/>
      <c r="EO2266" s="291"/>
      <c r="EP2266" s="291"/>
      <c r="EQ2266" s="291"/>
      <c r="ER2266" s="291"/>
      <c r="ES2266" s="291"/>
      <c r="ET2266" s="291"/>
      <c r="EU2266" s="291"/>
      <c r="EV2266" s="291"/>
      <c r="EW2266" s="291"/>
      <c r="EX2266" s="291"/>
      <c r="EY2266" s="291"/>
      <c r="EZ2266" s="291"/>
      <c r="FA2266" s="291"/>
      <c r="FB2266" s="291"/>
      <c r="FC2266" s="291"/>
      <c r="FD2266" s="291"/>
      <c r="FE2266" s="291"/>
      <c r="FF2266" s="291"/>
      <c r="FG2266" s="291"/>
      <c r="FH2266" s="291"/>
      <c r="FI2266" s="291"/>
      <c r="FJ2266" s="291"/>
      <c r="FK2266" s="291"/>
      <c r="FL2266" s="291"/>
      <c r="FM2266" s="291"/>
      <c r="FN2266" s="291"/>
      <c r="FO2266" s="291"/>
      <c r="FP2266" s="291"/>
      <c r="FQ2266" s="291"/>
      <c r="FR2266" s="291"/>
      <c r="FS2266" s="291"/>
      <c r="FT2266" s="291"/>
      <c r="FU2266" s="291"/>
      <c r="FV2266" s="291"/>
      <c r="FW2266" s="291"/>
      <c r="FX2266" s="291"/>
      <c r="FY2266" s="291"/>
      <c r="FZ2266" s="291"/>
      <c r="GA2266" s="291"/>
      <c r="GB2266" s="291"/>
      <c r="GC2266" s="291"/>
      <c r="GD2266" s="291"/>
      <c r="GE2266" s="291"/>
      <c r="GF2266" s="291"/>
      <c r="GG2266" s="291"/>
      <c r="GH2266" s="291"/>
      <c r="GI2266" s="291"/>
      <c r="GJ2266" s="291"/>
      <c r="GK2266" s="291"/>
      <c r="GL2266" s="291"/>
      <c r="GM2266" s="291"/>
      <c r="GN2266" s="291"/>
      <c r="GO2266" s="291"/>
      <c r="GP2266" s="291"/>
      <c r="GQ2266" s="291"/>
      <c r="GR2266" s="291"/>
      <c r="GS2266" s="291"/>
      <c r="GT2266" s="291"/>
      <c r="GU2266" s="291"/>
      <c r="GV2266" s="291"/>
      <c r="GW2266" s="291"/>
      <c r="GX2266" s="291">
        <v>0</v>
      </c>
    </row>
    <row r="2268">
      <c r="A2268" s="292">
        <v>50</v>
      </c>
      <c r="B2268" s="292">
        <v>0</v>
      </c>
      <c r="C2268" s="292">
        <v>0</v>
      </c>
      <c r="D2268" s="292">
        <v>1</v>
      </c>
      <c r="E2268" s="292">
        <v>201</v>
      </c>
      <c r="F2268" s="292">
        <f>ROUND(Source!O2266,O2268)</f>
        <v>8287.6100000000006</v>
      </c>
      <c r="G2268" s="292" t="s">
        <v>902</v>
      </c>
      <c r="H2268" s="292" t="s">
        <v>903</v>
      </c>
      <c r="I2268" s="292"/>
      <c r="J2268" s="292"/>
      <c r="K2268" s="292">
        <v>201</v>
      </c>
      <c r="L2268" s="292">
        <v>1</v>
      </c>
      <c r="M2268" s="292">
        <v>3</v>
      </c>
      <c r="N2268" s="292" t="s">
        <v>871</v>
      </c>
      <c r="O2268" s="292">
        <v>2</v>
      </c>
      <c r="P2268" s="292"/>
      <c r="Q2268" s="292"/>
      <c r="R2268" s="292"/>
      <c r="S2268" s="292"/>
      <c r="T2268" s="292"/>
      <c r="U2268" s="292"/>
      <c r="V2268" s="292"/>
      <c r="W2268" s="292">
        <v>8287.6100000000006</v>
      </c>
      <c r="X2268" s="292">
        <v>1</v>
      </c>
      <c r="Y2268" s="292">
        <v>8287.6100000000006</v>
      </c>
      <c r="Z2268" s="292"/>
      <c r="AA2268" s="292"/>
      <c r="AB2268" s="292"/>
    </row>
    <row r="2269">
      <c r="A2269" s="292">
        <v>50</v>
      </c>
      <c r="B2269" s="292">
        <v>0</v>
      </c>
      <c r="C2269" s="292">
        <v>0</v>
      </c>
      <c r="D2269" s="292">
        <v>1</v>
      </c>
      <c r="E2269" s="292">
        <v>202</v>
      </c>
      <c r="F2269" s="292">
        <f>ROUND(Source!P2266,O2269)</f>
        <v>0</v>
      </c>
      <c r="G2269" s="292" t="s">
        <v>904</v>
      </c>
      <c r="H2269" s="292" t="s">
        <v>905</v>
      </c>
      <c r="I2269" s="292"/>
      <c r="J2269" s="292"/>
      <c r="K2269" s="292">
        <v>202</v>
      </c>
      <c r="L2269" s="292">
        <v>2</v>
      </c>
      <c r="M2269" s="292">
        <v>3</v>
      </c>
      <c r="N2269" s="292" t="s">
        <v>871</v>
      </c>
      <c r="O2269" s="292">
        <v>2</v>
      </c>
      <c r="P2269" s="292"/>
      <c r="Q2269" s="292"/>
      <c r="R2269" s="292"/>
      <c r="S2269" s="292"/>
      <c r="T2269" s="292"/>
      <c r="U2269" s="292"/>
      <c r="V2269" s="292"/>
      <c r="W2269" s="292">
        <v>0</v>
      </c>
      <c r="X2269" s="292">
        <v>1</v>
      </c>
      <c r="Y2269" s="292">
        <v>0</v>
      </c>
      <c r="Z2269" s="292"/>
      <c r="AA2269" s="292"/>
      <c r="AB2269" s="292"/>
    </row>
    <row r="2270">
      <c r="A2270" s="292">
        <v>50</v>
      </c>
      <c r="B2270" s="292">
        <v>0</v>
      </c>
      <c r="C2270" s="292">
        <v>0</v>
      </c>
      <c r="D2270" s="292">
        <v>1</v>
      </c>
      <c r="E2270" s="292">
        <v>222</v>
      </c>
      <c r="F2270" s="292">
        <f>ROUND(Source!AO2266,O2270)</f>
        <v>0</v>
      </c>
      <c r="G2270" s="292" t="s">
        <v>906</v>
      </c>
      <c r="H2270" s="292" t="s">
        <v>907</v>
      </c>
      <c r="I2270" s="292"/>
      <c r="J2270" s="292"/>
      <c r="K2270" s="292">
        <v>222</v>
      </c>
      <c r="L2270" s="292">
        <v>3</v>
      </c>
      <c r="M2270" s="292">
        <v>3</v>
      </c>
      <c r="N2270" s="292" t="s">
        <v>871</v>
      </c>
      <c r="O2270" s="292">
        <v>2</v>
      </c>
      <c r="P2270" s="292"/>
      <c r="Q2270" s="292"/>
      <c r="R2270" s="292"/>
      <c r="S2270" s="292"/>
      <c r="T2270" s="292"/>
      <c r="U2270" s="292"/>
      <c r="V2270" s="292"/>
      <c r="W2270" s="292">
        <v>0</v>
      </c>
      <c r="X2270" s="292">
        <v>1</v>
      </c>
      <c r="Y2270" s="292">
        <v>0</v>
      </c>
      <c r="Z2270" s="292"/>
      <c r="AA2270" s="292"/>
      <c r="AB2270" s="292"/>
    </row>
    <row r="2271">
      <c r="A2271" s="292">
        <v>50</v>
      </c>
      <c r="B2271" s="292">
        <v>0</v>
      </c>
      <c r="C2271" s="292">
        <v>0</v>
      </c>
      <c r="D2271" s="292">
        <v>1</v>
      </c>
      <c r="E2271" s="292">
        <v>225</v>
      </c>
      <c r="F2271" s="292">
        <f>ROUND(Source!AV2266,O2271)</f>
        <v>0</v>
      </c>
      <c r="G2271" s="292" t="s">
        <v>908</v>
      </c>
      <c r="H2271" s="292" t="s">
        <v>909</v>
      </c>
      <c r="I2271" s="292"/>
      <c r="J2271" s="292"/>
      <c r="K2271" s="292">
        <v>225</v>
      </c>
      <c r="L2271" s="292">
        <v>4</v>
      </c>
      <c r="M2271" s="292">
        <v>3</v>
      </c>
      <c r="N2271" s="292" t="s">
        <v>871</v>
      </c>
      <c r="O2271" s="292">
        <v>2</v>
      </c>
      <c r="P2271" s="292"/>
      <c r="Q2271" s="292"/>
      <c r="R2271" s="292"/>
      <c r="S2271" s="292"/>
      <c r="T2271" s="292"/>
      <c r="U2271" s="292"/>
      <c r="V2271" s="292"/>
      <c r="W2271" s="292">
        <v>0</v>
      </c>
      <c r="X2271" s="292">
        <v>1</v>
      </c>
      <c r="Y2271" s="292">
        <v>0</v>
      </c>
      <c r="Z2271" s="292"/>
      <c r="AA2271" s="292"/>
      <c r="AB2271" s="292"/>
    </row>
    <row r="2272">
      <c r="A2272" s="292">
        <v>50</v>
      </c>
      <c r="B2272" s="292">
        <v>0</v>
      </c>
      <c r="C2272" s="292">
        <v>0</v>
      </c>
      <c r="D2272" s="292">
        <v>1</v>
      </c>
      <c r="E2272" s="292">
        <v>226</v>
      </c>
      <c r="F2272" s="292">
        <f>ROUND(Source!AW2266,O2272)</f>
        <v>0</v>
      </c>
      <c r="G2272" s="292" t="s">
        <v>910</v>
      </c>
      <c r="H2272" s="292" t="s">
        <v>911</v>
      </c>
      <c r="I2272" s="292"/>
      <c r="J2272" s="292"/>
      <c r="K2272" s="292">
        <v>226</v>
      </c>
      <c r="L2272" s="292">
        <v>5</v>
      </c>
      <c r="M2272" s="292">
        <v>3</v>
      </c>
      <c r="N2272" s="292" t="s">
        <v>871</v>
      </c>
      <c r="O2272" s="292">
        <v>2</v>
      </c>
      <c r="P2272" s="292"/>
      <c r="Q2272" s="292"/>
      <c r="R2272" s="292"/>
      <c r="S2272" s="292"/>
      <c r="T2272" s="292"/>
      <c r="U2272" s="292"/>
      <c r="V2272" s="292"/>
      <c r="W2272" s="292">
        <v>0</v>
      </c>
      <c r="X2272" s="292">
        <v>1</v>
      </c>
      <c r="Y2272" s="292">
        <v>0</v>
      </c>
      <c r="Z2272" s="292"/>
      <c r="AA2272" s="292"/>
      <c r="AB2272" s="292"/>
    </row>
    <row r="2273">
      <c r="A2273" s="292">
        <v>50</v>
      </c>
      <c r="B2273" s="292">
        <v>0</v>
      </c>
      <c r="C2273" s="292">
        <v>0</v>
      </c>
      <c r="D2273" s="292">
        <v>1</v>
      </c>
      <c r="E2273" s="292">
        <v>227</v>
      </c>
      <c r="F2273" s="292">
        <f>ROUND(Source!AX2266,O2273)</f>
        <v>0</v>
      </c>
      <c r="G2273" s="292" t="s">
        <v>912</v>
      </c>
      <c r="H2273" s="292" t="s">
        <v>913</v>
      </c>
      <c r="I2273" s="292"/>
      <c r="J2273" s="292"/>
      <c r="K2273" s="292">
        <v>227</v>
      </c>
      <c r="L2273" s="292">
        <v>6</v>
      </c>
      <c r="M2273" s="292">
        <v>3</v>
      </c>
      <c r="N2273" s="292" t="s">
        <v>871</v>
      </c>
      <c r="O2273" s="292">
        <v>2</v>
      </c>
      <c r="P2273" s="292"/>
      <c r="Q2273" s="292"/>
      <c r="R2273" s="292"/>
      <c r="S2273" s="292"/>
      <c r="T2273" s="292"/>
      <c r="U2273" s="292"/>
      <c r="V2273" s="292"/>
      <c r="W2273" s="292">
        <v>0</v>
      </c>
      <c r="X2273" s="292">
        <v>1</v>
      </c>
      <c r="Y2273" s="292">
        <v>0</v>
      </c>
      <c r="Z2273" s="292"/>
      <c r="AA2273" s="292"/>
      <c r="AB2273" s="292"/>
    </row>
    <row r="2274">
      <c r="A2274" s="292">
        <v>50</v>
      </c>
      <c r="B2274" s="292">
        <v>0</v>
      </c>
      <c r="C2274" s="292">
        <v>0</v>
      </c>
      <c r="D2274" s="292">
        <v>1</v>
      </c>
      <c r="E2274" s="292">
        <v>228</v>
      </c>
      <c r="F2274" s="292">
        <f>ROUND(Source!AY2266,O2274)</f>
        <v>0</v>
      </c>
      <c r="G2274" s="292" t="s">
        <v>914</v>
      </c>
      <c r="H2274" s="292" t="s">
        <v>915</v>
      </c>
      <c r="I2274" s="292"/>
      <c r="J2274" s="292"/>
      <c r="K2274" s="292">
        <v>228</v>
      </c>
      <c r="L2274" s="292">
        <v>7</v>
      </c>
      <c r="M2274" s="292">
        <v>3</v>
      </c>
      <c r="N2274" s="292" t="s">
        <v>871</v>
      </c>
      <c r="O2274" s="292">
        <v>2</v>
      </c>
      <c r="P2274" s="292"/>
      <c r="Q2274" s="292"/>
      <c r="R2274" s="292"/>
      <c r="S2274" s="292"/>
      <c r="T2274" s="292"/>
      <c r="U2274" s="292"/>
      <c r="V2274" s="292"/>
      <c r="W2274" s="292">
        <v>0</v>
      </c>
      <c r="X2274" s="292">
        <v>1</v>
      </c>
      <c r="Y2274" s="292">
        <v>0</v>
      </c>
      <c r="Z2274" s="292"/>
      <c r="AA2274" s="292"/>
      <c r="AB2274" s="292"/>
    </row>
    <row r="2275">
      <c r="A2275" s="292">
        <v>50</v>
      </c>
      <c r="B2275" s="292">
        <v>0</v>
      </c>
      <c r="C2275" s="292">
        <v>0</v>
      </c>
      <c r="D2275" s="292">
        <v>1</v>
      </c>
      <c r="E2275" s="292">
        <v>216</v>
      </c>
      <c r="F2275" s="292">
        <f>ROUND(Source!AP2266,O2275)</f>
        <v>0</v>
      </c>
      <c r="G2275" s="292" t="s">
        <v>916</v>
      </c>
      <c r="H2275" s="292" t="s">
        <v>917</v>
      </c>
      <c r="I2275" s="292"/>
      <c r="J2275" s="292"/>
      <c r="K2275" s="292">
        <v>216</v>
      </c>
      <c r="L2275" s="292">
        <v>8</v>
      </c>
      <c r="M2275" s="292">
        <v>3</v>
      </c>
      <c r="N2275" s="292" t="s">
        <v>871</v>
      </c>
      <c r="O2275" s="292">
        <v>2</v>
      </c>
      <c r="P2275" s="292"/>
      <c r="Q2275" s="292"/>
      <c r="R2275" s="292"/>
      <c r="S2275" s="292"/>
      <c r="T2275" s="292"/>
      <c r="U2275" s="292"/>
      <c r="V2275" s="292"/>
      <c r="W2275" s="292">
        <v>0</v>
      </c>
      <c r="X2275" s="292">
        <v>1</v>
      </c>
      <c r="Y2275" s="292">
        <v>0</v>
      </c>
      <c r="Z2275" s="292"/>
      <c r="AA2275" s="292"/>
      <c r="AB2275" s="292"/>
    </row>
    <row r="2276">
      <c r="A2276" s="292">
        <v>50</v>
      </c>
      <c r="B2276" s="292">
        <v>0</v>
      </c>
      <c r="C2276" s="292">
        <v>0</v>
      </c>
      <c r="D2276" s="292">
        <v>1</v>
      </c>
      <c r="E2276" s="292">
        <v>223</v>
      </c>
      <c r="F2276" s="292">
        <f>ROUND(Source!AQ2266,O2276)</f>
        <v>0</v>
      </c>
      <c r="G2276" s="292" t="s">
        <v>918</v>
      </c>
      <c r="H2276" s="292" t="s">
        <v>919</v>
      </c>
      <c r="I2276" s="292"/>
      <c r="J2276" s="292"/>
      <c r="K2276" s="292">
        <v>223</v>
      </c>
      <c r="L2276" s="292">
        <v>9</v>
      </c>
      <c r="M2276" s="292">
        <v>3</v>
      </c>
      <c r="N2276" s="292" t="s">
        <v>871</v>
      </c>
      <c r="O2276" s="292">
        <v>2</v>
      </c>
      <c r="P2276" s="292"/>
      <c r="Q2276" s="292"/>
      <c r="R2276" s="292"/>
      <c r="S2276" s="292"/>
      <c r="T2276" s="292"/>
      <c r="U2276" s="292"/>
      <c r="V2276" s="292"/>
      <c r="W2276" s="292">
        <v>0</v>
      </c>
      <c r="X2276" s="292">
        <v>1</v>
      </c>
      <c r="Y2276" s="292">
        <v>0</v>
      </c>
      <c r="Z2276" s="292"/>
      <c r="AA2276" s="292"/>
      <c r="AB2276" s="292"/>
    </row>
    <row r="2277">
      <c r="A2277" s="292">
        <v>50</v>
      </c>
      <c r="B2277" s="292">
        <v>0</v>
      </c>
      <c r="C2277" s="292">
        <v>0</v>
      </c>
      <c r="D2277" s="292">
        <v>1</v>
      </c>
      <c r="E2277" s="292">
        <v>229</v>
      </c>
      <c r="F2277" s="292">
        <f>ROUND(Source!AZ2266,O2277)</f>
        <v>0</v>
      </c>
      <c r="G2277" s="292" t="s">
        <v>920</v>
      </c>
      <c r="H2277" s="292" t="s">
        <v>921</v>
      </c>
      <c r="I2277" s="292"/>
      <c r="J2277" s="292"/>
      <c r="K2277" s="292">
        <v>229</v>
      </c>
      <c r="L2277" s="292">
        <v>10</v>
      </c>
      <c r="M2277" s="292">
        <v>3</v>
      </c>
      <c r="N2277" s="292" t="s">
        <v>871</v>
      </c>
      <c r="O2277" s="292">
        <v>2</v>
      </c>
      <c r="P2277" s="292"/>
      <c r="Q2277" s="292"/>
      <c r="R2277" s="292"/>
      <c r="S2277" s="292"/>
      <c r="T2277" s="292"/>
      <c r="U2277" s="292"/>
      <c r="V2277" s="292"/>
      <c r="W2277" s="292">
        <v>0</v>
      </c>
      <c r="X2277" s="292">
        <v>1</v>
      </c>
      <c r="Y2277" s="292">
        <v>0</v>
      </c>
      <c r="Z2277" s="292"/>
      <c r="AA2277" s="292"/>
      <c r="AB2277" s="292"/>
    </row>
    <row r="2278">
      <c r="A2278" s="292">
        <v>50</v>
      </c>
      <c r="B2278" s="292">
        <v>0</v>
      </c>
      <c r="C2278" s="292">
        <v>0</v>
      </c>
      <c r="D2278" s="292">
        <v>1</v>
      </c>
      <c r="E2278" s="292">
        <v>203</v>
      </c>
      <c r="F2278" s="292">
        <f>ROUND(Source!Q2266,O2278)</f>
        <v>0</v>
      </c>
      <c r="G2278" s="292" t="s">
        <v>922</v>
      </c>
      <c r="H2278" s="292" t="s">
        <v>923</v>
      </c>
      <c r="I2278" s="292"/>
      <c r="J2278" s="292"/>
      <c r="K2278" s="292">
        <v>203</v>
      </c>
      <c r="L2278" s="292">
        <v>11</v>
      </c>
      <c r="M2278" s="292">
        <v>3</v>
      </c>
      <c r="N2278" s="292" t="s">
        <v>871</v>
      </c>
      <c r="O2278" s="292">
        <v>2</v>
      </c>
      <c r="P2278" s="292"/>
      <c r="Q2278" s="292"/>
      <c r="R2278" s="292"/>
      <c r="S2278" s="292"/>
      <c r="T2278" s="292"/>
      <c r="U2278" s="292"/>
      <c r="V2278" s="292"/>
      <c r="W2278" s="292">
        <v>0</v>
      </c>
      <c r="X2278" s="292">
        <v>1</v>
      </c>
      <c r="Y2278" s="292">
        <v>0</v>
      </c>
      <c r="Z2278" s="292"/>
      <c r="AA2278" s="292"/>
      <c r="AB2278" s="292"/>
    </row>
    <row r="2279">
      <c r="A2279" s="292">
        <v>50</v>
      </c>
      <c r="B2279" s="292">
        <v>0</v>
      </c>
      <c r="C2279" s="292">
        <v>0</v>
      </c>
      <c r="D2279" s="292">
        <v>1</v>
      </c>
      <c r="E2279" s="292">
        <v>231</v>
      </c>
      <c r="F2279" s="292">
        <f>ROUND(Source!BB2266,O2279)</f>
        <v>0</v>
      </c>
      <c r="G2279" s="292" t="s">
        <v>924</v>
      </c>
      <c r="H2279" s="292" t="s">
        <v>925</v>
      </c>
      <c r="I2279" s="292"/>
      <c r="J2279" s="292"/>
      <c r="K2279" s="292">
        <v>231</v>
      </c>
      <c r="L2279" s="292">
        <v>12</v>
      </c>
      <c r="M2279" s="292">
        <v>3</v>
      </c>
      <c r="N2279" s="292" t="s">
        <v>871</v>
      </c>
      <c r="O2279" s="292">
        <v>2</v>
      </c>
      <c r="P2279" s="292"/>
      <c r="Q2279" s="292"/>
      <c r="R2279" s="292"/>
      <c r="S2279" s="292"/>
      <c r="T2279" s="292"/>
      <c r="U2279" s="292"/>
      <c r="V2279" s="292"/>
      <c r="W2279" s="292">
        <v>0</v>
      </c>
      <c r="X2279" s="292">
        <v>1</v>
      </c>
      <c r="Y2279" s="292">
        <v>0</v>
      </c>
      <c r="Z2279" s="292"/>
      <c r="AA2279" s="292"/>
      <c r="AB2279" s="292"/>
    </row>
    <row r="2280">
      <c r="A2280" s="292">
        <v>50</v>
      </c>
      <c r="B2280" s="292">
        <v>0</v>
      </c>
      <c r="C2280" s="292">
        <v>0</v>
      </c>
      <c r="D2280" s="292">
        <v>1</v>
      </c>
      <c r="E2280" s="292">
        <v>204</v>
      </c>
      <c r="F2280" s="292">
        <f>ROUND(Source!R2266,O2280)</f>
        <v>0</v>
      </c>
      <c r="G2280" s="292" t="s">
        <v>926</v>
      </c>
      <c r="H2280" s="292" t="s">
        <v>927</v>
      </c>
      <c r="I2280" s="292"/>
      <c r="J2280" s="292"/>
      <c r="K2280" s="292">
        <v>204</v>
      </c>
      <c r="L2280" s="292">
        <v>13</v>
      </c>
      <c r="M2280" s="292">
        <v>3</v>
      </c>
      <c r="N2280" s="292" t="s">
        <v>871</v>
      </c>
      <c r="O2280" s="292">
        <v>2</v>
      </c>
      <c r="P2280" s="292"/>
      <c r="Q2280" s="292"/>
      <c r="R2280" s="292"/>
      <c r="S2280" s="292"/>
      <c r="T2280" s="292"/>
      <c r="U2280" s="292"/>
      <c r="V2280" s="292"/>
      <c r="W2280" s="292">
        <v>0</v>
      </c>
      <c r="X2280" s="292">
        <v>1</v>
      </c>
      <c r="Y2280" s="292">
        <v>0</v>
      </c>
      <c r="Z2280" s="292"/>
      <c r="AA2280" s="292"/>
      <c r="AB2280" s="292"/>
    </row>
    <row r="2281">
      <c r="A2281" s="292">
        <v>50</v>
      </c>
      <c r="B2281" s="292">
        <v>0</v>
      </c>
      <c r="C2281" s="292">
        <v>0</v>
      </c>
      <c r="D2281" s="292">
        <v>1</v>
      </c>
      <c r="E2281" s="292">
        <v>205</v>
      </c>
      <c r="F2281" s="292">
        <f>ROUND(Source!S2266,O2281)</f>
        <v>8287.6100000000006</v>
      </c>
      <c r="G2281" s="292" t="s">
        <v>928</v>
      </c>
      <c r="H2281" s="292" t="s">
        <v>929</v>
      </c>
      <c r="I2281" s="292"/>
      <c r="J2281" s="292"/>
      <c r="K2281" s="292">
        <v>205</v>
      </c>
      <c r="L2281" s="292">
        <v>14</v>
      </c>
      <c r="M2281" s="292">
        <v>3</v>
      </c>
      <c r="N2281" s="292" t="s">
        <v>871</v>
      </c>
      <c r="O2281" s="292">
        <v>2</v>
      </c>
      <c r="P2281" s="292"/>
      <c r="Q2281" s="292"/>
      <c r="R2281" s="292"/>
      <c r="S2281" s="292"/>
      <c r="T2281" s="292"/>
      <c r="U2281" s="292"/>
      <c r="V2281" s="292"/>
      <c r="W2281" s="292">
        <v>8287.6100000000006</v>
      </c>
      <c r="X2281" s="292">
        <v>1</v>
      </c>
      <c r="Y2281" s="292">
        <v>8287.6100000000006</v>
      </c>
      <c r="Z2281" s="292"/>
      <c r="AA2281" s="292"/>
      <c r="AB2281" s="292"/>
    </row>
    <row r="2282">
      <c r="A2282" s="292">
        <v>50</v>
      </c>
      <c r="B2282" s="292">
        <v>0</v>
      </c>
      <c r="C2282" s="292">
        <v>0</v>
      </c>
      <c r="D2282" s="292">
        <v>1</v>
      </c>
      <c r="E2282" s="292">
        <v>232</v>
      </c>
      <c r="F2282" s="292">
        <f>ROUND(Source!BC2266,O2282)</f>
        <v>0</v>
      </c>
      <c r="G2282" s="292" t="s">
        <v>930</v>
      </c>
      <c r="H2282" s="292" t="s">
        <v>931</v>
      </c>
      <c r="I2282" s="292"/>
      <c r="J2282" s="292"/>
      <c r="K2282" s="292">
        <v>232</v>
      </c>
      <c r="L2282" s="292">
        <v>15</v>
      </c>
      <c r="M2282" s="292">
        <v>3</v>
      </c>
      <c r="N2282" s="292" t="s">
        <v>871</v>
      </c>
      <c r="O2282" s="292">
        <v>2</v>
      </c>
      <c r="P2282" s="292"/>
      <c r="Q2282" s="292"/>
      <c r="R2282" s="292"/>
      <c r="S2282" s="292"/>
      <c r="T2282" s="292"/>
      <c r="U2282" s="292"/>
      <c r="V2282" s="292"/>
      <c r="W2282" s="292">
        <v>0</v>
      </c>
      <c r="X2282" s="292">
        <v>1</v>
      </c>
      <c r="Y2282" s="292">
        <v>0</v>
      </c>
      <c r="Z2282" s="292"/>
      <c r="AA2282" s="292"/>
      <c r="AB2282" s="292"/>
    </row>
    <row r="2283">
      <c r="A2283" s="292">
        <v>50</v>
      </c>
      <c r="B2283" s="292">
        <v>0</v>
      </c>
      <c r="C2283" s="292">
        <v>0</v>
      </c>
      <c r="D2283" s="292">
        <v>1</v>
      </c>
      <c r="E2283" s="292">
        <v>214</v>
      </c>
      <c r="F2283" s="292">
        <f>ROUND(Source!AS2266,O2283)</f>
        <v>0</v>
      </c>
      <c r="G2283" s="292" t="s">
        <v>932</v>
      </c>
      <c r="H2283" s="292" t="s">
        <v>933</v>
      </c>
      <c r="I2283" s="292"/>
      <c r="J2283" s="292"/>
      <c r="K2283" s="292">
        <v>214</v>
      </c>
      <c r="L2283" s="292">
        <v>16</v>
      </c>
      <c r="M2283" s="292">
        <v>3</v>
      </c>
      <c r="N2283" s="292" t="s">
        <v>871</v>
      </c>
      <c r="O2283" s="292">
        <v>2</v>
      </c>
      <c r="P2283" s="292"/>
      <c r="Q2283" s="292"/>
      <c r="R2283" s="292"/>
      <c r="S2283" s="292"/>
      <c r="T2283" s="292"/>
      <c r="U2283" s="292"/>
      <c r="V2283" s="292"/>
      <c r="W2283" s="292">
        <v>0</v>
      </c>
      <c r="X2283" s="292">
        <v>1</v>
      </c>
      <c r="Y2283" s="292">
        <v>0</v>
      </c>
      <c r="Z2283" s="292"/>
      <c r="AA2283" s="292"/>
      <c r="AB2283" s="292"/>
    </row>
    <row r="2284">
      <c r="A2284" s="292">
        <v>50</v>
      </c>
      <c r="B2284" s="292">
        <v>0</v>
      </c>
      <c r="C2284" s="292">
        <v>0</v>
      </c>
      <c r="D2284" s="292">
        <v>1</v>
      </c>
      <c r="E2284" s="292">
        <v>215</v>
      </c>
      <c r="F2284" s="292">
        <f>ROUND(Source!AT2266,O2284)</f>
        <v>0</v>
      </c>
      <c r="G2284" s="292" t="s">
        <v>934</v>
      </c>
      <c r="H2284" s="292" t="s">
        <v>935</v>
      </c>
      <c r="I2284" s="292"/>
      <c r="J2284" s="292"/>
      <c r="K2284" s="292">
        <v>215</v>
      </c>
      <c r="L2284" s="292">
        <v>17</v>
      </c>
      <c r="M2284" s="292">
        <v>3</v>
      </c>
      <c r="N2284" s="292" t="s">
        <v>871</v>
      </c>
      <c r="O2284" s="292">
        <v>2</v>
      </c>
      <c r="P2284" s="292"/>
      <c r="Q2284" s="292"/>
      <c r="R2284" s="292"/>
      <c r="S2284" s="292"/>
      <c r="T2284" s="292"/>
      <c r="U2284" s="292"/>
      <c r="V2284" s="292"/>
      <c r="W2284" s="292">
        <v>0</v>
      </c>
      <c r="X2284" s="292">
        <v>1</v>
      </c>
      <c r="Y2284" s="292">
        <v>0</v>
      </c>
      <c r="Z2284" s="292"/>
      <c r="AA2284" s="292"/>
      <c r="AB2284" s="292"/>
    </row>
    <row r="2285">
      <c r="A2285" s="292">
        <v>50</v>
      </c>
      <c r="B2285" s="292">
        <v>0</v>
      </c>
      <c r="C2285" s="292">
        <v>0</v>
      </c>
      <c r="D2285" s="292">
        <v>1</v>
      </c>
      <c r="E2285" s="292">
        <v>217</v>
      </c>
      <c r="F2285" s="292">
        <f>ROUND(Source!AU2266,O2285)</f>
        <v>17403.98</v>
      </c>
      <c r="G2285" s="292" t="s">
        <v>936</v>
      </c>
      <c r="H2285" s="292" t="s">
        <v>937</v>
      </c>
      <c r="I2285" s="292"/>
      <c r="J2285" s="292"/>
      <c r="K2285" s="292">
        <v>217</v>
      </c>
      <c r="L2285" s="292">
        <v>18</v>
      </c>
      <c r="M2285" s="292">
        <v>3</v>
      </c>
      <c r="N2285" s="292" t="s">
        <v>871</v>
      </c>
      <c r="O2285" s="292">
        <v>2</v>
      </c>
      <c r="P2285" s="292"/>
      <c r="Q2285" s="292"/>
      <c r="R2285" s="292"/>
      <c r="S2285" s="292"/>
      <c r="T2285" s="292"/>
      <c r="U2285" s="292"/>
      <c r="V2285" s="292"/>
      <c r="W2285" s="292">
        <v>17403.98</v>
      </c>
      <c r="X2285" s="292">
        <v>1</v>
      </c>
      <c r="Y2285" s="292">
        <v>17403.98</v>
      </c>
      <c r="Z2285" s="292"/>
      <c r="AA2285" s="292"/>
      <c r="AB2285" s="292"/>
    </row>
    <row r="2286">
      <c r="A2286" s="292">
        <v>50</v>
      </c>
      <c r="B2286" s="292">
        <v>0</v>
      </c>
      <c r="C2286" s="292">
        <v>0</v>
      </c>
      <c r="D2286" s="292">
        <v>1</v>
      </c>
      <c r="E2286" s="292">
        <v>230</v>
      </c>
      <c r="F2286" s="292">
        <f>ROUND(Source!BA2266,O2286)</f>
        <v>0</v>
      </c>
      <c r="G2286" s="292" t="s">
        <v>938</v>
      </c>
      <c r="H2286" s="292" t="s">
        <v>939</v>
      </c>
      <c r="I2286" s="292"/>
      <c r="J2286" s="292"/>
      <c r="K2286" s="292">
        <v>230</v>
      </c>
      <c r="L2286" s="292">
        <v>19</v>
      </c>
      <c r="M2286" s="292">
        <v>3</v>
      </c>
      <c r="N2286" s="292" t="s">
        <v>871</v>
      </c>
      <c r="O2286" s="292">
        <v>2</v>
      </c>
      <c r="P2286" s="292"/>
      <c r="Q2286" s="292"/>
      <c r="R2286" s="292"/>
      <c r="S2286" s="292"/>
      <c r="T2286" s="292"/>
      <c r="U2286" s="292"/>
      <c r="V2286" s="292"/>
      <c r="W2286" s="292">
        <v>0</v>
      </c>
      <c r="X2286" s="292">
        <v>1</v>
      </c>
      <c r="Y2286" s="292">
        <v>0</v>
      </c>
      <c r="Z2286" s="292"/>
      <c r="AA2286" s="292"/>
      <c r="AB2286" s="292"/>
    </row>
    <row r="2287">
      <c r="A2287" s="292">
        <v>50</v>
      </c>
      <c r="B2287" s="292">
        <v>0</v>
      </c>
      <c r="C2287" s="292">
        <v>0</v>
      </c>
      <c r="D2287" s="292">
        <v>1</v>
      </c>
      <c r="E2287" s="292">
        <v>206</v>
      </c>
      <c r="F2287" s="292">
        <f>ROUND(Source!T2266,O2287)</f>
        <v>0</v>
      </c>
      <c r="G2287" s="292" t="s">
        <v>940</v>
      </c>
      <c r="H2287" s="292" t="s">
        <v>941</v>
      </c>
      <c r="I2287" s="292"/>
      <c r="J2287" s="292"/>
      <c r="K2287" s="292">
        <v>206</v>
      </c>
      <c r="L2287" s="292">
        <v>20</v>
      </c>
      <c r="M2287" s="292">
        <v>3</v>
      </c>
      <c r="N2287" s="292" t="s">
        <v>871</v>
      </c>
      <c r="O2287" s="292">
        <v>2</v>
      </c>
      <c r="P2287" s="292"/>
      <c r="Q2287" s="292"/>
      <c r="R2287" s="292"/>
      <c r="S2287" s="292"/>
      <c r="T2287" s="292"/>
      <c r="U2287" s="292"/>
      <c r="V2287" s="292"/>
      <c r="W2287" s="292">
        <v>0</v>
      </c>
      <c r="X2287" s="292">
        <v>1</v>
      </c>
      <c r="Y2287" s="292">
        <v>0</v>
      </c>
      <c r="Z2287" s="292"/>
      <c r="AA2287" s="292"/>
      <c r="AB2287" s="292"/>
    </row>
    <row r="2288">
      <c r="A2288" s="292">
        <v>50</v>
      </c>
      <c r="B2288" s="292">
        <v>0</v>
      </c>
      <c r="C2288" s="292">
        <v>0</v>
      </c>
      <c r="D2288" s="292">
        <v>1</v>
      </c>
      <c r="E2288" s="292">
        <v>207</v>
      </c>
      <c r="F2288" s="292">
        <f>ROUND(Source!U2266,O2288)</f>
        <v>12.959999999999999</v>
      </c>
      <c r="G2288" s="292" t="s">
        <v>942</v>
      </c>
      <c r="H2288" s="292" t="s">
        <v>943</v>
      </c>
      <c r="I2288" s="292"/>
      <c r="J2288" s="292"/>
      <c r="K2288" s="292">
        <v>207</v>
      </c>
      <c r="L2288" s="292">
        <v>21</v>
      </c>
      <c r="M2288" s="292">
        <v>3</v>
      </c>
      <c r="N2288" s="292" t="s">
        <v>871</v>
      </c>
      <c r="O2288" s="292">
        <v>7</v>
      </c>
      <c r="P2288" s="292"/>
      <c r="Q2288" s="292"/>
      <c r="R2288" s="292"/>
      <c r="S2288" s="292"/>
      <c r="T2288" s="292"/>
      <c r="U2288" s="292"/>
      <c r="V2288" s="292"/>
      <c r="W2288" s="292">
        <v>12.960000000000001</v>
      </c>
      <c r="X2288" s="292">
        <v>1</v>
      </c>
      <c r="Y2288" s="292">
        <v>12.960000000000001</v>
      </c>
      <c r="Z2288" s="292"/>
      <c r="AA2288" s="292"/>
      <c r="AB2288" s="292"/>
    </row>
    <row r="2289">
      <c r="A2289" s="292">
        <v>50</v>
      </c>
      <c r="B2289" s="292">
        <v>0</v>
      </c>
      <c r="C2289" s="292">
        <v>0</v>
      </c>
      <c r="D2289" s="292">
        <v>1</v>
      </c>
      <c r="E2289" s="292">
        <v>208</v>
      </c>
      <c r="F2289" s="292">
        <f>ROUND(Source!V2266,O2289)</f>
        <v>0</v>
      </c>
      <c r="G2289" s="292" t="s">
        <v>944</v>
      </c>
      <c r="H2289" s="292" t="s">
        <v>945</v>
      </c>
      <c r="I2289" s="292"/>
      <c r="J2289" s="292"/>
      <c r="K2289" s="292">
        <v>208</v>
      </c>
      <c r="L2289" s="292">
        <v>22</v>
      </c>
      <c r="M2289" s="292">
        <v>3</v>
      </c>
      <c r="N2289" s="292" t="s">
        <v>871</v>
      </c>
      <c r="O2289" s="292">
        <v>7</v>
      </c>
      <c r="P2289" s="292"/>
      <c r="Q2289" s="292"/>
      <c r="R2289" s="292"/>
      <c r="S2289" s="292"/>
      <c r="T2289" s="292"/>
      <c r="U2289" s="292"/>
      <c r="V2289" s="292"/>
      <c r="W2289" s="292">
        <v>0</v>
      </c>
      <c r="X2289" s="292">
        <v>1</v>
      </c>
      <c r="Y2289" s="292">
        <v>0</v>
      </c>
      <c r="Z2289" s="292"/>
      <c r="AA2289" s="292"/>
      <c r="AB2289" s="292"/>
    </row>
    <row r="2290">
      <c r="A2290" s="292">
        <v>50</v>
      </c>
      <c r="B2290" s="292">
        <v>0</v>
      </c>
      <c r="C2290" s="292">
        <v>0</v>
      </c>
      <c r="D2290" s="292">
        <v>1</v>
      </c>
      <c r="E2290" s="292">
        <v>209</v>
      </c>
      <c r="F2290" s="292">
        <f>ROUND(Source!W2266,O2290)</f>
        <v>0</v>
      </c>
      <c r="G2290" s="292" t="s">
        <v>946</v>
      </c>
      <c r="H2290" s="292" t="s">
        <v>947</v>
      </c>
      <c r="I2290" s="292"/>
      <c r="J2290" s="292"/>
      <c r="K2290" s="292">
        <v>209</v>
      </c>
      <c r="L2290" s="292">
        <v>23</v>
      </c>
      <c r="M2290" s="292">
        <v>3</v>
      </c>
      <c r="N2290" s="292" t="s">
        <v>871</v>
      </c>
      <c r="O2290" s="292">
        <v>2</v>
      </c>
      <c r="P2290" s="292"/>
      <c r="Q2290" s="292"/>
      <c r="R2290" s="292"/>
      <c r="S2290" s="292"/>
      <c r="T2290" s="292"/>
      <c r="U2290" s="292"/>
      <c r="V2290" s="292"/>
      <c r="W2290" s="292">
        <v>0</v>
      </c>
      <c r="X2290" s="292">
        <v>1</v>
      </c>
      <c r="Y2290" s="292">
        <v>0</v>
      </c>
      <c r="Z2290" s="292"/>
      <c r="AA2290" s="292"/>
      <c r="AB2290" s="292"/>
    </row>
    <row r="2291">
      <c r="A2291" s="292">
        <v>50</v>
      </c>
      <c r="B2291" s="292">
        <v>0</v>
      </c>
      <c r="C2291" s="292">
        <v>0</v>
      </c>
      <c r="D2291" s="292">
        <v>1</v>
      </c>
      <c r="E2291" s="292">
        <v>233</v>
      </c>
      <c r="F2291" s="292">
        <f>ROUND(Source!BD2266,O2291)</f>
        <v>0</v>
      </c>
      <c r="G2291" s="292" t="s">
        <v>948</v>
      </c>
      <c r="H2291" s="292" t="s">
        <v>949</v>
      </c>
      <c r="I2291" s="292"/>
      <c r="J2291" s="292"/>
      <c r="K2291" s="292">
        <v>233</v>
      </c>
      <c r="L2291" s="292">
        <v>24</v>
      </c>
      <c r="M2291" s="292">
        <v>3</v>
      </c>
      <c r="N2291" s="292" t="s">
        <v>871</v>
      </c>
      <c r="O2291" s="292">
        <v>2</v>
      </c>
      <c r="P2291" s="292"/>
      <c r="Q2291" s="292"/>
      <c r="R2291" s="292"/>
      <c r="S2291" s="292"/>
      <c r="T2291" s="292"/>
      <c r="U2291" s="292"/>
      <c r="V2291" s="292"/>
      <c r="W2291" s="292">
        <v>0</v>
      </c>
      <c r="X2291" s="292">
        <v>1</v>
      </c>
      <c r="Y2291" s="292">
        <v>0</v>
      </c>
      <c r="Z2291" s="292"/>
      <c r="AA2291" s="292"/>
      <c r="AB2291" s="292"/>
    </row>
    <row r="2292">
      <c r="A2292" s="292">
        <v>50</v>
      </c>
      <c r="B2292" s="292">
        <v>0</v>
      </c>
      <c r="C2292" s="292">
        <v>0</v>
      </c>
      <c r="D2292" s="292">
        <v>1</v>
      </c>
      <c r="E2292" s="292">
        <v>210</v>
      </c>
      <c r="F2292" s="292">
        <f>ROUND(Source!X2266,O2292)</f>
        <v>6132.8299999999999</v>
      </c>
      <c r="G2292" s="292" t="s">
        <v>950</v>
      </c>
      <c r="H2292" s="292" t="s">
        <v>951</v>
      </c>
      <c r="I2292" s="292"/>
      <c r="J2292" s="292"/>
      <c r="K2292" s="292">
        <v>210</v>
      </c>
      <c r="L2292" s="292">
        <v>25</v>
      </c>
      <c r="M2292" s="292">
        <v>3</v>
      </c>
      <c r="N2292" s="292" t="s">
        <v>871</v>
      </c>
      <c r="O2292" s="292">
        <v>2</v>
      </c>
      <c r="P2292" s="292"/>
      <c r="Q2292" s="292"/>
      <c r="R2292" s="292"/>
      <c r="S2292" s="292"/>
      <c r="T2292" s="292"/>
      <c r="U2292" s="292"/>
      <c r="V2292" s="292"/>
      <c r="W2292" s="292">
        <v>6132.8299999999999</v>
      </c>
      <c r="X2292" s="292">
        <v>1</v>
      </c>
      <c r="Y2292" s="292">
        <v>6132.8299999999999</v>
      </c>
      <c r="Z2292" s="292"/>
      <c r="AA2292" s="292"/>
      <c r="AB2292" s="292"/>
    </row>
    <row r="2293">
      <c r="A2293" s="292">
        <v>50</v>
      </c>
      <c r="B2293" s="292">
        <v>0</v>
      </c>
      <c r="C2293" s="292">
        <v>0</v>
      </c>
      <c r="D2293" s="292">
        <v>1</v>
      </c>
      <c r="E2293" s="292">
        <v>211</v>
      </c>
      <c r="F2293" s="292">
        <f>ROUND(Source!Y2266,O2293)</f>
        <v>2983.54</v>
      </c>
      <c r="G2293" s="292" t="s">
        <v>952</v>
      </c>
      <c r="H2293" s="292" t="s">
        <v>953</v>
      </c>
      <c r="I2293" s="292"/>
      <c r="J2293" s="292"/>
      <c r="K2293" s="292">
        <v>211</v>
      </c>
      <c r="L2293" s="292">
        <v>26</v>
      </c>
      <c r="M2293" s="292">
        <v>3</v>
      </c>
      <c r="N2293" s="292" t="s">
        <v>871</v>
      </c>
      <c r="O2293" s="292">
        <v>2</v>
      </c>
      <c r="P2293" s="292"/>
      <c r="Q2293" s="292"/>
      <c r="R2293" s="292"/>
      <c r="S2293" s="292"/>
      <c r="T2293" s="292"/>
      <c r="U2293" s="292"/>
      <c r="V2293" s="292"/>
      <c r="W2293" s="292">
        <v>2983.54</v>
      </c>
      <c r="X2293" s="292">
        <v>1</v>
      </c>
      <c r="Y2293" s="292">
        <v>2983.54</v>
      </c>
      <c r="Z2293" s="292"/>
      <c r="AA2293" s="292"/>
      <c r="AB2293" s="292"/>
    </row>
    <row r="2294">
      <c r="A2294" s="292">
        <v>50</v>
      </c>
      <c r="B2294" s="292">
        <v>0</v>
      </c>
      <c r="C2294" s="292">
        <v>0</v>
      </c>
      <c r="D2294" s="292">
        <v>1</v>
      </c>
      <c r="E2294" s="292">
        <v>224</v>
      </c>
      <c r="F2294" s="292">
        <f>ROUND(Source!AR2266,O2294)</f>
        <v>17403.98</v>
      </c>
      <c r="G2294" s="292" t="s">
        <v>859</v>
      </c>
      <c r="H2294" s="292" t="s">
        <v>954</v>
      </c>
      <c r="I2294" s="292"/>
      <c r="J2294" s="292"/>
      <c r="K2294" s="292">
        <v>224</v>
      </c>
      <c r="L2294" s="292">
        <v>27</v>
      </c>
      <c r="M2294" s="292">
        <v>3</v>
      </c>
      <c r="N2294" s="292" t="s">
        <v>871</v>
      </c>
      <c r="O2294" s="292">
        <v>2</v>
      </c>
      <c r="P2294" s="292"/>
      <c r="Q2294" s="292"/>
      <c r="R2294" s="292"/>
      <c r="S2294" s="292"/>
      <c r="T2294" s="292"/>
      <c r="U2294" s="292"/>
      <c r="V2294" s="292"/>
      <c r="W2294" s="292">
        <v>17403.98</v>
      </c>
      <c r="X2294" s="292">
        <v>1</v>
      </c>
      <c r="Y2294" s="292">
        <v>17403.98</v>
      </c>
      <c r="Z2294" s="292"/>
      <c r="AA2294" s="292"/>
      <c r="AB2294" s="292"/>
    </row>
    <row r="2296">
      <c r="A2296" s="289">
        <v>4</v>
      </c>
      <c r="B2296" s="289">
        <v>1</v>
      </c>
      <c r="C2296" s="289"/>
      <c r="D2296" s="289">
        <f>ROW(A2303)</f>
        <v>2303</v>
      </c>
      <c r="E2296" s="289"/>
      <c r="F2296" s="289" t="s">
        <v>871</v>
      </c>
      <c r="G2296" s="289" t="s">
        <v>1426</v>
      </c>
      <c r="H2296" s="289" t="s">
        <v>871</v>
      </c>
      <c r="I2296" s="289">
        <v>0</v>
      </c>
      <c r="J2296" s="289"/>
      <c r="K2296" s="289">
        <v>-1</v>
      </c>
      <c r="L2296" s="289"/>
      <c r="M2296" s="289" t="s">
        <v>871</v>
      </c>
      <c r="N2296" s="289"/>
      <c r="O2296" s="289"/>
      <c r="P2296" s="289"/>
      <c r="Q2296" s="289"/>
      <c r="R2296" s="289"/>
      <c r="S2296" s="289">
        <v>0</v>
      </c>
      <c r="T2296" s="289"/>
      <c r="U2296" s="289" t="s">
        <v>871</v>
      </c>
      <c r="V2296" s="289">
        <v>0</v>
      </c>
      <c r="W2296" s="289"/>
      <c r="X2296" s="289"/>
      <c r="Y2296" s="289"/>
      <c r="Z2296" s="289"/>
      <c r="AA2296" s="289"/>
      <c r="AB2296" s="289" t="s">
        <v>871</v>
      </c>
      <c r="AC2296" s="289" t="s">
        <v>871</v>
      </c>
      <c r="AD2296" s="289" t="s">
        <v>871</v>
      </c>
      <c r="AE2296" s="289" t="s">
        <v>871</v>
      </c>
      <c r="AF2296" s="289" t="s">
        <v>871</v>
      </c>
      <c r="AG2296" s="289" t="s">
        <v>871</v>
      </c>
      <c r="AH2296" s="289"/>
      <c r="AI2296" s="289"/>
      <c r="AJ2296" s="289"/>
      <c r="AK2296" s="289"/>
      <c r="AL2296" s="289"/>
      <c r="AM2296" s="289"/>
      <c r="AN2296" s="289"/>
      <c r="AO2296" s="289"/>
      <c r="AP2296" s="289" t="s">
        <v>871</v>
      </c>
      <c r="AQ2296" s="289" t="s">
        <v>871</v>
      </c>
      <c r="AR2296" s="289" t="s">
        <v>871</v>
      </c>
      <c r="AS2296" s="289"/>
      <c r="AT2296" s="289"/>
      <c r="AU2296" s="289"/>
      <c r="AV2296" s="289"/>
      <c r="AW2296" s="289"/>
      <c r="AX2296" s="289"/>
      <c r="AY2296" s="289"/>
      <c r="AZ2296" s="289" t="s">
        <v>871</v>
      </c>
      <c r="BA2296" s="289"/>
      <c r="BB2296" s="289" t="s">
        <v>871</v>
      </c>
      <c r="BC2296" s="289" t="s">
        <v>871</v>
      </c>
      <c r="BD2296" s="289" t="s">
        <v>871</v>
      </c>
      <c r="BE2296" s="289" t="s">
        <v>871</v>
      </c>
      <c r="BF2296" s="289" t="s">
        <v>871</v>
      </c>
      <c r="BG2296" s="289" t="s">
        <v>871</v>
      </c>
      <c r="BH2296" s="289" t="s">
        <v>871</v>
      </c>
      <c r="BI2296" s="289" t="s">
        <v>871</v>
      </c>
      <c r="BJ2296" s="289" t="s">
        <v>871</v>
      </c>
      <c r="BK2296" s="289" t="s">
        <v>871</v>
      </c>
      <c r="BL2296" s="289" t="s">
        <v>871</v>
      </c>
      <c r="BM2296" s="289" t="s">
        <v>871</v>
      </c>
      <c r="BN2296" s="289" t="s">
        <v>871</v>
      </c>
      <c r="BO2296" s="289" t="s">
        <v>871</v>
      </c>
      <c r="BP2296" s="289" t="s">
        <v>871</v>
      </c>
      <c r="BQ2296" s="289"/>
      <c r="BR2296" s="289"/>
      <c r="BS2296" s="289"/>
      <c r="BT2296" s="289"/>
      <c r="BU2296" s="289"/>
      <c r="BV2296" s="289"/>
      <c r="BW2296" s="289"/>
      <c r="BX2296" s="289">
        <v>0</v>
      </c>
      <c r="BY2296" s="289"/>
      <c r="BZ2296" s="289"/>
      <c r="CA2296" s="289"/>
      <c r="CB2296" s="289"/>
      <c r="CC2296" s="289"/>
      <c r="CD2296" s="289"/>
      <c r="CE2296" s="289"/>
      <c r="CF2296" s="289"/>
      <c r="CG2296" s="289"/>
      <c r="CH2296" s="289"/>
      <c r="CI2296" s="289"/>
      <c r="CJ2296" s="289">
        <v>0</v>
      </c>
    </row>
    <row r="2298">
      <c r="A2298" s="290">
        <v>52</v>
      </c>
      <c r="B2298" s="290">
        <f t="shared" ref="B2298:G2298" si="2498">B2303</f>
        <v>1</v>
      </c>
      <c r="C2298" s="290">
        <f t="shared" si="2498"/>
        <v>4</v>
      </c>
      <c r="D2298" s="290">
        <f t="shared" si="2498"/>
        <v>2296</v>
      </c>
      <c r="E2298" s="290">
        <f t="shared" si="2498"/>
        <v>0</v>
      </c>
      <c r="F2298" s="290" t="str">
        <f t="shared" si="2498"/>
        <v/>
      </c>
      <c r="G2298" s="290" t="str">
        <f t="shared" si="2498"/>
        <v xml:space="preserve">Пусконаладочные работы КЛ3-10 кВ</v>
      </c>
      <c r="H2298" s="290"/>
      <c r="I2298" s="290"/>
      <c r="J2298" s="290"/>
      <c r="K2298" s="290"/>
      <c r="L2298" s="290"/>
      <c r="M2298" s="290"/>
      <c r="N2298" s="290"/>
      <c r="O2298" s="290">
        <f t="shared" ref="O2298:AT2298" si="2499">O2303</f>
        <v>8287.6100000000006</v>
      </c>
      <c r="P2298" s="290">
        <f t="shared" si="2499"/>
        <v>0</v>
      </c>
      <c r="Q2298" s="290">
        <f t="shared" si="2499"/>
        <v>0</v>
      </c>
      <c r="R2298" s="290">
        <f t="shared" si="2499"/>
        <v>0</v>
      </c>
      <c r="S2298" s="290">
        <f t="shared" si="2499"/>
        <v>8287.6100000000006</v>
      </c>
      <c r="T2298" s="290">
        <f t="shared" si="2499"/>
        <v>0</v>
      </c>
      <c r="U2298" s="290">
        <f t="shared" si="2499"/>
        <v>12.959999999999999</v>
      </c>
      <c r="V2298" s="290">
        <f t="shared" si="2499"/>
        <v>0</v>
      </c>
      <c r="W2298" s="290">
        <f t="shared" si="2499"/>
        <v>0</v>
      </c>
      <c r="X2298" s="290">
        <f t="shared" si="2499"/>
        <v>6132.8299999999999</v>
      </c>
      <c r="Y2298" s="290">
        <f t="shared" si="2499"/>
        <v>2983.54</v>
      </c>
      <c r="Z2298" s="290">
        <f t="shared" si="2499"/>
        <v>0</v>
      </c>
      <c r="AA2298" s="290">
        <f t="shared" si="2499"/>
        <v>0</v>
      </c>
      <c r="AB2298" s="290">
        <f t="shared" si="2499"/>
        <v>8287.6100000000006</v>
      </c>
      <c r="AC2298" s="290">
        <f t="shared" si="2499"/>
        <v>0</v>
      </c>
      <c r="AD2298" s="290">
        <f t="shared" si="2499"/>
        <v>0</v>
      </c>
      <c r="AE2298" s="290">
        <f t="shared" si="2499"/>
        <v>0</v>
      </c>
      <c r="AF2298" s="290">
        <f t="shared" si="2499"/>
        <v>8287.6100000000006</v>
      </c>
      <c r="AG2298" s="290">
        <f t="shared" si="2499"/>
        <v>0</v>
      </c>
      <c r="AH2298" s="290">
        <f t="shared" si="2499"/>
        <v>12.959999999999999</v>
      </c>
      <c r="AI2298" s="290">
        <f t="shared" si="2499"/>
        <v>0</v>
      </c>
      <c r="AJ2298" s="290">
        <f t="shared" si="2499"/>
        <v>0</v>
      </c>
      <c r="AK2298" s="290">
        <f t="shared" si="2499"/>
        <v>6132.8299999999999</v>
      </c>
      <c r="AL2298" s="290">
        <f t="shared" si="2499"/>
        <v>2983.54</v>
      </c>
      <c r="AM2298" s="290">
        <f t="shared" si="2499"/>
        <v>0</v>
      </c>
      <c r="AN2298" s="290">
        <f t="shared" si="2499"/>
        <v>0</v>
      </c>
      <c r="AO2298" s="290">
        <f t="shared" si="2499"/>
        <v>0</v>
      </c>
      <c r="AP2298" s="290">
        <f t="shared" si="2499"/>
        <v>0</v>
      </c>
      <c r="AQ2298" s="290">
        <f t="shared" si="2499"/>
        <v>0</v>
      </c>
      <c r="AR2298" s="290">
        <f t="shared" si="2499"/>
        <v>17403.98</v>
      </c>
      <c r="AS2298" s="290">
        <f t="shared" si="2499"/>
        <v>0</v>
      </c>
      <c r="AT2298" s="290">
        <f t="shared" si="2499"/>
        <v>0</v>
      </c>
      <c r="AU2298" s="290">
        <f t="shared" ref="AU2298:BZ2298" si="2500">AU2303</f>
        <v>17403.98</v>
      </c>
      <c r="AV2298" s="290">
        <f t="shared" si="2500"/>
        <v>0</v>
      </c>
      <c r="AW2298" s="290">
        <f t="shared" si="2500"/>
        <v>0</v>
      </c>
      <c r="AX2298" s="290">
        <f t="shared" si="2500"/>
        <v>0</v>
      </c>
      <c r="AY2298" s="290">
        <f t="shared" si="2500"/>
        <v>0</v>
      </c>
      <c r="AZ2298" s="290">
        <f t="shared" si="2500"/>
        <v>0</v>
      </c>
      <c r="BA2298" s="290">
        <f t="shared" si="2500"/>
        <v>0</v>
      </c>
      <c r="BB2298" s="290">
        <f t="shared" si="2500"/>
        <v>0</v>
      </c>
      <c r="BC2298" s="290">
        <f t="shared" si="2500"/>
        <v>0</v>
      </c>
      <c r="BD2298" s="290">
        <f t="shared" si="2500"/>
        <v>0</v>
      </c>
      <c r="BE2298" s="290">
        <f t="shared" si="2500"/>
        <v>0</v>
      </c>
      <c r="BF2298" s="290">
        <f t="shared" si="2500"/>
        <v>0</v>
      </c>
      <c r="BG2298" s="290">
        <f t="shared" si="2500"/>
        <v>0</v>
      </c>
      <c r="BH2298" s="290">
        <f t="shared" si="2500"/>
        <v>0</v>
      </c>
      <c r="BI2298" s="290">
        <f t="shared" si="2500"/>
        <v>0</v>
      </c>
      <c r="BJ2298" s="290">
        <f t="shared" si="2500"/>
        <v>0</v>
      </c>
      <c r="BK2298" s="290">
        <f t="shared" si="2500"/>
        <v>0</v>
      </c>
      <c r="BL2298" s="290">
        <f t="shared" si="2500"/>
        <v>0</v>
      </c>
      <c r="BM2298" s="290">
        <f t="shared" si="2500"/>
        <v>0</v>
      </c>
      <c r="BN2298" s="290">
        <f t="shared" si="2500"/>
        <v>0</v>
      </c>
      <c r="BO2298" s="290">
        <f t="shared" si="2500"/>
        <v>0</v>
      </c>
      <c r="BP2298" s="290">
        <f t="shared" si="2500"/>
        <v>0</v>
      </c>
      <c r="BQ2298" s="290">
        <f t="shared" si="2500"/>
        <v>0</v>
      </c>
      <c r="BR2298" s="290">
        <f t="shared" si="2500"/>
        <v>0</v>
      </c>
      <c r="BS2298" s="290">
        <f t="shared" si="2500"/>
        <v>0</v>
      </c>
      <c r="BT2298" s="290">
        <f t="shared" si="2500"/>
        <v>0</v>
      </c>
      <c r="BU2298" s="290">
        <f t="shared" si="2500"/>
        <v>0</v>
      </c>
      <c r="BV2298" s="290">
        <f t="shared" si="2500"/>
        <v>0</v>
      </c>
      <c r="BW2298" s="290">
        <f t="shared" si="2500"/>
        <v>0</v>
      </c>
      <c r="BX2298" s="290">
        <f t="shared" si="2500"/>
        <v>0</v>
      </c>
      <c r="BY2298" s="290">
        <f t="shared" si="2500"/>
        <v>0</v>
      </c>
      <c r="BZ2298" s="290">
        <f t="shared" si="2500"/>
        <v>0</v>
      </c>
      <c r="CA2298" s="290">
        <f t="shared" ref="CA2298:DF2298" si="2501">CA2303</f>
        <v>17403.98</v>
      </c>
      <c r="CB2298" s="290">
        <f t="shared" si="2501"/>
        <v>0</v>
      </c>
      <c r="CC2298" s="290">
        <f t="shared" si="2501"/>
        <v>0</v>
      </c>
      <c r="CD2298" s="290">
        <f t="shared" si="2501"/>
        <v>17403.98</v>
      </c>
      <c r="CE2298" s="290">
        <f t="shared" si="2501"/>
        <v>0</v>
      </c>
      <c r="CF2298" s="290">
        <f t="shared" si="2501"/>
        <v>0</v>
      </c>
      <c r="CG2298" s="290">
        <f t="shared" si="2501"/>
        <v>0</v>
      </c>
      <c r="CH2298" s="290">
        <f t="shared" si="2501"/>
        <v>0</v>
      </c>
      <c r="CI2298" s="290">
        <f t="shared" si="2501"/>
        <v>0</v>
      </c>
      <c r="CJ2298" s="290">
        <f t="shared" si="2501"/>
        <v>0</v>
      </c>
      <c r="CK2298" s="290">
        <f t="shared" si="2501"/>
        <v>0</v>
      </c>
      <c r="CL2298" s="290">
        <f t="shared" si="2501"/>
        <v>0</v>
      </c>
      <c r="CM2298" s="290">
        <f t="shared" si="2501"/>
        <v>0</v>
      </c>
      <c r="CN2298" s="290">
        <f t="shared" si="2501"/>
        <v>0</v>
      </c>
      <c r="CO2298" s="290">
        <f t="shared" si="2501"/>
        <v>0</v>
      </c>
      <c r="CP2298" s="290">
        <f t="shared" si="2501"/>
        <v>0</v>
      </c>
      <c r="CQ2298" s="290">
        <f t="shared" si="2501"/>
        <v>0</v>
      </c>
      <c r="CR2298" s="290">
        <f t="shared" si="2501"/>
        <v>0</v>
      </c>
      <c r="CS2298" s="290">
        <f t="shared" si="2501"/>
        <v>0</v>
      </c>
      <c r="CT2298" s="290">
        <f t="shared" si="2501"/>
        <v>0</v>
      </c>
      <c r="CU2298" s="290">
        <f t="shared" si="2501"/>
        <v>0</v>
      </c>
      <c r="CV2298" s="290">
        <f t="shared" si="2501"/>
        <v>0</v>
      </c>
      <c r="CW2298" s="290">
        <f t="shared" si="2501"/>
        <v>0</v>
      </c>
      <c r="CX2298" s="290">
        <f t="shared" si="2501"/>
        <v>0</v>
      </c>
      <c r="CY2298" s="290">
        <f t="shared" si="2501"/>
        <v>0</v>
      </c>
      <c r="CZ2298" s="290">
        <f t="shared" si="2501"/>
        <v>0</v>
      </c>
      <c r="DA2298" s="290">
        <f t="shared" si="2501"/>
        <v>0</v>
      </c>
      <c r="DB2298" s="290">
        <f t="shared" si="2501"/>
        <v>0</v>
      </c>
      <c r="DC2298" s="290">
        <f t="shared" si="2501"/>
        <v>0</v>
      </c>
      <c r="DD2298" s="290">
        <f t="shared" si="2501"/>
        <v>0</v>
      </c>
      <c r="DE2298" s="290">
        <f t="shared" si="2501"/>
        <v>0</v>
      </c>
      <c r="DF2298" s="290">
        <f t="shared" si="2501"/>
        <v>0</v>
      </c>
      <c r="DG2298" s="291">
        <f t="shared" ref="DG2288:EL2298" si="2502">DG2303</f>
        <v>0</v>
      </c>
      <c r="DH2298" s="291">
        <f t="shared" si="2502"/>
        <v>0</v>
      </c>
      <c r="DI2298" s="291">
        <f t="shared" si="2502"/>
        <v>0</v>
      </c>
      <c r="DJ2298" s="291">
        <f t="shared" si="2502"/>
        <v>0</v>
      </c>
      <c r="DK2298" s="291">
        <f t="shared" si="2502"/>
        <v>0</v>
      </c>
      <c r="DL2298" s="291">
        <f t="shared" si="2502"/>
        <v>0</v>
      </c>
      <c r="DM2298" s="291">
        <f t="shared" si="2502"/>
        <v>0</v>
      </c>
      <c r="DN2298" s="291">
        <f t="shared" si="2502"/>
        <v>0</v>
      </c>
      <c r="DO2298" s="291">
        <f t="shared" si="2502"/>
        <v>0</v>
      </c>
      <c r="DP2298" s="291">
        <f t="shared" si="2502"/>
        <v>0</v>
      </c>
      <c r="DQ2298" s="291">
        <f t="shared" si="2502"/>
        <v>0</v>
      </c>
      <c r="DR2298" s="291">
        <f t="shared" si="2502"/>
        <v>0</v>
      </c>
      <c r="DS2298" s="291">
        <f t="shared" si="2502"/>
        <v>0</v>
      </c>
      <c r="DT2298" s="291">
        <f t="shared" si="2502"/>
        <v>0</v>
      </c>
      <c r="DU2298" s="291">
        <f t="shared" si="2502"/>
        <v>0</v>
      </c>
      <c r="DV2298" s="291">
        <f t="shared" si="2502"/>
        <v>0</v>
      </c>
      <c r="DW2298" s="291">
        <f t="shared" si="2502"/>
        <v>0</v>
      </c>
      <c r="DX2298" s="291">
        <f t="shared" si="2502"/>
        <v>0</v>
      </c>
      <c r="DY2298" s="291">
        <f t="shared" si="2502"/>
        <v>0</v>
      </c>
      <c r="DZ2298" s="291">
        <f t="shared" si="2502"/>
        <v>0</v>
      </c>
      <c r="EA2298" s="291">
        <f t="shared" si="2502"/>
        <v>0</v>
      </c>
      <c r="EB2298" s="291">
        <f t="shared" si="2502"/>
        <v>0</v>
      </c>
      <c r="EC2298" s="291">
        <f t="shared" si="2502"/>
        <v>0</v>
      </c>
      <c r="ED2298" s="291">
        <f t="shared" si="2502"/>
        <v>0</v>
      </c>
      <c r="EE2298" s="291">
        <f t="shared" si="2502"/>
        <v>0</v>
      </c>
      <c r="EF2298" s="291">
        <f t="shared" si="2502"/>
        <v>0</v>
      </c>
      <c r="EG2298" s="291">
        <f t="shared" si="2502"/>
        <v>0</v>
      </c>
      <c r="EH2298" s="291">
        <f t="shared" si="2502"/>
        <v>0</v>
      </c>
      <c r="EI2298" s="291">
        <f t="shared" si="2502"/>
        <v>0</v>
      </c>
      <c r="EJ2298" s="291">
        <f t="shared" si="2502"/>
        <v>0</v>
      </c>
      <c r="EK2298" s="291">
        <f t="shared" si="2502"/>
        <v>0</v>
      </c>
      <c r="EL2298" s="291">
        <f t="shared" si="2502"/>
        <v>0</v>
      </c>
      <c r="EM2298" s="291">
        <f t="shared" ref="EM2288:FR2298" si="2503">EM2303</f>
        <v>0</v>
      </c>
      <c r="EN2298" s="291">
        <f t="shared" si="2503"/>
        <v>0</v>
      </c>
      <c r="EO2298" s="291">
        <f t="shared" si="2503"/>
        <v>0</v>
      </c>
      <c r="EP2298" s="291">
        <f t="shared" si="2503"/>
        <v>0</v>
      </c>
      <c r="EQ2298" s="291">
        <f t="shared" si="2503"/>
        <v>0</v>
      </c>
      <c r="ER2298" s="291">
        <f t="shared" si="2503"/>
        <v>0</v>
      </c>
      <c r="ES2298" s="291">
        <f t="shared" si="2503"/>
        <v>0</v>
      </c>
      <c r="ET2298" s="291">
        <f t="shared" si="2503"/>
        <v>0</v>
      </c>
      <c r="EU2298" s="291">
        <f t="shared" si="2503"/>
        <v>0</v>
      </c>
      <c r="EV2298" s="291">
        <f t="shared" si="2503"/>
        <v>0</v>
      </c>
      <c r="EW2298" s="291">
        <f t="shared" si="2503"/>
        <v>0</v>
      </c>
      <c r="EX2298" s="291">
        <f t="shared" si="2503"/>
        <v>0</v>
      </c>
      <c r="EY2298" s="291">
        <f t="shared" si="2503"/>
        <v>0</v>
      </c>
      <c r="EZ2298" s="291">
        <f t="shared" si="2503"/>
        <v>0</v>
      </c>
      <c r="FA2298" s="291">
        <f t="shared" si="2503"/>
        <v>0</v>
      </c>
      <c r="FB2298" s="291">
        <f t="shared" si="2503"/>
        <v>0</v>
      </c>
      <c r="FC2298" s="291">
        <f t="shared" si="2503"/>
        <v>0</v>
      </c>
      <c r="FD2298" s="291">
        <f t="shared" si="2503"/>
        <v>0</v>
      </c>
      <c r="FE2298" s="291">
        <f t="shared" si="2503"/>
        <v>0</v>
      </c>
      <c r="FF2298" s="291">
        <f t="shared" si="2503"/>
        <v>0</v>
      </c>
      <c r="FG2298" s="291">
        <f t="shared" si="2503"/>
        <v>0</v>
      </c>
      <c r="FH2298" s="291">
        <f t="shared" si="2503"/>
        <v>0</v>
      </c>
      <c r="FI2298" s="291">
        <f t="shared" si="2503"/>
        <v>0</v>
      </c>
      <c r="FJ2298" s="291">
        <f t="shared" si="2503"/>
        <v>0</v>
      </c>
      <c r="FK2298" s="291">
        <f t="shared" si="2503"/>
        <v>0</v>
      </c>
      <c r="FL2298" s="291">
        <f t="shared" si="2503"/>
        <v>0</v>
      </c>
      <c r="FM2298" s="291">
        <f t="shared" si="2503"/>
        <v>0</v>
      </c>
      <c r="FN2298" s="291">
        <f t="shared" si="2503"/>
        <v>0</v>
      </c>
      <c r="FO2298" s="291">
        <f t="shared" si="2503"/>
        <v>0</v>
      </c>
      <c r="FP2298" s="291">
        <f t="shared" si="2503"/>
        <v>0</v>
      </c>
      <c r="FQ2298" s="291">
        <f t="shared" si="2503"/>
        <v>0</v>
      </c>
      <c r="FR2298" s="291">
        <f t="shared" si="2503"/>
        <v>0</v>
      </c>
      <c r="FS2298" s="291">
        <f t="shared" ref="FS2288:GX2298" si="2504">FS2303</f>
        <v>0</v>
      </c>
      <c r="FT2298" s="291">
        <f t="shared" si="2504"/>
        <v>0</v>
      </c>
      <c r="FU2298" s="291">
        <f t="shared" si="2504"/>
        <v>0</v>
      </c>
      <c r="FV2298" s="291">
        <f t="shared" si="2504"/>
        <v>0</v>
      </c>
      <c r="FW2298" s="291">
        <f t="shared" si="2504"/>
        <v>0</v>
      </c>
      <c r="FX2298" s="291">
        <f t="shared" si="2504"/>
        <v>0</v>
      </c>
      <c r="FY2298" s="291">
        <f t="shared" si="2504"/>
        <v>0</v>
      </c>
      <c r="FZ2298" s="291">
        <f t="shared" si="2504"/>
        <v>0</v>
      </c>
      <c r="GA2298" s="291">
        <f t="shared" si="2504"/>
        <v>0</v>
      </c>
      <c r="GB2298" s="291">
        <f t="shared" si="2504"/>
        <v>0</v>
      </c>
      <c r="GC2298" s="291">
        <f t="shared" si="2504"/>
        <v>0</v>
      </c>
      <c r="GD2298" s="291">
        <f t="shared" si="2504"/>
        <v>0</v>
      </c>
      <c r="GE2298" s="291">
        <f t="shared" si="2504"/>
        <v>0</v>
      </c>
      <c r="GF2298" s="291">
        <f t="shared" si="2504"/>
        <v>0</v>
      </c>
      <c r="GG2298" s="291">
        <f t="shared" si="2504"/>
        <v>0</v>
      </c>
      <c r="GH2298" s="291">
        <f t="shared" si="2504"/>
        <v>0</v>
      </c>
      <c r="GI2298" s="291">
        <f t="shared" si="2504"/>
        <v>0</v>
      </c>
      <c r="GJ2298" s="291">
        <f t="shared" si="2504"/>
        <v>0</v>
      </c>
      <c r="GK2298" s="291">
        <f t="shared" si="2504"/>
        <v>0</v>
      </c>
      <c r="GL2298" s="291">
        <f t="shared" si="2504"/>
        <v>0</v>
      </c>
      <c r="GM2298" s="291">
        <f t="shared" si="2504"/>
        <v>0</v>
      </c>
      <c r="GN2298" s="291">
        <f t="shared" si="2504"/>
        <v>0</v>
      </c>
      <c r="GO2298" s="291">
        <f t="shared" si="2504"/>
        <v>0</v>
      </c>
      <c r="GP2298" s="291">
        <f t="shared" si="2504"/>
        <v>0</v>
      </c>
      <c r="GQ2298" s="291">
        <f t="shared" si="2504"/>
        <v>0</v>
      </c>
      <c r="GR2298" s="291">
        <f t="shared" si="2504"/>
        <v>0</v>
      </c>
      <c r="GS2298" s="291">
        <f t="shared" si="2504"/>
        <v>0</v>
      </c>
      <c r="GT2298" s="291">
        <f t="shared" si="2504"/>
        <v>0</v>
      </c>
      <c r="GU2298" s="291">
        <f t="shared" si="2504"/>
        <v>0</v>
      </c>
      <c r="GV2298" s="291">
        <f t="shared" si="2504"/>
        <v>0</v>
      </c>
      <c r="GW2298" s="291">
        <f t="shared" si="2504"/>
        <v>0</v>
      </c>
      <c r="GX2298" s="291">
        <f t="shared" si="2504"/>
        <v>0</v>
      </c>
    </row>
    <row r="2300">
      <c r="A2300">
        <v>17</v>
      </c>
      <c r="B2300">
        <v>1</v>
      </c>
      <c r="C2300">
        <f>ROW(SmtRes!A664)</f>
        <v>664</v>
      </c>
      <c r="D2300">
        <f>ROW(EtalonRes!A661)</f>
        <v>661</v>
      </c>
      <c r="E2300" t="s">
        <v>303</v>
      </c>
      <c r="F2300" t="s">
        <v>1419</v>
      </c>
      <c r="G2300" t="s">
        <v>1420</v>
      </c>
      <c r="H2300" t="s">
        <v>1329</v>
      </c>
      <c r="I2300">
        <v>2</v>
      </c>
      <c r="J2300">
        <v>0</v>
      </c>
      <c r="K2300">
        <v>2</v>
      </c>
      <c r="O2300">
        <f t="shared" ref="O2300:O2301" si="2505">ROUND(CP2300,2)</f>
        <v>6037.8199999999997</v>
      </c>
      <c r="P2300">
        <f>SUMIF(SmtRes!AQ663:'SmtRes'!AQ664,"=1",SmtRes!DF663:'SmtRes'!DF664)</f>
        <v>0</v>
      </c>
      <c r="Q2300">
        <f>SUMIF(SmtRes!AQ663:'SmtRes'!AQ664,"=1",SmtRes!DG663:'SmtRes'!DG664)</f>
        <v>0</v>
      </c>
      <c r="R2300">
        <f>SUMIF(SmtRes!AQ663:'SmtRes'!AQ664,"=1",SmtRes!DH663:'SmtRes'!DH664)</f>
        <v>0</v>
      </c>
      <c r="S2300">
        <f>SUMIF(SmtRes!AQ663:'SmtRes'!AQ664,"=1",SmtRes!DI663:'SmtRes'!DI664)</f>
        <v>6037.8199999999997</v>
      </c>
      <c r="T2300">
        <f t="shared" ref="T2300:T2301" si="2506">ROUND(CU2300*I2300,2)</f>
        <v>0</v>
      </c>
      <c r="U2300">
        <f>SUMIF(SmtRes!AQ663:'SmtRes'!AQ664,"=1",SmtRes!CV663:'SmtRes'!CV664)</f>
        <v>9.7199999999999989</v>
      </c>
      <c r="V2300">
        <f>SUMIF(SmtRes!AQ663:'SmtRes'!AQ664,"=1",SmtRes!CW663:'SmtRes'!CW664)</f>
        <v>0</v>
      </c>
      <c r="W2300">
        <f t="shared" ref="W2300:W2301" si="2507">ROUND(CX2300*I2300,2)</f>
        <v>0</v>
      </c>
      <c r="X2300">
        <f t="shared" ref="X2300:X2301" si="2508">ROUND(CY2300,2)</f>
        <v>4467.9899999999998</v>
      </c>
      <c r="Y2300">
        <f t="shared" ref="Y2300:Y2301" si="2509">ROUND(CZ2300,2)</f>
        <v>2173.6199999999999</v>
      </c>
      <c r="AA2300">
        <v>70177108</v>
      </c>
      <c r="AB2300">
        <f t="shared" ref="AB2300:AB2301" si="2510">ROUND((AC2300+AD2300+AF2300),6)</f>
        <v>3018.9097999999999</v>
      </c>
      <c r="AC2300">
        <f t="shared" ref="AC2300:AC2301" si="2511">ROUND((0),6)</f>
        <v>0</v>
      </c>
      <c r="AD2300">
        <f t="shared" ref="AD2300:AD2301" si="2512">ROUND((((0)-(0))+AE2300),6)</f>
        <v>0</v>
      </c>
      <c r="AE2300">
        <f t="shared" ref="AE2300:AE2301" si="2513">ROUND((0),6)</f>
        <v>0</v>
      </c>
      <c r="AF2300">
        <f>ROUND((SUM(SmtRes!BT663:'SmtRes'!BT664)),6)</f>
        <v>3018.9097999999999</v>
      </c>
      <c r="AG2300">
        <f t="shared" ref="AG2300:AG2301" si="2514">ROUND((AP2300),6)</f>
        <v>0</v>
      </c>
      <c r="AH2300">
        <f>(SUM(SmtRes!BU663:'SmtRes'!BU664))</f>
        <v>4.8599999999999994</v>
      </c>
      <c r="AI2300">
        <f t="shared" ref="AI2300:AI2301" si="2515">(0)</f>
        <v>0</v>
      </c>
      <c r="AJ2300">
        <f t="shared" ref="AJ2300:AJ2301" si="2516">(AS2300)</f>
        <v>0</v>
      </c>
      <c r="AK2300">
        <v>3018.9098000000004</v>
      </c>
      <c r="AL2300">
        <v>0</v>
      </c>
      <c r="AM2300">
        <v>0</v>
      </c>
      <c r="AN2300">
        <v>0</v>
      </c>
      <c r="AO2300">
        <v>3018.9098000000004</v>
      </c>
      <c r="AP2300">
        <v>0</v>
      </c>
      <c r="AQ2300">
        <v>4.8599999999999994</v>
      </c>
      <c r="AR2300">
        <v>0</v>
      </c>
      <c r="AS2300">
        <v>0</v>
      </c>
      <c r="AT2300">
        <v>74</v>
      </c>
      <c r="AU2300">
        <v>36</v>
      </c>
      <c r="AV2300">
        <v>1</v>
      </c>
      <c r="AW2300">
        <v>1</v>
      </c>
      <c r="AZ2300">
        <v>1</v>
      </c>
      <c r="BA2300">
        <v>1</v>
      </c>
      <c r="BB2300">
        <v>1</v>
      </c>
      <c r="BC2300">
        <v>1</v>
      </c>
      <c r="BD2300" t="s">
        <v>871</v>
      </c>
      <c r="BE2300" t="s">
        <v>871</v>
      </c>
      <c r="BF2300" t="s">
        <v>871</v>
      </c>
      <c r="BG2300" t="s">
        <v>871</v>
      </c>
      <c r="BH2300">
        <v>0</v>
      </c>
      <c r="BI2300">
        <v>4</v>
      </c>
      <c r="BJ2300" t="s">
        <v>1421</v>
      </c>
      <c r="BM2300">
        <v>200001</v>
      </c>
      <c r="BN2300">
        <v>0</v>
      </c>
      <c r="BO2300" t="s">
        <v>871</v>
      </c>
      <c r="BP2300">
        <v>0</v>
      </c>
      <c r="BQ2300">
        <v>4</v>
      </c>
      <c r="BR2300">
        <v>0</v>
      </c>
      <c r="BS2300">
        <v>1</v>
      </c>
      <c r="BT2300">
        <v>1</v>
      </c>
      <c r="BU2300">
        <v>1</v>
      </c>
      <c r="BV2300">
        <v>1</v>
      </c>
      <c r="BW2300">
        <v>1</v>
      </c>
      <c r="BX2300">
        <v>1</v>
      </c>
      <c r="BY2300" t="s">
        <v>871</v>
      </c>
      <c r="BZ2300">
        <v>74</v>
      </c>
      <c r="CA2300">
        <v>36</v>
      </c>
      <c r="CB2300" t="s">
        <v>871</v>
      </c>
      <c r="CE2300">
        <v>0</v>
      </c>
      <c r="CF2300">
        <v>0</v>
      </c>
      <c r="CG2300">
        <v>0</v>
      </c>
      <c r="CM2300">
        <v>0</v>
      </c>
      <c r="CN2300" t="s">
        <v>871</v>
      </c>
      <c r="CO2300">
        <v>0</v>
      </c>
      <c r="CP2300">
        <f t="shared" ref="CP2300:CP2301" si="2517">(P2300+Q2300+S2300+R2300)</f>
        <v>6037.8199999999997</v>
      </c>
      <c r="CQ2300">
        <f>SUMIF(SmtRes!AQ663:'SmtRes'!AQ664,"=1",SmtRes!AA663:'SmtRes'!AA664)</f>
        <v>0</v>
      </c>
      <c r="CR2300">
        <f>SUMIF(SmtRes!AQ663:'SmtRes'!AQ664,"=1",SmtRes!AB663:'SmtRes'!AB664)</f>
        <v>0</v>
      </c>
      <c r="CS2300">
        <f>SUMIF(SmtRes!AQ663:'SmtRes'!AQ664,"=1",SmtRes!AC663:'SmtRes'!AC664)</f>
        <v>0</v>
      </c>
      <c r="CT2300">
        <f>SUMIF(SmtRes!AQ663:'SmtRes'!AQ664,"=1",SmtRes!AD663:'SmtRes'!AD664)</f>
        <v>1209.3099999999999</v>
      </c>
      <c r="CU2300">
        <f t="shared" ref="CU2300:CU2301" si="2518">AG2300</f>
        <v>0</v>
      </c>
      <c r="CV2300">
        <f>SUMIF(SmtRes!AQ663:'SmtRes'!AQ664,"=1",SmtRes!BU663:'SmtRes'!BU664)</f>
        <v>4.8599999999999994</v>
      </c>
      <c r="CW2300">
        <f>SUMIF(SmtRes!AQ663:'SmtRes'!AQ664,"=1",SmtRes!BV663:'SmtRes'!BV664)</f>
        <v>0</v>
      </c>
      <c r="CX2300">
        <f t="shared" ref="CX2300:CX2301" si="2519">AJ2300</f>
        <v>0</v>
      </c>
      <c r="CY2300">
        <f t="shared" ref="CY2300:CY2301" si="2520">(((S2300+R2300)*AT2300)/100)</f>
        <v>4467.9867999999997</v>
      </c>
      <c r="CZ2300">
        <f t="shared" ref="CZ2300:CZ2301" si="2521">(((S2300+R2300)*AU2300)/100)</f>
        <v>2173.6151999999997</v>
      </c>
      <c r="DC2300" t="s">
        <v>871</v>
      </c>
      <c r="DD2300" t="s">
        <v>871</v>
      </c>
      <c r="DE2300" t="s">
        <v>871</v>
      </c>
      <c r="DF2300" t="s">
        <v>871</v>
      </c>
      <c r="DG2300" t="s">
        <v>871</v>
      </c>
      <c r="DH2300" t="s">
        <v>871</v>
      </c>
      <c r="DI2300" t="s">
        <v>871</v>
      </c>
      <c r="DJ2300" t="s">
        <v>871</v>
      </c>
      <c r="DK2300" t="s">
        <v>871</v>
      </c>
      <c r="DL2300" t="s">
        <v>871</v>
      </c>
      <c r="DM2300" t="s">
        <v>871</v>
      </c>
      <c r="DN2300">
        <v>0</v>
      </c>
      <c r="DO2300">
        <v>0</v>
      </c>
      <c r="DP2300">
        <v>1</v>
      </c>
      <c r="DQ2300">
        <v>1</v>
      </c>
      <c r="DU2300">
        <v>1013</v>
      </c>
      <c r="DV2300" t="s">
        <v>1329</v>
      </c>
      <c r="DW2300" t="s">
        <v>1329</v>
      </c>
      <c r="DX2300">
        <v>1</v>
      </c>
      <c r="DZ2300" t="s">
        <v>871</v>
      </c>
      <c r="EA2300" t="s">
        <v>871</v>
      </c>
      <c r="EB2300" t="s">
        <v>871</v>
      </c>
      <c r="EC2300" t="s">
        <v>871</v>
      </c>
      <c r="EE2300">
        <v>62027815</v>
      </c>
      <c r="EF2300">
        <v>4</v>
      </c>
      <c r="EG2300" t="s">
        <v>264</v>
      </c>
      <c r="EH2300">
        <v>83</v>
      </c>
      <c r="EI2300" t="s">
        <v>264</v>
      </c>
      <c r="EJ2300">
        <v>4</v>
      </c>
      <c r="EK2300">
        <v>200001</v>
      </c>
      <c r="EL2300" t="s">
        <v>1325</v>
      </c>
      <c r="EM2300" t="s">
        <v>1326</v>
      </c>
      <c r="EO2300" t="s">
        <v>871</v>
      </c>
      <c r="EQ2300">
        <v>512</v>
      </c>
      <c r="ER2300">
        <v>0</v>
      </c>
      <c r="ES2300">
        <v>0</v>
      </c>
      <c r="ET2300">
        <v>0</v>
      </c>
      <c r="EU2300">
        <v>0</v>
      </c>
      <c r="EV2300">
        <v>0</v>
      </c>
      <c r="EW2300">
        <v>4.8600000000000003</v>
      </c>
      <c r="EX2300">
        <v>0</v>
      </c>
      <c r="EY2300">
        <v>0</v>
      </c>
      <c r="FQ2300">
        <v>0</v>
      </c>
      <c r="FR2300">
        <v>0</v>
      </c>
      <c r="FS2300">
        <v>0</v>
      </c>
      <c r="FX2300">
        <v>74</v>
      </c>
      <c r="FY2300">
        <v>36</v>
      </c>
      <c r="GA2300" t="s">
        <v>871</v>
      </c>
      <c r="GD2300">
        <v>1</v>
      </c>
      <c r="GF2300">
        <v>-1528808046</v>
      </c>
      <c r="GG2300">
        <v>2</v>
      </c>
      <c r="GH2300">
        <v>1</v>
      </c>
      <c r="GI2300">
        <v>-2</v>
      </c>
      <c r="GJ2300">
        <v>0</v>
      </c>
      <c r="GK2300">
        <v>0</v>
      </c>
      <c r="GL2300">
        <f t="shared" ref="GL2300:GL2301" si="2522">ROUND(IF(AND(BH2300=3,BI2300=3,FS2300&lt;&gt;0),P2300,0),2)</f>
        <v>0</v>
      </c>
      <c r="GM2300">
        <f t="shared" ref="GM2300:GM2301" si="2523">ROUND(O2300+X2300+Y2300,2)+GX2300</f>
        <v>12679.43</v>
      </c>
      <c r="GN2300">
        <f t="shared" ref="GN2300:GN2301" si="2524">IF(OR(BI2300=0,BI2300=1),GM2300-GX2300,0)</f>
        <v>0</v>
      </c>
      <c r="GO2300">
        <f t="shared" ref="GO2300:GO2301" si="2525">IF(BI2300=2,GM2300-GX2300,0)</f>
        <v>0</v>
      </c>
      <c r="GP2300">
        <f t="shared" ref="GP2300:GP2301" si="2526">IF(BI2300=4,GM2300-GX2300,0)</f>
        <v>12679.43</v>
      </c>
      <c r="GR2300">
        <v>0</v>
      </c>
      <c r="GS2300">
        <v>0</v>
      </c>
      <c r="GT2300">
        <v>0</v>
      </c>
      <c r="GU2300" t="s">
        <v>871</v>
      </c>
      <c r="GV2300">
        <f t="shared" ref="GV2300:GV2301" si="2527">ROUND((GT2300),6)</f>
        <v>0</v>
      </c>
      <c r="GW2300">
        <v>1</v>
      </c>
      <c r="GX2300">
        <f t="shared" ref="GX2300:GX2301" si="2528">ROUND(HC2300*I2300,2)</f>
        <v>0</v>
      </c>
      <c r="HA2300">
        <v>0</v>
      </c>
      <c r="HB2300">
        <v>0</v>
      </c>
      <c r="HC2300">
        <f t="shared" si="2495"/>
        <v>0</v>
      </c>
      <c r="HE2300" t="s">
        <v>871</v>
      </c>
      <c r="HF2300" t="s">
        <v>871</v>
      </c>
      <c r="HM2300" t="s">
        <v>871</v>
      </c>
      <c r="HN2300" t="s">
        <v>714</v>
      </c>
      <c r="HO2300" t="s">
        <v>716</v>
      </c>
      <c r="HP2300" t="s">
        <v>264</v>
      </c>
      <c r="HQ2300" t="s">
        <v>264</v>
      </c>
      <c r="HS2300">
        <v>0</v>
      </c>
      <c r="IK2300">
        <v>0</v>
      </c>
    </row>
    <row r="2301">
      <c r="A2301">
        <v>17</v>
      </c>
      <c r="B2301">
        <v>1</v>
      </c>
      <c r="C2301">
        <f>ROW(SmtRes!A666)</f>
        <v>666</v>
      </c>
      <c r="D2301">
        <f>ROW(EtalonRes!A663)</f>
        <v>663</v>
      </c>
      <c r="E2301" t="s">
        <v>304</v>
      </c>
      <c r="F2301" t="s">
        <v>1422</v>
      </c>
      <c r="G2301" t="s">
        <v>1423</v>
      </c>
      <c r="H2301" t="s">
        <v>890</v>
      </c>
      <c r="I2301">
        <v>2</v>
      </c>
      <c r="J2301">
        <v>0</v>
      </c>
      <c r="K2301">
        <v>2</v>
      </c>
      <c r="O2301">
        <f t="shared" si="2505"/>
        <v>2249.79</v>
      </c>
      <c r="P2301">
        <f>SUMIF(SmtRes!AQ665:'SmtRes'!AQ666,"=1",SmtRes!DF665:'SmtRes'!DF666)</f>
        <v>0</v>
      </c>
      <c r="Q2301">
        <f>SUMIF(SmtRes!AQ665:'SmtRes'!AQ666,"=1",SmtRes!DG665:'SmtRes'!DG666)</f>
        <v>0</v>
      </c>
      <c r="R2301">
        <f>SUMIF(SmtRes!AQ665:'SmtRes'!AQ666,"=1",SmtRes!DH665:'SmtRes'!DH666)</f>
        <v>0</v>
      </c>
      <c r="S2301">
        <f>SUMIF(SmtRes!AQ665:'SmtRes'!AQ666,"=1",SmtRes!DI665:'SmtRes'!DI666)</f>
        <v>2249.79</v>
      </c>
      <c r="T2301">
        <f t="shared" si="2506"/>
        <v>0</v>
      </c>
      <c r="U2301">
        <f>SUMIF(SmtRes!AQ665:'SmtRes'!AQ666,"=1",SmtRes!CV665:'SmtRes'!CV666)</f>
        <v>3.2399999999999998</v>
      </c>
      <c r="V2301">
        <f>SUMIF(SmtRes!AQ665:'SmtRes'!AQ666,"=1",SmtRes!CW665:'SmtRes'!CW666)</f>
        <v>0</v>
      </c>
      <c r="W2301">
        <f t="shared" si="2507"/>
        <v>0</v>
      </c>
      <c r="X2301">
        <f t="shared" si="2508"/>
        <v>1664.8400000000001</v>
      </c>
      <c r="Y2301">
        <f t="shared" si="2509"/>
        <v>809.92000000000007</v>
      </c>
      <c r="AA2301">
        <v>70177108</v>
      </c>
      <c r="AB2301">
        <f t="shared" si="2510"/>
        <v>1124.8956000000001</v>
      </c>
      <c r="AC2301">
        <f t="shared" si="2511"/>
        <v>0</v>
      </c>
      <c r="AD2301">
        <f t="shared" si="2512"/>
        <v>0</v>
      </c>
      <c r="AE2301">
        <f t="shared" si="2513"/>
        <v>0</v>
      </c>
      <c r="AF2301">
        <f>ROUND((SUM(SmtRes!BT665:'SmtRes'!BT666)),6)</f>
        <v>1124.8956000000001</v>
      </c>
      <c r="AG2301">
        <f t="shared" si="2514"/>
        <v>0</v>
      </c>
      <c r="AH2301">
        <f>(SUM(SmtRes!BU665:'SmtRes'!BU666))</f>
        <v>1.6200000000000001</v>
      </c>
      <c r="AI2301">
        <f t="shared" si="2515"/>
        <v>0</v>
      </c>
      <c r="AJ2301">
        <f t="shared" si="2516"/>
        <v>0</v>
      </c>
      <c r="AK2301">
        <v>1124.8956000000001</v>
      </c>
      <c r="AL2301">
        <v>0</v>
      </c>
      <c r="AM2301">
        <v>0</v>
      </c>
      <c r="AN2301">
        <v>0</v>
      </c>
      <c r="AO2301">
        <v>1124.8956000000001</v>
      </c>
      <c r="AP2301">
        <v>0</v>
      </c>
      <c r="AQ2301">
        <v>1.6200000000000001</v>
      </c>
      <c r="AR2301">
        <v>0</v>
      </c>
      <c r="AS2301">
        <v>0</v>
      </c>
      <c r="AT2301">
        <v>74</v>
      </c>
      <c r="AU2301">
        <v>36</v>
      </c>
      <c r="AV2301">
        <v>1</v>
      </c>
      <c r="AW2301">
        <v>1</v>
      </c>
      <c r="AZ2301">
        <v>1</v>
      </c>
      <c r="BA2301">
        <v>1</v>
      </c>
      <c r="BB2301">
        <v>1</v>
      </c>
      <c r="BC2301">
        <v>1</v>
      </c>
      <c r="BD2301" t="s">
        <v>871</v>
      </c>
      <c r="BE2301" t="s">
        <v>871</v>
      </c>
      <c r="BF2301" t="s">
        <v>871</v>
      </c>
      <c r="BG2301" t="s">
        <v>871</v>
      </c>
      <c r="BH2301">
        <v>0</v>
      </c>
      <c r="BI2301">
        <v>4</v>
      </c>
      <c r="BJ2301" t="s">
        <v>1424</v>
      </c>
      <c r="BM2301">
        <v>200001</v>
      </c>
      <c r="BN2301">
        <v>0</v>
      </c>
      <c r="BO2301" t="s">
        <v>871</v>
      </c>
      <c r="BP2301">
        <v>0</v>
      </c>
      <c r="BQ2301">
        <v>4</v>
      </c>
      <c r="BR2301">
        <v>0</v>
      </c>
      <c r="BS2301">
        <v>1</v>
      </c>
      <c r="BT2301">
        <v>1</v>
      </c>
      <c r="BU2301">
        <v>1</v>
      </c>
      <c r="BV2301">
        <v>1</v>
      </c>
      <c r="BW2301">
        <v>1</v>
      </c>
      <c r="BX2301">
        <v>1</v>
      </c>
      <c r="BY2301" t="s">
        <v>871</v>
      </c>
      <c r="BZ2301">
        <v>74</v>
      </c>
      <c r="CA2301">
        <v>36</v>
      </c>
      <c r="CB2301" t="s">
        <v>871</v>
      </c>
      <c r="CE2301">
        <v>0</v>
      </c>
      <c r="CF2301">
        <v>0</v>
      </c>
      <c r="CG2301">
        <v>0</v>
      </c>
      <c r="CM2301">
        <v>0</v>
      </c>
      <c r="CN2301" t="s">
        <v>871</v>
      </c>
      <c r="CO2301">
        <v>0</v>
      </c>
      <c r="CP2301">
        <f t="shared" si="2517"/>
        <v>2249.79</v>
      </c>
      <c r="CQ2301">
        <f>SUMIF(SmtRes!AQ665:'SmtRes'!AQ666,"=1",SmtRes!AA665:'SmtRes'!AA666)</f>
        <v>0</v>
      </c>
      <c r="CR2301">
        <f>SUMIF(SmtRes!AQ665:'SmtRes'!AQ666,"=1",SmtRes!AB665:'SmtRes'!AB666)</f>
        <v>0</v>
      </c>
      <c r="CS2301">
        <f>SUMIF(SmtRes!AQ665:'SmtRes'!AQ666,"=1",SmtRes!AC665:'SmtRes'!AC666)</f>
        <v>0</v>
      </c>
      <c r="CT2301">
        <f>SUMIF(SmtRes!AQ665:'SmtRes'!AQ666,"=1",SmtRes!AD665:'SmtRes'!AD666)</f>
        <v>1388.76</v>
      </c>
      <c r="CU2301">
        <f t="shared" si="2518"/>
        <v>0</v>
      </c>
      <c r="CV2301">
        <f>SUMIF(SmtRes!AQ665:'SmtRes'!AQ666,"=1",SmtRes!BU665:'SmtRes'!BU666)</f>
        <v>1.6200000000000001</v>
      </c>
      <c r="CW2301">
        <f>SUMIF(SmtRes!AQ665:'SmtRes'!AQ666,"=1",SmtRes!BV665:'SmtRes'!BV666)</f>
        <v>0</v>
      </c>
      <c r="CX2301">
        <f t="shared" si="2519"/>
        <v>0</v>
      </c>
      <c r="CY2301">
        <f t="shared" si="2520"/>
        <v>1664.8445999999999</v>
      </c>
      <c r="CZ2301">
        <f t="shared" si="2521"/>
        <v>809.92439999999999</v>
      </c>
      <c r="DC2301" t="s">
        <v>871</v>
      </c>
      <c r="DD2301" t="s">
        <v>871</v>
      </c>
      <c r="DE2301" t="s">
        <v>871</v>
      </c>
      <c r="DF2301" t="s">
        <v>871</v>
      </c>
      <c r="DG2301" t="s">
        <v>871</v>
      </c>
      <c r="DH2301" t="s">
        <v>871</v>
      </c>
      <c r="DI2301" t="s">
        <v>871</v>
      </c>
      <c r="DJ2301" t="s">
        <v>871</v>
      </c>
      <c r="DK2301" t="s">
        <v>871</v>
      </c>
      <c r="DL2301" t="s">
        <v>871</v>
      </c>
      <c r="DM2301" t="s">
        <v>871</v>
      </c>
      <c r="DN2301">
        <v>0</v>
      </c>
      <c r="DO2301">
        <v>0</v>
      </c>
      <c r="DP2301">
        <v>1</v>
      </c>
      <c r="DQ2301">
        <v>1</v>
      </c>
      <c r="DU2301">
        <v>1013</v>
      </c>
      <c r="DV2301" t="s">
        <v>890</v>
      </c>
      <c r="DW2301" t="s">
        <v>890</v>
      </c>
      <c r="DX2301">
        <v>1</v>
      </c>
      <c r="DZ2301" t="s">
        <v>871</v>
      </c>
      <c r="EA2301" t="s">
        <v>871</v>
      </c>
      <c r="EB2301" t="s">
        <v>871</v>
      </c>
      <c r="EC2301" t="s">
        <v>871</v>
      </c>
      <c r="EE2301">
        <v>62027815</v>
      </c>
      <c r="EF2301">
        <v>4</v>
      </c>
      <c r="EG2301" t="s">
        <v>264</v>
      </c>
      <c r="EH2301">
        <v>83</v>
      </c>
      <c r="EI2301" t="s">
        <v>264</v>
      </c>
      <c r="EJ2301">
        <v>4</v>
      </c>
      <c r="EK2301">
        <v>200001</v>
      </c>
      <c r="EL2301" t="s">
        <v>1325</v>
      </c>
      <c r="EM2301" t="s">
        <v>1326</v>
      </c>
      <c r="EO2301" t="s">
        <v>871</v>
      </c>
      <c r="EQ2301">
        <v>512</v>
      </c>
      <c r="ER2301">
        <v>0</v>
      </c>
      <c r="ES2301">
        <v>0</v>
      </c>
      <c r="ET2301">
        <v>0</v>
      </c>
      <c r="EU2301">
        <v>0</v>
      </c>
      <c r="EV2301">
        <v>0</v>
      </c>
      <c r="EW2301">
        <v>1.6200000000000001</v>
      </c>
      <c r="EX2301">
        <v>0</v>
      </c>
      <c r="EY2301">
        <v>0</v>
      </c>
      <c r="FQ2301">
        <v>0</v>
      </c>
      <c r="FR2301">
        <v>0</v>
      </c>
      <c r="FS2301">
        <v>0</v>
      </c>
      <c r="FX2301">
        <v>74</v>
      </c>
      <c r="FY2301">
        <v>36</v>
      </c>
      <c r="GA2301" t="s">
        <v>871</v>
      </c>
      <c r="GD2301">
        <v>1</v>
      </c>
      <c r="GF2301">
        <v>-2102932785</v>
      </c>
      <c r="GG2301">
        <v>2</v>
      </c>
      <c r="GH2301">
        <v>1</v>
      </c>
      <c r="GI2301">
        <v>-2</v>
      </c>
      <c r="GJ2301">
        <v>0</v>
      </c>
      <c r="GK2301">
        <v>0</v>
      </c>
      <c r="GL2301">
        <f t="shared" si="2522"/>
        <v>0</v>
      </c>
      <c r="GM2301">
        <f t="shared" si="2523"/>
        <v>4724.5500000000002</v>
      </c>
      <c r="GN2301">
        <f t="shared" si="2524"/>
        <v>0</v>
      </c>
      <c r="GO2301">
        <f t="shared" si="2525"/>
        <v>0</v>
      </c>
      <c r="GP2301">
        <f t="shared" si="2526"/>
        <v>4724.5500000000002</v>
      </c>
      <c r="GR2301">
        <v>0</v>
      </c>
      <c r="GS2301">
        <v>0</v>
      </c>
      <c r="GT2301">
        <v>0</v>
      </c>
      <c r="GU2301" t="s">
        <v>871</v>
      </c>
      <c r="GV2301">
        <f t="shared" si="2527"/>
        <v>0</v>
      </c>
      <c r="GW2301">
        <v>1</v>
      </c>
      <c r="GX2301">
        <f t="shared" si="2528"/>
        <v>0</v>
      </c>
      <c r="HA2301">
        <v>0</v>
      </c>
      <c r="HB2301">
        <v>0</v>
      </c>
      <c r="HC2301">
        <f t="shared" si="2495"/>
        <v>0</v>
      </c>
      <c r="HE2301" t="s">
        <v>871</v>
      </c>
      <c r="HF2301" t="s">
        <v>871</v>
      </c>
      <c r="HM2301" t="s">
        <v>871</v>
      </c>
      <c r="HN2301" t="s">
        <v>714</v>
      </c>
      <c r="HO2301" t="s">
        <v>716</v>
      </c>
      <c r="HP2301" t="s">
        <v>264</v>
      </c>
      <c r="HQ2301" t="s">
        <v>264</v>
      </c>
      <c r="HS2301">
        <v>0</v>
      </c>
      <c r="IK2301">
        <v>0</v>
      </c>
    </row>
    <row r="2303">
      <c r="A2303" s="290">
        <v>51</v>
      </c>
      <c r="B2303" s="290">
        <f>B2296</f>
        <v>1</v>
      </c>
      <c r="C2303" s="290">
        <f>A2296</f>
        <v>4</v>
      </c>
      <c r="D2303" s="290">
        <f>ROW(A2296)</f>
        <v>2296</v>
      </c>
      <c r="E2303" s="290"/>
      <c r="F2303" s="290" t="str">
        <f>IF(F2296&lt;&gt;"",F2296,"")</f>
        <v/>
      </c>
      <c r="G2303" s="290" t="str">
        <f>IF(G2296&lt;&gt;"",G2296,"")</f>
        <v xml:space="preserve">Пусконаладочные работы КЛ3-10 кВ</v>
      </c>
      <c r="H2303" s="290">
        <v>0</v>
      </c>
      <c r="I2303" s="290"/>
      <c r="J2303" s="290"/>
      <c r="K2303" s="290"/>
      <c r="L2303" s="290"/>
      <c r="M2303" s="290"/>
      <c r="N2303" s="290"/>
      <c r="O2303" s="290">
        <f t="shared" ref="O2303:T2303" si="2529">ROUND(AB2303,2)</f>
        <v>8287.6100000000006</v>
      </c>
      <c r="P2303" s="290">
        <f t="shared" si="2529"/>
        <v>0</v>
      </c>
      <c r="Q2303" s="290">
        <f t="shared" si="2529"/>
        <v>0</v>
      </c>
      <c r="R2303" s="290">
        <f t="shared" si="2529"/>
        <v>0</v>
      </c>
      <c r="S2303" s="290">
        <f t="shared" si="2529"/>
        <v>8287.6100000000006</v>
      </c>
      <c r="T2303" s="290">
        <f t="shared" si="2529"/>
        <v>0</v>
      </c>
      <c r="U2303" s="290">
        <f>AH2303</f>
        <v>12.959999999999999</v>
      </c>
      <c r="V2303" s="290">
        <f>AI2303</f>
        <v>0</v>
      </c>
      <c r="W2303" s="290">
        <f>ROUND(AJ2303,2)</f>
        <v>0</v>
      </c>
      <c r="X2303" s="290">
        <f>ROUND(AK2303,2)</f>
        <v>6132.8299999999999</v>
      </c>
      <c r="Y2303" s="290">
        <f>ROUND(AL2303,2)</f>
        <v>2983.54</v>
      </c>
      <c r="Z2303" s="290"/>
      <c r="AA2303" s="290"/>
      <c r="AB2303" s="290">
        <f>ROUND(SUMIF(AA2300:AA2301,"=70177108",O2300:O2301),2)</f>
        <v>8287.6100000000006</v>
      </c>
      <c r="AC2303" s="290">
        <f>ROUND(SUMIF(AA2300:AA2301,"=70177108",P2300:P2301),2)</f>
        <v>0</v>
      </c>
      <c r="AD2303" s="290">
        <f>ROUND(SUMIF(AA2300:AA2301,"=70177108",Q2300:Q2301),2)</f>
        <v>0</v>
      </c>
      <c r="AE2303" s="290">
        <f>ROUND(SUMIF(AA2300:AA2301,"=70177108",R2300:R2301),2)</f>
        <v>0</v>
      </c>
      <c r="AF2303" s="290">
        <f>ROUND(SUMIF(AA2300:AA2301,"=70177108",S2300:S2301),2)</f>
        <v>8287.6100000000006</v>
      </c>
      <c r="AG2303" s="290">
        <f>ROUND(SUMIF(AA2300:AA2301,"=70177108",T2300:T2301),2)</f>
        <v>0</v>
      </c>
      <c r="AH2303" s="290">
        <f>SUMIF(AA2300:AA2301,"=70177108",U2300:U2301)</f>
        <v>12.959999999999999</v>
      </c>
      <c r="AI2303" s="290">
        <f>SUMIF(AA2300:AA2301,"=70177108",V2300:V2301)</f>
        <v>0</v>
      </c>
      <c r="AJ2303" s="290">
        <f>ROUND(SUMIF(AA2300:AA2301,"=70177108",W2300:W2301),2)</f>
        <v>0</v>
      </c>
      <c r="AK2303" s="290">
        <f>ROUND(SUMIF(AA2300:AA2301,"=70177108",X2300:X2301),2)</f>
        <v>6132.8299999999999</v>
      </c>
      <c r="AL2303" s="290">
        <f>ROUND(SUMIF(AA2300:AA2301,"=70177108",Y2300:Y2301),2)</f>
        <v>2983.54</v>
      </c>
      <c r="AM2303" s="290"/>
      <c r="AN2303" s="290"/>
      <c r="AO2303" s="290">
        <f t="shared" ref="AO2303:BD2303" si="2530">ROUND(BX2303,2)</f>
        <v>0</v>
      </c>
      <c r="AP2303" s="290">
        <f t="shared" si="2530"/>
        <v>0</v>
      </c>
      <c r="AQ2303" s="290">
        <f t="shared" si="2530"/>
        <v>0</v>
      </c>
      <c r="AR2303" s="290">
        <f t="shared" si="2530"/>
        <v>17403.98</v>
      </c>
      <c r="AS2303" s="290">
        <f t="shared" si="2530"/>
        <v>0</v>
      </c>
      <c r="AT2303" s="290">
        <f t="shared" si="2530"/>
        <v>0</v>
      </c>
      <c r="AU2303" s="290">
        <f t="shared" si="2530"/>
        <v>17403.98</v>
      </c>
      <c r="AV2303" s="290">
        <f t="shared" si="2530"/>
        <v>0</v>
      </c>
      <c r="AW2303" s="290">
        <f t="shared" si="2530"/>
        <v>0</v>
      </c>
      <c r="AX2303" s="290">
        <f t="shared" si="2530"/>
        <v>0</v>
      </c>
      <c r="AY2303" s="290">
        <f t="shared" si="2530"/>
        <v>0</v>
      </c>
      <c r="AZ2303" s="290">
        <f t="shared" si="2530"/>
        <v>0</v>
      </c>
      <c r="BA2303" s="290">
        <f t="shared" si="2530"/>
        <v>0</v>
      </c>
      <c r="BB2303" s="290">
        <f t="shared" si="2530"/>
        <v>0</v>
      </c>
      <c r="BC2303" s="290">
        <f t="shared" si="2530"/>
        <v>0</v>
      </c>
      <c r="BD2303" s="290">
        <f t="shared" si="2530"/>
        <v>0</v>
      </c>
      <c r="BE2303" s="290"/>
      <c r="BF2303" s="290"/>
      <c r="BG2303" s="290"/>
      <c r="BH2303" s="290"/>
      <c r="BI2303" s="290"/>
      <c r="BJ2303" s="290"/>
      <c r="BK2303" s="290"/>
      <c r="BL2303" s="290"/>
      <c r="BM2303" s="290"/>
      <c r="BN2303" s="290"/>
      <c r="BO2303" s="290"/>
      <c r="BP2303" s="290"/>
      <c r="BQ2303" s="290"/>
      <c r="BR2303" s="290"/>
      <c r="BS2303" s="290"/>
      <c r="BT2303" s="290"/>
      <c r="BU2303" s="290"/>
      <c r="BV2303" s="290"/>
      <c r="BW2303" s="290"/>
      <c r="BX2303" s="290">
        <f>ROUND(SUMIF(AA2300:AA2301,"=70177108",FQ2300:FQ2301),2)</f>
        <v>0</v>
      </c>
      <c r="BY2303" s="290">
        <f>ROUND(SUMIF(AA2300:AA2301,"=70177108",FR2300:FR2301),2)</f>
        <v>0</v>
      </c>
      <c r="BZ2303" s="290">
        <f>ROUND(SUMIF(AA2300:AA2301,"=70177108",GL2300:GL2301),2)</f>
        <v>0</v>
      </c>
      <c r="CA2303" s="290">
        <f>ROUND(SUMIF(AA2300:AA2301,"=70177108",GM2300:GM2301),2)</f>
        <v>17403.98</v>
      </c>
      <c r="CB2303" s="290">
        <f>ROUND(SUMIF(AA2300:AA2301,"=70177108",GN2300:GN2301),2)</f>
        <v>0</v>
      </c>
      <c r="CC2303" s="290">
        <f>ROUND(SUMIF(AA2300:AA2301,"=70177108",GO2300:GO2301),2)</f>
        <v>0</v>
      </c>
      <c r="CD2303" s="290">
        <f>ROUND(SUMIF(AA2300:AA2301,"=70177108",GP2300:GP2301),2)</f>
        <v>17403.98</v>
      </c>
      <c r="CE2303" s="290">
        <f>AC2303-BX2303</f>
        <v>0</v>
      </c>
      <c r="CF2303" s="290">
        <f>AC2303-BY2303</f>
        <v>0</v>
      </c>
      <c r="CG2303" s="290">
        <f>BX2303-BZ2303</f>
        <v>0</v>
      </c>
      <c r="CH2303" s="290">
        <f>AC2303-BX2303-BY2303+BZ2303</f>
        <v>0</v>
      </c>
      <c r="CI2303" s="290">
        <f>BY2303-BZ2303</f>
        <v>0</v>
      </c>
      <c r="CJ2303" s="290">
        <f>ROUND(SUMIF(AA2300:AA2301,"=70177108",GX2300:GX2301),2)</f>
        <v>0</v>
      </c>
      <c r="CK2303" s="290">
        <f>ROUND(SUMIF(AA2300:AA2301,"=70177108",GY2300:GY2301),2)</f>
        <v>0</v>
      </c>
      <c r="CL2303" s="290">
        <f>ROUND(SUMIF(AA2300:AA2301,"=70177108",GZ2300:GZ2301),2)</f>
        <v>0</v>
      </c>
      <c r="CM2303" s="290">
        <f>ROUND(SUMIF(AA2300:AA2301,"=70177108",HD2300:HD2301),2)</f>
        <v>0</v>
      </c>
      <c r="CN2303" s="290"/>
      <c r="CO2303" s="290"/>
      <c r="CP2303" s="290"/>
      <c r="CQ2303" s="290"/>
      <c r="CR2303" s="290"/>
      <c r="CS2303" s="290"/>
      <c r="CT2303" s="290"/>
      <c r="CU2303" s="290"/>
      <c r="CV2303" s="290"/>
      <c r="CW2303" s="290"/>
      <c r="CX2303" s="290"/>
      <c r="CY2303" s="290"/>
      <c r="CZ2303" s="290"/>
      <c r="DA2303" s="290"/>
      <c r="DB2303" s="290"/>
      <c r="DC2303" s="290"/>
      <c r="DD2303" s="290"/>
      <c r="DE2303" s="290"/>
      <c r="DF2303" s="290"/>
      <c r="DG2303" s="291"/>
      <c r="DH2303" s="291"/>
      <c r="DI2303" s="291"/>
      <c r="DJ2303" s="291"/>
      <c r="DK2303" s="291"/>
      <c r="DL2303" s="291"/>
      <c r="DM2303" s="291"/>
      <c r="DN2303" s="291"/>
      <c r="DO2303" s="291"/>
      <c r="DP2303" s="291"/>
      <c r="DQ2303" s="291"/>
      <c r="DR2303" s="291"/>
      <c r="DS2303" s="291"/>
      <c r="DT2303" s="291"/>
      <c r="DU2303" s="291"/>
      <c r="DV2303" s="291"/>
      <c r="DW2303" s="291"/>
      <c r="DX2303" s="291"/>
      <c r="DY2303" s="291"/>
      <c r="DZ2303" s="291"/>
      <c r="EA2303" s="291"/>
      <c r="EB2303" s="291"/>
      <c r="EC2303" s="291"/>
      <c r="ED2303" s="291"/>
      <c r="EE2303" s="291"/>
      <c r="EF2303" s="291"/>
      <c r="EG2303" s="291"/>
      <c r="EH2303" s="291"/>
      <c r="EI2303" s="291"/>
      <c r="EJ2303" s="291"/>
      <c r="EK2303" s="291"/>
      <c r="EL2303" s="291"/>
      <c r="EM2303" s="291"/>
      <c r="EN2303" s="291"/>
      <c r="EO2303" s="291"/>
      <c r="EP2303" s="291"/>
      <c r="EQ2303" s="291"/>
      <c r="ER2303" s="291"/>
      <c r="ES2303" s="291"/>
      <c r="ET2303" s="291"/>
      <c r="EU2303" s="291"/>
      <c r="EV2303" s="291"/>
      <c r="EW2303" s="291"/>
      <c r="EX2303" s="291"/>
      <c r="EY2303" s="291"/>
      <c r="EZ2303" s="291"/>
      <c r="FA2303" s="291"/>
      <c r="FB2303" s="291"/>
      <c r="FC2303" s="291"/>
      <c r="FD2303" s="291"/>
      <c r="FE2303" s="291"/>
      <c r="FF2303" s="291"/>
      <c r="FG2303" s="291"/>
      <c r="FH2303" s="291"/>
      <c r="FI2303" s="291"/>
      <c r="FJ2303" s="291"/>
      <c r="FK2303" s="291"/>
      <c r="FL2303" s="291"/>
      <c r="FM2303" s="291"/>
      <c r="FN2303" s="291"/>
      <c r="FO2303" s="291"/>
      <c r="FP2303" s="291"/>
      <c r="FQ2303" s="291"/>
      <c r="FR2303" s="291"/>
      <c r="FS2303" s="291"/>
      <c r="FT2303" s="291"/>
      <c r="FU2303" s="291"/>
      <c r="FV2303" s="291"/>
      <c r="FW2303" s="291"/>
      <c r="FX2303" s="291"/>
      <c r="FY2303" s="291"/>
      <c r="FZ2303" s="291"/>
      <c r="GA2303" s="291"/>
      <c r="GB2303" s="291"/>
      <c r="GC2303" s="291"/>
      <c r="GD2303" s="291"/>
      <c r="GE2303" s="291"/>
      <c r="GF2303" s="291"/>
      <c r="GG2303" s="291"/>
      <c r="GH2303" s="291"/>
      <c r="GI2303" s="291"/>
      <c r="GJ2303" s="291"/>
      <c r="GK2303" s="291"/>
      <c r="GL2303" s="291"/>
      <c r="GM2303" s="291"/>
      <c r="GN2303" s="291"/>
      <c r="GO2303" s="291"/>
      <c r="GP2303" s="291"/>
      <c r="GQ2303" s="291"/>
      <c r="GR2303" s="291"/>
      <c r="GS2303" s="291"/>
      <c r="GT2303" s="291"/>
      <c r="GU2303" s="291"/>
      <c r="GV2303" s="291"/>
      <c r="GW2303" s="291"/>
      <c r="GX2303" s="291">
        <v>0</v>
      </c>
    </row>
    <row r="2305">
      <c r="A2305" s="292">
        <v>50</v>
      </c>
      <c r="B2305" s="292">
        <v>0</v>
      </c>
      <c r="C2305" s="292">
        <v>0</v>
      </c>
      <c r="D2305" s="292">
        <v>1</v>
      </c>
      <c r="E2305" s="292">
        <v>201</v>
      </c>
      <c r="F2305" s="292">
        <f>ROUND(Source!O2303,O2305)</f>
        <v>8287.6100000000006</v>
      </c>
      <c r="G2305" s="292" t="s">
        <v>902</v>
      </c>
      <c r="H2305" s="292" t="s">
        <v>903</v>
      </c>
      <c r="I2305" s="292"/>
      <c r="J2305" s="292"/>
      <c r="K2305" s="292">
        <v>201</v>
      </c>
      <c r="L2305" s="292">
        <v>1</v>
      </c>
      <c r="M2305" s="292">
        <v>3</v>
      </c>
      <c r="N2305" s="292" t="s">
        <v>871</v>
      </c>
      <c r="O2305" s="292">
        <v>2</v>
      </c>
      <c r="P2305" s="292"/>
      <c r="Q2305" s="292"/>
      <c r="R2305" s="292"/>
      <c r="S2305" s="292"/>
      <c r="T2305" s="292"/>
      <c r="U2305" s="292"/>
      <c r="V2305" s="292"/>
      <c r="W2305" s="292">
        <v>8287.6100000000006</v>
      </c>
      <c r="X2305" s="292">
        <v>1</v>
      </c>
      <c r="Y2305" s="292">
        <v>8287.6100000000006</v>
      </c>
      <c r="Z2305" s="292"/>
      <c r="AA2305" s="292"/>
      <c r="AB2305" s="292"/>
    </row>
    <row r="2306">
      <c r="A2306" s="292">
        <v>50</v>
      </c>
      <c r="B2306" s="292">
        <v>0</v>
      </c>
      <c r="C2306" s="292">
        <v>0</v>
      </c>
      <c r="D2306" s="292">
        <v>1</v>
      </c>
      <c r="E2306" s="292">
        <v>202</v>
      </c>
      <c r="F2306" s="292">
        <f>ROUND(Source!P2303,O2306)</f>
        <v>0</v>
      </c>
      <c r="G2306" s="292" t="s">
        <v>904</v>
      </c>
      <c r="H2306" s="292" t="s">
        <v>905</v>
      </c>
      <c r="I2306" s="292"/>
      <c r="J2306" s="292"/>
      <c r="K2306" s="292">
        <v>202</v>
      </c>
      <c r="L2306" s="292">
        <v>2</v>
      </c>
      <c r="M2306" s="292">
        <v>3</v>
      </c>
      <c r="N2306" s="292" t="s">
        <v>871</v>
      </c>
      <c r="O2306" s="292">
        <v>2</v>
      </c>
      <c r="P2306" s="292"/>
      <c r="Q2306" s="292"/>
      <c r="R2306" s="292"/>
      <c r="S2306" s="292"/>
      <c r="T2306" s="292"/>
      <c r="U2306" s="292"/>
      <c r="V2306" s="292"/>
      <c r="W2306" s="292">
        <v>0</v>
      </c>
      <c r="X2306" s="292">
        <v>1</v>
      </c>
      <c r="Y2306" s="292">
        <v>0</v>
      </c>
      <c r="Z2306" s="292"/>
      <c r="AA2306" s="292"/>
      <c r="AB2306" s="292"/>
    </row>
    <row r="2307">
      <c r="A2307" s="292">
        <v>50</v>
      </c>
      <c r="B2307" s="292">
        <v>0</v>
      </c>
      <c r="C2307" s="292">
        <v>0</v>
      </c>
      <c r="D2307" s="292">
        <v>1</v>
      </c>
      <c r="E2307" s="292">
        <v>222</v>
      </c>
      <c r="F2307" s="292">
        <f>ROUND(Source!AO2303,O2307)</f>
        <v>0</v>
      </c>
      <c r="G2307" s="292" t="s">
        <v>906</v>
      </c>
      <c r="H2307" s="292" t="s">
        <v>907</v>
      </c>
      <c r="I2307" s="292"/>
      <c r="J2307" s="292"/>
      <c r="K2307" s="292">
        <v>222</v>
      </c>
      <c r="L2307" s="292">
        <v>3</v>
      </c>
      <c r="M2307" s="292">
        <v>3</v>
      </c>
      <c r="N2307" s="292" t="s">
        <v>871</v>
      </c>
      <c r="O2307" s="292">
        <v>2</v>
      </c>
      <c r="P2307" s="292"/>
      <c r="Q2307" s="292"/>
      <c r="R2307" s="292"/>
      <c r="S2307" s="292"/>
      <c r="T2307" s="292"/>
      <c r="U2307" s="292"/>
      <c r="V2307" s="292"/>
      <c r="W2307" s="292">
        <v>0</v>
      </c>
      <c r="X2307" s="292">
        <v>1</v>
      </c>
      <c r="Y2307" s="292">
        <v>0</v>
      </c>
      <c r="Z2307" s="292"/>
      <c r="AA2307" s="292"/>
      <c r="AB2307" s="292"/>
    </row>
    <row r="2308">
      <c r="A2308" s="292">
        <v>50</v>
      </c>
      <c r="B2308" s="292">
        <v>0</v>
      </c>
      <c r="C2308" s="292">
        <v>0</v>
      </c>
      <c r="D2308" s="292">
        <v>1</v>
      </c>
      <c r="E2308" s="292">
        <v>225</v>
      </c>
      <c r="F2308" s="292">
        <f>ROUND(Source!AV2303,O2308)</f>
        <v>0</v>
      </c>
      <c r="G2308" s="292" t="s">
        <v>908</v>
      </c>
      <c r="H2308" s="292" t="s">
        <v>909</v>
      </c>
      <c r="I2308" s="292"/>
      <c r="J2308" s="292"/>
      <c r="K2308" s="292">
        <v>225</v>
      </c>
      <c r="L2308" s="292">
        <v>4</v>
      </c>
      <c r="M2308" s="292">
        <v>3</v>
      </c>
      <c r="N2308" s="292" t="s">
        <v>871</v>
      </c>
      <c r="O2308" s="292">
        <v>2</v>
      </c>
      <c r="P2308" s="292"/>
      <c r="Q2308" s="292"/>
      <c r="R2308" s="292"/>
      <c r="S2308" s="292"/>
      <c r="T2308" s="292"/>
      <c r="U2308" s="292"/>
      <c r="V2308" s="292"/>
      <c r="W2308" s="292">
        <v>0</v>
      </c>
      <c r="X2308" s="292">
        <v>1</v>
      </c>
      <c r="Y2308" s="292">
        <v>0</v>
      </c>
      <c r="Z2308" s="292"/>
      <c r="AA2308" s="292"/>
      <c r="AB2308" s="292"/>
    </row>
    <row r="2309">
      <c r="A2309" s="292">
        <v>50</v>
      </c>
      <c r="B2309" s="292">
        <v>0</v>
      </c>
      <c r="C2309" s="292">
        <v>0</v>
      </c>
      <c r="D2309" s="292">
        <v>1</v>
      </c>
      <c r="E2309" s="292">
        <v>226</v>
      </c>
      <c r="F2309" s="292">
        <f>ROUND(Source!AW2303,O2309)</f>
        <v>0</v>
      </c>
      <c r="G2309" s="292" t="s">
        <v>910</v>
      </c>
      <c r="H2309" s="292" t="s">
        <v>911</v>
      </c>
      <c r="I2309" s="292"/>
      <c r="J2309" s="292"/>
      <c r="K2309" s="292">
        <v>226</v>
      </c>
      <c r="L2309" s="292">
        <v>5</v>
      </c>
      <c r="M2309" s="292">
        <v>3</v>
      </c>
      <c r="N2309" s="292" t="s">
        <v>871</v>
      </c>
      <c r="O2309" s="292">
        <v>2</v>
      </c>
      <c r="P2309" s="292"/>
      <c r="Q2309" s="292"/>
      <c r="R2309" s="292"/>
      <c r="S2309" s="292"/>
      <c r="T2309" s="292"/>
      <c r="U2309" s="292"/>
      <c r="V2309" s="292"/>
      <c r="W2309" s="292">
        <v>0</v>
      </c>
      <c r="X2309" s="292">
        <v>1</v>
      </c>
      <c r="Y2309" s="292">
        <v>0</v>
      </c>
      <c r="Z2309" s="292"/>
      <c r="AA2309" s="292"/>
      <c r="AB2309" s="292"/>
    </row>
    <row r="2310">
      <c r="A2310" s="292">
        <v>50</v>
      </c>
      <c r="B2310" s="292">
        <v>0</v>
      </c>
      <c r="C2310" s="292">
        <v>0</v>
      </c>
      <c r="D2310" s="292">
        <v>1</v>
      </c>
      <c r="E2310" s="292">
        <v>227</v>
      </c>
      <c r="F2310" s="292">
        <f>ROUND(Source!AX2303,O2310)</f>
        <v>0</v>
      </c>
      <c r="G2310" s="292" t="s">
        <v>912</v>
      </c>
      <c r="H2310" s="292" t="s">
        <v>913</v>
      </c>
      <c r="I2310" s="292"/>
      <c r="J2310" s="292"/>
      <c r="K2310" s="292">
        <v>227</v>
      </c>
      <c r="L2310" s="292">
        <v>6</v>
      </c>
      <c r="M2310" s="292">
        <v>3</v>
      </c>
      <c r="N2310" s="292" t="s">
        <v>871</v>
      </c>
      <c r="O2310" s="292">
        <v>2</v>
      </c>
      <c r="P2310" s="292"/>
      <c r="Q2310" s="292"/>
      <c r="R2310" s="292"/>
      <c r="S2310" s="292"/>
      <c r="T2310" s="292"/>
      <c r="U2310" s="292"/>
      <c r="V2310" s="292"/>
      <c r="W2310" s="292">
        <v>0</v>
      </c>
      <c r="X2310" s="292">
        <v>1</v>
      </c>
      <c r="Y2310" s="292">
        <v>0</v>
      </c>
      <c r="Z2310" s="292"/>
      <c r="AA2310" s="292"/>
      <c r="AB2310" s="292"/>
    </row>
    <row r="2311">
      <c r="A2311" s="292">
        <v>50</v>
      </c>
      <c r="B2311" s="292">
        <v>0</v>
      </c>
      <c r="C2311" s="292">
        <v>0</v>
      </c>
      <c r="D2311" s="292">
        <v>1</v>
      </c>
      <c r="E2311" s="292">
        <v>228</v>
      </c>
      <c r="F2311" s="292">
        <f>ROUND(Source!AY2303,O2311)</f>
        <v>0</v>
      </c>
      <c r="G2311" s="292" t="s">
        <v>914</v>
      </c>
      <c r="H2311" s="292" t="s">
        <v>915</v>
      </c>
      <c r="I2311" s="292"/>
      <c r="J2311" s="292"/>
      <c r="K2311" s="292">
        <v>228</v>
      </c>
      <c r="L2311" s="292">
        <v>7</v>
      </c>
      <c r="M2311" s="292">
        <v>3</v>
      </c>
      <c r="N2311" s="292" t="s">
        <v>871</v>
      </c>
      <c r="O2311" s="292">
        <v>2</v>
      </c>
      <c r="P2311" s="292"/>
      <c r="Q2311" s="292"/>
      <c r="R2311" s="292"/>
      <c r="S2311" s="292"/>
      <c r="T2311" s="292"/>
      <c r="U2311" s="292"/>
      <c r="V2311" s="292"/>
      <c r="W2311" s="292">
        <v>0</v>
      </c>
      <c r="X2311" s="292">
        <v>1</v>
      </c>
      <c r="Y2311" s="292">
        <v>0</v>
      </c>
      <c r="Z2311" s="292"/>
      <c r="AA2311" s="292"/>
      <c r="AB2311" s="292"/>
    </row>
    <row r="2312">
      <c r="A2312" s="292">
        <v>50</v>
      </c>
      <c r="B2312" s="292">
        <v>0</v>
      </c>
      <c r="C2312" s="292">
        <v>0</v>
      </c>
      <c r="D2312" s="292">
        <v>1</v>
      </c>
      <c r="E2312" s="292">
        <v>216</v>
      </c>
      <c r="F2312" s="292">
        <f>ROUND(Source!AP2303,O2312)</f>
        <v>0</v>
      </c>
      <c r="G2312" s="292" t="s">
        <v>916</v>
      </c>
      <c r="H2312" s="292" t="s">
        <v>917</v>
      </c>
      <c r="I2312" s="292"/>
      <c r="J2312" s="292"/>
      <c r="K2312" s="292">
        <v>216</v>
      </c>
      <c r="L2312" s="292">
        <v>8</v>
      </c>
      <c r="M2312" s="292">
        <v>3</v>
      </c>
      <c r="N2312" s="292" t="s">
        <v>871</v>
      </c>
      <c r="O2312" s="292">
        <v>2</v>
      </c>
      <c r="P2312" s="292"/>
      <c r="Q2312" s="292"/>
      <c r="R2312" s="292"/>
      <c r="S2312" s="292"/>
      <c r="T2312" s="292"/>
      <c r="U2312" s="292"/>
      <c r="V2312" s="292"/>
      <c r="W2312" s="292">
        <v>0</v>
      </c>
      <c r="X2312" s="292">
        <v>1</v>
      </c>
      <c r="Y2312" s="292">
        <v>0</v>
      </c>
      <c r="Z2312" s="292"/>
      <c r="AA2312" s="292"/>
      <c r="AB2312" s="292"/>
    </row>
    <row r="2313">
      <c r="A2313" s="292">
        <v>50</v>
      </c>
      <c r="B2313" s="292">
        <v>0</v>
      </c>
      <c r="C2313" s="292">
        <v>0</v>
      </c>
      <c r="D2313" s="292">
        <v>1</v>
      </c>
      <c r="E2313" s="292">
        <v>223</v>
      </c>
      <c r="F2313" s="292">
        <f>ROUND(Source!AQ2303,O2313)</f>
        <v>0</v>
      </c>
      <c r="G2313" s="292" t="s">
        <v>918</v>
      </c>
      <c r="H2313" s="292" t="s">
        <v>919</v>
      </c>
      <c r="I2313" s="292"/>
      <c r="J2313" s="292"/>
      <c r="K2313" s="292">
        <v>223</v>
      </c>
      <c r="L2313" s="292">
        <v>9</v>
      </c>
      <c r="M2313" s="292">
        <v>3</v>
      </c>
      <c r="N2313" s="292" t="s">
        <v>871</v>
      </c>
      <c r="O2313" s="292">
        <v>2</v>
      </c>
      <c r="P2313" s="292"/>
      <c r="Q2313" s="292"/>
      <c r="R2313" s="292"/>
      <c r="S2313" s="292"/>
      <c r="T2313" s="292"/>
      <c r="U2313" s="292"/>
      <c r="V2313" s="292"/>
      <c r="W2313" s="292">
        <v>0</v>
      </c>
      <c r="X2313" s="292">
        <v>1</v>
      </c>
      <c r="Y2313" s="292">
        <v>0</v>
      </c>
      <c r="Z2313" s="292"/>
      <c r="AA2313" s="292"/>
      <c r="AB2313" s="292"/>
    </row>
    <row r="2314">
      <c r="A2314" s="292">
        <v>50</v>
      </c>
      <c r="B2314" s="292">
        <v>0</v>
      </c>
      <c r="C2314" s="292">
        <v>0</v>
      </c>
      <c r="D2314" s="292">
        <v>1</v>
      </c>
      <c r="E2314" s="292">
        <v>229</v>
      </c>
      <c r="F2314" s="292">
        <f>ROUND(Source!AZ2303,O2314)</f>
        <v>0</v>
      </c>
      <c r="G2314" s="292" t="s">
        <v>920</v>
      </c>
      <c r="H2314" s="292" t="s">
        <v>921</v>
      </c>
      <c r="I2314" s="292"/>
      <c r="J2314" s="292"/>
      <c r="K2314" s="292">
        <v>229</v>
      </c>
      <c r="L2314" s="292">
        <v>10</v>
      </c>
      <c r="M2314" s="292">
        <v>3</v>
      </c>
      <c r="N2314" s="292" t="s">
        <v>871</v>
      </c>
      <c r="O2314" s="292">
        <v>2</v>
      </c>
      <c r="P2314" s="292"/>
      <c r="Q2314" s="292"/>
      <c r="R2314" s="292"/>
      <c r="S2314" s="292"/>
      <c r="T2314" s="292"/>
      <c r="U2314" s="292"/>
      <c r="V2314" s="292"/>
      <c r="W2314" s="292">
        <v>0</v>
      </c>
      <c r="X2314" s="292">
        <v>1</v>
      </c>
      <c r="Y2314" s="292">
        <v>0</v>
      </c>
      <c r="Z2314" s="292"/>
      <c r="AA2314" s="292"/>
      <c r="AB2314" s="292"/>
    </row>
    <row r="2315">
      <c r="A2315" s="292">
        <v>50</v>
      </c>
      <c r="B2315" s="292">
        <v>0</v>
      </c>
      <c r="C2315" s="292">
        <v>0</v>
      </c>
      <c r="D2315" s="292">
        <v>1</v>
      </c>
      <c r="E2315" s="292">
        <v>203</v>
      </c>
      <c r="F2315" s="292">
        <f>ROUND(Source!Q2303,O2315)</f>
        <v>0</v>
      </c>
      <c r="G2315" s="292" t="s">
        <v>922</v>
      </c>
      <c r="H2315" s="292" t="s">
        <v>923</v>
      </c>
      <c r="I2315" s="292"/>
      <c r="J2315" s="292"/>
      <c r="K2315" s="292">
        <v>203</v>
      </c>
      <c r="L2315" s="292">
        <v>11</v>
      </c>
      <c r="M2315" s="292">
        <v>3</v>
      </c>
      <c r="N2315" s="292" t="s">
        <v>871</v>
      </c>
      <c r="O2315" s="292">
        <v>2</v>
      </c>
      <c r="P2315" s="292"/>
      <c r="Q2315" s="292"/>
      <c r="R2315" s="292"/>
      <c r="S2315" s="292"/>
      <c r="T2315" s="292"/>
      <c r="U2315" s="292"/>
      <c r="V2315" s="292"/>
      <c r="W2315" s="292">
        <v>0</v>
      </c>
      <c r="X2315" s="292">
        <v>1</v>
      </c>
      <c r="Y2315" s="292">
        <v>0</v>
      </c>
      <c r="Z2315" s="292"/>
      <c r="AA2315" s="292"/>
      <c r="AB2315" s="292"/>
    </row>
    <row r="2316">
      <c r="A2316" s="292">
        <v>50</v>
      </c>
      <c r="B2316" s="292">
        <v>0</v>
      </c>
      <c r="C2316" s="292">
        <v>0</v>
      </c>
      <c r="D2316" s="292">
        <v>1</v>
      </c>
      <c r="E2316" s="292">
        <v>231</v>
      </c>
      <c r="F2316" s="292">
        <f>ROUND(Source!BB2303,O2316)</f>
        <v>0</v>
      </c>
      <c r="G2316" s="292" t="s">
        <v>924</v>
      </c>
      <c r="H2316" s="292" t="s">
        <v>925</v>
      </c>
      <c r="I2316" s="292"/>
      <c r="J2316" s="292"/>
      <c r="K2316" s="292">
        <v>231</v>
      </c>
      <c r="L2316" s="292">
        <v>12</v>
      </c>
      <c r="M2316" s="292">
        <v>3</v>
      </c>
      <c r="N2316" s="292" t="s">
        <v>871</v>
      </c>
      <c r="O2316" s="292">
        <v>2</v>
      </c>
      <c r="P2316" s="292"/>
      <c r="Q2316" s="292"/>
      <c r="R2316" s="292"/>
      <c r="S2316" s="292"/>
      <c r="T2316" s="292"/>
      <c r="U2316" s="292"/>
      <c r="V2316" s="292"/>
      <c r="W2316" s="292">
        <v>0</v>
      </c>
      <c r="X2316" s="292">
        <v>1</v>
      </c>
      <c r="Y2316" s="292">
        <v>0</v>
      </c>
      <c r="Z2316" s="292"/>
      <c r="AA2316" s="292"/>
      <c r="AB2316" s="292"/>
    </row>
    <row r="2317">
      <c r="A2317" s="292">
        <v>50</v>
      </c>
      <c r="B2317" s="292">
        <v>0</v>
      </c>
      <c r="C2317" s="292">
        <v>0</v>
      </c>
      <c r="D2317" s="292">
        <v>1</v>
      </c>
      <c r="E2317" s="292">
        <v>204</v>
      </c>
      <c r="F2317" s="292">
        <f>ROUND(Source!R2303,O2317)</f>
        <v>0</v>
      </c>
      <c r="G2317" s="292" t="s">
        <v>926</v>
      </c>
      <c r="H2317" s="292" t="s">
        <v>927</v>
      </c>
      <c r="I2317" s="292"/>
      <c r="J2317" s="292"/>
      <c r="K2317" s="292">
        <v>204</v>
      </c>
      <c r="L2317" s="292">
        <v>13</v>
      </c>
      <c r="M2317" s="292">
        <v>3</v>
      </c>
      <c r="N2317" s="292" t="s">
        <v>871</v>
      </c>
      <c r="O2317" s="292">
        <v>2</v>
      </c>
      <c r="P2317" s="292"/>
      <c r="Q2317" s="292"/>
      <c r="R2317" s="292"/>
      <c r="S2317" s="292"/>
      <c r="T2317" s="292"/>
      <c r="U2317" s="292"/>
      <c r="V2317" s="292"/>
      <c r="W2317" s="292">
        <v>0</v>
      </c>
      <c r="X2317" s="292">
        <v>1</v>
      </c>
      <c r="Y2317" s="292">
        <v>0</v>
      </c>
      <c r="Z2317" s="292"/>
      <c r="AA2317" s="292"/>
      <c r="AB2317" s="292"/>
    </row>
    <row r="2318">
      <c r="A2318" s="292">
        <v>50</v>
      </c>
      <c r="B2318" s="292">
        <v>0</v>
      </c>
      <c r="C2318" s="292">
        <v>0</v>
      </c>
      <c r="D2318" s="292">
        <v>1</v>
      </c>
      <c r="E2318" s="292">
        <v>205</v>
      </c>
      <c r="F2318" s="292">
        <f>ROUND(Source!S2303,O2318)</f>
        <v>8287.6100000000006</v>
      </c>
      <c r="G2318" s="292" t="s">
        <v>928</v>
      </c>
      <c r="H2318" s="292" t="s">
        <v>929</v>
      </c>
      <c r="I2318" s="292"/>
      <c r="J2318" s="292"/>
      <c r="K2318" s="292">
        <v>205</v>
      </c>
      <c r="L2318" s="292">
        <v>14</v>
      </c>
      <c r="M2318" s="292">
        <v>3</v>
      </c>
      <c r="N2318" s="292" t="s">
        <v>871</v>
      </c>
      <c r="O2318" s="292">
        <v>2</v>
      </c>
      <c r="P2318" s="292"/>
      <c r="Q2318" s="292"/>
      <c r="R2318" s="292"/>
      <c r="S2318" s="292"/>
      <c r="T2318" s="292"/>
      <c r="U2318" s="292"/>
      <c r="V2318" s="292"/>
      <c r="W2318" s="292">
        <v>8287.6100000000006</v>
      </c>
      <c r="X2318" s="292">
        <v>1</v>
      </c>
      <c r="Y2318" s="292">
        <v>8287.6100000000006</v>
      </c>
      <c r="Z2318" s="292"/>
      <c r="AA2318" s="292"/>
      <c r="AB2318" s="292"/>
    </row>
    <row r="2319">
      <c r="A2319" s="292">
        <v>50</v>
      </c>
      <c r="B2319" s="292">
        <v>0</v>
      </c>
      <c r="C2319" s="292">
        <v>0</v>
      </c>
      <c r="D2319" s="292">
        <v>1</v>
      </c>
      <c r="E2319" s="292">
        <v>232</v>
      </c>
      <c r="F2319" s="292">
        <f>ROUND(Source!BC2303,O2319)</f>
        <v>0</v>
      </c>
      <c r="G2319" s="292" t="s">
        <v>930</v>
      </c>
      <c r="H2319" s="292" t="s">
        <v>931</v>
      </c>
      <c r="I2319" s="292"/>
      <c r="J2319" s="292"/>
      <c r="K2319" s="292">
        <v>232</v>
      </c>
      <c r="L2319" s="292">
        <v>15</v>
      </c>
      <c r="M2319" s="292">
        <v>3</v>
      </c>
      <c r="N2319" s="292" t="s">
        <v>871</v>
      </c>
      <c r="O2319" s="292">
        <v>2</v>
      </c>
      <c r="P2319" s="292"/>
      <c r="Q2319" s="292"/>
      <c r="R2319" s="292"/>
      <c r="S2319" s="292"/>
      <c r="T2319" s="292"/>
      <c r="U2319" s="292"/>
      <c r="V2319" s="292"/>
      <c r="W2319" s="292">
        <v>0</v>
      </c>
      <c r="X2319" s="292">
        <v>1</v>
      </c>
      <c r="Y2319" s="292">
        <v>0</v>
      </c>
      <c r="Z2319" s="292"/>
      <c r="AA2319" s="292"/>
      <c r="AB2319" s="292"/>
    </row>
    <row r="2320">
      <c r="A2320" s="292">
        <v>50</v>
      </c>
      <c r="B2320" s="292">
        <v>0</v>
      </c>
      <c r="C2320" s="292">
        <v>0</v>
      </c>
      <c r="D2320" s="292">
        <v>1</v>
      </c>
      <c r="E2320" s="292">
        <v>214</v>
      </c>
      <c r="F2320" s="292">
        <f>ROUND(Source!AS2303,O2320)</f>
        <v>0</v>
      </c>
      <c r="G2320" s="292" t="s">
        <v>932</v>
      </c>
      <c r="H2320" s="292" t="s">
        <v>933</v>
      </c>
      <c r="I2320" s="292"/>
      <c r="J2320" s="292"/>
      <c r="K2320" s="292">
        <v>214</v>
      </c>
      <c r="L2320" s="292">
        <v>16</v>
      </c>
      <c r="M2320" s="292">
        <v>3</v>
      </c>
      <c r="N2320" s="292" t="s">
        <v>871</v>
      </c>
      <c r="O2320" s="292">
        <v>2</v>
      </c>
      <c r="P2320" s="292"/>
      <c r="Q2320" s="292"/>
      <c r="R2320" s="292"/>
      <c r="S2320" s="292"/>
      <c r="T2320" s="292"/>
      <c r="U2320" s="292"/>
      <c r="V2320" s="292"/>
      <c r="W2320" s="292">
        <v>0</v>
      </c>
      <c r="X2320" s="292">
        <v>1</v>
      </c>
      <c r="Y2320" s="292">
        <v>0</v>
      </c>
      <c r="Z2320" s="292"/>
      <c r="AA2320" s="292"/>
      <c r="AB2320" s="292"/>
    </row>
    <row r="2321">
      <c r="A2321" s="292">
        <v>50</v>
      </c>
      <c r="B2321" s="292">
        <v>0</v>
      </c>
      <c r="C2321" s="292">
        <v>0</v>
      </c>
      <c r="D2321" s="292">
        <v>1</v>
      </c>
      <c r="E2321" s="292">
        <v>215</v>
      </c>
      <c r="F2321" s="292">
        <f>ROUND(Source!AT2303,O2321)</f>
        <v>0</v>
      </c>
      <c r="G2321" s="292" t="s">
        <v>934</v>
      </c>
      <c r="H2321" s="292" t="s">
        <v>935</v>
      </c>
      <c r="I2321" s="292"/>
      <c r="J2321" s="292"/>
      <c r="K2321" s="292">
        <v>215</v>
      </c>
      <c r="L2321" s="292">
        <v>17</v>
      </c>
      <c r="M2321" s="292">
        <v>3</v>
      </c>
      <c r="N2321" s="292" t="s">
        <v>871</v>
      </c>
      <c r="O2321" s="292">
        <v>2</v>
      </c>
      <c r="P2321" s="292"/>
      <c r="Q2321" s="292"/>
      <c r="R2321" s="292"/>
      <c r="S2321" s="292"/>
      <c r="T2321" s="292"/>
      <c r="U2321" s="292"/>
      <c r="V2321" s="292"/>
      <c r="W2321" s="292">
        <v>0</v>
      </c>
      <c r="X2321" s="292">
        <v>1</v>
      </c>
      <c r="Y2321" s="292">
        <v>0</v>
      </c>
      <c r="Z2321" s="292"/>
      <c r="AA2321" s="292"/>
      <c r="AB2321" s="292"/>
    </row>
    <row r="2322">
      <c r="A2322" s="292">
        <v>50</v>
      </c>
      <c r="B2322" s="292">
        <v>0</v>
      </c>
      <c r="C2322" s="292">
        <v>0</v>
      </c>
      <c r="D2322" s="292">
        <v>1</v>
      </c>
      <c r="E2322" s="292">
        <v>217</v>
      </c>
      <c r="F2322" s="292">
        <f>ROUND(Source!AU2303,O2322)</f>
        <v>17403.98</v>
      </c>
      <c r="G2322" s="292" t="s">
        <v>936</v>
      </c>
      <c r="H2322" s="292" t="s">
        <v>937</v>
      </c>
      <c r="I2322" s="292"/>
      <c r="J2322" s="292"/>
      <c r="K2322" s="292">
        <v>217</v>
      </c>
      <c r="L2322" s="292">
        <v>18</v>
      </c>
      <c r="M2322" s="292">
        <v>3</v>
      </c>
      <c r="N2322" s="292" t="s">
        <v>871</v>
      </c>
      <c r="O2322" s="292">
        <v>2</v>
      </c>
      <c r="P2322" s="292"/>
      <c r="Q2322" s="292"/>
      <c r="R2322" s="292"/>
      <c r="S2322" s="292"/>
      <c r="T2322" s="292"/>
      <c r="U2322" s="292"/>
      <c r="V2322" s="292"/>
      <c r="W2322" s="292">
        <v>17403.98</v>
      </c>
      <c r="X2322" s="292">
        <v>1</v>
      </c>
      <c r="Y2322" s="292">
        <v>17403.98</v>
      </c>
      <c r="Z2322" s="292"/>
      <c r="AA2322" s="292"/>
      <c r="AB2322" s="292"/>
    </row>
    <row r="2323">
      <c r="A2323" s="292">
        <v>50</v>
      </c>
      <c r="B2323" s="292">
        <v>0</v>
      </c>
      <c r="C2323" s="292">
        <v>0</v>
      </c>
      <c r="D2323" s="292">
        <v>1</v>
      </c>
      <c r="E2323" s="292">
        <v>230</v>
      </c>
      <c r="F2323" s="292">
        <f>ROUND(Source!BA2303,O2323)</f>
        <v>0</v>
      </c>
      <c r="G2323" s="292" t="s">
        <v>938</v>
      </c>
      <c r="H2323" s="292" t="s">
        <v>939</v>
      </c>
      <c r="I2323" s="292"/>
      <c r="J2323" s="292"/>
      <c r="K2323" s="292">
        <v>230</v>
      </c>
      <c r="L2323" s="292">
        <v>19</v>
      </c>
      <c r="M2323" s="292">
        <v>3</v>
      </c>
      <c r="N2323" s="292" t="s">
        <v>871</v>
      </c>
      <c r="O2323" s="292">
        <v>2</v>
      </c>
      <c r="P2323" s="292"/>
      <c r="Q2323" s="292"/>
      <c r="R2323" s="292"/>
      <c r="S2323" s="292"/>
      <c r="T2323" s="292"/>
      <c r="U2323" s="292"/>
      <c r="V2323" s="292"/>
      <c r="W2323" s="292">
        <v>0</v>
      </c>
      <c r="X2323" s="292">
        <v>1</v>
      </c>
      <c r="Y2323" s="292">
        <v>0</v>
      </c>
      <c r="Z2323" s="292"/>
      <c r="AA2323" s="292"/>
      <c r="AB2323" s="292"/>
    </row>
    <row r="2324">
      <c r="A2324" s="292">
        <v>50</v>
      </c>
      <c r="B2324" s="292">
        <v>0</v>
      </c>
      <c r="C2324" s="292">
        <v>0</v>
      </c>
      <c r="D2324" s="292">
        <v>1</v>
      </c>
      <c r="E2324" s="292">
        <v>206</v>
      </c>
      <c r="F2324" s="292">
        <f>ROUND(Source!T2303,O2324)</f>
        <v>0</v>
      </c>
      <c r="G2324" s="292" t="s">
        <v>940</v>
      </c>
      <c r="H2324" s="292" t="s">
        <v>941</v>
      </c>
      <c r="I2324" s="292"/>
      <c r="J2324" s="292"/>
      <c r="K2324" s="292">
        <v>206</v>
      </c>
      <c r="L2324" s="292">
        <v>20</v>
      </c>
      <c r="M2324" s="292">
        <v>3</v>
      </c>
      <c r="N2324" s="292" t="s">
        <v>871</v>
      </c>
      <c r="O2324" s="292">
        <v>2</v>
      </c>
      <c r="P2324" s="292"/>
      <c r="Q2324" s="292"/>
      <c r="R2324" s="292"/>
      <c r="S2324" s="292"/>
      <c r="T2324" s="292"/>
      <c r="U2324" s="292"/>
      <c r="V2324" s="292"/>
      <c r="W2324" s="292">
        <v>0</v>
      </c>
      <c r="X2324" s="292">
        <v>1</v>
      </c>
      <c r="Y2324" s="292">
        <v>0</v>
      </c>
      <c r="Z2324" s="292"/>
      <c r="AA2324" s="292"/>
      <c r="AB2324" s="292"/>
    </row>
    <row r="2325">
      <c r="A2325" s="292">
        <v>50</v>
      </c>
      <c r="B2325" s="292">
        <v>0</v>
      </c>
      <c r="C2325" s="292">
        <v>0</v>
      </c>
      <c r="D2325" s="292">
        <v>1</v>
      </c>
      <c r="E2325" s="292">
        <v>207</v>
      </c>
      <c r="F2325" s="292">
        <f>ROUND(Source!U2303,O2325)</f>
        <v>12.959999999999999</v>
      </c>
      <c r="G2325" s="292" t="s">
        <v>942</v>
      </c>
      <c r="H2325" s="292" t="s">
        <v>943</v>
      </c>
      <c r="I2325" s="292"/>
      <c r="J2325" s="292"/>
      <c r="K2325" s="292">
        <v>207</v>
      </c>
      <c r="L2325" s="292">
        <v>21</v>
      </c>
      <c r="M2325" s="292">
        <v>3</v>
      </c>
      <c r="N2325" s="292" t="s">
        <v>871</v>
      </c>
      <c r="O2325" s="292">
        <v>7</v>
      </c>
      <c r="P2325" s="292"/>
      <c r="Q2325" s="292"/>
      <c r="R2325" s="292"/>
      <c r="S2325" s="292"/>
      <c r="T2325" s="292"/>
      <c r="U2325" s="292"/>
      <c r="V2325" s="292"/>
      <c r="W2325" s="292">
        <v>12.960000000000001</v>
      </c>
      <c r="X2325" s="292">
        <v>1</v>
      </c>
      <c r="Y2325" s="292">
        <v>12.960000000000001</v>
      </c>
      <c r="Z2325" s="292"/>
      <c r="AA2325" s="292"/>
      <c r="AB2325" s="292"/>
    </row>
    <row r="2326">
      <c r="A2326" s="292">
        <v>50</v>
      </c>
      <c r="B2326" s="292">
        <v>0</v>
      </c>
      <c r="C2326" s="292">
        <v>0</v>
      </c>
      <c r="D2326" s="292">
        <v>1</v>
      </c>
      <c r="E2326" s="292">
        <v>208</v>
      </c>
      <c r="F2326" s="292">
        <f>ROUND(Source!V2303,O2326)</f>
        <v>0</v>
      </c>
      <c r="G2326" s="292" t="s">
        <v>944</v>
      </c>
      <c r="H2326" s="292" t="s">
        <v>945</v>
      </c>
      <c r="I2326" s="292"/>
      <c r="J2326" s="292"/>
      <c r="K2326" s="292">
        <v>208</v>
      </c>
      <c r="L2326" s="292">
        <v>22</v>
      </c>
      <c r="M2326" s="292">
        <v>3</v>
      </c>
      <c r="N2326" s="292" t="s">
        <v>871</v>
      </c>
      <c r="O2326" s="292">
        <v>7</v>
      </c>
      <c r="P2326" s="292"/>
      <c r="Q2326" s="292"/>
      <c r="R2326" s="292"/>
      <c r="S2326" s="292"/>
      <c r="T2326" s="292"/>
      <c r="U2326" s="292"/>
      <c r="V2326" s="292"/>
      <c r="W2326" s="292">
        <v>0</v>
      </c>
      <c r="X2326" s="292">
        <v>1</v>
      </c>
      <c r="Y2326" s="292">
        <v>0</v>
      </c>
      <c r="Z2326" s="292"/>
      <c r="AA2326" s="292"/>
      <c r="AB2326" s="292"/>
    </row>
    <row r="2327">
      <c r="A2327" s="292">
        <v>50</v>
      </c>
      <c r="B2327" s="292">
        <v>0</v>
      </c>
      <c r="C2327" s="292">
        <v>0</v>
      </c>
      <c r="D2327" s="292">
        <v>1</v>
      </c>
      <c r="E2327" s="292">
        <v>209</v>
      </c>
      <c r="F2327" s="292">
        <f>ROUND(Source!W2303,O2327)</f>
        <v>0</v>
      </c>
      <c r="G2327" s="292" t="s">
        <v>946</v>
      </c>
      <c r="H2327" s="292" t="s">
        <v>947</v>
      </c>
      <c r="I2327" s="292"/>
      <c r="J2327" s="292"/>
      <c r="K2327" s="292">
        <v>209</v>
      </c>
      <c r="L2327" s="292">
        <v>23</v>
      </c>
      <c r="M2327" s="292">
        <v>3</v>
      </c>
      <c r="N2327" s="292" t="s">
        <v>871</v>
      </c>
      <c r="O2327" s="292">
        <v>2</v>
      </c>
      <c r="P2327" s="292"/>
      <c r="Q2327" s="292"/>
      <c r="R2327" s="292"/>
      <c r="S2327" s="292"/>
      <c r="T2327" s="292"/>
      <c r="U2327" s="292"/>
      <c r="V2327" s="292"/>
      <c r="W2327" s="292">
        <v>0</v>
      </c>
      <c r="X2327" s="292">
        <v>1</v>
      </c>
      <c r="Y2327" s="292">
        <v>0</v>
      </c>
      <c r="Z2327" s="292"/>
      <c r="AA2327" s="292"/>
      <c r="AB2327" s="292"/>
    </row>
    <row r="2328">
      <c r="A2328" s="292">
        <v>50</v>
      </c>
      <c r="B2328" s="292">
        <v>0</v>
      </c>
      <c r="C2328" s="292">
        <v>0</v>
      </c>
      <c r="D2328" s="292">
        <v>1</v>
      </c>
      <c r="E2328" s="292">
        <v>233</v>
      </c>
      <c r="F2328" s="292">
        <f>ROUND(Source!BD2303,O2328)</f>
        <v>0</v>
      </c>
      <c r="G2328" s="292" t="s">
        <v>948</v>
      </c>
      <c r="H2328" s="292" t="s">
        <v>949</v>
      </c>
      <c r="I2328" s="292"/>
      <c r="J2328" s="292"/>
      <c r="K2328" s="292">
        <v>233</v>
      </c>
      <c r="L2328" s="292">
        <v>24</v>
      </c>
      <c r="M2328" s="292">
        <v>3</v>
      </c>
      <c r="N2328" s="292" t="s">
        <v>871</v>
      </c>
      <c r="O2328" s="292">
        <v>2</v>
      </c>
      <c r="P2328" s="292"/>
      <c r="Q2328" s="292"/>
      <c r="R2328" s="292"/>
      <c r="S2328" s="292"/>
      <c r="T2328" s="292"/>
      <c r="U2328" s="292"/>
      <c r="V2328" s="292"/>
      <c r="W2328" s="292">
        <v>0</v>
      </c>
      <c r="X2328" s="292">
        <v>1</v>
      </c>
      <c r="Y2328" s="292">
        <v>0</v>
      </c>
      <c r="Z2328" s="292"/>
      <c r="AA2328" s="292"/>
      <c r="AB2328" s="292"/>
    </row>
    <row r="2329">
      <c r="A2329" s="292">
        <v>50</v>
      </c>
      <c r="B2329" s="292">
        <v>0</v>
      </c>
      <c r="C2329" s="292">
        <v>0</v>
      </c>
      <c r="D2329" s="292">
        <v>1</v>
      </c>
      <c r="E2329" s="292">
        <v>210</v>
      </c>
      <c r="F2329" s="292">
        <f>ROUND(Source!X2303,O2329)</f>
        <v>6132.8299999999999</v>
      </c>
      <c r="G2329" s="292" t="s">
        <v>950</v>
      </c>
      <c r="H2329" s="292" t="s">
        <v>951</v>
      </c>
      <c r="I2329" s="292"/>
      <c r="J2329" s="292"/>
      <c r="K2329" s="292">
        <v>210</v>
      </c>
      <c r="L2329" s="292">
        <v>25</v>
      </c>
      <c r="M2329" s="292">
        <v>3</v>
      </c>
      <c r="N2329" s="292" t="s">
        <v>871</v>
      </c>
      <c r="O2329" s="292">
        <v>2</v>
      </c>
      <c r="P2329" s="292"/>
      <c r="Q2329" s="292"/>
      <c r="R2329" s="292"/>
      <c r="S2329" s="292"/>
      <c r="T2329" s="292"/>
      <c r="U2329" s="292"/>
      <c r="V2329" s="292"/>
      <c r="W2329" s="292">
        <v>6132.8299999999999</v>
      </c>
      <c r="X2329" s="292">
        <v>1</v>
      </c>
      <c r="Y2329" s="292">
        <v>6132.8299999999999</v>
      </c>
      <c r="Z2329" s="292"/>
      <c r="AA2329" s="292"/>
      <c r="AB2329" s="292"/>
    </row>
    <row r="2330">
      <c r="A2330" s="292">
        <v>50</v>
      </c>
      <c r="B2330" s="292">
        <v>0</v>
      </c>
      <c r="C2330" s="292">
        <v>0</v>
      </c>
      <c r="D2330" s="292">
        <v>1</v>
      </c>
      <c r="E2330" s="292">
        <v>211</v>
      </c>
      <c r="F2330" s="292">
        <f>ROUND(Source!Y2303,O2330)</f>
        <v>2983.54</v>
      </c>
      <c r="G2330" s="292" t="s">
        <v>952</v>
      </c>
      <c r="H2330" s="292" t="s">
        <v>953</v>
      </c>
      <c r="I2330" s="292"/>
      <c r="J2330" s="292"/>
      <c r="K2330" s="292">
        <v>211</v>
      </c>
      <c r="L2330" s="292">
        <v>26</v>
      </c>
      <c r="M2330" s="292">
        <v>3</v>
      </c>
      <c r="N2330" s="292" t="s">
        <v>871</v>
      </c>
      <c r="O2330" s="292">
        <v>2</v>
      </c>
      <c r="P2330" s="292"/>
      <c r="Q2330" s="292"/>
      <c r="R2330" s="292"/>
      <c r="S2330" s="292"/>
      <c r="T2330" s="292"/>
      <c r="U2330" s="292"/>
      <c r="V2330" s="292"/>
      <c r="W2330" s="292">
        <v>2983.54</v>
      </c>
      <c r="X2330" s="292">
        <v>1</v>
      </c>
      <c r="Y2330" s="292">
        <v>2983.54</v>
      </c>
      <c r="Z2330" s="292"/>
      <c r="AA2330" s="292"/>
      <c r="AB2330" s="292"/>
    </row>
    <row r="2331">
      <c r="A2331" s="292">
        <v>50</v>
      </c>
      <c r="B2331" s="292">
        <v>0</v>
      </c>
      <c r="C2331" s="292">
        <v>0</v>
      </c>
      <c r="D2331" s="292">
        <v>1</v>
      </c>
      <c r="E2331" s="292">
        <v>224</v>
      </c>
      <c r="F2331" s="292">
        <f>ROUND(Source!AR2303,O2331)</f>
        <v>17403.98</v>
      </c>
      <c r="G2331" s="292" t="s">
        <v>859</v>
      </c>
      <c r="H2331" s="292" t="s">
        <v>954</v>
      </c>
      <c r="I2331" s="292"/>
      <c r="J2331" s="292"/>
      <c r="K2331" s="292">
        <v>224</v>
      </c>
      <c r="L2331" s="292">
        <v>27</v>
      </c>
      <c r="M2331" s="292">
        <v>3</v>
      </c>
      <c r="N2331" s="292" t="s">
        <v>871</v>
      </c>
      <c r="O2331" s="292">
        <v>2</v>
      </c>
      <c r="P2331" s="292"/>
      <c r="Q2331" s="292"/>
      <c r="R2331" s="292"/>
      <c r="S2331" s="292"/>
      <c r="T2331" s="292"/>
      <c r="U2331" s="292"/>
      <c r="V2331" s="292"/>
      <c r="W2331" s="292">
        <v>17403.98</v>
      </c>
      <c r="X2331" s="292">
        <v>1</v>
      </c>
      <c r="Y2331" s="292">
        <v>17403.98</v>
      </c>
      <c r="Z2331" s="292"/>
      <c r="AA2331" s="292"/>
      <c r="AB2331" s="292"/>
    </row>
    <row r="2333">
      <c r="A2333" s="290">
        <v>51</v>
      </c>
      <c r="B2333" s="290">
        <f>B2218</f>
        <v>1</v>
      </c>
      <c r="C2333" s="290">
        <f>A2218</f>
        <v>3</v>
      </c>
      <c r="D2333" s="290">
        <f>ROW(A2218)</f>
        <v>2218</v>
      </c>
      <c r="E2333" s="290"/>
      <c r="F2333" s="290" t="str">
        <f>IF(F2218&lt;&gt;"",F2218,"")</f>
        <v>09-01-04</v>
      </c>
      <c r="G2333" s="290" t="str">
        <f>IF(G2218&lt;&gt;"",G2218,"")</f>
        <v xml:space="preserve">Пусконаладочные работы КЛ-10 кВ</v>
      </c>
      <c r="H2333" s="290">
        <v>0</v>
      </c>
      <c r="I2333" s="290"/>
      <c r="J2333" s="290"/>
      <c r="K2333" s="290"/>
      <c r="L2333" s="290"/>
      <c r="M2333" s="290"/>
      <c r="N2333" s="290"/>
      <c r="O2333" s="290">
        <f t="shared" ref="O2333:T2333" si="2531">ROUND(O2229+O2266+O2303+AB2333,2)</f>
        <v>24862.830000000002</v>
      </c>
      <c r="P2333" s="290">
        <f t="shared" si="2531"/>
        <v>0</v>
      </c>
      <c r="Q2333" s="290">
        <f t="shared" si="2531"/>
        <v>0</v>
      </c>
      <c r="R2333" s="290">
        <f t="shared" si="2531"/>
        <v>0</v>
      </c>
      <c r="S2333" s="290">
        <f t="shared" si="2531"/>
        <v>24862.830000000002</v>
      </c>
      <c r="T2333" s="290">
        <f t="shared" si="2531"/>
        <v>0</v>
      </c>
      <c r="U2333" s="290">
        <f>U2229+U2266+U2303+AH2333</f>
        <v>38.879999999999995</v>
      </c>
      <c r="V2333" s="290">
        <f>V2229+V2266+V2303+AI2333</f>
        <v>0</v>
      </c>
      <c r="W2333" s="290">
        <f>ROUND(W2229+W2266+W2303+AJ2333,2)</f>
        <v>0</v>
      </c>
      <c r="X2333" s="290">
        <f>ROUND(X2229+X2266+X2303+AK2333,2)</f>
        <v>18398.490000000002</v>
      </c>
      <c r="Y2333" s="290">
        <f>ROUND(Y2229+Y2266+Y2303+AL2333,2)</f>
        <v>8950.6200000000008</v>
      </c>
      <c r="Z2333" s="290"/>
      <c r="AA2333" s="290"/>
      <c r="AB2333" s="290"/>
      <c r="AC2333" s="290"/>
      <c r="AD2333" s="290"/>
      <c r="AE2333" s="290"/>
      <c r="AF2333" s="290"/>
      <c r="AG2333" s="290"/>
      <c r="AH2333" s="290"/>
      <c r="AI2333" s="290"/>
      <c r="AJ2333" s="290"/>
      <c r="AK2333" s="290"/>
      <c r="AL2333" s="290"/>
      <c r="AM2333" s="290"/>
      <c r="AN2333" s="290"/>
      <c r="AO2333" s="290">
        <f t="shared" ref="AO2333:BD2333" si="2532">ROUND(AO2229+AO2266+AO2303+BX2333,2)</f>
        <v>0</v>
      </c>
      <c r="AP2333" s="290">
        <f t="shared" si="2532"/>
        <v>0</v>
      </c>
      <c r="AQ2333" s="290">
        <f t="shared" si="2532"/>
        <v>0</v>
      </c>
      <c r="AR2333" s="290">
        <f t="shared" si="2532"/>
        <v>52211.940000000002</v>
      </c>
      <c r="AS2333" s="290">
        <f t="shared" si="2532"/>
        <v>0</v>
      </c>
      <c r="AT2333" s="290">
        <f t="shared" si="2532"/>
        <v>0</v>
      </c>
      <c r="AU2333" s="290">
        <f t="shared" si="2532"/>
        <v>52211.940000000002</v>
      </c>
      <c r="AV2333" s="290">
        <f t="shared" si="2532"/>
        <v>0</v>
      </c>
      <c r="AW2333" s="290">
        <f t="shared" si="2532"/>
        <v>0</v>
      </c>
      <c r="AX2333" s="290">
        <f t="shared" si="2532"/>
        <v>0</v>
      </c>
      <c r="AY2333" s="290">
        <f t="shared" si="2532"/>
        <v>0</v>
      </c>
      <c r="AZ2333" s="290">
        <f t="shared" si="2532"/>
        <v>0</v>
      </c>
      <c r="BA2333" s="290">
        <f t="shared" si="2532"/>
        <v>0</v>
      </c>
      <c r="BB2333" s="290">
        <f t="shared" si="2532"/>
        <v>0</v>
      </c>
      <c r="BC2333" s="290">
        <f t="shared" si="2532"/>
        <v>0</v>
      </c>
      <c r="BD2333" s="290">
        <f t="shared" si="2532"/>
        <v>0</v>
      </c>
      <c r="BE2333" s="290"/>
      <c r="BF2333" s="290"/>
      <c r="BG2333" s="290"/>
      <c r="BH2333" s="290"/>
      <c r="BI2333" s="290"/>
      <c r="BJ2333" s="290"/>
      <c r="BK2333" s="290"/>
      <c r="BL2333" s="290"/>
      <c r="BM2333" s="290"/>
      <c r="BN2333" s="290"/>
      <c r="BO2333" s="290"/>
      <c r="BP2333" s="290"/>
      <c r="BQ2333" s="290"/>
      <c r="BR2333" s="290"/>
      <c r="BS2333" s="290"/>
      <c r="BT2333" s="290"/>
      <c r="BU2333" s="290"/>
      <c r="BV2333" s="290"/>
      <c r="BW2333" s="290"/>
      <c r="BX2333" s="290"/>
      <c r="BY2333" s="290"/>
      <c r="BZ2333" s="290"/>
      <c r="CA2333" s="290"/>
      <c r="CB2333" s="290"/>
      <c r="CC2333" s="290"/>
      <c r="CD2333" s="290"/>
      <c r="CE2333" s="290"/>
      <c r="CF2333" s="290"/>
      <c r="CG2333" s="290"/>
      <c r="CH2333" s="290"/>
      <c r="CI2333" s="290"/>
      <c r="CJ2333" s="290"/>
      <c r="CK2333" s="290"/>
      <c r="CL2333" s="290"/>
      <c r="CM2333" s="290"/>
      <c r="CN2333" s="290"/>
      <c r="CO2333" s="290"/>
      <c r="CP2333" s="290"/>
      <c r="CQ2333" s="290"/>
      <c r="CR2333" s="290"/>
      <c r="CS2333" s="290"/>
      <c r="CT2333" s="290"/>
      <c r="CU2333" s="290"/>
      <c r="CV2333" s="290"/>
      <c r="CW2333" s="290"/>
      <c r="CX2333" s="290"/>
      <c r="CY2333" s="290"/>
      <c r="CZ2333" s="290"/>
      <c r="DA2333" s="290"/>
      <c r="DB2333" s="290"/>
      <c r="DC2333" s="290"/>
      <c r="DD2333" s="290"/>
      <c r="DE2333" s="290"/>
      <c r="DF2333" s="290"/>
      <c r="DG2333" s="291"/>
      <c r="DH2333" s="291"/>
      <c r="DI2333" s="291"/>
      <c r="DJ2333" s="291"/>
      <c r="DK2333" s="291"/>
      <c r="DL2333" s="291"/>
      <c r="DM2333" s="291"/>
      <c r="DN2333" s="291"/>
      <c r="DO2333" s="291"/>
      <c r="DP2333" s="291"/>
      <c r="DQ2333" s="291"/>
      <c r="DR2333" s="291"/>
      <c r="DS2333" s="291"/>
      <c r="DT2333" s="291"/>
      <c r="DU2333" s="291"/>
      <c r="DV2333" s="291"/>
      <c r="DW2333" s="291"/>
      <c r="DX2333" s="291"/>
      <c r="DY2333" s="291"/>
      <c r="DZ2333" s="291"/>
      <c r="EA2333" s="291"/>
      <c r="EB2333" s="291"/>
      <c r="EC2333" s="291"/>
      <c r="ED2333" s="291"/>
      <c r="EE2333" s="291"/>
      <c r="EF2333" s="291"/>
      <c r="EG2333" s="291"/>
      <c r="EH2333" s="291"/>
      <c r="EI2333" s="291"/>
      <c r="EJ2333" s="291"/>
      <c r="EK2333" s="291"/>
      <c r="EL2333" s="291"/>
      <c r="EM2333" s="291"/>
      <c r="EN2333" s="291"/>
      <c r="EO2333" s="291"/>
      <c r="EP2333" s="291"/>
      <c r="EQ2333" s="291"/>
      <c r="ER2333" s="291"/>
      <c r="ES2333" s="291"/>
      <c r="ET2333" s="291"/>
      <c r="EU2333" s="291"/>
      <c r="EV2333" s="291"/>
      <c r="EW2333" s="291"/>
      <c r="EX2333" s="291"/>
      <c r="EY2333" s="291"/>
      <c r="EZ2333" s="291"/>
      <c r="FA2333" s="291"/>
      <c r="FB2333" s="291"/>
      <c r="FC2333" s="291"/>
      <c r="FD2333" s="291"/>
      <c r="FE2333" s="291"/>
      <c r="FF2333" s="291"/>
      <c r="FG2333" s="291"/>
      <c r="FH2333" s="291"/>
      <c r="FI2333" s="291"/>
      <c r="FJ2333" s="291"/>
      <c r="FK2333" s="291"/>
      <c r="FL2333" s="291"/>
      <c r="FM2333" s="291"/>
      <c r="FN2333" s="291"/>
      <c r="FO2333" s="291"/>
      <c r="FP2333" s="291"/>
      <c r="FQ2333" s="291"/>
      <c r="FR2333" s="291"/>
      <c r="FS2333" s="291"/>
      <c r="FT2333" s="291"/>
      <c r="FU2333" s="291"/>
      <c r="FV2333" s="291"/>
      <c r="FW2333" s="291"/>
      <c r="FX2333" s="291"/>
      <c r="FY2333" s="291"/>
      <c r="FZ2333" s="291"/>
      <c r="GA2333" s="291"/>
      <c r="GB2333" s="291"/>
      <c r="GC2333" s="291"/>
      <c r="GD2333" s="291"/>
      <c r="GE2333" s="291"/>
      <c r="GF2333" s="291"/>
      <c r="GG2333" s="291"/>
      <c r="GH2333" s="291"/>
      <c r="GI2333" s="291"/>
      <c r="GJ2333" s="291"/>
      <c r="GK2333" s="291"/>
      <c r="GL2333" s="291"/>
      <c r="GM2333" s="291"/>
      <c r="GN2333" s="291"/>
      <c r="GO2333" s="291"/>
      <c r="GP2333" s="291"/>
      <c r="GQ2333" s="291"/>
      <c r="GR2333" s="291"/>
      <c r="GS2333" s="291"/>
      <c r="GT2333" s="291"/>
      <c r="GU2333" s="291"/>
      <c r="GV2333" s="291"/>
      <c r="GW2333" s="291"/>
      <c r="GX2333" s="291">
        <v>0</v>
      </c>
    </row>
    <row r="2335">
      <c r="A2335" s="292">
        <v>50</v>
      </c>
      <c r="B2335" s="292">
        <v>0</v>
      </c>
      <c r="C2335" s="292">
        <v>0</v>
      </c>
      <c r="D2335" s="292">
        <v>1</v>
      </c>
      <c r="E2335" s="292">
        <v>201</v>
      </c>
      <c r="F2335" s="292">
        <f>ROUND(Source!O2333,O2335)</f>
        <v>24862.830000000002</v>
      </c>
      <c r="G2335" s="292" t="s">
        <v>902</v>
      </c>
      <c r="H2335" s="292" t="s">
        <v>903</v>
      </c>
      <c r="I2335" s="292"/>
      <c r="J2335" s="292"/>
      <c r="K2335" s="292">
        <v>201</v>
      </c>
      <c r="L2335" s="292">
        <v>1</v>
      </c>
      <c r="M2335" s="292">
        <v>3</v>
      </c>
      <c r="N2335" s="292" t="s">
        <v>871</v>
      </c>
      <c r="O2335" s="292">
        <v>2</v>
      </c>
      <c r="P2335" s="292"/>
      <c r="Q2335" s="292"/>
      <c r="R2335" s="292"/>
      <c r="S2335" s="292"/>
      <c r="T2335" s="292"/>
      <c r="U2335" s="292"/>
      <c r="V2335" s="292"/>
      <c r="W2335" s="292">
        <v>24862.830000000002</v>
      </c>
      <c r="X2335" s="292">
        <v>1</v>
      </c>
      <c r="Y2335" s="292">
        <v>24862.830000000002</v>
      </c>
      <c r="Z2335" s="292"/>
      <c r="AA2335" s="292"/>
      <c r="AB2335" s="292"/>
    </row>
    <row r="2336">
      <c r="A2336" s="292">
        <v>50</v>
      </c>
      <c r="B2336" s="292">
        <v>0</v>
      </c>
      <c r="C2336" s="292">
        <v>0</v>
      </c>
      <c r="D2336" s="292">
        <v>1</v>
      </c>
      <c r="E2336" s="292">
        <v>202</v>
      </c>
      <c r="F2336" s="292">
        <f>ROUND(Source!P2333,O2336)</f>
        <v>0</v>
      </c>
      <c r="G2336" s="292" t="s">
        <v>904</v>
      </c>
      <c r="H2336" s="292" t="s">
        <v>905</v>
      </c>
      <c r="I2336" s="292"/>
      <c r="J2336" s="292"/>
      <c r="K2336" s="292">
        <v>202</v>
      </c>
      <c r="L2336" s="292">
        <v>2</v>
      </c>
      <c r="M2336" s="292">
        <v>3</v>
      </c>
      <c r="N2336" s="292" t="s">
        <v>871</v>
      </c>
      <c r="O2336" s="292">
        <v>2</v>
      </c>
      <c r="P2336" s="292"/>
      <c r="Q2336" s="292"/>
      <c r="R2336" s="292"/>
      <c r="S2336" s="292"/>
      <c r="T2336" s="292"/>
      <c r="U2336" s="292"/>
      <c r="V2336" s="292"/>
      <c r="W2336" s="292">
        <v>0</v>
      </c>
      <c r="X2336" s="292">
        <v>1</v>
      </c>
      <c r="Y2336" s="292">
        <v>0</v>
      </c>
      <c r="Z2336" s="292"/>
      <c r="AA2336" s="292"/>
      <c r="AB2336" s="292"/>
    </row>
    <row r="2337">
      <c r="A2337" s="292">
        <v>50</v>
      </c>
      <c r="B2337" s="292">
        <v>0</v>
      </c>
      <c r="C2337" s="292">
        <v>0</v>
      </c>
      <c r="D2337" s="292">
        <v>1</v>
      </c>
      <c r="E2337" s="292">
        <v>222</v>
      </c>
      <c r="F2337" s="292">
        <f>ROUND(Source!AO2333,O2337)</f>
        <v>0</v>
      </c>
      <c r="G2337" s="292" t="s">
        <v>906</v>
      </c>
      <c r="H2337" s="292" t="s">
        <v>907</v>
      </c>
      <c r="I2337" s="292"/>
      <c r="J2337" s="292"/>
      <c r="K2337" s="292">
        <v>222</v>
      </c>
      <c r="L2337" s="292">
        <v>3</v>
      </c>
      <c r="M2337" s="292">
        <v>3</v>
      </c>
      <c r="N2337" s="292" t="s">
        <v>871</v>
      </c>
      <c r="O2337" s="292">
        <v>2</v>
      </c>
      <c r="P2337" s="292"/>
      <c r="Q2337" s="292"/>
      <c r="R2337" s="292"/>
      <c r="S2337" s="292"/>
      <c r="T2337" s="292"/>
      <c r="U2337" s="292"/>
      <c r="V2337" s="292"/>
      <c r="W2337" s="292">
        <v>0</v>
      </c>
      <c r="X2337" s="292">
        <v>1</v>
      </c>
      <c r="Y2337" s="292">
        <v>0</v>
      </c>
      <c r="Z2337" s="292"/>
      <c r="AA2337" s="292"/>
      <c r="AB2337" s="292"/>
    </row>
    <row r="2338">
      <c r="A2338" s="292">
        <v>50</v>
      </c>
      <c r="B2338" s="292">
        <v>0</v>
      </c>
      <c r="C2338" s="292">
        <v>0</v>
      </c>
      <c r="D2338" s="292">
        <v>1</v>
      </c>
      <c r="E2338" s="292">
        <v>225</v>
      </c>
      <c r="F2338" s="292">
        <f>ROUND(Source!AV2333,O2338)</f>
        <v>0</v>
      </c>
      <c r="G2338" s="292" t="s">
        <v>908</v>
      </c>
      <c r="H2338" s="292" t="s">
        <v>909</v>
      </c>
      <c r="I2338" s="292"/>
      <c r="J2338" s="292"/>
      <c r="K2338" s="292">
        <v>225</v>
      </c>
      <c r="L2338" s="292">
        <v>4</v>
      </c>
      <c r="M2338" s="292">
        <v>3</v>
      </c>
      <c r="N2338" s="292" t="s">
        <v>871</v>
      </c>
      <c r="O2338" s="292">
        <v>2</v>
      </c>
      <c r="P2338" s="292"/>
      <c r="Q2338" s="292"/>
      <c r="R2338" s="292"/>
      <c r="S2338" s="292"/>
      <c r="T2338" s="292"/>
      <c r="U2338" s="292"/>
      <c r="V2338" s="292"/>
      <c r="W2338" s="292">
        <v>0</v>
      </c>
      <c r="X2338" s="292">
        <v>1</v>
      </c>
      <c r="Y2338" s="292">
        <v>0</v>
      </c>
      <c r="Z2338" s="292"/>
      <c r="AA2338" s="292"/>
      <c r="AB2338" s="292"/>
    </row>
    <row r="2339">
      <c r="A2339" s="292">
        <v>50</v>
      </c>
      <c r="B2339" s="292">
        <v>0</v>
      </c>
      <c r="C2339" s="292">
        <v>0</v>
      </c>
      <c r="D2339" s="292">
        <v>1</v>
      </c>
      <c r="E2339" s="292">
        <v>226</v>
      </c>
      <c r="F2339" s="292">
        <f>ROUND(Source!AW2333,O2339)</f>
        <v>0</v>
      </c>
      <c r="G2339" s="292" t="s">
        <v>910</v>
      </c>
      <c r="H2339" s="292" t="s">
        <v>911</v>
      </c>
      <c r="I2339" s="292"/>
      <c r="J2339" s="292"/>
      <c r="K2339" s="292">
        <v>226</v>
      </c>
      <c r="L2339" s="292">
        <v>5</v>
      </c>
      <c r="M2339" s="292">
        <v>3</v>
      </c>
      <c r="N2339" s="292" t="s">
        <v>871</v>
      </c>
      <c r="O2339" s="292">
        <v>2</v>
      </c>
      <c r="P2339" s="292"/>
      <c r="Q2339" s="292"/>
      <c r="R2339" s="292"/>
      <c r="S2339" s="292"/>
      <c r="T2339" s="292"/>
      <c r="U2339" s="292"/>
      <c r="V2339" s="292"/>
      <c r="W2339" s="292">
        <v>0</v>
      </c>
      <c r="X2339" s="292">
        <v>1</v>
      </c>
      <c r="Y2339" s="292">
        <v>0</v>
      </c>
      <c r="Z2339" s="292"/>
      <c r="AA2339" s="292"/>
      <c r="AB2339" s="292"/>
    </row>
    <row r="2340">
      <c r="A2340" s="292">
        <v>50</v>
      </c>
      <c r="B2340" s="292">
        <v>0</v>
      </c>
      <c r="C2340" s="292">
        <v>0</v>
      </c>
      <c r="D2340" s="292">
        <v>1</v>
      </c>
      <c r="E2340" s="292">
        <v>227</v>
      </c>
      <c r="F2340" s="292">
        <f>ROUND(Source!AX2333,O2340)</f>
        <v>0</v>
      </c>
      <c r="G2340" s="292" t="s">
        <v>912</v>
      </c>
      <c r="H2340" s="292" t="s">
        <v>913</v>
      </c>
      <c r="I2340" s="292"/>
      <c r="J2340" s="292"/>
      <c r="K2340" s="292">
        <v>227</v>
      </c>
      <c r="L2340" s="292">
        <v>6</v>
      </c>
      <c r="M2340" s="292">
        <v>3</v>
      </c>
      <c r="N2340" s="292" t="s">
        <v>871</v>
      </c>
      <c r="O2340" s="292">
        <v>2</v>
      </c>
      <c r="P2340" s="292"/>
      <c r="Q2340" s="292"/>
      <c r="R2340" s="292"/>
      <c r="S2340" s="292"/>
      <c r="T2340" s="292"/>
      <c r="U2340" s="292"/>
      <c r="V2340" s="292"/>
      <c r="W2340" s="292">
        <v>0</v>
      </c>
      <c r="X2340" s="292">
        <v>1</v>
      </c>
      <c r="Y2340" s="292">
        <v>0</v>
      </c>
      <c r="Z2340" s="292"/>
      <c r="AA2340" s="292"/>
      <c r="AB2340" s="292"/>
    </row>
    <row r="2341">
      <c r="A2341" s="292">
        <v>50</v>
      </c>
      <c r="B2341" s="292">
        <v>0</v>
      </c>
      <c r="C2341" s="292">
        <v>0</v>
      </c>
      <c r="D2341" s="292">
        <v>1</v>
      </c>
      <c r="E2341" s="292">
        <v>228</v>
      </c>
      <c r="F2341" s="292">
        <f>ROUND(Source!AY2333,O2341)</f>
        <v>0</v>
      </c>
      <c r="G2341" s="292" t="s">
        <v>914</v>
      </c>
      <c r="H2341" s="292" t="s">
        <v>915</v>
      </c>
      <c r="I2341" s="292"/>
      <c r="J2341" s="292"/>
      <c r="K2341" s="292">
        <v>228</v>
      </c>
      <c r="L2341" s="292">
        <v>7</v>
      </c>
      <c r="M2341" s="292">
        <v>3</v>
      </c>
      <c r="N2341" s="292" t="s">
        <v>871</v>
      </c>
      <c r="O2341" s="292">
        <v>2</v>
      </c>
      <c r="P2341" s="292"/>
      <c r="Q2341" s="292"/>
      <c r="R2341" s="292"/>
      <c r="S2341" s="292"/>
      <c r="T2341" s="292"/>
      <c r="U2341" s="292"/>
      <c r="V2341" s="292"/>
      <c r="W2341" s="292">
        <v>0</v>
      </c>
      <c r="X2341" s="292">
        <v>1</v>
      </c>
      <c r="Y2341" s="292">
        <v>0</v>
      </c>
      <c r="Z2341" s="292"/>
      <c r="AA2341" s="292"/>
      <c r="AB2341" s="292"/>
    </row>
    <row r="2342">
      <c r="A2342" s="292">
        <v>50</v>
      </c>
      <c r="B2342" s="292">
        <v>0</v>
      </c>
      <c r="C2342" s="292">
        <v>0</v>
      </c>
      <c r="D2342" s="292">
        <v>1</v>
      </c>
      <c r="E2342" s="292">
        <v>216</v>
      </c>
      <c r="F2342" s="292">
        <f>ROUND(Source!AP2333,O2342)</f>
        <v>0</v>
      </c>
      <c r="G2342" s="292" t="s">
        <v>916</v>
      </c>
      <c r="H2342" s="292" t="s">
        <v>917</v>
      </c>
      <c r="I2342" s="292"/>
      <c r="J2342" s="292"/>
      <c r="K2342" s="292">
        <v>216</v>
      </c>
      <c r="L2342" s="292">
        <v>8</v>
      </c>
      <c r="M2342" s="292">
        <v>3</v>
      </c>
      <c r="N2342" s="292" t="s">
        <v>871</v>
      </c>
      <c r="O2342" s="292">
        <v>2</v>
      </c>
      <c r="P2342" s="292"/>
      <c r="Q2342" s="292"/>
      <c r="R2342" s="292"/>
      <c r="S2342" s="292"/>
      <c r="T2342" s="292"/>
      <c r="U2342" s="292"/>
      <c r="V2342" s="292"/>
      <c r="W2342" s="292">
        <v>0</v>
      </c>
      <c r="X2342" s="292">
        <v>1</v>
      </c>
      <c r="Y2342" s="292">
        <v>0</v>
      </c>
      <c r="Z2342" s="292"/>
      <c r="AA2342" s="292"/>
      <c r="AB2342" s="292"/>
    </row>
    <row r="2343">
      <c r="A2343" s="292">
        <v>50</v>
      </c>
      <c r="B2343" s="292">
        <v>0</v>
      </c>
      <c r="C2343" s="292">
        <v>0</v>
      </c>
      <c r="D2343" s="292">
        <v>1</v>
      </c>
      <c r="E2343" s="292">
        <v>223</v>
      </c>
      <c r="F2343" s="292">
        <f>ROUND(Source!AQ2333,O2343)</f>
        <v>0</v>
      </c>
      <c r="G2343" s="292" t="s">
        <v>918</v>
      </c>
      <c r="H2343" s="292" t="s">
        <v>919</v>
      </c>
      <c r="I2343" s="292"/>
      <c r="J2343" s="292"/>
      <c r="K2343" s="292">
        <v>223</v>
      </c>
      <c r="L2343" s="292">
        <v>9</v>
      </c>
      <c r="M2343" s="292">
        <v>3</v>
      </c>
      <c r="N2343" s="292" t="s">
        <v>871</v>
      </c>
      <c r="O2343" s="292">
        <v>2</v>
      </c>
      <c r="P2343" s="292"/>
      <c r="Q2343" s="292"/>
      <c r="R2343" s="292"/>
      <c r="S2343" s="292"/>
      <c r="T2343" s="292"/>
      <c r="U2343" s="292"/>
      <c r="V2343" s="292"/>
      <c r="W2343" s="292">
        <v>0</v>
      </c>
      <c r="X2343" s="292">
        <v>1</v>
      </c>
      <c r="Y2343" s="292">
        <v>0</v>
      </c>
      <c r="Z2343" s="292"/>
      <c r="AA2343" s="292"/>
      <c r="AB2343" s="292"/>
    </row>
    <row r="2344">
      <c r="A2344" s="292">
        <v>50</v>
      </c>
      <c r="B2344" s="292">
        <v>0</v>
      </c>
      <c r="C2344" s="292">
        <v>0</v>
      </c>
      <c r="D2344" s="292">
        <v>1</v>
      </c>
      <c r="E2344" s="292">
        <v>229</v>
      </c>
      <c r="F2344" s="292">
        <f>ROUND(Source!AZ2333,O2344)</f>
        <v>0</v>
      </c>
      <c r="G2344" s="292" t="s">
        <v>920</v>
      </c>
      <c r="H2344" s="292" t="s">
        <v>921</v>
      </c>
      <c r="I2344" s="292"/>
      <c r="J2344" s="292"/>
      <c r="K2344" s="292">
        <v>229</v>
      </c>
      <c r="L2344" s="292">
        <v>10</v>
      </c>
      <c r="M2344" s="292">
        <v>3</v>
      </c>
      <c r="N2344" s="292" t="s">
        <v>871</v>
      </c>
      <c r="O2344" s="292">
        <v>2</v>
      </c>
      <c r="P2344" s="292"/>
      <c r="Q2344" s="292"/>
      <c r="R2344" s="292"/>
      <c r="S2344" s="292"/>
      <c r="T2344" s="292"/>
      <c r="U2344" s="292"/>
      <c r="V2344" s="292"/>
      <c r="W2344" s="292">
        <v>0</v>
      </c>
      <c r="X2344" s="292">
        <v>1</v>
      </c>
      <c r="Y2344" s="292">
        <v>0</v>
      </c>
      <c r="Z2344" s="292"/>
      <c r="AA2344" s="292"/>
      <c r="AB2344" s="292"/>
    </row>
    <row r="2345">
      <c r="A2345" s="292">
        <v>50</v>
      </c>
      <c r="B2345" s="292">
        <v>0</v>
      </c>
      <c r="C2345" s="292">
        <v>0</v>
      </c>
      <c r="D2345" s="292">
        <v>1</v>
      </c>
      <c r="E2345" s="292">
        <v>203</v>
      </c>
      <c r="F2345" s="292">
        <f>ROUND(Source!Q2333,O2345)</f>
        <v>0</v>
      </c>
      <c r="G2345" s="292" t="s">
        <v>922</v>
      </c>
      <c r="H2345" s="292" t="s">
        <v>923</v>
      </c>
      <c r="I2345" s="292"/>
      <c r="J2345" s="292"/>
      <c r="K2345" s="292">
        <v>203</v>
      </c>
      <c r="L2345" s="292">
        <v>11</v>
      </c>
      <c r="M2345" s="292">
        <v>3</v>
      </c>
      <c r="N2345" s="292" t="s">
        <v>871</v>
      </c>
      <c r="O2345" s="292">
        <v>2</v>
      </c>
      <c r="P2345" s="292"/>
      <c r="Q2345" s="292"/>
      <c r="R2345" s="292"/>
      <c r="S2345" s="292"/>
      <c r="T2345" s="292"/>
      <c r="U2345" s="292"/>
      <c r="V2345" s="292"/>
      <c r="W2345" s="292">
        <v>0</v>
      </c>
      <c r="X2345" s="292">
        <v>1</v>
      </c>
      <c r="Y2345" s="292">
        <v>0</v>
      </c>
      <c r="Z2345" s="292"/>
      <c r="AA2345" s="292"/>
      <c r="AB2345" s="292"/>
    </row>
    <row r="2346">
      <c r="A2346" s="292">
        <v>50</v>
      </c>
      <c r="B2346" s="292">
        <v>0</v>
      </c>
      <c r="C2346" s="292">
        <v>0</v>
      </c>
      <c r="D2346" s="292">
        <v>1</v>
      </c>
      <c r="E2346" s="292">
        <v>231</v>
      </c>
      <c r="F2346" s="292">
        <f>ROUND(Source!BB2333,O2346)</f>
        <v>0</v>
      </c>
      <c r="G2346" s="292" t="s">
        <v>924</v>
      </c>
      <c r="H2346" s="292" t="s">
        <v>925</v>
      </c>
      <c r="I2346" s="292"/>
      <c r="J2346" s="292"/>
      <c r="K2346" s="292">
        <v>231</v>
      </c>
      <c r="L2346" s="292">
        <v>12</v>
      </c>
      <c r="M2346" s="292">
        <v>3</v>
      </c>
      <c r="N2346" s="292" t="s">
        <v>871</v>
      </c>
      <c r="O2346" s="292">
        <v>2</v>
      </c>
      <c r="P2346" s="292"/>
      <c r="Q2346" s="292"/>
      <c r="R2346" s="292"/>
      <c r="S2346" s="292"/>
      <c r="T2346" s="292"/>
      <c r="U2346" s="292"/>
      <c r="V2346" s="292"/>
      <c r="W2346" s="292">
        <v>0</v>
      </c>
      <c r="X2346" s="292">
        <v>1</v>
      </c>
      <c r="Y2346" s="292">
        <v>0</v>
      </c>
      <c r="Z2346" s="292"/>
      <c r="AA2346" s="292"/>
      <c r="AB2346" s="292"/>
    </row>
    <row r="2347">
      <c r="A2347" s="292">
        <v>50</v>
      </c>
      <c r="B2347" s="292">
        <v>0</v>
      </c>
      <c r="C2347" s="292">
        <v>0</v>
      </c>
      <c r="D2347" s="292">
        <v>1</v>
      </c>
      <c r="E2347" s="292">
        <v>204</v>
      </c>
      <c r="F2347" s="292">
        <f>ROUND(Source!R2333,O2347)</f>
        <v>0</v>
      </c>
      <c r="G2347" s="292" t="s">
        <v>926</v>
      </c>
      <c r="H2347" s="292" t="s">
        <v>927</v>
      </c>
      <c r="I2347" s="292"/>
      <c r="J2347" s="292"/>
      <c r="K2347" s="292">
        <v>204</v>
      </c>
      <c r="L2347" s="292">
        <v>13</v>
      </c>
      <c r="M2347" s="292">
        <v>3</v>
      </c>
      <c r="N2347" s="292" t="s">
        <v>871</v>
      </c>
      <c r="O2347" s="292">
        <v>2</v>
      </c>
      <c r="P2347" s="292"/>
      <c r="Q2347" s="292"/>
      <c r="R2347" s="292"/>
      <c r="S2347" s="292"/>
      <c r="T2347" s="292"/>
      <c r="U2347" s="292"/>
      <c r="V2347" s="292"/>
      <c r="W2347" s="292">
        <v>0</v>
      </c>
      <c r="X2347" s="292">
        <v>1</v>
      </c>
      <c r="Y2347" s="292">
        <v>0</v>
      </c>
      <c r="Z2347" s="292"/>
      <c r="AA2347" s="292"/>
      <c r="AB2347" s="292"/>
    </row>
    <row r="2348">
      <c r="A2348" s="292">
        <v>50</v>
      </c>
      <c r="B2348" s="292">
        <v>0</v>
      </c>
      <c r="C2348" s="292">
        <v>0</v>
      </c>
      <c r="D2348" s="292">
        <v>1</v>
      </c>
      <c r="E2348" s="292">
        <v>205</v>
      </c>
      <c r="F2348" s="292">
        <f>ROUND(Source!S2333,O2348)</f>
        <v>24862.830000000002</v>
      </c>
      <c r="G2348" s="292" t="s">
        <v>928</v>
      </c>
      <c r="H2348" s="292" t="s">
        <v>929</v>
      </c>
      <c r="I2348" s="292"/>
      <c r="J2348" s="292"/>
      <c r="K2348" s="292">
        <v>205</v>
      </c>
      <c r="L2348" s="292">
        <v>14</v>
      </c>
      <c r="M2348" s="292">
        <v>3</v>
      </c>
      <c r="N2348" s="292" t="s">
        <v>871</v>
      </c>
      <c r="O2348" s="292">
        <v>2</v>
      </c>
      <c r="P2348" s="292"/>
      <c r="Q2348" s="292"/>
      <c r="R2348" s="292"/>
      <c r="S2348" s="292"/>
      <c r="T2348" s="292"/>
      <c r="U2348" s="292"/>
      <c r="V2348" s="292"/>
      <c r="W2348" s="292">
        <v>24862.830000000002</v>
      </c>
      <c r="X2348" s="292">
        <v>1</v>
      </c>
      <c r="Y2348" s="292">
        <v>24862.830000000002</v>
      </c>
      <c r="Z2348" s="292"/>
      <c r="AA2348" s="292"/>
      <c r="AB2348" s="292"/>
    </row>
    <row r="2349">
      <c r="A2349" s="292">
        <v>50</v>
      </c>
      <c r="B2349" s="292">
        <v>0</v>
      </c>
      <c r="C2349" s="292">
        <v>0</v>
      </c>
      <c r="D2349" s="292">
        <v>1</v>
      </c>
      <c r="E2349" s="292">
        <v>232</v>
      </c>
      <c r="F2349" s="292">
        <f>ROUND(Source!BC2333,O2349)</f>
        <v>0</v>
      </c>
      <c r="G2349" s="292" t="s">
        <v>930</v>
      </c>
      <c r="H2349" s="292" t="s">
        <v>931</v>
      </c>
      <c r="I2349" s="292"/>
      <c r="J2349" s="292"/>
      <c r="K2349" s="292">
        <v>232</v>
      </c>
      <c r="L2349" s="292">
        <v>15</v>
      </c>
      <c r="M2349" s="292">
        <v>3</v>
      </c>
      <c r="N2349" s="292" t="s">
        <v>871</v>
      </c>
      <c r="O2349" s="292">
        <v>2</v>
      </c>
      <c r="P2349" s="292"/>
      <c r="Q2349" s="292"/>
      <c r="R2349" s="292"/>
      <c r="S2349" s="292"/>
      <c r="T2349" s="292"/>
      <c r="U2349" s="292"/>
      <c r="V2349" s="292"/>
      <c r="W2349" s="292">
        <v>0</v>
      </c>
      <c r="X2349" s="292">
        <v>1</v>
      </c>
      <c r="Y2349" s="292">
        <v>0</v>
      </c>
      <c r="Z2349" s="292"/>
      <c r="AA2349" s="292"/>
      <c r="AB2349" s="292"/>
    </row>
    <row r="2350">
      <c r="A2350" s="292">
        <v>50</v>
      </c>
      <c r="B2350" s="292">
        <v>0</v>
      </c>
      <c r="C2350" s="292">
        <v>0</v>
      </c>
      <c r="D2350" s="292">
        <v>1</v>
      </c>
      <c r="E2350" s="292">
        <v>214</v>
      </c>
      <c r="F2350" s="292">
        <f>ROUND(Source!AS2333,O2350)</f>
        <v>0</v>
      </c>
      <c r="G2350" s="292" t="s">
        <v>932</v>
      </c>
      <c r="H2350" s="292" t="s">
        <v>933</v>
      </c>
      <c r="I2350" s="292"/>
      <c r="J2350" s="292"/>
      <c r="K2350" s="292">
        <v>214</v>
      </c>
      <c r="L2350" s="292">
        <v>16</v>
      </c>
      <c r="M2350" s="292">
        <v>3</v>
      </c>
      <c r="N2350" s="292" t="s">
        <v>871</v>
      </c>
      <c r="O2350" s="292">
        <v>2</v>
      </c>
      <c r="P2350" s="292"/>
      <c r="Q2350" s="292"/>
      <c r="R2350" s="292"/>
      <c r="S2350" s="292"/>
      <c r="T2350" s="292"/>
      <c r="U2350" s="292"/>
      <c r="V2350" s="292"/>
      <c r="W2350" s="292">
        <v>0</v>
      </c>
      <c r="X2350" s="292">
        <v>1</v>
      </c>
      <c r="Y2350" s="292">
        <v>0</v>
      </c>
      <c r="Z2350" s="292"/>
      <c r="AA2350" s="292"/>
      <c r="AB2350" s="292"/>
    </row>
    <row r="2351">
      <c r="A2351" s="292">
        <v>50</v>
      </c>
      <c r="B2351" s="292">
        <v>0</v>
      </c>
      <c r="C2351" s="292">
        <v>0</v>
      </c>
      <c r="D2351" s="292">
        <v>1</v>
      </c>
      <c r="E2351" s="292">
        <v>215</v>
      </c>
      <c r="F2351" s="292">
        <f>ROUND(Source!AT2333,O2351)</f>
        <v>0</v>
      </c>
      <c r="G2351" s="292" t="s">
        <v>934</v>
      </c>
      <c r="H2351" s="292" t="s">
        <v>935</v>
      </c>
      <c r="I2351" s="292"/>
      <c r="J2351" s="292"/>
      <c r="K2351" s="292">
        <v>215</v>
      </c>
      <c r="L2351" s="292">
        <v>17</v>
      </c>
      <c r="M2351" s="292">
        <v>3</v>
      </c>
      <c r="N2351" s="292" t="s">
        <v>871</v>
      </c>
      <c r="O2351" s="292">
        <v>2</v>
      </c>
      <c r="P2351" s="292"/>
      <c r="Q2351" s="292"/>
      <c r="R2351" s="292"/>
      <c r="S2351" s="292"/>
      <c r="T2351" s="292"/>
      <c r="U2351" s="292"/>
      <c r="V2351" s="292"/>
      <c r="W2351" s="292">
        <v>0</v>
      </c>
      <c r="X2351" s="292">
        <v>1</v>
      </c>
      <c r="Y2351" s="292">
        <v>0</v>
      </c>
      <c r="Z2351" s="292"/>
      <c r="AA2351" s="292"/>
      <c r="AB2351" s="292"/>
    </row>
    <row r="2352">
      <c r="A2352" s="292">
        <v>50</v>
      </c>
      <c r="B2352" s="292">
        <v>0</v>
      </c>
      <c r="C2352" s="292">
        <v>0</v>
      </c>
      <c r="D2352" s="292">
        <v>1</v>
      </c>
      <c r="E2352" s="292">
        <v>217</v>
      </c>
      <c r="F2352" s="292">
        <f>ROUND(Source!AU2333,O2352)</f>
        <v>52211.940000000002</v>
      </c>
      <c r="G2352" s="292" t="s">
        <v>936</v>
      </c>
      <c r="H2352" s="292" t="s">
        <v>937</v>
      </c>
      <c r="I2352" s="292"/>
      <c r="J2352" s="292"/>
      <c r="K2352" s="292">
        <v>217</v>
      </c>
      <c r="L2352" s="292">
        <v>18</v>
      </c>
      <c r="M2352" s="292">
        <v>3</v>
      </c>
      <c r="N2352" s="292" t="s">
        <v>871</v>
      </c>
      <c r="O2352" s="292">
        <v>2</v>
      </c>
      <c r="P2352" s="292"/>
      <c r="Q2352" s="292"/>
      <c r="R2352" s="292"/>
      <c r="S2352" s="292"/>
      <c r="T2352" s="292"/>
      <c r="U2352" s="292"/>
      <c r="V2352" s="292"/>
      <c r="W2352" s="292">
        <v>52211.940000000002</v>
      </c>
      <c r="X2352" s="292">
        <v>1</v>
      </c>
      <c r="Y2352" s="292">
        <v>52211.940000000002</v>
      </c>
      <c r="Z2352" s="292"/>
      <c r="AA2352" s="292"/>
      <c r="AB2352" s="292"/>
    </row>
    <row r="2353">
      <c r="A2353" s="292">
        <v>50</v>
      </c>
      <c r="B2353" s="292">
        <v>0</v>
      </c>
      <c r="C2353" s="292">
        <v>0</v>
      </c>
      <c r="D2353" s="292">
        <v>1</v>
      </c>
      <c r="E2353" s="292">
        <v>230</v>
      </c>
      <c r="F2353" s="292">
        <f>ROUND(Source!BA2333,O2353)</f>
        <v>0</v>
      </c>
      <c r="G2353" s="292" t="s">
        <v>938</v>
      </c>
      <c r="H2353" s="292" t="s">
        <v>939</v>
      </c>
      <c r="I2353" s="292"/>
      <c r="J2353" s="292"/>
      <c r="K2353" s="292">
        <v>230</v>
      </c>
      <c r="L2353" s="292">
        <v>19</v>
      </c>
      <c r="M2353" s="292">
        <v>3</v>
      </c>
      <c r="N2353" s="292" t="s">
        <v>871</v>
      </c>
      <c r="O2353" s="292">
        <v>2</v>
      </c>
      <c r="P2353" s="292"/>
      <c r="Q2353" s="292"/>
      <c r="R2353" s="292"/>
      <c r="S2353" s="292"/>
      <c r="T2353" s="292"/>
      <c r="U2353" s="292"/>
      <c r="V2353" s="292"/>
      <c r="W2353" s="292">
        <v>0</v>
      </c>
      <c r="X2353" s="292">
        <v>1</v>
      </c>
      <c r="Y2353" s="292">
        <v>0</v>
      </c>
      <c r="Z2353" s="292"/>
      <c r="AA2353" s="292"/>
      <c r="AB2353" s="292"/>
    </row>
    <row r="2354">
      <c r="A2354" s="292">
        <v>50</v>
      </c>
      <c r="B2354" s="292">
        <v>0</v>
      </c>
      <c r="C2354" s="292">
        <v>0</v>
      </c>
      <c r="D2354" s="292">
        <v>1</v>
      </c>
      <c r="E2354" s="292">
        <v>206</v>
      </c>
      <c r="F2354" s="292">
        <f>ROUND(Source!T2333,O2354)</f>
        <v>0</v>
      </c>
      <c r="G2354" s="292" t="s">
        <v>940</v>
      </c>
      <c r="H2354" s="292" t="s">
        <v>941</v>
      </c>
      <c r="I2354" s="292"/>
      <c r="J2354" s="292"/>
      <c r="K2354" s="292">
        <v>206</v>
      </c>
      <c r="L2354" s="292">
        <v>20</v>
      </c>
      <c r="M2354" s="292">
        <v>3</v>
      </c>
      <c r="N2354" s="292" t="s">
        <v>871</v>
      </c>
      <c r="O2354" s="292">
        <v>2</v>
      </c>
      <c r="P2354" s="292"/>
      <c r="Q2354" s="292"/>
      <c r="R2354" s="292"/>
      <c r="S2354" s="292"/>
      <c r="T2354" s="292"/>
      <c r="U2354" s="292"/>
      <c r="V2354" s="292"/>
      <c r="W2354" s="292">
        <v>0</v>
      </c>
      <c r="X2354" s="292">
        <v>1</v>
      </c>
      <c r="Y2354" s="292">
        <v>0</v>
      </c>
      <c r="Z2354" s="292"/>
      <c r="AA2354" s="292"/>
      <c r="AB2354" s="292"/>
    </row>
    <row r="2355">
      <c r="A2355" s="292">
        <v>50</v>
      </c>
      <c r="B2355" s="292">
        <v>0</v>
      </c>
      <c r="C2355" s="292">
        <v>0</v>
      </c>
      <c r="D2355" s="292">
        <v>1</v>
      </c>
      <c r="E2355" s="292">
        <v>207</v>
      </c>
      <c r="F2355" s="292">
        <f>ROUND(Source!U2333,O2355)</f>
        <v>38.879999999999995</v>
      </c>
      <c r="G2355" s="292" t="s">
        <v>942</v>
      </c>
      <c r="H2355" s="292" t="s">
        <v>943</v>
      </c>
      <c r="I2355" s="292"/>
      <c r="J2355" s="292"/>
      <c r="K2355" s="292">
        <v>207</v>
      </c>
      <c r="L2355" s="292">
        <v>21</v>
      </c>
      <c r="M2355" s="292">
        <v>3</v>
      </c>
      <c r="N2355" s="292" t="s">
        <v>871</v>
      </c>
      <c r="O2355" s="292">
        <v>7</v>
      </c>
      <c r="P2355" s="292"/>
      <c r="Q2355" s="292"/>
      <c r="R2355" s="292"/>
      <c r="S2355" s="292"/>
      <c r="T2355" s="292"/>
      <c r="U2355" s="292"/>
      <c r="V2355" s="292"/>
      <c r="W2355" s="292">
        <v>38.880000000000003</v>
      </c>
      <c r="X2355" s="292">
        <v>1</v>
      </c>
      <c r="Y2355" s="292">
        <v>38.880000000000003</v>
      </c>
      <c r="Z2355" s="292"/>
      <c r="AA2355" s="292"/>
      <c r="AB2355" s="292"/>
    </row>
    <row r="2356">
      <c r="A2356" s="292">
        <v>50</v>
      </c>
      <c r="B2356" s="292">
        <v>0</v>
      </c>
      <c r="C2356" s="292">
        <v>0</v>
      </c>
      <c r="D2356" s="292">
        <v>1</v>
      </c>
      <c r="E2356" s="292">
        <v>208</v>
      </c>
      <c r="F2356" s="292">
        <f>ROUND(Source!V2333,O2356)</f>
        <v>0</v>
      </c>
      <c r="G2356" s="292" t="s">
        <v>944</v>
      </c>
      <c r="H2356" s="292" t="s">
        <v>945</v>
      </c>
      <c r="I2356" s="292"/>
      <c r="J2356" s="292"/>
      <c r="K2356" s="292">
        <v>208</v>
      </c>
      <c r="L2356" s="292">
        <v>22</v>
      </c>
      <c r="M2356" s="292">
        <v>3</v>
      </c>
      <c r="N2356" s="292" t="s">
        <v>871</v>
      </c>
      <c r="O2356" s="292">
        <v>7</v>
      </c>
      <c r="P2356" s="292"/>
      <c r="Q2356" s="292"/>
      <c r="R2356" s="292"/>
      <c r="S2356" s="292"/>
      <c r="T2356" s="292"/>
      <c r="U2356" s="292"/>
      <c r="V2356" s="292"/>
      <c r="W2356" s="292">
        <v>0</v>
      </c>
      <c r="X2356" s="292">
        <v>1</v>
      </c>
      <c r="Y2356" s="292">
        <v>0</v>
      </c>
      <c r="Z2356" s="292"/>
      <c r="AA2356" s="292"/>
      <c r="AB2356" s="292"/>
    </row>
    <row r="2357">
      <c r="A2357" s="292">
        <v>50</v>
      </c>
      <c r="B2357" s="292">
        <v>0</v>
      </c>
      <c r="C2357" s="292">
        <v>0</v>
      </c>
      <c r="D2357" s="292">
        <v>1</v>
      </c>
      <c r="E2357" s="292">
        <v>209</v>
      </c>
      <c r="F2357" s="292">
        <f>ROUND(Source!W2333,O2357)</f>
        <v>0</v>
      </c>
      <c r="G2357" s="292" t="s">
        <v>946</v>
      </c>
      <c r="H2357" s="292" t="s">
        <v>947</v>
      </c>
      <c r="I2357" s="292"/>
      <c r="J2357" s="292"/>
      <c r="K2357" s="292">
        <v>209</v>
      </c>
      <c r="L2357" s="292">
        <v>23</v>
      </c>
      <c r="M2357" s="292">
        <v>3</v>
      </c>
      <c r="N2357" s="292" t="s">
        <v>871</v>
      </c>
      <c r="O2357" s="292">
        <v>2</v>
      </c>
      <c r="P2357" s="292"/>
      <c r="Q2357" s="292"/>
      <c r="R2357" s="292"/>
      <c r="S2357" s="292"/>
      <c r="T2357" s="292"/>
      <c r="U2357" s="292"/>
      <c r="V2357" s="292"/>
      <c r="W2357" s="292">
        <v>0</v>
      </c>
      <c r="X2357" s="292">
        <v>1</v>
      </c>
      <c r="Y2357" s="292">
        <v>0</v>
      </c>
      <c r="Z2357" s="292"/>
      <c r="AA2357" s="292"/>
      <c r="AB2357" s="292"/>
    </row>
    <row r="2358">
      <c r="A2358" s="292">
        <v>50</v>
      </c>
      <c r="B2358" s="292">
        <v>0</v>
      </c>
      <c r="C2358" s="292">
        <v>0</v>
      </c>
      <c r="D2358" s="292">
        <v>1</v>
      </c>
      <c r="E2358" s="292">
        <v>233</v>
      </c>
      <c r="F2358" s="292">
        <f>ROUND(Source!BD2333,O2358)</f>
        <v>0</v>
      </c>
      <c r="G2358" s="292" t="s">
        <v>948</v>
      </c>
      <c r="H2358" s="292" t="s">
        <v>949</v>
      </c>
      <c r="I2358" s="292"/>
      <c r="J2358" s="292"/>
      <c r="K2358" s="292">
        <v>233</v>
      </c>
      <c r="L2358" s="292">
        <v>24</v>
      </c>
      <c r="M2358" s="292">
        <v>3</v>
      </c>
      <c r="N2358" s="292" t="s">
        <v>871</v>
      </c>
      <c r="O2358" s="292">
        <v>2</v>
      </c>
      <c r="P2358" s="292"/>
      <c r="Q2358" s="292"/>
      <c r="R2358" s="292"/>
      <c r="S2358" s="292"/>
      <c r="T2358" s="292"/>
      <c r="U2358" s="292"/>
      <c r="V2358" s="292"/>
      <c r="W2358" s="292">
        <v>0</v>
      </c>
      <c r="X2358" s="292">
        <v>1</v>
      </c>
      <c r="Y2358" s="292">
        <v>0</v>
      </c>
      <c r="Z2358" s="292"/>
      <c r="AA2358" s="292"/>
      <c r="AB2358" s="292"/>
    </row>
    <row r="2359">
      <c r="A2359" s="292">
        <v>50</v>
      </c>
      <c r="B2359" s="292">
        <v>0</v>
      </c>
      <c r="C2359" s="292">
        <v>0</v>
      </c>
      <c r="D2359" s="292">
        <v>1</v>
      </c>
      <c r="E2359" s="292">
        <v>210</v>
      </c>
      <c r="F2359" s="292">
        <f>ROUND(Source!X2333,O2359)</f>
        <v>18398.490000000002</v>
      </c>
      <c r="G2359" s="292" t="s">
        <v>950</v>
      </c>
      <c r="H2359" s="292" t="s">
        <v>951</v>
      </c>
      <c r="I2359" s="292"/>
      <c r="J2359" s="292"/>
      <c r="K2359" s="292">
        <v>210</v>
      </c>
      <c r="L2359" s="292">
        <v>25</v>
      </c>
      <c r="M2359" s="292">
        <v>3</v>
      </c>
      <c r="N2359" s="292" t="s">
        <v>871</v>
      </c>
      <c r="O2359" s="292">
        <v>2</v>
      </c>
      <c r="P2359" s="292"/>
      <c r="Q2359" s="292"/>
      <c r="R2359" s="292"/>
      <c r="S2359" s="292"/>
      <c r="T2359" s="292"/>
      <c r="U2359" s="292"/>
      <c r="V2359" s="292"/>
      <c r="W2359" s="292">
        <v>18398.490000000002</v>
      </c>
      <c r="X2359" s="292">
        <v>1</v>
      </c>
      <c r="Y2359" s="292">
        <v>18398.490000000002</v>
      </c>
      <c r="Z2359" s="292"/>
      <c r="AA2359" s="292"/>
      <c r="AB2359" s="292"/>
    </row>
    <row r="2360">
      <c r="A2360" s="292">
        <v>50</v>
      </c>
      <c r="B2360" s="292">
        <v>0</v>
      </c>
      <c r="C2360" s="292">
        <v>0</v>
      </c>
      <c r="D2360" s="292">
        <v>1</v>
      </c>
      <c r="E2360" s="292">
        <v>211</v>
      </c>
      <c r="F2360" s="292">
        <f>ROUND(Source!Y2333,O2360)</f>
        <v>8950.6200000000008</v>
      </c>
      <c r="G2360" s="292" t="s">
        <v>952</v>
      </c>
      <c r="H2360" s="292" t="s">
        <v>953</v>
      </c>
      <c r="I2360" s="292"/>
      <c r="J2360" s="292"/>
      <c r="K2360" s="292">
        <v>211</v>
      </c>
      <c r="L2360" s="292">
        <v>26</v>
      </c>
      <c r="M2360" s="292">
        <v>3</v>
      </c>
      <c r="N2360" s="292" t="s">
        <v>871</v>
      </c>
      <c r="O2360" s="292">
        <v>2</v>
      </c>
      <c r="P2360" s="292"/>
      <c r="Q2360" s="292"/>
      <c r="R2360" s="292"/>
      <c r="S2360" s="292"/>
      <c r="T2360" s="292"/>
      <c r="U2360" s="292"/>
      <c r="V2360" s="292"/>
      <c r="W2360" s="292">
        <v>8950.6200000000008</v>
      </c>
      <c r="X2360" s="292">
        <v>1</v>
      </c>
      <c r="Y2360" s="292">
        <v>8950.6200000000008</v>
      </c>
      <c r="Z2360" s="292"/>
      <c r="AA2360" s="292"/>
      <c r="AB2360" s="292"/>
    </row>
    <row r="2361">
      <c r="A2361" s="292">
        <v>50</v>
      </c>
      <c r="B2361" s="292">
        <v>0</v>
      </c>
      <c r="C2361" s="292">
        <v>0</v>
      </c>
      <c r="D2361" s="292">
        <v>1</v>
      </c>
      <c r="E2361" s="292">
        <v>224</v>
      </c>
      <c r="F2361" s="292">
        <f>ROUND(Source!AR2333,O2361)</f>
        <v>52211.940000000002</v>
      </c>
      <c r="G2361" s="292" t="s">
        <v>859</v>
      </c>
      <c r="H2361" s="292" t="s">
        <v>954</v>
      </c>
      <c r="I2361" s="292"/>
      <c r="J2361" s="292"/>
      <c r="K2361" s="292">
        <v>224</v>
      </c>
      <c r="L2361" s="292">
        <v>27</v>
      </c>
      <c r="M2361" s="292">
        <v>3</v>
      </c>
      <c r="N2361" s="292" t="s">
        <v>871</v>
      </c>
      <c r="O2361" s="292">
        <v>2</v>
      </c>
      <c r="P2361" s="292"/>
      <c r="Q2361" s="292"/>
      <c r="R2361" s="292"/>
      <c r="S2361" s="292"/>
      <c r="T2361" s="292"/>
      <c r="U2361" s="292"/>
      <c r="V2361" s="292"/>
      <c r="W2361" s="292">
        <v>52211.940000000002</v>
      </c>
      <c r="X2361" s="292">
        <v>1</v>
      </c>
      <c r="Y2361" s="292">
        <v>52211.940000000002</v>
      </c>
      <c r="Z2361" s="292"/>
      <c r="AA2361" s="292"/>
      <c r="AB2361" s="292"/>
    </row>
    <row r="2363">
      <c r="A2363" s="290">
        <v>51</v>
      </c>
      <c r="B2363" s="290">
        <f>B12</f>
        <v>2422</v>
      </c>
      <c r="C2363" s="290">
        <f>A12</f>
        <v>1</v>
      </c>
      <c r="D2363" s="290">
        <f>ROW(A12)</f>
        <v>12</v>
      </c>
      <c r="E2363" s="290"/>
      <c r="F2363" s="290" t="str">
        <f>IF(F12&lt;&gt;"",F12,"")</f>
        <v>ФСНБ_10</v>
      </c>
      <c r="G2363" s="290" t="str">
        <f>IF(G12&lt;&gt;"",G12,"")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H2363" s="290">
        <v>0</v>
      </c>
      <c r="I2363" s="290"/>
      <c r="J2363" s="290"/>
      <c r="K2363" s="290"/>
      <c r="L2363" s="290"/>
      <c r="M2363" s="290"/>
      <c r="N2363" s="290"/>
      <c r="O2363" s="290">
        <f t="shared" ref="O2363:T2363" si="2533">ROUND(O61+O243+O350+O642+O800+O988+O1077+O1241+O1641+O2116+O2188+O2333,2)</f>
        <v>26232693.91</v>
      </c>
      <c r="P2363" s="290">
        <f t="shared" si="2533"/>
        <v>21652881.629999999</v>
      </c>
      <c r="Q2363" s="290">
        <f t="shared" si="2533"/>
        <v>2652756.9199999999</v>
      </c>
      <c r="R2363" s="290">
        <f t="shared" si="2533"/>
        <v>514000.70000000001</v>
      </c>
      <c r="S2363" s="290">
        <f t="shared" si="2533"/>
        <v>1413054.6599999999</v>
      </c>
      <c r="T2363" s="290">
        <f t="shared" si="2533"/>
        <v>0</v>
      </c>
      <c r="U2363" s="290">
        <f>U61+U243+U350+U642+U800+U988+U1077+U1241+U1641+U2116+U2188+U2333</f>
        <v>2519.441237</v>
      </c>
      <c r="V2363" s="290">
        <f>V61+V243+V350+V642+V800+V988+V1077+V1241+V1641+V2116+V2188+V2333</f>
        <v>791.01522519999958</v>
      </c>
      <c r="W2363" s="290">
        <f>ROUND(W61+W243+W350+W642+W800+W988+W1077+W1241+W1641+W2116+W2188+W2333,2)</f>
        <v>0</v>
      </c>
      <c r="X2363" s="290">
        <f>ROUND(X61+X243+X350+X642+X800+X988+X1077+X1241+X1641+X2116+X2188+X2333,2)</f>
        <v>1797924.3500000001</v>
      </c>
      <c r="Y2363" s="290">
        <f>ROUND(Y61+Y243+Y350+Y642+Y800+Y988+Y1077+Y1241+Y1641+Y2116+Y2188+Y2333,2)</f>
        <v>851975.90000000002</v>
      </c>
      <c r="Z2363" s="290"/>
      <c r="AA2363" s="290"/>
      <c r="AB2363" s="290"/>
      <c r="AC2363" s="290"/>
      <c r="AD2363" s="290"/>
      <c r="AE2363" s="290"/>
      <c r="AF2363" s="290"/>
      <c r="AG2363" s="290"/>
      <c r="AH2363" s="290"/>
      <c r="AI2363" s="290"/>
      <c r="AJ2363" s="290"/>
      <c r="AK2363" s="290"/>
      <c r="AL2363" s="290"/>
      <c r="AM2363" s="290"/>
      <c r="AN2363" s="290"/>
      <c r="AO2363" s="290">
        <f t="shared" ref="AO2363:BD2363" si="2534">ROUND(AO61+AO243+AO350+AO642+AO800+AO988+AO1077+AO1241+AO1641+AO2116+AO2188+AO2333,2)</f>
        <v>0</v>
      </c>
      <c r="AP2363" s="290">
        <f t="shared" si="2534"/>
        <v>15674540.620000001</v>
      </c>
      <c r="AQ2363" s="290">
        <f t="shared" si="2534"/>
        <v>0</v>
      </c>
      <c r="AR2363" s="290">
        <f t="shared" si="2534"/>
        <v>28973896.060000002</v>
      </c>
      <c r="AS2363" s="290">
        <f t="shared" si="2534"/>
        <v>10732538.060000001</v>
      </c>
      <c r="AT2363" s="290">
        <f t="shared" si="2534"/>
        <v>1353478.95</v>
      </c>
      <c r="AU2363" s="290">
        <f t="shared" si="2534"/>
        <v>1213338.4299999999</v>
      </c>
      <c r="AV2363" s="290">
        <f t="shared" si="2534"/>
        <v>21652881.629999999</v>
      </c>
      <c r="AW2363" s="290">
        <f t="shared" si="2534"/>
        <v>5978341.0099999998</v>
      </c>
      <c r="AX2363" s="290">
        <f t="shared" si="2534"/>
        <v>0</v>
      </c>
      <c r="AY2363" s="290">
        <f t="shared" si="2534"/>
        <v>5978341.0099999998</v>
      </c>
      <c r="AZ2363" s="290">
        <f t="shared" si="2534"/>
        <v>15674540.620000001</v>
      </c>
      <c r="BA2363" s="290">
        <f t="shared" si="2534"/>
        <v>0</v>
      </c>
      <c r="BB2363" s="290">
        <f t="shared" si="2534"/>
        <v>0</v>
      </c>
      <c r="BC2363" s="290">
        <f t="shared" si="2534"/>
        <v>0</v>
      </c>
      <c r="BD2363" s="290">
        <f t="shared" si="2534"/>
        <v>91301.900000000009</v>
      </c>
      <c r="BE2363" s="290"/>
      <c r="BF2363" s="290"/>
      <c r="BG2363" s="290"/>
      <c r="BH2363" s="290"/>
      <c r="BI2363" s="290"/>
      <c r="BJ2363" s="290"/>
      <c r="BK2363" s="290"/>
      <c r="BL2363" s="290"/>
      <c r="BM2363" s="290"/>
      <c r="BN2363" s="290"/>
      <c r="BO2363" s="290"/>
      <c r="BP2363" s="290"/>
      <c r="BQ2363" s="290"/>
      <c r="BR2363" s="290"/>
      <c r="BS2363" s="290"/>
      <c r="BT2363" s="290"/>
      <c r="BU2363" s="290"/>
      <c r="BV2363" s="290"/>
      <c r="BW2363" s="290"/>
      <c r="BX2363" s="290"/>
      <c r="BY2363" s="290"/>
      <c r="BZ2363" s="290"/>
      <c r="CA2363" s="290"/>
      <c r="CB2363" s="290"/>
      <c r="CC2363" s="290"/>
      <c r="CD2363" s="290"/>
      <c r="CE2363" s="290"/>
      <c r="CF2363" s="290"/>
      <c r="CG2363" s="290"/>
      <c r="CH2363" s="290"/>
      <c r="CI2363" s="290"/>
      <c r="CJ2363" s="290"/>
      <c r="CK2363" s="290"/>
      <c r="CL2363" s="290"/>
      <c r="CM2363" s="290"/>
      <c r="CN2363" s="290"/>
      <c r="CO2363" s="290"/>
      <c r="CP2363" s="290"/>
      <c r="CQ2363" s="290"/>
      <c r="CR2363" s="290"/>
      <c r="CS2363" s="290"/>
      <c r="CT2363" s="290"/>
      <c r="CU2363" s="290"/>
      <c r="CV2363" s="290"/>
      <c r="CW2363" s="290"/>
      <c r="CX2363" s="290"/>
      <c r="CY2363" s="290"/>
      <c r="CZ2363" s="290"/>
      <c r="DA2363" s="290"/>
      <c r="DB2363" s="290"/>
      <c r="DC2363" s="290"/>
      <c r="DD2363" s="290"/>
      <c r="DE2363" s="290"/>
      <c r="DF2363" s="290"/>
      <c r="DG2363" s="291"/>
      <c r="DH2363" s="291"/>
      <c r="DI2363" s="291"/>
      <c r="DJ2363" s="291"/>
      <c r="DK2363" s="291"/>
      <c r="DL2363" s="291"/>
      <c r="DM2363" s="291"/>
      <c r="DN2363" s="291"/>
      <c r="DO2363" s="291"/>
      <c r="DP2363" s="291"/>
      <c r="DQ2363" s="291"/>
      <c r="DR2363" s="291"/>
      <c r="DS2363" s="291"/>
      <c r="DT2363" s="291"/>
      <c r="DU2363" s="291"/>
      <c r="DV2363" s="291"/>
      <c r="DW2363" s="291"/>
      <c r="DX2363" s="291"/>
      <c r="DY2363" s="291"/>
      <c r="DZ2363" s="291"/>
      <c r="EA2363" s="291"/>
      <c r="EB2363" s="291"/>
      <c r="EC2363" s="291"/>
      <c r="ED2363" s="291"/>
      <c r="EE2363" s="291"/>
      <c r="EF2363" s="291"/>
      <c r="EG2363" s="291"/>
      <c r="EH2363" s="291"/>
      <c r="EI2363" s="291"/>
      <c r="EJ2363" s="291"/>
      <c r="EK2363" s="291"/>
      <c r="EL2363" s="291"/>
      <c r="EM2363" s="291"/>
      <c r="EN2363" s="291"/>
      <c r="EO2363" s="291"/>
      <c r="EP2363" s="291"/>
      <c r="EQ2363" s="291"/>
      <c r="ER2363" s="291"/>
      <c r="ES2363" s="291"/>
      <c r="ET2363" s="291"/>
      <c r="EU2363" s="291"/>
      <c r="EV2363" s="291"/>
      <c r="EW2363" s="291"/>
      <c r="EX2363" s="291"/>
      <c r="EY2363" s="291"/>
      <c r="EZ2363" s="291"/>
      <c r="FA2363" s="291"/>
      <c r="FB2363" s="291"/>
      <c r="FC2363" s="291"/>
      <c r="FD2363" s="291"/>
      <c r="FE2363" s="291"/>
      <c r="FF2363" s="291"/>
      <c r="FG2363" s="291"/>
      <c r="FH2363" s="291"/>
      <c r="FI2363" s="291"/>
      <c r="FJ2363" s="291"/>
      <c r="FK2363" s="291"/>
      <c r="FL2363" s="291"/>
      <c r="FM2363" s="291"/>
      <c r="FN2363" s="291"/>
      <c r="FO2363" s="291"/>
      <c r="FP2363" s="291"/>
      <c r="FQ2363" s="291"/>
      <c r="FR2363" s="291"/>
      <c r="FS2363" s="291"/>
      <c r="FT2363" s="291"/>
      <c r="FU2363" s="291"/>
      <c r="FV2363" s="291"/>
      <c r="FW2363" s="291"/>
      <c r="FX2363" s="291"/>
      <c r="FY2363" s="291"/>
      <c r="FZ2363" s="291"/>
      <c r="GA2363" s="291"/>
      <c r="GB2363" s="291"/>
      <c r="GC2363" s="291"/>
      <c r="GD2363" s="291"/>
      <c r="GE2363" s="291"/>
      <c r="GF2363" s="291"/>
      <c r="GG2363" s="291"/>
      <c r="GH2363" s="291"/>
      <c r="GI2363" s="291"/>
      <c r="GJ2363" s="291"/>
      <c r="GK2363" s="291"/>
      <c r="GL2363" s="291"/>
      <c r="GM2363" s="291"/>
      <c r="GN2363" s="291"/>
      <c r="GO2363" s="291"/>
      <c r="GP2363" s="291"/>
      <c r="GQ2363" s="291"/>
      <c r="GR2363" s="291"/>
      <c r="GS2363" s="291"/>
      <c r="GT2363" s="291"/>
      <c r="GU2363" s="291"/>
      <c r="GV2363" s="291"/>
      <c r="GW2363" s="291"/>
      <c r="GX2363" s="291">
        <v>0</v>
      </c>
    </row>
    <row r="2365">
      <c r="A2365" s="292">
        <v>50</v>
      </c>
      <c r="B2365" s="292">
        <v>0</v>
      </c>
      <c r="C2365" s="292">
        <v>0</v>
      </c>
      <c r="D2365" s="292">
        <v>1</v>
      </c>
      <c r="E2365" s="292">
        <v>201</v>
      </c>
      <c r="F2365" s="292">
        <f>ROUND(Source!O2363,O2365)</f>
        <v>26232693.91</v>
      </c>
      <c r="G2365" s="292" t="s">
        <v>902</v>
      </c>
      <c r="H2365" s="292" t="s">
        <v>903</v>
      </c>
      <c r="I2365" s="292"/>
      <c r="J2365" s="292"/>
      <c r="K2365" s="292">
        <v>201</v>
      </c>
      <c r="L2365" s="292">
        <v>1</v>
      </c>
      <c r="M2365" s="292">
        <v>3</v>
      </c>
      <c r="N2365" s="292" t="s">
        <v>871</v>
      </c>
      <c r="O2365" s="292">
        <v>2</v>
      </c>
      <c r="P2365" s="292"/>
      <c r="Q2365" s="292"/>
      <c r="R2365" s="292"/>
      <c r="S2365" s="292"/>
      <c r="T2365" s="292"/>
      <c r="U2365" s="292"/>
      <c r="V2365" s="292"/>
      <c r="W2365" s="292">
        <v>10649455.189999999</v>
      </c>
      <c r="X2365" s="292">
        <v>1</v>
      </c>
      <c r="Y2365" s="292">
        <v>10649455.189999999</v>
      </c>
      <c r="Z2365" s="292"/>
      <c r="AA2365" s="292"/>
      <c r="AB2365" s="292"/>
    </row>
    <row r="2366">
      <c r="A2366" s="292">
        <v>50</v>
      </c>
      <c r="B2366" s="292">
        <v>0</v>
      </c>
      <c r="C2366" s="292">
        <v>0</v>
      </c>
      <c r="D2366" s="292">
        <v>1</v>
      </c>
      <c r="E2366" s="292">
        <v>202</v>
      </c>
      <c r="F2366" s="292">
        <f>ROUND(Source!P2363,O2366)</f>
        <v>21652881.629999999</v>
      </c>
      <c r="G2366" s="292" t="s">
        <v>904</v>
      </c>
      <c r="H2366" s="292" t="s">
        <v>905</v>
      </c>
      <c r="I2366" s="292"/>
      <c r="J2366" s="292"/>
      <c r="K2366" s="292">
        <v>202</v>
      </c>
      <c r="L2366" s="292">
        <v>2</v>
      </c>
      <c r="M2366" s="292">
        <v>3</v>
      </c>
      <c r="N2366" s="292" t="s">
        <v>871</v>
      </c>
      <c r="O2366" s="292">
        <v>2</v>
      </c>
      <c r="P2366" s="292"/>
      <c r="Q2366" s="292"/>
      <c r="R2366" s="292"/>
      <c r="S2366" s="292"/>
      <c r="T2366" s="292"/>
      <c r="U2366" s="292"/>
      <c r="V2366" s="292"/>
      <c r="W2366" s="292">
        <v>21652881.629999999</v>
      </c>
      <c r="X2366" s="292">
        <v>1</v>
      </c>
      <c r="Y2366" s="292">
        <v>21652881.629999999</v>
      </c>
      <c r="Z2366" s="292"/>
      <c r="AA2366" s="292"/>
      <c r="AB2366" s="292"/>
    </row>
    <row r="2367">
      <c r="A2367" s="292">
        <v>50</v>
      </c>
      <c r="B2367" s="292">
        <v>0</v>
      </c>
      <c r="C2367" s="292">
        <v>0</v>
      </c>
      <c r="D2367" s="292">
        <v>1</v>
      </c>
      <c r="E2367" s="292">
        <v>222</v>
      </c>
      <c r="F2367" s="292">
        <f>ROUND(Source!AO2363,O2367)</f>
        <v>0</v>
      </c>
      <c r="G2367" s="292" t="s">
        <v>906</v>
      </c>
      <c r="H2367" s="292" t="s">
        <v>907</v>
      </c>
      <c r="I2367" s="292"/>
      <c r="J2367" s="292"/>
      <c r="K2367" s="292">
        <v>222</v>
      </c>
      <c r="L2367" s="292">
        <v>3</v>
      </c>
      <c r="M2367" s="292">
        <v>3</v>
      </c>
      <c r="N2367" s="292" t="s">
        <v>871</v>
      </c>
      <c r="O2367" s="292">
        <v>2</v>
      </c>
      <c r="P2367" s="292"/>
      <c r="Q2367" s="292"/>
      <c r="R2367" s="292"/>
      <c r="S2367" s="292"/>
      <c r="T2367" s="292"/>
      <c r="U2367" s="292"/>
      <c r="V2367" s="292"/>
      <c r="W2367" s="292">
        <v>0</v>
      </c>
      <c r="X2367" s="292">
        <v>1</v>
      </c>
      <c r="Y2367" s="292">
        <v>0</v>
      </c>
      <c r="Z2367" s="292"/>
      <c r="AA2367" s="292"/>
      <c r="AB2367" s="292"/>
    </row>
    <row r="2368">
      <c r="A2368" s="292">
        <v>50</v>
      </c>
      <c r="B2368" s="292">
        <v>0</v>
      </c>
      <c r="C2368" s="292">
        <v>0</v>
      </c>
      <c r="D2368" s="292">
        <v>1</v>
      </c>
      <c r="E2368" s="292">
        <v>225</v>
      </c>
      <c r="F2368" s="292">
        <f>ROUND(Source!AV2363,O2368)</f>
        <v>21652881.629999999</v>
      </c>
      <c r="G2368" s="292" t="s">
        <v>908</v>
      </c>
      <c r="H2368" s="292" t="s">
        <v>909</v>
      </c>
      <c r="I2368" s="292"/>
      <c r="J2368" s="292"/>
      <c r="K2368" s="292">
        <v>225</v>
      </c>
      <c r="L2368" s="292">
        <v>4</v>
      </c>
      <c r="M2368" s="292">
        <v>3</v>
      </c>
      <c r="N2368" s="292" t="s">
        <v>871</v>
      </c>
      <c r="O2368" s="292">
        <v>2</v>
      </c>
      <c r="P2368" s="292"/>
      <c r="Q2368" s="292"/>
      <c r="R2368" s="292"/>
      <c r="S2368" s="292"/>
      <c r="T2368" s="292"/>
      <c r="U2368" s="292"/>
      <c r="V2368" s="292"/>
      <c r="W2368" s="292">
        <v>21652881.629999999</v>
      </c>
      <c r="X2368" s="292">
        <v>1</v>
      </c>
      <c r="Y2368" s="292">
        <v>21652881.629999999</v>
      </c>
      <c r="Z2368" s="292"/>
      <c r="AA2368" s="292"/>
      <c r="AB2368" s="292"/>
    </row>
    <row r="2369">
      <c r="A2369" s="292">
        <v>50</v>
      </c>
      <c r="B2369" s="292">
        <v>0</v>
      </c>
      <c r="C2369" s="292">
        <v>0</v>
      </c>
      <c r="D2369" s="292">
        <v>1</v>
      </c>
      <c r="E2369" s="292">
        <v>226</v>
      </c>
      <c r="F2369" s="292">
        <f>ROUND(Source!AW2363,O2369)</f>
        <v>5978341.0099999998</v>
      </c>
      <c r="G2369" s="292" t="s">
        <v>910</v>
      </c>
      <c r="H2369" s="292" t="s">
        <v>911</v>
      </c>
      <c r="I2369" s="292"/>
      <c r="J2369" s="292"/>
      <c r="K2369" s="292">
        <v>226</v>
      </c>
      <c r="L2369" s="292">
        <v>5</v>
      </c>
      <c r="M2369" s="292">
        <v>3</v>
      </c>
      <c r="N2369" s="292" t="s">
        <v>871</v>
      </c>
      <c r="O2369" s="292">
        <v>2</v>
      </c>
      <c r="P2369" s="292"/>
      <c r="Q2369" s="292"/>
      <c r="R2369" s="292"/>
      <c r="S2369" s="292"/>
      <c r="T2369" s="292"/>
      <c r="U2369" s="292"/>
      <c r="V2369" s="292"/>
      <c r="W2369" s="292">
        <v>5978341.0099999998</v>
      </c>
      <c r="X2369" s="292">
        <v>1</v>
      </c>
      <c r="Y2369" s="292">
        <v>5978341.0099999998</v>
      </c>
      <c r="Z2369" s="292"/>
      <c r="AA2369" s="292"/>
      <c r="AB2369" s="292"/>
    </row>
    <row r="2370">
      <c r="A2370" s="292">
        <v>50</v>
      </c>
      <c r="B2370" s="292">
        <v>0</v>
      </c>
      <c r="C2370" s="292">
        <v>0</v>
      </c>
      <c r="D2370" s="292">
        <v>1</v>
      </c>
      <c r="E2370" s="292">
        <v>227</v>
      </c>
      <c r="F2370" s="292">
        <f>ROUND(Source!AX2363,O2370)</f>
        <v>0</v>
      </c>
      <c r="G2370" s="292" t="s">
        <v>912</v>
      </c>
      <c r="H2370" s="292" t="s">
        <v>913</v>
      </c>
      <c r="I2370" s="292"/>
      <c r="J2370" s="292"/>
      <c r="K2370" s="292">
        <v>227</v>
      </c>
      <c r="L2370" s="292">
        <v>6</v>
      </c>
      <c r="M2370" s="292">
        <v>3</v>
      </c>
      <c r="N2370" s="292" t="s">
        <v>871</v>
      </c>
      <c r="O2370" s="292">
        <v>2</v>
      </c>
      <c r="P2370" s="292"/>
      <c r="Q2370" s="292"/>
      <c r="R2370" s="292"/>
      <c r="S2370" s="292"/>
      <c r="T2370" s="292"/>
      <c r="U2370" s="292"/>
      <c r="V2370" s="292"/>
      <c r="W2370" s="292">
        <v>0</v>
      </c>
      <c r="X2370" s="292">
        <v>1</v>
      </c>
      <c r="Y2370" s="292">
        <v>0</v>
      </c>
      <c r="Z2370" s="292"/>
      <c r="AA2370" s="292"/>
      <c r="AB2370" s="292"/>
    </row>
    <row r="2371">
      <c r="A2371" s="292">
        <v>50</v>
      </c>
      <c r="B2371" s="292">
        <v>0</v>
      </c>
      <c r="C2371" s="292">
        <v>0</v>
      </c>
      <c r="D2371" s="292">
        <v>1</v>
      </c>
      <c r="E2371" s="292">
        <v>228</v>
      </c>
      <c r="F2371" s="292">
        <f>ROUND(Source!AY2363,O2371)</f>
        <v>5978341.0099999998</v>
      </c>
      <c r="G2371" s="292" t="s">
        <v>914</v>
      </c>
      <c r="H2371" s="292" t="s">
        <v>915</v>
      </c>
      <c r="I2371" s="292"/>
      <c r="J2371" s="292"/>
      <c r="K2371" s="292">
        <v>228</v>
      </c>
      <c r="L2371" s="292">
        <v>7</v>
      </c>
      <c r="M2371" s="292">
        <v>3</v>
      </c>
      <c r="N2371" s="292" t="s">
        <v>871</v>
      </c>
      <c r="O2371" s="292">
        <v>2</v>
      </c>
      <c r="P2371" s="292"/>
      <c r="Q2371" s="292"/>
      <c r="R2371" s="292"/>
      <c r="S2371" s="292"/>
      <c r="T2371" s="292"/>
      <c r="U2371" s="292"/>
      <c r="V2371" s="292"/>
      <c r="W2371" s="292">
        <v>5978341.0099999998</v>
      </c>
      <c r="X2371" s="292">
        <v>1</v>
      </c>
      <c r="Y2371" s="292">
        <v>5978341.0099999998</v>
      </c>
      <c r="Z2371" s="292"/>
      <c r="AA2371" s="292"/>
      <c r="AB2371" s="292"/>
    </row>
    <row r="2372">
      <c r="A2372" s="292">
        <v>50</v>
      </c>
      <c r="B2372" s="292">
        <v>0</v>
      </c>
      <c r="C2372" s="292">
        <v>0</v>
      </c>
      <c r="D2372" s="292">
        <v>1</v>
      </c>
      <c r="E2372" s="292">
        <v>216</v>
      </c>
      <c r="F2372" s="292">
        <f>ROUND(Source!AP2363,O2372)</f>
        <v>15674540.620000001</v>
      </c>
      <c r="G2372" s="292" t="s">
        <v>916</v>
      </c>
      <c r="H2372" s="292" t="s">
        <v>917</v>
      </c>
      <c r="I2372" s="292"/>
      <c r="J2372" s="292"/>
      <c r="K2372" s="292">
        <v>216</v>
      </c>
      <c r="L2372" s="292">
        <v>8</v>
      </c>
      <c r="M2372" s="292">
        <v>3</v>
      </c>
      <c r="N2372" s="292" t="s">
        <v>871</v>
      </c>
      <c r="O2372" s="292">
        <v>2</v>
      </c>
      <c r="P2372" s="292"/>
      <c r="Q2372" s="292"/>
      <c r="R2372" s="292"/>
      <c r="S2372" s="292"/>
      <c r="T2372" s="292"/>
      <c r="U2372" s="292"/>
      <c r="V2372" s="292"/>
      <c r="W2372" s="292">
        <v>15674540.619999999</v>
      </c>
      <c r="X2372" s="292">
        <v>1</v>
      </c>
      <c r="Y2372" s="292">
        <v>15674540.619999999</v>
      </c>
      <c r="Z2372" s="292"/>
      <c r="AA2372" s="292"/>
      <c r="AB2372" s="292"/>
    </row>
    <row r="2373">
      <c r="A2373" s="292">
        <v>50</v>
      </c>
      <c r="B2373" s="292">
        <v>0</v>
      </c>
      <c r="C2373" s="292">
        <v>0</v>
      </c>
      <c r="D2373" s="292">
        <v>1</v>
      </c>
      <c r="E2373" s="292">
        <v>223</v>
      </c>
      <c r="F2373" s="292">
        <f>ROUND(Source!AQ2363,O2373)</f>
        <v>0</v>
      </c>
      <c r="G2373" s="292" t="s">
        <v>918</v>
      </c>
      <c r="H2373" s="292" t="s">
        <v>919</v>
      </c>
      <c r="I2373" s="292"/>
      <c r="J2373" s="292"/>
      <c r="K2373" s="292">
        <v>223</v>
      </c>
      <c r="L2373" s="292">
        <v>9</v>
      </c>
      <c r="M2373" s="292">
        <v>3</v>
      </c>
      <c r="N2373" s="292" t="s">
        <v>871</v>
      </c>
      <c r="O2373" s="292">
        <v>2</v>
      </c>
      <c r="P2373" s="292"/>
      <c r="Q2373" s="292"/>
      <c r="R2373" s="292"/>
      <c r="S2373" s="292"/>
      <c r="T2373" s="292"/>
      <c r="U2373" s="292"/>
      <c r="V2373" s="292"/>
      <c r="W2373" s="292">
        <v>0</v>
      </c>
      <c r="X2373" s="292">
        <v>1</v>
      </c>
      <c r="Y2373" s="292">
        <v>0</v>
      </c>
      <c r="Z2373" s="292"/>
      <c r="AA2373" s="292"/>
      <c r="AB2373" s="292"/>
    </row>
    <row r="2374">
      <c r="A2374" s="292">
        <v>50</v>
      </c>
      <c r="B2374" s="292">
        <v>0</v>
      </c>
      <c r="C2374" s="292">
        <v>0</v>
      </c>
      <c r="D2374" s="292">
        <v>1</v>
      </c>
      <c r="E2374" s="292">
        <v>229</v>
      </c>
      <c r="F2374" s="292">
        <f>ROUND(Source!AZ2363,O2374)</f>
        <v>15674540.620000001</v>
      </c>
      <c r="G2374" s="292" t="s">
        <v>920</v>
      </c>
      <c r="H2374" s="292" t="s">
        <v>921</v>
      </c>
      <c r="I2374" s="292"/>
      <c r="J2374" s="292"/>
      <c r="K2374" s="292">
        <v>229</v>
      </c>
      <c r="L2374" s="292">
        <v>10</v>
      </c>
      <c r="M2374" s="292">
        <v>3</v>
      </c>
      <c r="N2374" s="292" t="s">
        <v>871</v>
      </c>
      <c r="O2374" s="292">
        <v>2</v>
      </c>
      <c r="P2374" s="292"/>
      <c r="Q2374" s="292"/>
      <c r="R2374" s="292"/>
      <c r="S2374" s="292"/>
      <c r="T2374" s="292"/>
      <c r="U2374" s="292"/>
      <c r="V2374" s="292"/>
      <c r="W2374" s="292">
        <v>15674540.619999999</v>
      </c>
      <c r="X2374" s="292">
        <v>1</v>
      </c>
      <c r="Y2374" s="292">
        <v>15674540.619999999</v>
      </c>
      <c r="Z2374" s="292"/>
      <c r="AA2374" s="292"/>
      <c r="AB2374" s="292"/>
    </row>
    <row r="2375">
      <c r="A2375" s="292">
        <v>50</v>
      </c>
      <c r="B2375" s="292">
        <v>0</v>
      </c>
      <c r="C2375" s="292">
        <v>0</v>
      </c>
      <c r="D2375" s="292">
        <v>1</v>
      </c>
      <c r="E2375" s="292">
        <v>203</v>
      </c>
      <c r="F2375" s="292">
        <f>ROUND(Source!Q2363,O2375)</f>
        <v>2652756.9199999999</v>
      </c>
      <c r="G2375" s="292" t="s">
        <v>922</v>
      </c>
      <c r="H2375" s="292" t="s">
        <v>923</v>
      </c>
      <c r="I2375" s="292"/>
      <c r="J2375" s="292"/>
      <c r="K2375" s="292">
        <v>203</v>
      </c>
      <c r="L2375" s="292">
        <v>11</v>
      </c>
      <c r="M2375" s="292">
        <v>3</v>
      </c>
      <c r="N2375" s="292" t="s">
        <v>871</v>
      </c>
      <c r="O2375" s="292">
        <v>2</v>
      </c>
      <c r="P2375" s="292"/>
      <c r="Q2375" s="292"/>
      <c r="R2375" s="292"/>
      <c r="S2375" s="292"/>
      <c r="T2375" s="292"/>
      <c r="U2375" s="292"/>
      <c r="V2375" s="292"/>
      <c r="W2375" s="292">
        <v>2652756.9199999999</v>
      </c>
      <c r="X2375" s="292">
        <v>1</v>
      </c>
      <c r="Y2375" s="292">
        <v>2652756.9199999999</v>
      </c>
      <c r="Z2375" s="292"/>
      <c r="AA2375" s="292"/>
      <c r="AB2375" s="292"/>
    </row>
    <row r="2376">
      <c r="A2376" s="292">
        <v>50</v>
      </c>
      <c r="B2376" s="292">
        <v>0</v>
      </c>
      <c r="C2376" s="292">
        <v>0</v>
      </c>
      <c r="D2376" s="292">
        <v>1</v>
      </c>
      <c r="E2376" s="292">
        <v>231</v>
      </c>
      <c r="F2376" s="292">
        <f>ROUND(Source!BB2363,O2376)</f>
        <v>0</v>
      </c>
      <c r="G2376" s="292" t="s">
        <v>924</v>
      </c>
      <c r="H2376" s="292" t="s">
        <v>925</v>
      </c>
      <c r="I2376" s="292"/>
      <c r="J2376" s="292"/>
      <c r="K2376" s="292">
        <v>231</v>
      </c>
      <c r="L2376" s="292">
        <v>12</v>
      </c>
      <c r="M2376" s="292">
        <v>3</v>
      </c>
      <c r="N2376" s="292" t="s">
        <v>871</v>
      </c>
      <c r="O2376" s="292">
        <v>2</v>
      </c>
      <c r="P2376" s="292"/>
      <c r="Q2376" s="292"/>
      <c r="R2376" s="292"/>
      <c r="S2376" s="292"/>
      <c r="T2376" s="292"/>
      <c r="U2376" s="292"/>
      <c r="V2376" s="292"/>
      <c r="W2376" s="292">
        <v>0</v>
      </c>
      <c r="X2376" s="292">
        <v>1</v>
      </c>
      <c r="Y2376" s="292">
        <v>0</v>
      </c>
      <c r="Z2376" s="292"/>
      <c r="AA2376" s="292"/>
      <c r="AB2376" s="292"/>
    </row>
    <row r="2377">
      <c r="A2377" s="292">
        <v>50</v>
      </c>
      <c r="B2377" s="292">
        <v>0</v>
      </c>
      <c r="C2377" s="292">
        <v>0</v>
      </c>
      <c r="D2377" s="292">
        <v>1</v>
      </c>
      <c r="E2377" s="292">
        <v>204</v>
      </c>
      <c r="F2377" s="292">
        <f>ROUND(Source!R2363,O2377)</f>
        <v>514000.70000000001</v>
      </c>
      <c r="G2377" s="292" t="s">
        <v>926</v>
      </c>
      <c r="H2377" s="292" t="s">
        <v>927</v>
      </c>
      <c r="I2377" s="292"/>
      <c r="J2377" s="292"/>
      <c r="K2377" s="292">
        <v>204</v>
      </c>
      <c r="L2377" s="292">
        <v>13</v>
      </c>
      <c r="M2377" s="292">
        <v>3</v>
      </c>
      <c r="N2377" s="292" t="s">
        <v>871</v>
      </c>
      <c r="O2377" s="292">
        <v>2</v>
      </c>
      <c r="P2377" s="292"/>
      <c r="Q2377" s="292"/>
      <c r="R2377" s="292"/>
      <c r="S2377" s="292"/>
      <c r="T2377" s="292"/>
      <c r="U2377" s="292"/>
      <c r="V2377" s="292"/>
      <c r="W2377" s="292">
        <v>514000.69999999995</v>
      </c>
      <c r="X2377" s="292">
        <v>1</v>
      </c>
      <c r="Y2377" s="292">
        <v>514000.69999999995</v>
      </c>
      <c r="Z2377" s="292"/>
      <c r="AA2377" s="292"/>
      <c r="AB2377" s="292"/>
    </row>
    <row r="2378">
      <c r="A2378" s="292">
        <v>50</v>
      </c>
      <c r="B2378" s="292">
        <v>0</v>
      </c>
      <c r="C2378" s="292">
        <v>0</v>
      </c>
      <c r="D2378" s="292">
        <v>1</v>
      </c>
      <c r="E2378" s="292">
        <v>205</v>
      </c>
      <c r="F2378" s="292">
        <f>ROUND(Source!S2363,O2378)</f>
        <v>1413054.6599999999</v>
      </c>
      <c r="G2378" s="292" t="s">
        <v>928</v>
      </c>
      <c r="H2378" s="292" t="s">
        <v>929</v>
      </c>
      <c r="I2378" s="292"/>
      <c r="J2378" s="292"/>
      <c r="K2378" s="292">
        <v>205</v>
      </c>
      <c r="L2378" s="292">
        <v>14</v>
      </c>
      <c r="M2378" s="292">
        <v>3</v>
      </c>
      <c r="N2378" s="292" t="s">
        <v>871</v>
      </c>
      <c r="O2378" s="292">
        <v>2</v>
      </c>
      <c r="P2378" s="292"/>
      <c r="Q2378" s="292"/>
      <c r="R2378" s="292"/>
      <c r="S2378" s="292"/>
      <c r="T2378" s="292"/>
      <c r="U2378" s="292"/>
      <c r="V2378" s="292"/>
      <c r="W2378" s="292">
        <v>1413054.6600000001</v>
      </c>
      <c r="X2378" s="292">
        <v>1</v>
      </c>
      <c r="Y2378" s="292">
        <v>1413054.6600000001</v>
      </c>
      <c r="Z2378" s="292"/>
      <c r="AA2378" s="292"/>
      <c r="AB2378" s="292"/>
    </row>
    <row r="2379">
      <c r="A2379" s="292">
        <v>50</v>
      </c>
      <c r="B2379" s="292">
        <v>0</v>
      </c>
      <c r="C2379" s="292">
        <v>0</v>
      </c>
      <c r="D2379" s="292">
        <v>1</v>
      </c>
      <c r="E2379" s="292">
        <v>232</v>
      </c>
      <c r="F2379" s="292">
        <f>ROUND(Source!BC2363,O2379)</f>
        <v>0</v>
      </c>
      <c r="G2379" s="292" t="s">
        <v>930</v>
      </c>
      <c r="H2379" s="292" t="s">
        <v>931</v>
      </c>
      <c r="I2379" s="292"/>
      <c r="J2379" s="292"/>
      <c r="K2379" s="292">
        <v>232</v>
      </c>
      <c r="L2379" s="292">
        <v>15</v>
      </c>
      <c r="M2379" s="292">
        <v>3</v>
      </c>
      <c r="N2379" s="292" t="s">
        <v>871</v>
      </c>
      <c r="O2379" s="292">
        <v>2</v>
      </c>
      <c r="P2379" s="292"/>
      <c r="Q2379" s="292"/>
      <c r="R2379" s="292"/>
      <c r="S2379" s="292"/>
      <c r="T2379" s="292"/>
      <c r="U2379" s="292"/>
      <c r="V2379" s="292"/>
      <c r="W2379" s="292">
        <v>0</v>
      </c>
      <c r="X2379" s="292">
        <v>1</v>
      </c>
      <c r="Y2379" s="292">
        <v>0</v>
      </c>
      <c r="Z2379" s="292"/>
      <c r="AA2379" s="292"/>
      <c r="AB2379" s="292"/>
    </row>
    <row r="2380">
      <c r="A2380" s="292">
        <v>50</v>
      </c>
      <c r="B2380" s="292">
        <v>0</v>
      </c>
      <c r="C2380" s="292">
        <v>0</v>
      </c>
      <c r="D2380" s="292">
        <v>1</v>
      </c>
      <c r="E2380" s="292">
        <v>214</v>
      </c>
      <c r="F2380" s="292">
        <f>ROUND(Source!AS2363,O2380)</f>
        <v>10732538.060000001</v>
      </c>
      <c r="G2380" s="292" t="s">
        <v>932</v>
      </c>
      <c r="H2380" s="292" t="s">
        <v>933</v>
      </c>
      <c r="I2380" s="292"/>
      <c r="J2380" s="292"/>
      <c r="K2380" s="292">
        <v>214</v>
      </c>
      <c r="L2380" s="292">
        <v>16</v>
      </c>
      <c r="M2380" s="292">
        <v>3</v>
      </c>
      <c r="N2380" s="292" t="s">
        <v>871</v>
      </c>
      <c r="O2380" s="292">
        <v>2</v>
      </c>
      <c r="P2380" s="292"/>
      <c r="Q2380" s="292"/>
      <c r="R2380" s="292"/>
      <c r="S2380" s="292"/>
      <c r="T2380" s="292"/>
      <c r="U2380" s="292"/>
      <c r="V2380" s="292"/>
      <c r="W2380" s="292">
        <v>10732538.060000001</v>
      </c>
      <c r="X2380" s="292">
        <v>1</v>
      </c>
      <c r="Y2380" s="292">
        <v>10732538.060000001</v>
      </c>
      <c r="Z2380" s="292"/>
      <c r="AA2380" s="292"/>
      <c r="AB2380" s="292"/>
    </row>
    <row r="2381">
      <c r="A2381" s="292">
        <v>50</v>
      </c>
      <c r="B2381" s="292">
        <v>0</v>
      </c>
      <c r="C2381" s="292">
        <v>0</v>
      </c>
      <c r="D2381" s="292">
        <v>1</v>
      </c>
      <c r="E2381" s="292">
        <v>215</v>
      </c>
      <c r="F2381" s="292">
        <f>ROUND(Source!AT2363,O2381)</f>
        <v>1353478.95</v>
      </c>
      <c r="G2381" s="292" t="s">
        <v>934</v>
      </c>
      <c r="H2381" s="292" t="s">
        <v>935</v>
      </c>
      <c r="I2381" s="292"/>
      <c r="J2381" s="292"/>
      <c r="K2381" s="292">
        <v>215</v>
      </c>
      <c r="L2381" s="292">
        <v>17</v>
      </c>
      <c r="M2381" s="292">
        <v>3</v>
      </c>
      <c r="N2381" s="292" t="s">
        <v>871</v>
      </c>
      <c r="O2381" s="292">
        <v>2</v>
      </c>
      <c r="P2381" s="292"/>
      <c r="Q2381" s="292"/>
      <c r="R2381" s="292"/>
      <c r="S2381" s="292"/>
      <c r="T2381" s="292"/>
      <c r="U2381" s="292"/>
      <c r="V2381" s="292"/>
      <c r="W2381" s="292">
        <v>1353478.95</v>
      </c>
      <c r="X2381" s="292">
        <v>1</v>
      </c>
      <c r="Y2381" s="292">
        <v>1353478.95</v>
      </c>
      <c r="Z2381" s="292"/>
      <c r="AA2381" s="292"/>
      <c r="AB2381" s="292"/>
    </row>
    <row r="2382">
      <c r="A2382" s="292">
        <v>50</v>
      </c>
      <c r="B2382" s="292">
        <v>0</v>
      </c>
      <c r="C2382" s="292">
        <v>0</v>
      </c>
      <c r="D2382" s="292">
        <v>1</v>
      </c>
      <c r="E2382" s="292">
        <v>217</v>
      </c>
      <c r="F2382" s="292">
        <f>ROUND(Source!AU2363,O2382)</f>
        <v>1213338.4299999999</v>
      </c>
      <c r="G2382" s="292" t="s">
        <v>936</v>
      </c>
      <c r="H2382" s="292" t="s">
        <v>937</v>
      </c>
      <c r="I2382" s="292"/>
      <c r="J2382" s="292"/>
      <c r="K2382" s="292">
        <v>217</v>
      </c>
      <c r="L2382" s="292">
        <v>18</v>
      </c>
      <c r="M2382" s="292">
        <v>3</v>
      </c>
      <c r="N2382" s="292" t="s">
        <v>871</v>
      </c>
      <c r="O2382" s="292">
        <v>2</v>
      </c>
      <c r="P2382" s="292"/>
      <c r="Q2382" s="292"/>
      <c r="R2382" s="292"/>
      <c r="S2382" s="292"/>
      <c r="T2382" s="292"/>
      <c r="U2382" s="292"/>
      <c r="V2382" s="292"/>
      <c r="W2382" s="292">
        <v>1213338.4299999999</v>
      </c>
      <c r="X2382" s="292">
        <v>1</v>
      </c>
      <c r="Y2382" s="292">
        <v>1213338.4299999999</v>
      </c>
      <c r="Z2382" s="292"/>
      <c r="AA2382" s="292"/>
      <c r="AB2382" s="292"/>
    </row>
    <row r="2383">
      <c r="A2383" s="292">
        <v>50</v>
      </c>
      <c r="B2383" s="292">
        <v>0</v>
      </c>
      <c r="C2383" s="292">
        <v>0</v>
      </c>
      <c r="D2383" s="292">
        <v>1</v>
      </c>
      <c r="E2383" s="292">
        <v>230</v>
      </c>
      <c r="F2383" s="292">
        <f>ROUND(Source!BA2363,O2383)</f>
        <v>0</v>
      </c>
      <c r="G2383" s="292" t="s">
        <v>938</v>
      </c>
      <c r="H2383" s="292" t="s">
        <v>939</v>
      </c>
      <c r="I2383" s="292"/>
      <c r="J2383" s="292"/>
      <c r="K2383" s="292">
        <v>230</v>
      </c>
      <c r="L2383" s="292">
        <v>19</v>
      </c>
      <c r="M2383" s="292">
        <v>3</v>
      </c>
      <c r="N2383" s="292" t="s">
        <v>871</v>
      </c>
      <c r="O2383" s="292">
        <v>2</v>
      </c>
      <c r="P2383" s="292"/>
      <c r="Q2383" s="292"/>
      <c r="R2383" s="292"/>
      <c r="S2383" s="292"/>
      <c r="T2383" s="292"/>
      <c r="U2383" s="292"/>
      <c r="V2383" s="292"/>
      <c r="W2383" s="292">
        <v>0</v>
      </c>
      <c r="X2383" s="292">
        <v>1</v>
      </c>
      <c r="Y2383" s="292">
        <v>0</v>
      </c>
      <c r="Z2383" s="292"/>
      <c r="AA2383" s="292"/>
      <c r="AB2383" s="292"/>
    </row>
    <row r="2384">
      <c r="A2384" s="292">
        <v>50</v>
      </c>
      <c r="B2384" s="292">
        <v>0</v>
      </c>
      <c r="C2384" s="292">
        <v>0</v>
      </c>
      <c r="D2384" s="292">
        <v>1</v>
      </c>
      <c r="E2384" s="292">
        <v>206</v>
      </c>
      <c r="F2384" s="292">
        <f>ROUND(Source!T2363,O2384)</f>
        <v>0</v>
      </c>
      <c r="G2384" s="292" t="s">
        <v>940</v>
      </c>
      <c r="H2384" s="292" t="s">
        <v>941</v>
      </c>
      <c r="I2384" s="292"/>
      <c r="J2384" s="292"/>
      <c r="K2384" s="292">
        <v>206</v>
      </c>
      <c r="L2384" s="292">
        <v>20</v>
      </c>
      <c r="M2384" s="292">
        <v>3</v>
      </c>
      <c r="N2384" s="292" t="s">
        <v>871</v>
      </c>
      <c r="O2384" s="292">
        <v>2</v>
      </c>
      <c r="P2384" s="292"/>
      <c r="Q2384" s="292"/>
      <c r="R2384" s="292"/>
      <c r="S2384" s="292"/>
      <c r="T2384" s="292"/>
      <c r="U2384" s="292"/>
      <c r="V2384" s="292"/>
      <c r="W2384" s="292">
        <v>0</v>
      </c>
      <c r="X2384" s="292">
        <v>1</v>
      </c>
      <c r="Y2384" s="292">
        <v>0</v>
      </c>
      <c r="Z2384" s="292"/>
      <c r="AA2384" s="292"/>
      <c r="AB2384" s="292"/>
    </row>
    <row r="2385">
      <c r="A2385" s="292">
        <v>50</v>
      </c>
      <c r="B2385" s="292">
        <v>0</v>
      </c>
      <c r="C2385" s="292">
        <v>0</v>
      </c>
      <c r="D2385" s="292">
        <v>1</v>
      </c>
      <c r="E2385" s="292">
        <v>207</v>
      </c>
      <c r="F2385" s="292">
        <f>ROUND(Source!U2363,O2385)</f>
        <v>2519.441237</v>
      </c>
      <c r="G2385" s="292" t="s">
        <v>942</v>
      </c>
      <c r="H2385" s="292" t="s">
        <v>943</v>
      </c>
      <c r="I2385" s="292"/>
      <c r="J2385" s="292"/>
      <c r="K2385" s="292">
        <v>207</v>
      </c>
      <c r="L2385" s="292">
        <v>21</v>
      </c>
      <c r="M2385" s="292">
        <v>3</v>
      </c>
      <c r="N2385" s="292" t="s">
        <v>871</v>
      </c>
      <c r="O2385" s="292">
        <v>7</v>
      </c>
      <c r="P2385" s="292"/>
      <c r="Q2385" s="292"/>
      <c r="R2385" s="292"/>
      <c r="S2385" s="292"/>
      <c r="T2385" s="292"/>
      <c r="U2385" s="292"/>
      <c r="V2385" s="292"/>
      <c r="W2385" s="292">
        <v>2519.441237</v>
      </c>
      <c r="X2385" s="292">
        <v>1</v>
      </c>
      <c r="Y2385" s="292">
        <v>2519.441237</v>
      </c>
      <c r="Z2385" s="292"/>
      <c r="AA2385" s="292"/>
      <c r="AB2385" s="292"/>
    </row>
    <row r="2386">
      <c r="A2386" s="292">
        <v>50</v>
      </c>
      <c r="B2386" s="292">
        <v>0</v>
      </c>
      <c r="C2386" s="292">
        <v>0</v>
      </c>
      <c r="D2386" s="292">
        <v>1</v>
      </c>
      <c r="E2386" s="292">
        <v>208</v>
      </c>
      <c r="F2386" s="292">
        <f>ROUND(Source!V2363,O2386)</f>
        <v>791.01522519999992</v>
      </c>
      <c r="G2386" s="292" t="s">
        <v>944</v>
      </c>
      <c r="H2386" s="292" t="s">
        <v>945</v>
      </c>
      <c r="I2386" s="292"/>
      <c r="J2386" s="292"/>
      <c r="K2386" s="292">
        <v>208</v>
      </c>
      <c r="L2386" s="292">
        <v>22</v>
      </c>
      <c r="M2386" s="292">
        <v>3</v>
      </c>
      <c r="N2386" s="292" t="s">
        <v>871</v>
      </c>
      <c r="O2386" s="292">
        <v>7</v>
      </c>
      <c r="P2386" s="292"/>
      <c r="Q2386" s="292"/>
      <c r="R2386" s="292"/>
      <c r="S2386" s="292"/>
      <c r="T2386" s="292"/>
      <c r="U2386" s="292"/>
      <c r="V2386" s="292"/>
      <c r="W2386" s="292">
        <v>791.01522520000003</v>
      </c>
      <c r="X2386" s="292">
        <v>1</v>
      </c>
      <c r="Y2386" s="292">
        <v>791.01522520000003</v>
      </c>
      <c r="Z2386" s="292"/>
      <c r="AA2386" s="292"/>
      <c r="AB2386" s="292"/>
    </row>
    <row r="2387">
      <c r="A2387" s="292">
        <v>50</v>
      </c>
      <c r="B2387" s="292">
        <v>0</v>
      </c>
      <c r="C2387" s="292">
        <v>0</v>
      </c>
      <c r="D2387" s="292">
        <v>1</v>
      </c>
      <c r="E2387" s="292">
        <v>209</v>
      </c>
      <c r="F2387" s="292">
        <f>ROUND(Source!W2363,O2387)</f>
        <v>0</v>
      </c>
      <c r="G2387" s="292" t="s">
        <v>946</v>
      </c>
      <c r="H2387" s="292" t="s">
        <v>947</v>
      </c>
      <c r="I2387" s="292"/>
      <c r="J2387" s="292"/>
      <c r="K2387" s="292">
        <v>209</v>
      </c>
      <c r="L2387" s="292">
        <v>23</v>
      </c>
      <c r="M2387" s="292">
        <v>3</v>
      </c>
      <c r="N2387" s="292" t="s">
        <v>871</v>
      </c>
      <c r="O2387" s="292">
        <v>2</v>
      </c>
      <c r="P2387" s="292"/>
      <c r="Q2387" s="292"/>
      <c r="R2387" s="292"/>
      <c r="S2387" s="292"/>
      <c r="T2387" s="292"/>
      <c r="U2387" s="292"/>
      <c r="V2387" s="292"/>
      <c r="W2387" s="292">
        <v>0</v>
      </c>
      <c r="X2387" s="292">
        <v>1</v>
      </c>
      <c r="Y2387" s="292">
        <v>0</v>
      </c>
      <c r="Z2387" s="292"/>
      <c r="AA2387" s="292"/>
      <c r="AB2387" s="292"/>
    </row>
    <row r="2388">
      <c r="A2388" s="292">
        <v>50</v>
      </c>
      <c r="B2388" s="292">
        <v>0</v>
      </c>
      <c r="C2388" s="292">
        <v>0</v>
      </c>
      <c r="D2388" s="292">
        <v>1</v>
      </c>
      <c r="E2388" s="292">
        <v>233</v>
      </c>
      <c r="F2388" s="292">
        <f>ROUND(Source!BD2363,O2388)</f>
        <v>91301.900000000009</v>
      </c>
      <c r="G2388" s="292" t="s">
        <v>948</v>
      </c>
      <c r="H2388" s="292" t="s">
        <v>949</v>
      </c>
      <c r="I2388" s="292"/>
      <c r="J2388" s="292"/>
      <c r="K2388" s="292">
        <v>233</v>
      </c>
      <c r="L2388" s="292">
        <v>24</v>
      </c>
      <c r="M2388" s="292">
        <v>3</v>
      </c>
      <c r="N2388" s="292" t="s">
        <v>871</v>
      </c>
      <c r="O2388" s="292">
        <v>2</v>
      </c>
      <c r="P2388" s="292"/>
      <c r="Q2388" s="292"/>
      <c r="R2388" s="292"/>
      <c r="S2388" s="292"/>
      <c r="T2388" s="292"/>
      <c r="U2388" s="292"/>
      <c r="V2388" s="292"/>
      <c r="W2388" s="292">
        <v>91301.899999999994</v>
      </c>
      <c r="X2388" s="292">
        <v>1</v>
      </c>
      <c r="Y2388" s="292">
        <v>91301.899999999994</v>
      </c>
      <c r="Z2388" s="292"/>
      <c r="AA2388" s="292"/>
      <c r="AB2388" s="292"/>
    </row>
    <row r="2389">
      <c r="A2389" s="292">
        <v>50</v>
      </c>
      <c r="B2389" s="292">
        <v>0</v>
      </c>
      <c r="C2389" s="292">
        <v>0</v>
      </c>
      <c r="D2389" s="292">
        <v>1</v>
      </c>
      <c r="E2389" s="292">
        <v>210</v>
      </c>
      <c r="F2389" s="292">
        <f>ROUND(Source!X2363,O2389)</f>
        <v>1797924.3500000001</v>
      </c>
      <c r="G2389" s="292" t="s">
        <v>950</v>
      </c>
      <c r="H2389" s="292" t="s">
        <v>951</v>
      </c>
      <c r="I2389" s="292"/>
      <c r="J2389" s="292"/>
      <c r="K2389" s="292">
        <v>210</v>
      </c>
      <c r="L2389" s="292">
        <v>25</v>
      </c>
      <c r="M2389" s="292">
        <v>3</v>
      </c>
      <c r="N2389" s="292" t="s">
        <v>871</v>
      </c>
      <c r="O2389" s="292">
        <v>2</v>
      </c>
      <c r="P2389" s="292"/>
      <c r="Q2389" s="292"/>
      <c r="R2389" s="292"/>
      <c r="S2389" s="292"/>
      <c r="T2389" s="292"/>
      <c r="U2389" s="292"/>
      <c r="V2389" s="292"/>
      <c r="W2389" s="292">
        <v>1797924.3500000001</v>
      </c>
      <c r="X2389" s="292">
        <v>1</v>
      </c>
      <c r="Y2389" s="292">
        <v>1797924.3500000001</v>
      </c>
      <c r="Z2389" s="292"/>
      <c r="AA2389" s="292"/>
      <c r="AB2389" s="292"/>
    </row>
    <row r="2390">
      <c r="A2390" s="292">
        <v>50</v>
      </c>
      <c r="B2390" s="292">
        <v>0</v>
      </c>
      <c r="C2390" s="292">
        <v>0</v>
      </c>
      <c r="D2390" s="292">
        <v>1</v>
      </c>
      <c r="E2390" s="292">
        <v>211</v>
      </c>
      <c r="F2390" s="292">
        <f>ROUND(Source!Y2363,O2390)</f>
        <v>851975.90000000002</v>
      </c>
      <c r="G2390" s="292" t="s">
        <v>952</v>
      </c>
      <c r="H2390" s="292" t="s">
        <v>953</v>
      </c>
      <c r="I2390" s="292"/>
      <c r="J2390" s="292"/>
      <c r="K2390" s="292">
        <v>211</v>
      </c>
      <c r="L2390" s="292">
        <v>26</v>
      </c>
      <c r="M2390" s="292">
        <v>3</v>
      </c>
      <c r="N2390" s="292" t="s">
        <v>871</v>
      </c>
      <c r="O2390" s="292">
        <v>2</v>
      </c>
      <c r="P2390" s="292"/>
      <c r="Q2390" s="292"/>
      <c r="R2390" s="292"/>
      <c r="S2390" s="292"/>
      <c r="T2390" s="292"/>
      <c r="U2390" s="292"/>
      <c r="V2390" s="292"/>
      <c r="W2390" s="292">
        <v>851975.90000000002</v>
      </c>
      <c r="X2390" s="292">
        <v>1</v>
      </c>
      <c r="Y2390" s="292">
        <v>851975.90000000002</v>
      </c>
      <c r="Z2390" s="292"/>
      <c r="AA2390" s="292"/>
      <c r="AB2390" s="292"/>
    </row>
    <row r="2391">
      <c r="A2391" s="292">
        <v>50</v>
      </c>
      <c r="B2391" s="292">
        <v>0</v>
      </c>
      <c r="C2391" s="292">
        <v>0</v>
      </c>
      <c r="D2391" s="292">
        <v>1</v>
      </c>
      <c r="E2391" s="292">
        <v>224</v>
      </c>
      <c r="F2391" s="292">
        <f>ROUND(Source!AR2363,O2391)</f>
        <v>28973896.060000002</v>
      </c>
      <c r="G2391" s="292" t="s">
        <v>859</v>
      </c>
      <c r="H2391" s="292" t="s">
        <v>954</v>
      </c>
      <c r="I2391" s="292"/>
      <c r="J2391" s="292"/>
      <c r="K2391" s="292">
        <v>224</v>
      </c>
      <c r="L2391" s="292">
        <v>27</v>
      </c>
      <c r="M2391" s="292">
        <v>3</v>
      </c>
      <c r="N2391" s="292" t="s">
        <v>871</v>
      </c>
      <c r="O2391" s="292">
        <v>2</v>
      </c>
      <c r="P2391" s="292"/>
      <c r="Q2391" s="292"/>
      <c r="R2391" s="292"/>
      <c r="S2391" s="292"/>
      <c r="T2391" s="292"/>
      <c r="U2391" s="292"/>
      <c r="V2391" s="292"/>
      <c r="W2391" s="292">
        <v>28973896.059999999</v>
      </c>
      <c r="X2391" s="292">
        <v>1</v>
      </c>
      <c r="Y2391" s="292">
        <v>28973896.059999999</v>
      </c>
      <c r="Z2391" s="292"/>
      <c r="AA2391" s="292"/>
      <c r="AB2391" s="292"/>
    </row>
    <row r="2393">
      <c r="A2393">
        <v>71</v>
      </c>
      <c r="B2393">
        <v>1</v>
      </c>
      <c r="D2393">
        <v>200001</v>
      </c>
      <c r="E2393">
        <v>45800602</v>
      </c>
      <c r="F2393" t="s">
        <v>1427</v>
      </c>
      <c r="G2393" t="s">
        <v>1428</v>
      </c>
      <c r="H2393">
        <v>80</v>
      </c>
      <c r="I2393">
        <v>20</v>
      </c>
    </row>
    <row r="2396">
      <c r="A2396">
        <v>70</v>
      </c>
      <c r="B2396">
        <v>1</v>
      </c>
      <c r="D2396">
        <v>1</v>
      </c>
      <c r="E2396" t="s">
        <v>1429</v>
      </c>
      <c r="F2396" t="s">
        <v>1430</v>
      </c>
      <c r="G2396">
        <v>1</v>
      </c>
      <c r="H2396">
        <v>0</v>
      </c>
      <c r="I2396" t="s">
        <v>871</v>
      </c>
      <c r="J2396">
        <v>1</v>
      </c>
      <c r="K2396">
        <v>0</v>
      </c>
      <c r="L2396" t="s">
        <v>871</v>
      </c>
      <c r="M2396" t="s">
        <v>871</v>
      </c>
      <c r="N2396">
        <v>0</v>
      </c>
      <c r="P2396" t="s">
        <v>1431</v>
      </c>
    </row>
    <row r="2397">
      <c r="A2397">
        <v>70</v>
      </c>
      <c r="B2397">
        <v>1</v>
      </c>
      <c r="D2397">
        <v>2</v>
      </c>
      <c r="E2397" t="s">
        <v>1432</v>
      </c>
      <c r="F2397" t="s">
        <v>1433</v>
      </c>
      <c r="G2397">
        <v>0</v>
      </c>
      <c r="H2397">
        <v>0</v>
      </c>
      <c r="I2397" t="s">
        <v>871</v>
      </c>
      <c r="J2397">
        <v>1</v>
      </c>
      <c r="K2397">
        <v>0</v>
      </c>
      <c r="L2397" t="s">
        <v>871</v>
      </c>
      <c r="M2397" t="s">
        <v>871</v>
      </c>
      <c r="N2397">
        <v>0</v>
      </c>
      <c r="P2397" t="s">
        <v>1434</v>
      </c>
    </row>
    <row r="2398">
      <c r="A2398">
        <v>70</v>
      </c>
      <c r="B2398">
        <v>1</v>
      </c>
      <c r="D2398">
        <v>3</v>
      </c>
      <c r="E2398" t="s">
        <v>1435</v>
      </c>
      <c r="F2398" t="s">
        <v>1436</v>
      </c>
      <c r="G2398">
        <v>0</v>
      </c>
      <c r="H2398">
        <v>0</v>
      </c>
      <c r="I2398" t="s">
        <v>871</v>
      </c>
      <c r="J2398">
        <v>1</v>
      </c>
      <c r="K2398">
        <v>0</v>
      </c>
      <c r="L2398" t="s">
        <v>871</v>
      </c>
      <c r="M2398" t="s">
        <v>871</v>
      </c>
      <c r="N2398">
        <v>0</v>
      </c>
      <c r="P2398" t="s">
        <v>1437</v>
      </c>
    </row>
    <row r="2399">
      <c r="A2399">
        <v>70</v>
      </c>
      <c r="B2399">
        <v>1</v>
      </c>
      <c r="D2399">
        <v>4</v>
      </c>
      <c r="E2399" t="s">
        <v>1438</v>
      </c>
      <c r="F2399" t="s">
        <v>1439</v>
      </c>
      <c r="G2399">
        <v>1</v>
      </c>
      <c r="H2399">
        <v>0</v>
      </c>
      <c r="I2399" t="s">
        <v>871</v>
      </c>
      <c r="J2399">
        <v>2</v>
      </c>
      <c r="K2399">
        <v>0</v>
      </c>
      <c r="L2399" t="s">
        <v>871</v>
      </c>
      <c r="M2399" t="s">
        <v>871</v>
      </c>
      <c r="N2399">
        <v>0</v>
      </c>
      <c r="P2399" t="s">
        <v>871</v>
      </c>
    </row>
    <row r="2400">
      <c r="A2400">
        <v>70</v>
      </c>
      <c r="B2400">
        <v>1</v>
      </c>
      <c r="D2400">
        <v>5</v>
      </c>
      <c r="E2400" t="s">
        <v>1440</v>
      </c>
      <c r="F2400" t="s">
        <v>1441</v>
      </c>
      <c r="G2400">
        <v>0</v>
      </c>
      <c r="H2400">
        <v>0</v>
      </c>
      <c r="I2400" t="s">
        <v>871</v>
      </c>
      <c r="J2400">
        <v>2</v>
      </c>
      <c r="K2400">
        <v>0</v>
      </c>
      <c r="L2400" t="s">
        <v>871</v>
      </c>
      <c r="M2400" t="s">
        <v>871</v>
      </c>
      <c r="N2400">
        <v>0</v>
      </c>
      <c r="P2400" t="s">
        <v>871</v>
      </c>
    </row>
    <row r="2401">
      <c r="A2401">
        <v>70</v>
      </c>
      <c r="B2401">
        <v>1</v>
      </c>
      <c r="D2401">
        <v>6</v>
      </c>
      <c r="E2401" t="s">
        <v>1442</v>
      </c>
      <c r="F2401" t="s">
        <v>1443</v>
      </c>
      <c r="G2401">
        <v>0</v>
      </c>
      <c r="H2401">
        <v>0</v>
      </c>
      <c r="I2401" t="s">
        <v>871</v>
      </c>
      <c r="J2401">
        <v>2</v>
      </c>
      <c r="K2401">
        <v>0</v>
      </c>
      <c r="L2401" t="s">
        <v>871</v>
      </c>
      <c r="M2401" t="s">
        <v>871</v>
      </c>
      <c r="N2401">
        <v>0</v>
      </c>
      <c r="P2401" t="s">
        <v>871</v>
      </c>
    </row>
    <row r="2402">
      <c r="A2402">
        <v>70</v>
      </c>
      <c r="B2402">
        <v>1</v>
      </c>
      <c r="D2402">
        <v>7</v>
      </c>
      <c r="E2402" t="s">
        <v>1444</v>
      </c>
      <c r="F2402" t="s">
        <v>1445</v>
      </c>
      <c r="G2402">
        <v>0</v>
      </c>
      <c r="H2402">
        <v>0</v>
      </c>
      <c r="I2402" t="s">
        <v>1446</v>
      </c>
      <c r="J2402">
        <v>0</v>
      </c>
      <c r="K2402">
        <v>0</v>
      </c>
      <c r="L2402" t="s">
        <v>871</v>
      </c>
      <c r="M2402" t="s">
        <v>871</v>
      </c>
      <c r="N2402">
        <v>0</v>
      </c>
      <c r="P2402" t="s">
        <v>1447</v>
      </c>
    </row>
    <row r="2403">
      <c r="A2403">
        <v>70</v>
      </c>
      <c r="B2403">
        <v>1</v>
      </c>
      <c r="D2403">
        <v>8</v>
      </c>
      <c r="E2403" t="s">
        <v>1448</v>
      </c>
      <c r="F2403" t="s">
        <v>1449</v>
      </c>
      <c r="G2403">
        <v>1</v>
      </c>
      <c r="H2403">
        <v>0</v>
      </c>
      <c r="I2403" t="s">
        <v>871</v>
      </c>
      <c r="J2403">
        <v>5</v>
      </c>
      <c r="K2403">
        <v>0</v>
      </c>
      <c r="L2403" t="s">
        <v>871</v>
      </c>
      <c r="M2403" t="s">
        <v>871</v>
      </c>
      <c r="N2403">
        <v>0</v>
      </c>
      <c r="P2403" t="s">
        <v>871</v>
      </c>
    </row>
    <row r="2404">
      <c r="A2404">
        <v>70</v>
      </c>
      <c r="B2404">
        <v>1</v>
      </c>
      <c r="D2404">
        <v>9</v>
      </c>
      <c r="E2404" t="s">
        <v>1450</v>
      </c>
      <c r="F2404" t="s">
        <v>1451</v>
      </c>
      <c r="G2404">
        <v>0</v>
      </c>
      <c r="H2404">
        <v>0</v>
      </c>
      <c r="I2404" t="s">
        <v>871</v>
      </c>
      <c r="J2404">
        <v>5</v>
      </c>
      <c r="K2404">
        <v>0</v>
      </c>
      <c r="L2404" t="s">
        <v>871</v>
      </c>
      <c r="M2404" t="s">
        <v>871</v>
      </c>
      <c r="N2404">
        <v>0</v>
      </c>
      <c r="P2404" t="s">
        <v>1452</v>
      </c>
    </row>
    <row r="2405">
      <c r="A2405">
        <v>70</v>
      </c>
      <c r="B2405">
        <v>1</v>
      </c>
      <c r="D2405">
        <v>10</v>
      </c>
      <c r="E2405" t="s">
        <v>1453</v>
      </c>
      <c r="F2405" t="s">
        <v>1454</v>
      </c>
      <c r="G2405">
        <v>0</v>
      </c>
      <c r="H2405">
        <v>0</v>
      </c>
      <c r="I2405" t="s">
        <v>1455</v>
      </c>
      <c r="J2405">
        <v>5</v>
      </c>
      <c r="K2405">
        <v>0</v>
      </c>
      <c r="L2405" t="s">
        <v>871</v>
      </c>
      <c r="M2405" t="s">
        <v>871</v>
      </c>
      <c r="N2405">
        <v>0</v>
      </c>
      <c r="P2405" t="s">
        <v>1456</v>
      </c>
    </row>
    <row r="2406">
      <c r="A2406">
        <v>70</v>
      </c>
      <c r="B2406">
        <v>1</v>
      </c>
      <c r="D2406">
        <v>11</v>
      </c>
      <c r="E2406" t="s">
        <v>1457</v>
      </c>
      <c r="F2406" t="s">
        <v>1458</v>
      </c>
      <c r="G2406">
        <v>0</v>
      </c>
      <c r="H2406">
        <v>0</v>
      </c>
      <c r="I2406" t="s">
        <v>1459</v>
      </c>
      <c r="J2406">
        <v>0</v>
      </c>
      <c r="K2406">
        <v>0</v>
      </c>
      <c r="L2406" t="s">
        <v>871</v>
      </c>
      <c r="M2406" t="s">
        <v>871</v>
      </c>
      <c r="N2406">
        <v>0</v>
      </c>
      <c r="P2406" t="s">
        <v>1460</v>
      </c>
    </row>
    <row r="2407">
      <c r="A2407">
        <v>70</v>
      </c>
      <c r="B2407">
        <v>1</v>
      </c>
      <c r="D2407">
        <v>12</v>
      </c>
      <c r="E2407" t="s">
        <v>1461</v>
      </c>
      <c r="F2407" t="s">
        <v>1462</v>
      </c>
      <c r="G2407">
        <v>0</v>
      </c>
      <c r="H2407">
        <v>0</v>
      </c>
      <c r="I2407" t="s">
        <v>1463</v>
      </c>
      <c r="J2407">
        <v>0</v>
      </c>
      <c r="K2407">
        <v>0</v>
      </c>
      <c r="L2407" t="s">
        <v>871</v>
      </c>
      <c r="M2407" t="s">
        <v>871</v>
      </c>
      <c r="N2407">
        <v>0</v>
      </c>
      <c r="P2407" t="s">
        <v>1464</v>
      </c>
    </row>
    <row r="2408">
      <c r="A2408">
        <v>70</v>
      </c>
      <c r="B2408">
        <v>1</v>
      </c>
      <c r="D2408">
        <v>13</v>
      </c>
      <c r="E2408" t="s">
        <v>1465</v>
      </c>
      <c r="F2408" t="s">
        <v>1466</v>
      </c>
      <c r="G2408">
        <v>0</v>
      </c>
      <c r="H2408">
        <v>0</v>
      </c>
      <c r="I2408" t="s">
        <v>1467</v>
      </c>
      <c r="J2408">
        <v>0</v>
      </c>
      <c r="K2408">
        <v>0</v>
      </c>
      <c r="L2408" t="s">
        <v>871</v>
      </c>
      <c r="M2408" t="s">
        <v>871</v>
      </c>
      <c r="N2408">
        <v>0</v>
      </c>
      <c r="P2408" t="s">
        <v>1468</v>
      </c>
    </row>
    <row r="2409">
      <c r="A2409">
        <v>70</v>
      </c>
      <c r="B2409">
        <v>1</v>
      </c>
      <c r="D2409">
        <v>14</v>
      </c>
      <c r="E2409" t="s">
        <v>1469</v>
      </c>
      <c r="F2409" t="s">
        <v>1470</v>
      </c>
      <c r="G2409">
        <v>0</v>
      </c>
      <c r="H2409">
        <v>0</v>
      </c>
      <c r="I2409" t="s">
        <v>871</v>
      </c>
      <c r="J2409">
        <v>0</v>
      </c>
      <c r="K2409">
        <v>0</v>
      </c>
      <c r="L2409" t="s">
        <v>871</v>
      </c>
      <c r="M2409" t="s">
        <v>871</v>
      </c>
      <c r="N2409">
        <v>0</v>
      </c>
      <c r="P2409" t="s">
        <v>871</v>
      </c>
    </row>
    <row r="2410">
      <c r="A2410">
        <v>70</v>
      </c>
      <c r="B2410">
        <v>1</v>
      </c>
      <c r="D2410">
        <v>15</v>
      </c>
      <c r="E2410" t="s">
        <v>1471</v>
      </c>
      <c r="F2410" t="s">
        <v>1472</v>
      </c>
      <c r="G2410">
        <v>0</v>
      </c>
      <c r="H2410">
        <v>0</v>
      </c>
      <c r="I2410" t="s">
        <v>871</v>
      </c>
      <c r="J2410">
        <v>0</v>
      </c>
      <c r="K2410">
        <v>0</v>
      </c>
      <c r="L2410" t="s">
        <v>871</v>
      </c>
      <c r="M2410" t="s">
        <v>871</v>
      </c>
      <c r="N2410">
        <v>0</v>
      </c>
      <c r="P2410" t="s">
        <v>1473</v>
      </c>
    </row>
    <row r="2411">
      <c r="A2411">
        <v>70</v>
      </c>
      <c r="B2411">
        <v>1</v>
      </c>
      <c r="D2411">
        <v>16</v>
      </c>
      <c r="E2411" t="s">
        <v>1474</v>
      </c>
      <c r="F2411" t="s">
        <v>1475</v>
      </c>
      <c r="G2411">
        <v>0</v>
      </c>
      <c r="H2411">
        <v>0</v>
      </c>
      <c r="I2411" t="s">
        <v>871</v>
      </c>
      <c r="J2411">
        <v>3</v>
      </c>
      <c r="K2411">
        <v>0</v>
      </c>
      <c r="L2411" t="s">
        <v>871</v>
      </c>
      <c r="M2411" t="s">
        <v>871</v>
      </c>
      <c r="N2411">
        <v>0</v>
      </c>
      <c r="P2411" t="s">
        <v>871</v>
      </c>
    </row>
    <row r="2412">
      <c r="A2412">
        <v>70</v>
      </c>
      <c r="B2412">
        <v>1</v>
      </c>
      <c r="D2412">
        <v>17</v>
      </c>
      <c r="E2412" t="s">
        <v>1476</v>
      </c>
      <c r="F2412" t="s">
        <v>1477</v>
      </c>
      <c r="G2412">
        <v>1</v>
      </c>
      <c r="H2412">
        <v>0</v>
      </c>
      <c r="I2412" t="s">
        <v>871</v>
      </c>
      <c r="J2412">
        <v>3</v>
      </c>
      <c r="K2412">
        <v>0</v>
      </c>
      <c r="L2412" t="s">
        <v>871</v>
      </c>
      <c r="M2412" t="s">
        <v>871</v>
      </c>
      <c r="N2412">
        <v>0</v>
      </c>
      <c r="P2412" t="s">
        <v>871</v>
      </c>
    </row>
    <row r="2413">
      <c r="A2413">
        <v>70</v>
      </c>
      <c r="B2413">
        <v>1</v>
      </c>
      <c r="D2413">
        <v>1</v>
      </c>
      <c r="E2413" t="s">
        <v>1478</v>
      </c>
      <c r="F2413" t="s">
        <v>1479</v>
      </c>
      <c r="G2413">
        <v>0.90000000000000002</v>
      </c>
      <c r="H2413">
        <v>1</v>
      </c>
      <c r="I2413" t="s">
        <v>1480</v>
      </c>
      <c r="J2413">
        <v>0</v>
      </c>
      <c r="K2413">
        <v>0</v>
      </c>
      <c r="L2413" t="s">
        <v>871</v>
      </c>
      <c r="M2413" t="s">
        <v>871</v>
      </c>
      <c r="N2413">
        <v>0</v>
      </c>
      <c r="P2413" t="s">
        <v>1481</v>
      </c>
    </row>
    <row r="2414">
      <c r="A2414">
        <v>70</v>
      </c>
      <c r="B2414">
        <v>1</v>
      </c>
      <c r="D2414">
        <v>2</v>
      </c>
      <c r="E2414" t="s">
        <v>1482</v>
      </c>
      <c r="F2414" t="s">
        <v>1483</v>
      </c>
      <c r="G2414">
        <v>0.84999999999999998</v>
      </c>
      <c r="H2414">
        <v>1</v>
      </c>
      <c r="I2414" t="s">
        <v>1484</v>
      </c>
      <c r="J2414">
        <v>0</v>
      </c>
      <c r="K2414">
        <v>0</v>
      </c>
      <c r="L2414" t="s">
        <v>871</v>
      </c>
      <c r="M2414" t="s">
        <v>871</v>
      </c>
      <c r="N2414">
        <v>0</v>
      </c>
      <c r="P2414" t="s">
        <v>1485</v>
      </c>
    </row>
    <row r="2415">
      <c r="A2415">
        <v>70</v>
      </c>
      <c r="B2415">
        <v>1</v>
      </c>
      <c r="D2415">
        <v>3</v>
      </c>
      <c r="E2415" t="s">
        <v>1486</v>
      </c>
      <c r="F2415" t="s">
        <v>1487</v>
      </c>
      <c r="G2415">
        <v>1.03</v>
      </c>
      <c r="H2415">
        <v>0</v>
      </c>
      <c r="I2415" t="s">
        <v>871</v>
      </c>
      <c r="J2415">
        <v>0</v>
      </c>
      <c r="K2415">
        <v>0</v>
      </c>
      <c r="L2415" t="s">
        <v>871</v>
      </c>
      <c r="M2415" t="s">
        <v>871</v>
      </c>
      <c r="N2415">
        <v>0</v>
      </c>
      <c r="P2415" t="s">
        <v>1488</v>
      </c>
    </row>
    <row r="2416">
      <c r="A2416">
        <v>70</v>
      </c>
      <c r="B2416">
        <v>1</v>
      </c>
      <c r="D2416">
        <v>4</v>
      </c>
      <c r="E2416" t="s">
        <v>1489</v>
      </c>
      <c r="F2416" t="s">
        <v>1490</v>
      </c>
      <c r="G2416">
        <v>1.1499999999999999</v>
      </c>
      <c r="H2416">
        <v>0</v>
      </c>
      <c r="I2416" t="s">
        <v>871</v>
      </c>
      <c r="J2416">
        <v>0</v>
      </c>
      <c r="K2416">
        <v>0</v>
      </c>
      <c r="L2416" t="s">
        <v>871</v>
      </c>
      <c r="M2416" t="s">
        <v>871</v>
      </c>
      <c r="N2416">
        <v>0</v>
      </c>
      <c r="P2416" t="s">
        <v>1491</v>
      </c>
    </row>
    <row r="2417">
      <c r="A2417">
        <v>70</v>
      </c>
      <c r="B2417">
        <v>1</v>
      </c>
      <c r="D2417">
        <v>5</v>
      </c>
      <c r="E2417" t="s">
        <v>1492</v>
      </c>
      <c r="F2417" t="s">
        <v>1493</v>
      </c>
      <c r="G2417">
        <v>7</v>
      </c>
      <c r="H2417">
        <v>0</v>
      </c>
      <c r="I2417" t="s">
        <v>871</v>
      </c>
      <c r="J2417">
        <v>0</v>
      </c>
      <c r="K2417">
        <v>0</v>
      </c>
      <c r="L2417" t="s">
        <v>871</v>
      </c>
      <c r="M2417" t="s">
        <v>871</v>
      </c>
      <c r="N2417">
        <v>0</v>
      </c>
      <c r="P2417" t="s">
        <v>871</v>
      </c>
    </row>
    <row r="2418">
      <c r="A2418">
        <v>70</v>
      </c>
      <c r="B2418">
        <v>1</v>
      </c>
      <c r="D2418">
        <v>6</v>
      </c>
      <c r="E2418" t="s">
        <v>1494</v>
      </c>
      <c r="F2418" t="s">
        <v>871</v>
      </c>
      <c r="G2418">
        <v>2</v>
      </c>
      <c r="H2418">
        <v>0</v>
      </c>
      <c r="I2418" t="s">
        <v>871</v>
      </c>
      <c r="J2418">
        <v>0</v>
      </c>
      <c r="K2418">
        <v>0</v>
      </c>
      <c r="L2418" t="s">
        <v>871</v>
      </c>
      <c r="M2418" t="s">
        <v>871</v>
      </c>
      <c r="N2418">
        <v>0</v>
      </c>
      <c r="P2418" t="s">
        <v>871</v>
      </c>
    </row>
    <row r="2420">
      <c r="A2420">
        <v>-1</v>
      </c>
    </row>
    <row r="2422">
      <c r="A2422" s="291">
        <v>75</v>
      </c>
      <c r="B2422" s="291" t="s">
        <v>1495</v>
      </c>
      <c r="C2422" s="291">
        <v>2025</v>
      </c>
      <c r="D2422" s="291">
        <v>0</v>
      </c>
      <c r="E2422" s="291">
        <v>9</v>
      </c>
      <c r="F2422" s="291">
        <v>0</v>
      </c>
      <c r="G2422" s="291">
        <v>0</v>
      </c>
      <c r="H2422" s="291">
        <v>1</v>
      </c>
      <c r="I2422" s="291">
        <v>0</v>
      </c>
      <c r="J2422" s="291">
        <v>1</v>
      </c>
      <c r="K2422" s="291">
        <v>0</v>
      </c>
      <c r="L2422" s="291">
        <v>0</v>
      </c>
      <c r="M2422" s="291">
        <v>0</v>
      </c>
      <c r="N2422" s="291">
        <v>70177108</v>
      </c>
      <c r="O2422" s="291">
        <v>1</v>
      </c>
    </row>
    <row r="2423">
      <c r="A2423" s="293">
        <v>2</v>
      </c>
      <c r="B2423" s="293" t="s">
        <v>1496</v>
      </c>
      <c r="C2423" s="293" t="s">
        <v>1497</v>
      </c>
      <c r="D2423" s="293">
        <v>0</v>
      </c>
      <c r="E2423" s="293">
        <v>0</v>
      </c>
      <c r="F2423" s="293">
        <v>0</v>
      </c>
      <c r="G2423" s="293"/>
      <c r="H2423" s="293"/>
      <c r="I2423" s="293"/>
      <c r="J2423" s="293"/>
      <c r="K2423" s="293"/>
      <c r="L2423" s="293"/>
      <c r="M2423" s="293"/>
      <c r="N2423" s="293"/>
      <c r="O2423" s="293"/>
      <c r="P2423" s="293"/>
      <c r="Q2423" s="293"/>
      <c r="R2423" s="293"/>
      <c r="S2423" s="293"/>
      <c r="T2423" s="293"/>
      <c r="U2423" s="293"/>
      <c r="V2423" s="293"/>
      <c r="W2423" s="293"/>
      <c r="X2423" s="293"/>
      <c r="Y2423" s="293"/>
      <c r="Z2423" s="293"/>
      <c r="AA2423" s="293"/>
      <c r="AB2423" s="293"/>
      <c r="AC2423" s="293"/>
      <c r="AD2423" s="293"/>
      <c r="AE2423" s="293"/>
      <c r="AF2423" s="293"/>
      <c r="AG2423" s="293"/>
      <c r="AH2423" s="293"/>
      <c r="AI2423" s="293"/>
      <c r="AJ2423" s="293"/>
      <c r="AK2423" s="293"/>
      <c r="AL2423" s="293"/>
      <c r="AM2423" s="293"/>
      <c r="AN2423" s="293">
        <v>70177109</v>
      </c>
    </row>
    <row r="2424">
      <c r="A2424" s="293">
        <v>1</v>
      </c>
      <c r="B2424" s="293" t="s">
        <v>1498</v>
      </c>
      <c r="C2424" s="293" t="s">
        <v>1499</v>
      </c>
      <c r="D2424" s="293">
        <v>2025</v>
      </c>
      <c r="E2424" s="293">
        <v>9</v>
      </c>
      <c r="F2424" s="293">
        <v>1</v>
      </c>
      <c r="G2424" s="293">
        <v>1</v>
      </c>
      <c r="H2424" s="293">
        <v>0</v>
      </c>
      <c r="I2424" s="293">
        <v>2</v>
      </c>
      <c r="J2424" s="293">
        <v>1</v>
      </c>
      <c r="K2424" s="293">
        <v>1</v>
      </c>
      <c r="L2424" s="293">
        <v>1</v>
      </c>
      <c r="M2424" s="293">
        <v>1</v>
      </c>
      <c r="N2424" s="293">
        <v>1</v>
      </c>
      <c r="O2424" s="293">
        <v>1</v>
      </c>
      <c r="P2424" s="293">
        <v>1</v>
      </c>
      <c r="Q2424" s="293">
        <v>1</v>
      </c>
      <c r="R2424" s="293" t="s">
        <v>871</v>
      </c>
      <c r="S2424" s="293" t="s">
        <v>871</v>
      </c>
      <c r="T2424" s="293" t="s">
        <v>871</v>
      </c>
      <c r="U2424" s="293" t="s">
        <v>871</v>
      </c>
      <c r="V2424" s="293" t="s">
        <v>871</v>
      </c>
      <c r="W2424" s="293" t="s">
        <v>871</v>
      </c>
      <c r="X2424" s="293" t="s">
        <v>871</v>
      </c>
      <c r="Y2424" s="293" t="s">
        <v>871</v>
      </c>
      <c r="Z2424" s="293" t="s">
        <v>871</v>
      </c>
      <c r="AA2424" s="293" t="s">
        <v>871</v>
      </c>
      <c r="AB2424" s="293"/>
      <c r="AC2424" s="293"/>
      <c r="AD2424" s="293"/>
      <c r="AE2424" s="293"/>
      <c r="AF2424" s="293"/>
      <c r="AG2424" s="293"/>
      <c r="AH2424" s="293"/>
      <c r="AI2424" s="293"/>
      <c r="AJ2424" s="293"/>
      <c r="AK2424" s="293"/>
      <c r="AL2424" s="293"/>
      <c r="AM2424" s="293"/>
      <c r="AN2424" s="293">
        <v>70177110</v>
      </c>
      <c r="AO2424" s="293" t="s">
        <v>1500</v>
      </c>
      <c r="AP2424" s="293" t="s">
        <v>1501</v>
      </c>
      <c r="AQ2424" s="293">
        <v>45891</v>
      </c>
      <c r="AR2424" s="293">
        <v>393</v>
      </c>
      <c r="AS2424" s="293" t="s">
        <v>142</v>
      </c>
      <c r="AT2424" s="293" t="s">
        <v>1502</v>
      </c>
      <c r="AU2424" s="293" t="s">
        <v>1501</v>
      </c>
      <c r="AV2424" s="293">
        <v>45720</v>
      </c>
      <c r="AW2424" s="293">
        <v>20</v>
      </c>
      <c r="AX2424" s="293" t="s">
        <v>144</v>
      </c>
    </row>
    <row r="2428">
      <c r="A2428">
        <v>65</v>
      </c>
      <c r="C2428">
        <v>1</v>
      </c>
      <c r="D2428">
        <v>0</v>
      </c>
      <c r="E2428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868</v>
      </c>
      <c r="D1" t="s">
        <v>1503</v>
      </c>
      <c r="F1">
        <v>0</v>
      </c>
      <c r="G1">
        <v>0</v>
      </c>
      <c r="H1">
        <v>0</v>
      </c>
      <c r="I1" t="s">
        <v>870</v>
      </c>
      <c r="J1" t="s">
        <v>871</v>
      </c>
      <c r="K1">
        <v>1</v>
      </c>
      <c r="L1">
        <v>71896</v>
      </c>
      <c r="M1">
        <v>47705867</v>
      </c>
      <c r="N1">
        <v>11</v>
      </c>
      <c r="O1">
        <v>15</v>
      </c>
      <c r="P1">
        <v>0</v>
      </c>
      <c r="Q1">
        <v>2</v>
      </c>
    </row>
    <row r="12">
      <c r="A12" s="289">
        <v>1</v>
      </c>
      <c r="B12" s="289">
        <v>62</v>
      </c>
      <c r="C12" s="289">
        <v>0</v>
      </c>
      <c r="D12" s="289"/>
      <c r="E12" s="289">
        <v>0</v>
      </c>
      <c r="F12" s="289" t="s">
        <v>872</v>
      </c>
      <c r="G12" s="289" t="s">
        <v>1504</v>
      </c>
      <c r="H12" s="289" t="s">
        <v>871</v>
      </c>
      <c r="I12" s="289">
        <v>0</v>
      </c>
      <c r="J12" s="289" t="s">
        <v>871</v>
      </c>
      <c r="K12" s="289">
        <v>0</v>
      </c>
      <c r="L12" s="289">
        <v>0</v>
      </c>
      <c r="M12" s="289">
        <v>523</v>
      </c>
      <c r="N12" s="289"/>
      <c r="O12" s="289">
        <v>0</v>
      </c>
      <c r="P12" s="289">
        <v>0</v>
      </c>
      <c r="Q12" s="289">
        <v>7</v>
      </c>
      <c r="R12" s="289">
        <v>0</v>
      </c>
      <c r="S12" s="289"/>
      <c r="T12" s="289">
        <v>4</v>
      </c>
      <c r="U12" s="289" t="s">
        <v>871</v>
      </c>
      <c r="V12" s="289">
        <v>0</v>
      </c>
      <c r="W12" s="289" t="s">
        <v>871</v>
      </c>
      <c r="X12" s="289" t="s">
        <v>871</v>
      </c>
      <c r="Y12" s="289" t="s">
        <v>871</v>
      </c>
      <c r="Z12" s="289" t="s">
        <v>871</v>
      </c>
      <c r="AA12" s="289" t="s">
        <v>871</v>
      </c>
      <c r="AB12" s="289" t="s">
        <v>874</v>
      </c>
      <c r="AC12" s="289" t="s">
        <v>875</v>
      </c>
      <c r="AD12" s="289" t="s">
        <v>876</v>
      </c>
      <c r="AE12" s="289" t="s">
        <v>877</v>
      </c>
      <c r="AF12" s="289" t="s">
        <v>871</v>
      </c>
      <c r="AG12" s="289" t="s">
        <v>871</v>
      </c>
      <c r="AH12" s="289" t="s">
        <v>871</v>
      </c>
      <c r="AI12" s="289" t="s">
        <v>871</v>
      </c>
      <c r="AJ12" s="289" t="s">
        <v>871</v>
      </c>
      <c r="AK12" s="289"/>
      <c r="AL12" s="289" t="s">
        <v>871</v>
      </c>
      <c r="AM12" s="289" t="s">
        <v>871</v>
      </c>
      <c r="AN12" s="289" t="s">
        <v>871</v>
      </c>
      <c r="AO12" s="289"/>
      <c r="AP12" s="289" t="s">
        <v>871</v>
      </c>
      <c r="AQ12" s="289" t="s">
        <v>871</v>
      </c>
      <c r="AR12" s="289" t="s">
        <v>871</v>
      </c>
      <c r="AS12" s="289"/>
      <c r="AT12" s="289"/>
      <c r="AU12" s="289"/>
      <c r="AV12" s="289"/>
      <c r="AW12" s="289"/>
      <c r="AX12" s="289" t="s">
        <v>871</v>
      </c>
      <c r="AY12" s="289" t="s">
        <v>871</v>
      </c>
      <c r="AZ12" s="289" t="s">
        <v>871</v>
      </c>
      <c r="BA12" s="289"/>
      <c r="BB12" s="289">
        <v>0</v>
      </c>
      <c r="BC12" s="289"/>
      <c r="BD12" s="289"/>
      <c r="BE12" s="289"/>
      <c r="BF12" s="289"/>
      <c r="BG12" s="289"/>
      <c r="BH12" s="289" t="s">
        <v>878</v>
      </c>
      <c r="BI12" s="289" t="s">
        <v>879</v>
      </c>
      <c r="BJ12" s="289">
        <v>1</v>
      </c>
      <c r="BK12" s="289">
        <v>1</v>
      </c>
      <c r="BL12" s="289">
        <v>0</v>
      </c>
      <c r="BM12" s="289">
        <v>0</v>
      </c>
      <c r="BN12" s="289">
        <v>1</v>
      </c>
      <c r="BO12" s="289">
        <v>0</v>
      </c>
      <c r="BP12" s="289">
        <v>6</v>
      </c>
      <c r="BQ12" s="289">
        <v>2</v>
      </c>
      <c r="BR12" s="289">
        <v>1</v>
      </c>
      <c r="BS12" s="289">
        <v>1</v>
      </c>
      <c r="BT12" s="289">
        <v>0</v>
      </c>
      <c r="BU12" s="289">
        <v>0</v>
      </c>
      <c r="BV12" s="289">
        <v>0</v>
      </c>
      <c r="BW12" s="289">
        <v>0</v>
      </c>
      <c r="BX12" s="289">
        <v>0</v>
      </c>
      <c r="BY12" s="289" t="s">
        <v>880</v>
      </c>
      <c r="BZ12" s="289" t="s">
        <v>881</v>
      </c>
      <c r="CA12" s="289" t="s">
        <v>882</v>
      </c>
      <c r="CB12" s="289" t="s">
        <v>882</v>
      </c>
      <c r="CC12" s="289" t="s">
        <v>882</v>
      </c>
      <c r="CD12" s="289" t="s">
        <v>882</v>
      </c>
      <c r="CE12" s="289" t="s">
        <v>883</v>
      </c>
      <c r="CF12" s="289">
        <v>0</v>
      </c>
      <c r="CG12" s="289">
        <v>0</v>
      </c>
      <c r="CH12" s="289">
        <v>487096328</v>
      </c>
      <c r="CI12" s="289" t="s">
        <v>871</v>
      </c>
      <c r="CJ12" s="289" t="s">
        <v>871</v>
      </c>
      <c r="CK12" s="289">
        <v>17</v>
      </c>
      <c r="CL12" s="289"/>
      <c r="CM12" s="289"/>
      <c r="CN12" s="289"/>
      <c r="CO12" s="289"/>
      <c r="CP12" s="289"/>
      <c r="CQ12" s="289" t="s">
        <v>884</v>
      </c>
      <c r="CR12" s="289" t="s">
        <v>885</v>
      </c>
      <c r="CS12" s="289">
        <v>45883</v>
      </c>
      <c r="CT12" s="289">
        <v>535</v>
      </c>
      <c r="CU12" s="289">
        <v>15</v>
      </c>
      <c r="CV12" s="289" t="s">
        <v>886</v>
      </c>
      <c r="CW12" s="289"/>
      <c r="CX12" s="289"/>
      <c r="CY12" s="289">
        <v>0</v>
      </c>
      <c r="CZ12" s="289" t="s">
        <v>871</v>
      </c>
      <c r="DA12" s="289" t="s">
        <v>871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89"/>
      <c r="DS12" s="289"/>
      <c r="DT12" s="289"/>
      <c r="DU12" s="289"/>
      <c r="DV12" s="289"/>
      <c r="DW12" s="289"/>
      <c r="DX12" s="289"/>
      <c r="DY12" s="289"/>
      <c r="DZ12" s="289"/>
      <c r="EA12" s="289"/>
      <c r="EB12" s="289"/>
      <c r="EC12" s="289">
        <v>0</v>
      </c>
    </row>
    <row r="14">
      <c r="A14" s="289">
        <v>22</v>
      </c>
      <c r="B14" s="289">
        <v>1</v>
      </c>
      <c r="C14" s="289">
        <v>0</v>
      </c>
      <c r="D14" s="289">
        <v>70177108</v>
      </c>
      <c r="E14" s="289">
        <v>0</v>
      </c>
      <c r="F14" s="289">
        <v>2</v>
      </c>
      <c r="G14" s="289">
        <v>1</v>
      </c>
      <c r="H14" s="289"/>
      <c r="I14" s="289"/>
      <c r="J14" s="289"/>
      <c r="K14" s="289"/>
      <c r="L14" s="289"/>
      <c r="M14" s="289"/>
      <c r="N14" s="289"/>
      <c r="O14" s="289"/>
    </row>
    <row r="16">
      <c r="A16" s="294">
        <v>3</v>
      </c>
      <c r="B16" s="294">
        <v>1</v>
      </c>
      <c r="C16" s="294" t="s">
        <v>51</v>
      </c>
      <c r="D16" s="294" t="s">
        <v>52</v>
      </c>
      <c r="E16" s="295">
        <f>ROUND((Source!F78)/1000,2)</f>
        <v>0</v>
      </c>
      <c r="F16" s="295">
        <f>ROUND((Source!F79)/1000,2)</f>
        <v>3.3000000000000003</v>
      </c>
      <c r="G16" s="295">
        <f>ROUND((Source!F70)/1000,2)</f>
        <v>0</v>
      </c>
      <c r="H16" s="295">
        <f>ROUND((Source!F80)/1000+(Source!F81)/1000,2)</f>
        <v>0</v>
      </c>
      <c r="I16" s="295">
        <f t="shared" ref="I16:I27" si="2535">E16+F16+G16+H16</f>
        <v>3.3000000000000003</v>
      </c>
      <c r="J16" s="295">
        <f>ROUND((Source!F76+Source!F75)/1000,2)</f>
        <v>1.27</v>
      </c>
      <c r="K16" s="295">
        <v>1.48</v>
      </c>
      <c r="L16" s="295">
        <v>0</v>
      </c>
      <c r="M16" s="295">
        <v>0</v>
      </c>
      <c r="N16" s="295">
        <f t="shared" ref="N16:N27" si="2536">I16+L16+M16</f>
        <v>3.3000000000000003</v>
      </c>
      <c r="AI16" s="294">
        <v>0</v>
      </c>
      <c r="AJ16" s="294">
        <v>-1</v>
      </c>
      <c r="AK16" s="294" t="s">
        <v>871</v>
      </c>
      <c r="AL16" s="294" t="s">
        <v>871</v>
      </c>
      <c r="AM16" s="294" t="s">
        <v>871</v>
      </c>
      <c r="AN16" s="294">
        <v>0</v>
      </c>
      <c r="AO16" s="294" t="s">
        <v>871</v>
      </c>
      <c r="AP16" s="294" t="s">
        <v>871</v>
      </c>
      <c r="AT16" s="295">
        <v>1417.1799999999998</v>
      </c>
      <c r="AU16" s="295">
        <v>67.430000000000007</v>
      </c>
      <c r="AV16" s="295">
        <v>0</v>
      </c>
      <c r="AW16" s="295">
        <v>0</v>
      </c>
      <c r="AX16" s="295">
        <v>0</v>
      </c>
      <c r="AY16" s="295">
        <v>79.640000000000001</v>
      </c>
      <c r="AZ16" s="295">
        <v>56.329999999999998</v>
      </c>
      <c r="BA16" s="295">
        <v>1213.78</v>
      </c>
      <c r="BB16" s="295">
        <v>0</v>
      </c>
      <c r="BC16" s="295">
        <v>3296.9499999999998</v>
      </c>
      <c r="BD16" s="295">
        <v>0</v>
      </c>
      <c r="BE16" s="295">
        <v>0</v>
      </c>
      <c r="BF16" s="295">
        <v>2.3220000000000001</v>
      </c>
      <c r="BG16" s="295">
        <v>0.097199999999999995</v>
      </c>
      <c r="BH16" s="295">
        <v>0</v>
      </c>
      <c r="BI16" s="295">
        <v>1232.01</v>
      </c>
      <c r="BJ16" s="295">
        <v>647.75999999999999</v>
      </c>
      <c r="BK16" s="295">
        <v>3296.9499999999998</v>
      </c>
    </row>
    <row r="17">
      <c r="A17" s="294">
        <v>3</v>
      </c>
      <c r="B17" s="294">
        <v>2</v>
      </c>
      <c r="C17" s="294" t="s">
        <v>56</v>
      </c>
      <c r="D17" s="294" t="s">
        <v>57</v>
      </c>
      <c r="E17" s="295">
        <f>ROUND((Source!F260)/1000,2)</f>
        <v>232.75</v>
      </c>
      <c r="F17" s="295">
        <f>ROUND((Source!F261)/1000,2)</f>
        <v>126.29000000000001</v>
      </c>
      <c r="G17" s="295">
        <f>ROUND((Source!F252)/1000,2)</f>
        <v>3511.5</v>
      </c>
      <c r="H17" s="295">
        <f>ROUND((Source!F262)/1000+(Source!F263)/1000,2)</f>
        <v>0</v>
      </c>
      <c r="I17" s="295">
        <f t="shared" si="2535"/>
        <v>3870.54</v>
      </c>
      <c r="J17" s="295">
        <f>ROUND((Source!F258+Source!F257)/1000,2)</f>
        <v>75.590000000000003</v>
      </c>
      <c r="K17" s="295">
        <v>7409.3000000000002</v>
      </c>
      <c r="L17" s="295">
        <v>0</v>
      </c>
      <c r="M17" s="295">
        <v>0</v>
      </c>
      <c r="N17" s="295">
        <f t="shared" si="2536"/>
        <v>3870.54</v>
      </c>
      <c r="AI17" s="294">
        <v>0</v>
      </c>
      <c r="AJ17" s="294">
        <v>-1</v>
      </c>
      <c r="AK17" s="294" t="s">
        <v>871</v>
      </c>
      <c r="AL17" s="294" t="s">
        <v>871</v>
      </c>
      <c r="AM17" s="294" t="s">
        <v>871</v>
      </c>
      <c r="AN17" s="294">
        <v>0</v>
      </c>
      <c r="AO17" s="294" t="s">
        <v>871</v>
      </c>
      <c r="AP17" s="294" t="s">
        <v>871</v>
      </c>
      <c r="AT17" s="295">
        <v>244727.40000000002</v>
      </c>
      <c r="AU17" s="295">
        <v>3658397.25</v>
      </c>
      <c r="AV17" s="295">
        <v>0</v>
      </c>
      <c r="AW17" s="295">
        <v>3511502.3599999999</v>
      </c>
      <c r="AX17" s="295">
        <v>0</v>
      </c>
      <c r="AY17" s="295">
        <v>16910.700000000001</v>
      </c>
      <c r="AZ17" s="295">
        <v>7253.4399999999987</v>
      </c>
      <c r="BA17" s="295">
        <v>68340.319999999992</v>
      </c>
      <c r="BB17" s="295">
        <v>232752</v>
      </c>
      <c r="BC17" s="295">
        <v>126290.98</v>
      </c>
      <c r="BD17" s="295">
        <v>0</v>
      </c>
      <c r="BE17" s="295">
        <v>0</v>
      </c>
      <c r="BF17" s="295">
        <v>141.5700764</v>
      </c>
      <c r="BG17" s="295">
        <v>10.7318768</v>
      </c>
      <c r="BH17" s="295">
        <v>0</v>
      </c>
      <c r="BI17" s="295">
        <v>73787.550000000003</v>
      </c>
      <c r="BJ17" s="295">
        <v>40528.029999999999</v>
      </c>
      <c r="BK17" s="295">
        <v>3870545.3399999999</v>
      </c>
    </row>
    <row r="18">
      <c r="A18" s="294">
        <v>3</v>
      </c>
      <c r="B18" s="294">
        <v>3</v>
      </c>
      <c r="C18" s="294" t="s">
        <v>59</v>
      </c>
      <c r="D18" s="294" t="s">
        <v>60</v>
      </c>
      <c r="E18" s="295">
        <f>ROUND((Source!F367)/1000,2)</f>
        <v>0</v>
      </c>
      <c r="F18" s="295">
        <f>ROUND((Source!F368)/1000,2)</f>
        <v>9.6600000000000001</v>
      </c>
      <c r="G18" s="295">
        <f>ROUND((Source!F359)/1000,2)</f>
        <v>9.120000000000001</v>
      </c>
      <c r="H18" s="295">
        <f>ROUND((Source!F369)/1000+(Source!F370)/1000,2)</f>
        <v>0</v>
      </c>
      <c r="I18" s="295">
        <f t="shared" si="2535"/>
        <v>18.780000000000001</v>
      </c>
      <c r="J18" s="295">
        <f>ROUND((Source!F365+Source!F364)/1000,2)</f>
        <v>3.5300000000000002</v>
      </c>
      <c r="K18" s="295">
        <v>23.359999999999999</v>
      </c>
      <c r="L18" s="295">
        <v>0</v>
      </c>
      <c r="M18" s="295">
        <v>0</v>
      </c>
      <c r="N18" s="295">
        <f t="shared" si="2536"/>
        <v>18.780000000000001</v>
      </c>
      <c r="AI18" s="294">
        <v>0</v>
      </c>
      <c r="AJ18" s="294">
        <v>-1</v>
      </c>
      <c r="AK18" s="294" t="s">
        <v>871</v>
      </c>
      <c r="AL18" s="294" t="s">
        <v>871</v>
      </c>
      <c r="AM18" s="294" t="s">
        <v>871</v>
      </c>
      <c r="AN18" s="294">
        <v>0</v>
      </c>
      <c r="AO18" s="294" t="s">
        <v>871</v>
      </c>
      <c r="AP18" s="294" t="s">
        <v>871</v>
      </c>
      <c r="AT18" s="295">
        <v>4436.2600000000002</v>
      </c>
      <c r="AU18" s="295">
        <v>9807.6299999999992</v>
      </c>
      <c r="AV18" s="295">
        <v>0</v>
      </c>
      <c r="AW18" s="295">
        <v>9120.6599999999999</v>
      </c>
      <c r="AX18" s="295">
        <v>0</v>
      </c>
      <c r="AY18" s="295">
        <v>221.20999999999998</v>
      </c>
      <c r="AZ18" s="295">
        <v>156.47000000000003</v>
      </c>
      <c r="BA18" s="295">
        <v>3371.6100000000001</v>
      </c>
      <c r="BB18" s="295">
        <v>0</v>
      </c>
      <c r="BC18" s="295">
        <v>9657.8199999999997</v>
      </c>
      <c r="BD18" s="295">
        <v>0</v>
      </c>
      <c r="BE18" s="295">
        <v>0</v>
      </c>
      <c r="BF18" s="295">
        <v>6.4500000000000002</v>
      </c>
      <c r="BG18" s="295">
        <v>0.27000000000000002</v>
      </c>
      <c r="BH18" s="295">
        <v>0</v>
      </c>
      <c r="BI18" s="295">
        <v>3422.2399999999998</v>
      </c>
      <c r="BJ18" s="295">
        <v>1799.3199999999999</v>
      </c>
      <c r="BK18" s="295">
        <v>18778.48</v>
      </c>
    </row>
    <row r="19">
      <c r="A19" s="294">
        <v>3</v>
      </c>
      <c r="B19" s="294">
        <v>4</v>
      </c>
      <c r="C19" s="294" t="s">
        <v>62</v>
      </c>
      <c r="D19" s="294" t="s">
        <v>63</v>
      </c>
      <c r="E19" s="295">
        <f>ROUND((Source!F659)/1000,2)</f>
        <v>2887.0100000000002</v>
      </c>
      <c r="F19" s="295">
        <f>ROUND((Source!F660)/1000,2)</f>
        <v>838.84000000000003</v>
      </c>
      <c r="G19" s="295">
        <f>ROUND((Source!F651)/1000,2)</f>
        <v>0</v>
      </c>
      <c r="H19" s="295">
        <f>ROUND((Source!F661)/1000+(Source!F662)/1000,2)</f>
        <v>0</v>
      </c>
      <c r="I19" s="295">
        <f t="shared" si="2535"/>
        <v>3725.8500000000004</v>
      </c>
      <c r="J19" s="295">
        <f>ROUND((Source!F657+Source!F656)/1000,2)</f>
        <v>335.56999999999999</v>
      </c>
      <c r="K19" s="295">
        <v>5935.3400000000001</v>
      </c>
      <c r="L19" s="295">
        <v>0</v>
      </c>
      <c r="M19" s="295">
        <v>0</v>
      </c>
      <c r="N19" s="295">
        <f t="shared" si="2536"/>
        <v>3725.8500000000004</v>
      </c>
      <c r="AI19" s="294">
        <v>0</v>
      </c>
      <c r="AJ19" s="294">
        <v>-1</v>
      </c>
      <c r="AK19" s="294" t="s">
        <v>871</v>
      </c>
      <c r="AL19" s="294" t="s">
        <v>871</v>
      </c>
      <c r="AM19" s="294" t="s">
        <v>871</v>
      </c>
      <c r="AN19" s="294">
        <v>0</v>
      </c>
      <c r="AO19" s="294" t="s">
        <v>871</v>
      </c>
      <c r="AP19" s="294" t="s">
        <v>871</v>
      </c>
      <c r="AT19" s="295">
        <v>3249519.5300000003</v>
      </c>
      <c r="AU19" s="295">
        <v>2766754.2200000002</v>
      </c>
      <c r="AV19" s="295">
        <v>0</v>
      </c>
      <c r="AW19" s="295">
        <v>0</v>
      </c>
      <c r="AX19" s="295">
        <v>0</v>
      </c>
      <c r="AY19" s="295">
        <v>66261.839999999997</v>
      </c>
      <c r="AZ19" s="295">
        <v>44163.220000000001</v>
      </c>
      <c r="BA19" s="295">
        <v>291405.12999999995</v>
      </c>
      <c r="BB19" s="295">
        <v>2887006.3900000001</v>
      </c>
      <c r="BC19" s="295">
        <v>838842.51000000001</v>
      </c>
      <c r="BD19" s="295">
        <v>0</v>
      </c>
      <c r="BE19" s="295">
        <v>0</v>
      </c>
      <c r="BF19" s="295">
        <v>614.6475868</v>
      </c>
      <c r="BG19" s="295">
        <v>76.140493399999997</v>
      </c>
      <c r="BH19" s="295">
        <v>0</v>
      </c>
      <c r="BI19" s="295">
        <v>316906.09999999998</v>
      </c>
      <c r="BJ19" s="295">
        <v>159423.26999999999</v>
      </c>
      <c r="BK19" s="295">
        <v>3725848.9000000004</v>
      </c>
    </row>
    <row r="20">
      <c r="A20" s="294">
        <v>3</v>
      </c>
      <c r="B20" s="294">
        <v>5</v>
      </c>
      <c r="C20" s="294" t="s">
        <v>65</v>
      </c>
      <c r="D20" s="294" t="s">
        <v>66</v>
      </c>
      <c r="E20" s="295">
        <f>ROUND((Source!F817)/1000,2)</f>
        <v>316.48000000000002</v>
      </c>
      <c r="F20" s="295">
        <f>ROUND((Source!F818)/1000,2)</f>
        <v>100.39</v>
      </c>
      <c r="G20" s="295">
        <f>ROUND((Source!F809)/1000,2)</f>
        <v>0</v>
      </c>
      <c r="H20" s="295">
        <f>ROUND((Source!F819)/1000+(Source!F820)/1000,2)</f>
        <v>0</v>
      </c>
      <c r="I20" s="295">
        <f t="shared" si="2535"/>
        <v>416.87</v>
      </c>
      <c r="J20" s="295">
        <f>ROUND((Source!F815+Source!F814)/1000,2)</f>
        <v>32.390000000000001</v>
      </c>
      <c r="K20" s="295">
        <v>704.58000000000004</v>
      </c>
      <c r="L20" s="295">
        <v>0</v>
      </c>
      <c r="M20" s="295">
        <v>0</v>
      </c>
      <c r="N20" s="295">
        <f t="shared" si="2536"/>
        <v>416.87</v>
      </c>
      <c r="AI20" s="294">
        <v>0</v>
      </c>
      <c r="AJ20" s="294">
        <v>-1</v>
      </c>
      <c r="AK20" s="294" t="s">
        <v>871</v>
      </c>
      <c r="AL20" s="294" t="s">
        <v>871</v>
      </c>
      <c r="AM20" s="294" t="s">
        <v>871</v>
      </c>
      <c r="AN20" s="294">
        <v>0</v>
      </c>
      <c r="AO20" s="294" t="s">
        <v>871</v>
      </c>
      <c r="AP20" s="294" t="s">
        <v>871</v>
      </c>
      <c r="AT20" s="295">
        <v>368923.31</v>
      </c>
      <c r="AU20" s="295">
        <v>335661.35999999999</v>
      </c>
      <c r="AV20" s="295">
        <v>0</v>
      </c>
      <c r="AW20" s="295">
        <v>0</v>
      </c>
      <c r="AX20" s="295">
        <v>0</v>
      </c>
      <c r="AY20" s="295">
        <v>868.24000000000001</v>
      </c>
      <c r="AZ20" s="295">
        <v>444.64999999999998</v>
      </c>
      <c r="BA20" s="295">
        <v>31949.059999999998</v>
      </c>
      <c r="BB20" s="295">
        <v>316478.34999999998</v>
      </c>
      <c r="BC20" s="295">
        <v>100387.64999999999</v>
      </c>
      <c r="BD20" s="295">
        <v>0</v>
      </c>
      <c r="BE20" s="295">
        <v>0</v>
      </c>
      <c r="BF20" s="295">
        <v>61.709000000000003</v>
      </c>
      <c r="BG20" s="295">
        <v>0.73799999999999999</v>
      </c>
      <c r="BH20" s="295">
        <v>0</v>
      </c>
      <c r="BI20" s="295">
        <v>31421.91</v>
      </c>
      <c r="BJ20" s="295">
        <v>16520.779999999999</v>
      </c>
      <c r="BK20" s="295">
        <v>416866</v>
      </c>
    </row>
    <row r="21">
      <c r="A21" s="294">
        <v>3</v>
      </c>
      <c r="B21" s="294">
        <v>6</v>
      </c>
      <c r="C21" s="294" t="s">
        <v>68</v>
      </c>
      <c r="D21" s="294" t="s">
        <v>69</v>
      </c>
      <c r="E21" s="295">
        <f>ROUND((Source!F1005)/1000,2)</f>
        <v>258.60000000000002</v>
      </c>
      <c r="F21" s="295">
        <f>ROUND((Source!F1006)/1000,2)</f>
        <v>80.290000000000006</v>
      </c>
      <c r="G21" s="295">
        <f>ROUND((Source!F997)/1000,2)</f>
        <v>0</v>
      </c>
      <c r="H21" s="295">
        <f>ROUND((Source!F1007)/1000+(Source!F1008)/1000,2)</f>
        <v>0</v>
      </c>
      <c r="I21" s="295">
        <f t="shared" si="2535"/>
        <v>338.89000000000004</v>
      </c>
      <c r="J21" s="295">
        <f>ROUND((Source!F1003+Source!F1002)/1000,2)</f>
        <v>44.850000000000001</v>
      </c>
      <c r="K21" s="295">
        <v>491.48000000000002</v>
      </c>
      <c r="L21" s="295">
        <v>0</v>
      </c>
      <c r="M21" s="295">
        <v>0</v>
      </c>
      <c r="N21" s="295">
        <f t="shared" si="2536"/>
        <v>338.89000000000004</v>
      </c>
      <c r="AI21" s="294">
        <v>0</v>
      </c>
      <c r="AJ21" s="294">
        <v>-1</v>
      </c>
      <c r="AK21" s="294" t="s">
        <v>871</v>
      </c>
      <c r="AL21" s="294" t="s">
        <v>871</v>
      </c>
      <c r="AM21" s="294" t="s">
        <v>871</v>
      </c>
      <c r="AN21" s="294">
        <v>0</v>
      </c>
      <c r="AO21" s="294" t="s">
        <v>871</v>
      </c>
      <c r="AP21" s="294" t="s">
        <v>871</v>
      </c>
      <c r="AT21" s="295">
        <v>273646.79999999999</v>
      </c>
      <c r="AU21" s="295">
        <v>222871.97</v>
      </c>
      <c r="AV21" s="295">
        <v>0</v>
      </c>
      <c r="AW21" s="295">
        <v>0</v>
      </c>
      <c r="AX21" s="295">
        <v>0</v>
      </c>
      <c r="AY21" s="295">
        <v>887.63999999999999</v>
      </c>
      <c r="AZ21" s="295">
        <v>444.29999999999995</v>
      </c>
      <c r="BA21" s="295">
        <v>44404.160000000003</v>
      </c>
      <c r="BB21" s="295">
        <v>258600.81</v>
      </c>
      <c r="BC21" s="295">
        <v>80290.429999999993</v>
      </c>
      <c r="BD21" s="295">
        <v>0</v>
      </c>
      <c r="BE21" s="295">
        <v>0</v>
      </c>
      <c r="BF21" s="295">
        <v>86.970592400000001</v>
      </c>
      <c r="BG21" s="295">
        <v>0.67282629999999999</v>
      </c>
      <c r="BH21" s="295">
        <v>0</v>
      </c>
      <c r="BI21" s="295">
        <v>42900.639999999999</v>
      </c>
      <c r="BJ21" s="295">
        <v>22343.799999999999</v>
      </c>
      <c r="BK21" s="295">
        <v>338891.23999999999</v>
      </c>
    </row>
    <row r="22">
      <c r="A22" s="294">
        <v>3</v>
      </c>
      <c r="B22" s="294">
        <v>7</v>
      </c>
      <c r="C22" s="294" t="s">
        <v>71</v>
      </c>
      <c r="D22" s="294" t="s">
        <v>72</v>
      </c>
      <c r="E22" s="295">
        <f>ROUND((Source!F1094)/1000,2)</f>
        <v>6795.5799999999999</v>
      </c>
      <c r="F22" s="295">
        <f>ROUND((Source!F1095)/1000,2)</f>
        <v>142.40000000000001</v>
      </c>
      <c r="G22" s="295">
        <f>ROUND((Source!F1086)/1000,2)</f>
        <v>0</v>
      </c>
      <c r="H22" s="295">
        <f>ROUND((Source!F1096)/1000+(Source!F1097)/1000,2)</f>
        <v>0</v>
      </c>
      <c r="I22" s="295">
        <f t="shared" si="2535"/>
        <v>6937.9799999999996</v>
      </c>
      <c r="J22" s="295">
        <f>ROUND((Source!F1092+Source!F1091)/1000,2)</f>
        <v>790.20000000000005</v>
      </c>
      <c r="K22" s="295">
        <v>8145.5699999999997</v>
      </c>
      <c r="L22" s="295">
        <v>0</v>
      </c>
      <c r="M22" s="295">
        <v>0</v>
      </c>
      <c r="N22" s="295">
        <f t="shared" si="2536"/>
        <v>6937.9799999999996</v>
      </c>
      <c r="AI22" s="294">
        <v>0</v>
      </c>
      <c r="AJ22" s="294">
        <v>-1</v>
      </c>
      <c r="AK22" s="294" t="s">
        <v>871</v>
      </c>
      <c r="AL22" s="294" t="s">
        <v>871</v>
      </c>
      <c r="AM22" s="294" t="s">
        <v>871</v>
      </c>
      <c r="AN22" s="294">
        <v>0</v>
      </c>
      <c r="AO22" s="294" t="s">
        <v>871</v>
      </c>
      <c r="AP22" s="294" t="s">
        <v>871</v>
      </c>
      <c r="AT22" s="295">
        <v>5738391.8799999999</v>
      </c>
      <c r="AU22" s="295">
        <v>2407180.4900000002</v>
      </c>
      <c r="AV22" s="295">
        <v>0</v>
      </c>
      <c r="AW22" s="295">
        <v>0</v>
      </c>
      <c r="AX22" s="295">
        <v>0</v>
      </c>
      <c r="AY22" s="295">
        <v>2541006.5299999998</v>
      </c>
      <c r="AZ22" s="295">
        <v>449633.26999999996</v>
      </c>
      <c r="BA22" s="295">
        <v>340571.58999999997</v>
      </c>
      <c r="BB22" s="295">
        <v>6795579.4299999997</v>
      </c>
      <c r="BC22" s="295">
        <v>142399.66</v>
      </c>
      <c r="BD22" s="295">
        <v>0</v>
      </c>
      <c r="BE22" s="295">
        <v>0</v>
      </c>
      <c r="BF22" s="295">
        <v>612.35874999999999</v>
      </c>
      <c r="BG22" s="295">
        <v>683.48040000000003</v>
      </c>
      <c r="BH22" s="295">
        <v>0</v>
      </c>
      <c r="BI22" s="295">
        <v>834148.15000000002</v>
      </c>
      <c r="BJ22" s="295">
        <v>365439.06</v>
      </c>
      <c r="BK22" s="295">
        <v>6937979.0899999999</v>
      </c>
    </row>
    <row r="23">
      <c r="A23" s="294">
        <v>3</v>
      </c>
      <c r="B23" s="294">
        <v>8</v>
      </c>
      <c r="C23" s="294" t="s">
        <v>74</v>
      </c>
      <c r="D23" s="294" t="s">
        <v>75</v>
      </c>
      <c r="E23" s="295">
        <f>ROUND((Source!F1258)/1000,2)</f>
        <v>242.12</v>
      </c>
      <c r="F23" s="295">
        <f>ROUND((Source!F1259)/1000,2)</f>
        <v>52.310000000000002</v>
      </c>
      <c r="G23" s="295">
        <f>ROUND((Source!F1250)/1000,2)</f>
        <v>12153.92</v>
      </c>
      <c r="H23" s="295">
        <f>ROUND((Source!F1260)/1000+(Source!F1261)/1000,2)</f>
        <v>0</v>
      </c>
      <c r="I23" s="295">
        <f t="shared" si="2535"/>
        <v>12448.35</v>
      </c>
      <c r="J23" s="295">
        <f>ROUND((Source!F1256+Source!F1255)/1000,2)</f>
        <v>65.870000000000005</v>
      </c>
      <c r="K23" s="295">
        <v>24596.669999999998</v>
      </c>
      <c r="L23" s="295">
        <v>0</v>
      </c>
      <c r="M23" s="295">
        <v>0</v>
      </c>
      <c r="N23" s="295">
        <f t="shared" si="2536"/>
        <v>12448.35</v>
      </c>
      <c r="AI23" s="294">
        <v>0</v>
      </c>
      <c r="AJ23" s="294">
        <v>-1</v>
      </c>
      <c r="AK23" s="294" t="s">
        <v>871</v>
      </c>
      <c r="AL23" s="294" t="s">
        <v>871</v>
      </c>
      <c r="AM23" s="294" t="s">
        <v>871</v>
      </c>
      <c r="AN23" s="294">
        <v>0</v>
      </c>
      <c r="AO23" s="294" t="s">
        <v>871</v>
      </c>
      <c r="AP23" s="294" t="s">
        <v>871</v>
      </c>
      <c r="AT23" s="295">
        <v>190612.64999999999</v>
      </c>
      <c r="AU23" s="295">
        <v>12252141.279999999</v>
      </c>
      <c r="AV23" s="295">
        <v>0</v>
      </c>
      <c r="AW23" s="295">
        <v>12153917.6</v>
      </c>
      <c r="AX23" s="295">
        <v>0</v>
      </c>
      <c r="AY23" s="295">
        <v>26521.120000000003</v>
      </c>
      <c r="AZ23" s="295">
        <v>11849.019999999999</v>
      </c>
      <c r="BA23" s="295">
        <v>54018.830000000002</v>
      </c>
      <c r="BB23" s="295">
        <v>242121.07999999999</v>
      </c>
      <c r="BC23" s="295">
        <v>52312.949999999997</v>
      </c>
      <c r="BD23" s="295">
        <v>0</v>
      </c>
      <c r="BE23" s="295">
        <v>0</v>
      </c>
      <c r="BF23" s="295">
        <v>109.3024314</v>
      </c>
      <c r="BG23" s="295">
        <v>18.884428700000001</v>
      </c>
      <c r="BH23" s="295">
        <v>0</v>
      </c>
      <c r="BI23" s="295">
        <v>66548.389999999999</v>
      </c>
      <c r="BJ23" s="295">
        <v>37272.989999999998</v>
      </c>
      <c r="BK23" s="295">
        <v>12448351.629999999</v>
      </c>
    </row>
    <row r="24">
      <c r="A24" s="294">
        <v>3</v>
      </c>
      <c r="B24" s="294">
        <v>9</v>
      </c>
      <c r="C24" s="294" t="s">
        <v>90</v>
      </c>
      <c r="D24" s="294" t="s">
        <v>91</v>
      </c>
      <c r="E24" s="295">
        <f>ROUND((Source!F1658)/1000,2)</f>
        <v>0</v>
      </c>
      <c r="F24" s="295">
        <f>ROUND((Source!F1659)/1000,2)</f>
        <v>0</v>
      </c>
      <c r="G24" s="295">
        <f>ROUND((Source!F1650)/1000,2)</f>
        <v>0</v>
      </c>
      <c r="H24" s="295">
        <f>ROUND((Source!F1660)/1000+(Source!F1661)/1000,2)</f>
        <v>306.40000000000003</v>
      </c>
      <c r="I24" s="295">
        <f t="shared" si="2535"/>
        <v>306.40000000000003</v>
      </c>
      <c r="J24" s="295">
        <f>ROUND((Source!F1656+Source!F1655)/1000,2)</f>
        <v>145.91</v>
      </c>
      <c r="K24" s="295">
        <v>145.91</v>
      </c>
      <c r="L24" s="295">
        <v>0</v>
      </c>
      <c r="M24" s="295">
        <v>0</v>
      </c>
      <c r="N24" s="295">
        <f t="shared" si="2536"/>
        <v>306.40000000000003</v>
      </c>
      <c r="AI24" s="294">
        <v>0</v>
      </c>
      <c r="AJ24" s="294">
        <v>-1</v>
      </c>
      <c r="AK24" s="294" t="s">
        <v>871</v>
      </c>
      <c r="AL24" s="294" t="s">
        <v>871</v>
      </c>
      <c r="AM24" s="294" t="s">
        <v>871</v>
      </c>
      <c r="AN24" s="294">
        <v>0</v>
      </c>
      <c r="AO24" s="294" t="s">
        <v>871</v>
      </c>
      <c r="AP24" s="294" t="s">
        <v>871</v>
      </c>
      <c r="AT24" s="295">
        <v>145906.34999999998</v>
      </c>
      <c r="AU24" s="295">
        <v>0</v>
      </c>
      <c r="AV24" s="295">
        <v>0</v>
      </c>
      <c r="AW24" s="295">
        <v>0</v>
      </c>
      <c r="AX24" s="295">
        <v>0</v>
      </c>
      <c r="AY24" s="295">
        <v>0</v>
      </c>
      <c r="AZ24" s="295">
        <v>0</v>
      </c>
      <c r="BA24" s="295">
        <v>145906.34999999998</v>
      </c>
      <c r="BB24" s="295">
        <v>0</v>
      </c>
      <c r="BC24" s="295">
        <v>0</v>
      </c>
      <c r="BD24" s="295">
        <v>306403.34999999998</v>
      </c>
      <c r="BE24" s="295">
        <v>0</v>
      </c>
      <c r="BF24" s="295">
        <v>227.8032</v>
      </c>
      <c r="BG24" s="295">
        <v>0</v>
      </c>
      <c r="BH24" s="295">
        <v>0</v>
      </c>
      <c r="BI24" s="295">
        <v>107970.71000000001</v>
      </c>
      <c r="BJ24" s="295">
        <v>52526.290000000001</v>
      </c>
      <c r="BK24" s="295">
        <v>306403.34999999998</v>
      </c>
    </row>
    <row r="25">
      <c r="A25" s="294">
        <v>3</v>
      </c>
      <c r="B25" s="294">
        <v>10</v>
      </c>
      <c r="C25" s="294" t="s">
        <v>1372</v>
      </c>
      <c r="D25" s="294" t="s">
        <v>93</v>
      </c>
      <c r="E25" s="295">
        <f>ROUND((Source!F2133)/1000,2)</f>
        <v>0</v>
      </c>
      <c r="F25" s="295">
        <f>ROUND((Source!F2134)/1000,2)</f>
        <v>0</v>
      </c>
      <c r="G25" s="295">
        <f>ROUND((Source!F2125)/1000,2)</f>
        <v>0</v>
      </c>
      <c r="H25" s="295">
        <f>ROUND((Source!F2135)/1000+(Source!F2136)/1000,2)</f>
        <v>818.22000000000003</v>
      </c>
      <c r="I25" s="295">
        <f t="shared" si="2535"/>
        <v>818.22000000000003</v>
      </c>
      <c r="J25" s="295">
        <f>ROUND((Source!F2131+Source!F2130)/1000,2)</f>
        <v>389.63</v>
      </c>
      <c r="K25" s="295">
        <v>389.63</v>
      </c>
      <c r="L25" s="295">
        <v>0</v>
      </c>
      <c r="M25" s="295">
        <v>0</v>
      </c>
      <c r="N25" s="295">
        <f t="shared" si="2536"/>
        <v>818.22000000000003</v>
      </c>
      <c r="AI25" s="294">
        <v>0</v>
      </c>
      <c r="AJ25" s="294">
        <v>-1</v>
      </c>
      <c r="AK25" s="294" t="s">
        <v>871</v>
      </c>
      <c r="AL25" s="294" t="s">
        <v>871</v>
      </c>
      <c r="AM25" s="294" t="s">
        <v>871</v>
      </c>
      <c r="AN25" s="294">
        <v>0</v>
      </c>
      <c r="AO25" s="294" t="s">
        <v>871</v>
      </c>
      <c r="AP25" s="294" t="s">
        <v>871</v>
      </c>
      <c r="AT25" s="295">
        <v>389627.77999999997</v>
      </c>
      <c r="AU25" s="295">
        <v>0</v>
      </c>
      <c r="AV25" s="295">
        <v>0</v>
      </c>
      <c r="AW25" s="295">
        <v>0</v>
      </c>
      <c r="AX25" s="295">
        <v>0</v>
      </c>
      <c r="AY25" s="295">
        <v>0</v>
      </c>
      <c r="AZ25" s="295">
        <v>0</v>
      </c>
      <c r="BA25" s="295">
        <v>389627.77999999997</v>
      </c>
      <c r="BB25" s="295">
        <v>0</v>
      </c>
      <c r="BC25" s="295">
        <v>0</v>
      </c>
      <c r="BD25" s="295">
        <v>818218.38</v>
      </c>
      <c r="BE25" s="295">
        <v>0</v>
      </c>
      <c r="BF25" s="295">
        <v>591.77760000000001</v>
      </c>
      <c r="BG25" s="295">
        <v>0</v>
      </c>
      <c r="BH25" s="295">
        <v>0</v>
      </c>
      <c r="BI25" s="295">
        <v>288324.58000000002</v>
      </c>
      <c r="BJ25" s="295">
        <v>140266.01999999999</v>
      </c>
      <c r="BK25" s="295">
        <v>818218.38</v>
      </c>
    </row>
    <row r="26">
      <c r="A26" s="294">
        <v>3</v>
      </c>
      <c r="B26" s="294">
        <v>11</v>
      </c>
      <c r="C26" s="294" t="s">
        <v>94</v>
      </c>
      <c r="D26" s="294" t="s">
        <v>95</v>
      </c>
      <c r="E26" s="295">
        <f>ROUND((Source!F2205)/1000,2)</f>
        <v>0</v>
      </c>
      <c r="F26" s="295">
        <f>ROUND((Source!F2206)/1000,2)</f>
        <v>0</v>
      </c>
      <c r="G26" s="295">
        <f>ROUND((Source!F2197)/1000,2)</f>
        <v>0</v>
      </c>
      <c r="H26" s="295">
        <f>ROUND((Source!F2207)/1000+(Source!F2208)/1000,2)</f>
        <v>36.5</v>
      </c>
      <c r="I26" s="295">
        <f t="shared" si="2535"/>
        <v>36.5</v>
      </c>
      <c r="J26" s="295">
        <f>ROUND((Source!F2203+Source!F2202)/1000,2)</f>
        <v>17.379999999999999</v>
      </c>
      <c r="K26" s="295">
        <v>17.379999999999999</v>
      </c>
      <c r="L26" s="295">
        <v>0</v>
      </c>
      <c r="M26" s="295">
        <v>0</v>
      </c>
      <c r="N26" s="295">
        <f t="shared" si="2536"/>
        <v>36.5</v>
      </c>
      <c r="AI26" s="294">
        <v>0</v>
      </c>
      <c r="AJ26" s="294">
        <v>-1</v>
      </c>
      <c r="AK26" s="294" t="s">
        <v>871</v>
      </c>
      <c r="AL26" s="294" t="s">
        <v>871</v>
      </c>
      <c r="AM26" s="294" t="s">
        <v>871</v>
      </c>
      <c r="AN26" s="294">
        <v>0</v>
      </c>
      <c r="AO26" s="294" t="s">
        <v>871</v>
      </c>
      <c r="AP26" s="294" t="s">
        <v>871</v>
      </c>
      <c r="AT26" s="295">
        <v>17383.220000000001</v>
      </c>
      <c r="AU26" s="295">
        <v>0</v>
      </c>
      <c r="AV26" s="295">
        <v>0</v>
      </c>
      <c r="AW26" s="295">
        <v>0</v>
      </c>
      <c r="AX26" s="295">
        <v>0</v>
      </c>
      <c r="AY26" s="295">
        <v>0</v>
      </c>
      <c r="AZ26" s="295">
        <v>0</v>
      </c>
      <c r="BA26" s="295">
        <v>17383.220000000001</v>
      </c>
      <c r="BB26" s="295">
        <v>0</v>
      </c>
      <c r="BC26" s="295">
        <v>0</v>
      </c>
      <c r="BD26" s="295">
        <v>36504.760000000002</v>
      </c>
      <c r="BE26" s="295">
        <v>0</v>
      </c>
      <c r="BF26" s="295">
        <v>25.649999999999999</v>
      </c>
      <c r="BG26" s="295">
        <v>0</v>
      </c>
      <c r="BH26" s="295">
        <v>0</v>
      </c>
      <c r="BI26" s="295">
        <v>12863.58</v>
      </c>
      <c r="BJ26" s="295">
        <v>6257.96</v>
      </c>
      <c r="BK26" s="295">
        <v>36504.760000000002</v>
      </c>
    </row>
    <row r="27">
      <c r="A27" s="294">
        <v>3</v>
      </c>
      <c r="B27" s="294">
        <v>12</v>
      </c>
      <c r="C27" s="294" t="s">
        <v>97</v>
      </c>
      <c r="D27" s="294" t="s">
        <v>98</v>
      </c>
      <c r="E27" s="295">
        <f>ROUND((Source!F2350)/1000,2)</f>
        <v>0</v>
      </c>
      <c r="F27" s="295">
        <f>ROUND((Source!F2351)/1000,2)</f>
        <v>0</v>
      </c>
      <c r="G27" s="295">
        <f>ROUND((Source!F2342)/1000,2)</f>
        <v>0</v>
      </c>
      <c r="H27" s="295">
        <f>ROUND((Source!F2352)/1000+(Source!F2353)/1000,2)</f>
        <v>52.210000000000001</v>
      </c>
      <c r="I27" s="295">
        <f t="shared" si="2535"/>
        <v>52.210000000000001</v>
      </c>
      <c r="J27" s="295">
        <f>ROUND((Source!F2348+Source!F2347)/1000,2)</f>
        <v>24.859999999999999</v>
      </c>
      <c r="K27" s="295">
        <v>24.859999999999999</v>
      </c>
      <c r="L27" s="295">
        <v>0</v>
      </c>
      <c r="M27" s="295">
        <v>0</v>
      </c>
      <c r="N27" s="295">
        <f t="shared" si="2536"/>
        <v>52.210000000000001</v>
      </c>
      <c r="AI27" s="294">
        <v>0</v>
      </c>
      <c r="AJ27" s="294">
        <v>-1</v>
      </c>
      <c r="AK27" s="294" t="s">
        <v>871</v>
      </c>
      <c r="AL27" s="294" t="s">
        <v>871</v>
      </c>
      <c r="AM27" s="294" t="s">
        <v>871</v>
      </c>
      <c r="AN27" s="294">
        <v>0</v>
      </c>
      <c r="AO27" s="294" t="s">
        <v>871</v>
      </c>
      <c r="AP27" s="294" t="s">
        <v>871</v>
      </c>
      <c r="AT27" s="295">
        <v>24862.830000000002</v>
      </c>
      <c r="AU27" s="295">
        <v>0</v>
      </c>
      <c r="AV27" s="295">
        <v>0</v>
      </c>
      <c r="AW27" s="295">
        <v>0</v>
      </c>
      <c r="AX27" s="295">
        <v>0</v>
      </c>
      <c r="AY27" s="295">
        <v>0</v>
      </c>
      <c r="AZ27" s="295">
        <v>0</v>
      </c>
      <c r="BA27" s="295">
        <v>24862.830000000002</v>
      </c>
      <c r="BB27" s="295">
        <v>0</v>
      </c>
      <c r="BC27" s="295">
        <v>0</v>
      </c>
      <c r="BD27" s="295">
        <v>52211.940000000002</v>
      </c>
      <c r="BE27" s="295">
        <v>0</v>
      </c>
      <c r="BF27" s="295">
        <v>38.880000000000003</v>
      </c>
      <c r="BG27" s="295">
        <v>0</v>
      </c>
      <c r="BH27" s="295">
        <v>0</v>
      </c>
      <c r="BI27" s="295">
        <v>18398.490000000002</v>
      </c>
      <c r="BJ27" s="295">
        <v>8950.6200000000008</v>
      </c>
      <c r="BK27" s="295">
        <v>52211.940000000002</v>
      </c>
    </row>
    <row r="29">
      <c r="A29">
        <v>51</v>
      </c>
      <c r="E29">
        <v>10732.540000000001</v>
      </c>
      <c r="F29">
        <v>1353.48</v>
      </c>
      <c r="G29">
        <v>15674.540000000001</v>
      </c>
      <c r="H29">
        <v>1213.3299999999999</v>
      </c>
      <c r="I29">
        <v>28973.889999999999</v>
      </c>
      <c r="J29">
        <v>1927.05</v>
      </c>
      <c r="K29">
        <v>47885.559999999998</v>
      </c>
      <c r="L29">
        <v>0</v>
      </c>
      <c r="M29">
        <v>0</v>
      </c>
      <c r="N29">
        <v>28973.889999999999</v>
      </c>
    </row>
    <row r="31">
      <c r="A31" s="292">
        <v>50</v>
      </c>
      <c r="B31" s="292">
        <v>0</v>
      </c>
      <c r="C31" s="292">
        <v>0</v>
      </c>
      <c r="D31" s="292">
        <v>1</v>
      </c>
      <c r="E31" s="292">
        <v>201</v>
      </c>
      <c r="F31" s="292">
        <v>10649455.189999999</v>
      </c>
      <c r="G31" s="292" t="s">
        <v>902</v>
      </c>
      <c r="H31" s="292" t="s">
        <v>903</v>
      </c>
      <c r="I31" s="292"/>
      <c r="J31" s="292"/>
      <c r="K31" s="292">
        <v>201</v>
      </c>
      <c r="L31" s="292">
        <v>1</v>
      </c>
      <c r="M31" s="292">
        <v>3</v>
      </c>
      <c r="N31" s="292" t="s">
        <v>871</v>
      </c>
      <c r="O31" s="292">
        <v>2</v>
      </c>
      <c r="P31" s="292"/>
    </row>
    <row r="32">
      <c r="A32" s="292">
        <v>50</v>
      </c>
      <c r="B32" s="292">
        <v>0</v>
      </c>
      <c r="C32" s="292">
        <v>0</v>
      </c>
      <c r="D32" s="292">
        <v>1</v>
      </c>
      <c r="E32" s="292">
        <v>202</v>
      </c>
      <c r="F32" s="292">
        <v>21652881.629999999</v>
      </c>
      <c r="G32" s="292" t="s">
        <v>904</v>
      </c>
      <c r="H32" s="292" t="s">
        <v>905</v>
      </c>
      <c r="I32" s="292"/>
      <c r="J32" s="292"/>
      <c r="K32" s="292">
        <v>202</v>
      </c>
      <c r="L32" s="292">
        <v>2</v>
      </c>
      <c r="M32" s="292">
        <v>3</v>
      </c>
      <c r="N32" s="292" t="s">
        <v>871</v>
      </c>
      <c r="O32" s="292">
        <v>2</v>
      </c>
      <c r="P32" s="292"/>
    </row>
    <row r="33">
      <c r="A33" s="292">
        <v>50</v>
      </c>
      <c r="B33" s="292">
        <v>0</v>
      </c>
      <c r="C33" s="292">
        <v>0</v>
      </c>
      <c r="D33" s="292">
        <v>1</v>
      </c>
      <c r="E33" s="292">
        <v>222</v>
      </c>
      <c r="F33" s="292">
        <v>0</v>
      </c>
      <c r="G33" s="292" t="s">
        <v>906</v>
      </c>
      <c r="H33" s="292" t="s">
        <v>907</v>
      </c>
      <c r="I33" s="292"/>
      <c r="J33" s="292"/>
      <c r="K33" s="292">
        <v>222</v>
      </c>
      <c r="L33" s="292">
        <v>3</v>
      </c>
      <c r="M33" s="292">
        <v>3</v>
      </c>
      <c r="N33" s="292" t="s">
        <v>871</v>
      </c>
      <c r="O33" s="292">
        <v>2</v>
      </c>
      <c r="P33" s="292"/>
    </row>
    <row r="34">
      <c r="A34" s="292">
        <v>50</v>
      </c>
      <c r="B34" s="292">
        <v>0</v>
      </c>
      <c r="C34" s="292">
        <v>0</v>
      </c>
      <c r="D34" s="292">
        <v>1</v>
      </c>
      <c r="E34" s="292">
        <v>225</v>
      </c>
      <c r="F34" s="292">
        <v>21652881.629999999</v>
      </c>
      <c r="G34" s="292" t="s">
        <v>908</v>
      </c>
      <c r="H34" s="292" t="s">
        <v>909</v>
      </c>
      <c r="I34" s="292"/>
      <c r="J34" s="292"/>
      <c r="K34" s="292">
        <v>225</v>
      </c>
      <c r="L34" s="292">
        <v>4</v>
      </c>
      <c r="M34" s="292">
        <v>3</v>
      </c>
      <c r="N34" s="292" t="s">
        <v>871</v>
      </c>
      <c r="O34" s="292">
        <v>2</v>
      </c>
      <c r="P34" s="292"/>
    </row>
    <row r="35">
      <c r="A35" s="292">
        <v>50</v>
      </c>
      <c r="B35" s="292">
        <v>0</v>
      </c>
      <c r="C35" s="292">
        <v>0</v>
      </c>
      <c r="D35" s="292">
        <v>1</v>
      </c>
      <c r="E35" s="292">
        <v>226</v>
      </c>
      <c r="F35" s="292">
        <v>5978341.0099999998</v>
      </c>
      <c r="G35" s="292" t="s">
        <v>910</v>
      </c>
      <c r="H35" s="292" t="s">
        <v>911</v>
      </c>
      <c r="I35" s="292"/>
      <c r="J35" s="292"/>
      <c r="K35" s="292">
        <v>226</v>
      </c>
      <c r="L35" s="292">
        <v>5</v>
      </c>
      <c r="M35" s="292">
        <v>3</v>
      </c>
      <c r="N35" s="292" t="s">
        <v>871</v>
      </c>
      <c r="O35" s="292">
        <v>2</v>
      </c>
      <c r="P35" s="292"/>
    </row>
    <row r="36">
      <c r="A36" s="292">
        <v>50</v>
      </c>
      <c r="B36" s="292">
        <v>0</v>
      </c>
      <c r="C36" s="292">
        <v>0</v>
      </c>
      <c r="D36" s="292">
        <v>1</v>
      </c>
      <c r="E36" s="292">
        <v>227</v>
      </c>
      <c r="F36" s="292">
        <v>0</v>
      </c>
      <c r="G36" s="292" t="s">
        <v>912</v>
      </c>
      <c r="H36" s="292" t="s">
        <v>913</v>
      </c>
      <c r="I36" s="292"/>
      <c r="J36" s="292"/>
      <c r="K36" s="292">
        <v>227</v>
      </c>
      <c r="L36" s="292">
        <v>6</v>
      </c>
      <c r="M36" s="292">
        <v>3</v>
      </c>
      <c r="N36" s="292" t="s">
        <v>871</v>
      </c>
      <c r="O36" s="292">
        <v>2</v>
      </c>
      <c r="P36" s="292"/>
    </row>
    <row r="37">
      <c r="A37" s="292">
        <v>50</v>
      </c>
      <c r="B37" s="292">
        <v>0</v>
      </c>
      <c r="C37" s="292">
        <v>0</v>
      </c>
      <c r="D37" s="292">
        <v>1</v>
      </c>
      <c r="E37" s="292">
        <v>228</v>
      </c>
      <c r="F37" s="292">
        <v>5978341.0099999998</v>
      </c>
      <c r="G37" s="292" t="s">
        <v>914</v>
      </c>
      <c r="H37" s="292" t="s">
        <v>915</v>
      </c>
      <c r="I37" s="292"/>
      <c r="J37" s="292"/>
      <c r="K37" s="292">
        <v>228</v>
      </c>
      <c r="L37" s="292">
        <v>7</v>
      </c>
      <c r="M37" s="292">
        <v>3</v>
      </c>
      <c r="N37" s="292" t="s">
        <v>871</v>
      </c>
      <c r="O37" s="292">
        <v>2</v>
      </c>
      <c r="P37" s="292"/>
    </row>
    <row r="38">
      <c r="A38" s="292">
        <v>50</v>
      </c>
      <c r="B38" s="292">
        <v>0</v>
      </c>
      <c r="C38" s="292">
        <v>0</v>
      </c>
      <c r="D38" s="292">
        <v>1</v>
      </c>
      <c r="E38" s="292">
        <v>216</v>
      </c>
      <c r="F38" s="292">
        <v>15674540.619999999</v>
      </c>
      <c r="G38" s="292" t="s">
        <v>916</v>
      </c>
      <c r="H38" s="292" t="s">
        <v>917</v>
      </c>
      <c r="I38" s="292"/>
      <c r="J38" s="292"/>
      <c r="K38" s="292">
        <v>216</v>
      </c>
      <c r="L38" s="292">
        <v>8</v>
      </c>
      <c r="M38" s="292">
        <v>3</v>
      </c>
      <c r="N38" s="292" t="s">
        <v>871</v>
      </c>
      <c r="O38" s="292">
        <v>2</v>
      </c>
      <c r="P38" s="292"/>
    </row>
    <row r="39">
      <c r="A39" s="292">
        <v>50</v>
      </c>
      <c r="B39" s="292">
        <v>0</v>
      </c>
      <c r="C39" s="292">
        <v>0</v>
      </c>
      <c r="D39" s="292">
        <v>1</v>
      </c>
      <c r="E39" s="292">
        <v>223</v>
      </c>
      <c r="F39" s="292">
        <v>0</v>
      </c>
      <c r="G39" s="292" t="s">
        <v>918</v>
      </c>
      <c r="H39" s="292" t="s">
        <v>919</v>
      </c>
      <c r="I39" s="292"/>
      <c r="J39" s="292"/>
      <c r="K39" s="292">
        <v>223</v>
      </c>
      <c r="L39" s="292">
        <v>9</v>
      </c>
      <c r="M39" s="292">
        <v>3</v>
      </c>
      <c r="N39" s="292" t="s">
        <v>871</v>
      </c>
      <c r="O39" s="292">
        <v>2</v>
      </c>
      <c r="P39" s="292"/>
    </row>
    <row r="40">
      <c r="A40" s="292">
        <v>50</v>
      </c>
      <c r="B40" s="292">
        <v>0</v>
      </c>
      <c r="C40" s="292">
        <v>0</v>
      </c>
      <c r="D40" s="292">
        <v>1</v>
      </c>
      <c r="E40" s="292">
        <v>229</v>
      </c>
      <c r="F40" s="292">
        <v>15674540.619999999</v>
      </c>
      <c r="G40" s="292" t="s">
        <v>920</v>
      </c>
      <c r="H40" s="292" t="s">
        <v>921</v>
      </c>
      <c r="I40" s="292"/>
      <c r="J40" s="292"/>
      <c r="K40" s="292">
        <v>229</v>
      </c>
      <c r="L40" s="292">
        <v>10</v>
      </c>
      <c r="M40" s="292">
        <v>3</v>
      </c>
      <c r="N40" s="292" t="s">
        <v>871</v>
      </c>
      <c r="O40" s="292">
        <v>2</v>
      </c>
      <c r="P40" s="292"/>
    </row>
    <row r="41">
      <c r="A41" s="292">
        <v>50</v>
      </c>
      <c r="B41" s="292">
        <v>0</v>
      </c>
      <c r="C41" s="292">
        <v>0</v>
      </c>
      <c r="D41" s="292">
        <v>1</v>
      </c>
      <c r="E41" s="292">
        <v>203</v>
      </c>
      <c r="F41" s="292">
        <v>2652756.9199999999</v>
      </c>
      <c r="G41" s="292" t="s">
        <v>922</v>
      </c>
      <c r="H41" s="292" t="s">
        <v>923</v>
      </c>
      <c r="I41" s="292"/>
      <c r="J41" s="292"/>
      <c r="K41" s="292">
        <v>203</v>
      </c>
      <c r="L41" s="292">
        <v>11</v>
      </c>
      <c r="M41" s="292">
        <v>3</v>
      </c>
      <c r="N41" s="292" t="s">
        <v>871</v>
      </c>
      <c r="O41" s="292">
        <v>2</v>
      </c>
      <c r="P41" s="292"/>
    </row>
    <row r="42">
      <c r="A42" s="292">
        <v>50</v>
      </c>
      <c r="B42" s="292">
        <v>0</v>
      </c>
      <c r="C42" s="292">
        <v>0</v>
      </c>
      <c r="D42" s="292">
        <v>1</v>
      </c>
      <c r="E42" s="292">
        <v>231</v>
      </c>
      <c r="F42" s="292">
        <v>0</v>
      </c>
      <c r="G42" s="292" t="s">
        <v>924</v>
      </c>
      <c r="H42" s="292" t="s">
        <v>925</v>
      </c>
      <c r="I42" s="292"/>
      <c r="J42" s="292"/>
      <c r="K42" s="292">
        <v>231</v>
      </c>
      <c r="L42" s="292">
        <v>12</v>
      </c>
      <c r="M42" s="292">
        <v>3</v>
      </c>
      <c r="N42" s="292" t="s">
        <v>871</v>
      </c>
      <c r="O42" s="292">
        <v>2</v>
      </c>
      <c r="P42" s="292"/>
    </row>
    <row r="43">
      <c r="A43" s="292">
        <v>50</v>
      </c>
      <c r="B43" s="292">
        <v>0</v>
      </c>
      <c r="C43" s="292">
        <v>0</v>
      </c>
      <c r="D43" s="292">
        <v>1</v>
      </c>
      <c r="E43" s="292">
        <v>204</v>
      </c>
      <c r="F43" s="292">
        <v>514000.69999999995</v>
      </c>
      <c r="G43" s="292" t="s">
        <v>926</v>
      </c>
      <c r="H43" s="292" t="s">
        <v>927</v>
      </c>
      <c r="I43" s="292"/>
      <c r="J43" s="292"/>
      <c r="K43" s="292">
        <v>204</v>
      </c>
      <c r="L43" s="292">
        <v>13</v>
      </c>
      <c r="M43" s="292">
        <v>3</v>
      </c>
      <c r="N43" s="292" t="s">
        <v>871</v>
      </c>
      <c r="O43" s="292">
        <v>2</v>
      </c>
      <c r="P43" s="292"/>
    </row>
    <row r="44">
      <c r="A44" s="292">
        <v>50</v>
      </c>
      <c r="B44" s="292">
        <v>0</v>
      </c>
      <c r="C44" s="292">
        <v>0</v>
      </c>
      <c r="D44" s="292">
        <v>1</v>
      </c>
      <c r="E44" s="292">
        <v>205</v>
      </c>
      <c r="F44" s="292">
        <v>1413054.6600000001</v>
      </c>
      <c r="G44" s="292" t="s">
        <v>928</v>
      </c>
      <c r="H44" s="292" t="s">
        <v>929</v>
      </c>
      <c r="I44" s="292"/>
      <c r="J44" s="292"/>
      <c r="K44" s="292">
        <v>205</v>
      </c>
      <c r="L44" s="292">
        <v>14</v>
      </c>
      <c r="M44" s="292">
        <v>3</v>
      </c>
      <c r="N44" s="292" t="s">
        <v>871</v>
      </c>
      <c r="O44" s="292">
        <v>2</v>
      </c>
      <c r="P44" s="292"/>
    </row>
    <row r="45">
      <c r="A45" s="292">
        <v>50</v>
      </c>
      <c r="B45" s="292">
        <v>0</v>
      </c>
      <c r="C45" s="292">
        <v>0</v>
      </c>
      <c r="D45" s="292">
        <v>1</v>
      </c>
      <c r="E45" s="292">
        <v>232</v>
      </c>
      <c r="F45" s="292">
        <v>0</v>
      </c>
      <c r="G45" s="292" t="s">
        <v>930</v>
      </c>
      <c r="H45" s="292" t="s">
        <v>931</v>
      </c>
      <c r="I45" s="292"/>
      <c r="J45" s="292"/>
      <c r="K45" s="292">
        <v>232</v>
      </c>
      <c r="L45" s="292">
        <v>15</v>
      </c>
      <c r="M45" s="292">
        <v>3</v>
      </c>
      <c r="N45" s="292" t="s">
        <v>871</v>
      </c>
      <c r="O45" s="292">
        <v>2</v>
      </c>
      <c r="P45" s="292"/>
    </row>
    <row r="46">
      <c r="A46" s="292">
        <v>50</v>
      </c>
      <c r="B46" s="292">
        <v>0</v>
      </c>
      <c r="C46" s="292">
        <v>0</v>
      </c>
      <c r="D46" s="292">
        <v>1</v>
      </c>
      <c r="E46" s="292">
        <v>214</v>
      </c>
      <c r="F46" s="292">
        <v>10732538.060000001</v>
      </c>
      <c r="G46" s="292" t="s">
        <v>932</v>
      </c>
      <c r="H46" s="292" t="s">
        <v>933</v>
      </c>
      <c r="I46" s="292"/>
      <c r="J46" s="292"/>
      <c r="K46" s="292">
        <v>214</v>
      </c>
      <c r="L46" s="292">
        <v>16</v>
      </c>
      <c r="M46" s="292">
        <v>3</v>
      </c>
      <c r="N46" s="292" t="s">
        <v>871</v>
      </c>
      <c r="O46" s="292">
        <v>2</v>
      </c>
      <c r="P46" s="292"/>
    </row>
    <row r="47">
      <c r="A47" s="292">
        <v>50</v>
      </c>
      <c r="B47" s="292">
        <v>0</v>
      </c>
      <c r="C47" s="292">
        <v>0</v>
      </c>
      <c r="D47" s="292">
        <v>1</v>
      </c>
      <c r="E47" s="292">
        <v>215</v>
      </c>
      <c r="F47" s="292">
        <v>1353478.95</v>
      </c>
      <c r="G47" s="292" t="s">
        <v>934</v>
      </c>
      <c r="H47" s="292" t="s">
        <v>935</v>
      </c>
      <c r="I47" s="292"/>
      <c r="J47" s="292"/>
      <c r="K47" s="292">
        <v>215</v>
      </c>
      <c r="L47" s="292">
        <v>17</v>
      </c>
      <c r="M47" s="292">
        <v>3</v>
      </c>
      <c r="N47" s="292" t="s">
        <v>871</v>
      </c>
      <c r="O47" s="292">
        <v>2</v>
      </c>
      <c r="P47" s="292"/>
    </row>
    <row r="48">
      <c r="A48" s="292">
        <v>50</v>
      </c>
      <c r="B48" s="292">
        <v>0</v>
      </c>
      <c r="C48" s="292">
        <v>0</v>
      </c>
      <c r="D48" s="292">
        <v>1</v>
      </c>
      <c r="E48" s="292">
        <v>217</v>
      </c>
      <c r="F48" s="292">
        <v>1213338.4299999999</v>
      </c>
      <c r="G48" s="292" t="s">
        <v>936</v>
      </c>
      <c r="H48" s="292" t="s">
        <v>937</v>
      </c>
      <c r="I48" s="292"/>
      <c r="J48" s="292"/>
      <c r="K48" s="292">
        <v>217</v>
      </c>
      <c r="L48" s="292">
        <v>18</v>
      </c>
      <c r="M48" s="292">
        <v>3</v>
      </c>
      <c r="N48" s="292" t="s">
        <v>871</v>
      </c>
      <c r="O48" s="292">
        <v>2</v>
      </c>
      <c r="P48" s="292"/>
    </row>
    <row r="49">
      <c r="A49" s="292">
        <v>50</v>
      </c>
      <c r="B49" s="292">
        <v>0</v>
      </c>
      <c r="C49" s="292">
        <v>0</v>
      </c>
      <c r="D49" s="292">
        <v>1</v>
      </c>
      <c r="E49" s="292">
        <v>230</v>
      </c>
      <c r="F49" s="292">
        <v>0</v>
      </c>
      <c r="G49" s="292" t="s">
        <v>938</v>
      </c>
      <c r="H49" s="292" t="s">
        <v>939</v>
      </c>
      <c r="I49" s="292"/>
      <c r="J49" s="292"/>
      <c r="K49" s="292">
        <v>230</v>
      </c>
      <c r="L49" s="292">
        <v>19</v>
      </c>
      <c r="M49" s="292">
        <v>3</v>
      </c>
      <c r="N49" s="292" t="s">
        <v>871</v>
      </c>
      <c r="O49" s="292">
        <v>2</v>
      </c>
      <c r="P49" s="292"/>
    </row>
    <row r="50">
      <c r="A50" s="292">
        <v>50</v>
      </c>
      <c r="B50" s="292">
        <v>0</v>
      </c>
      <c r="C50" s="292">
        <v>0</v>
      </c>
      <c r="D50" s="292">
        <v>1</v>
      </c>
      <c r="E50" s="292">
        <v>206</v>
      </c>
      <c r="F50" s="292">
        <v>0</v>
      </c>
      <c r="G50" s="292" t="s">
        <v>940</v>
      </c>
      <c r="H50" s="292" t="s">
        <v>941</v>
      </c>
      <c r="I50" s="292"/>
      <c r="J50" s="292"/>
      <c r="K50" s="292">
        <v>206</v>
      </c>
      <c r="L50" s="292">
        <v>20</v>
      </c>
      <c r="M50" s="292">
        <v>3</v>
      </c>
      <c r="N50" s="292" t="s">
        <v>871</v>
      </c>
      <c r="O50" s="292">
        <v>2</v>
      </c>
      <c r="P50" s="292"/>
    </row>
    <row r="51">
      <c r="A51" s="292">
        <v>50</v>
      </c>
      <c r="B51" s="292">
        <v>0</v>
      </c>
      <c r="C51" s="292">
        <v>0</v>
      </c>
      <c r="D51" s="292">
        <v>1</v>
      </c>
      <c r="E51" s="292">
        <v>207</v>
      </c>
      <c r="F51" s="292">
        <v>2519.441237</v>
      </c>
      <c r="G51" s="292" t="s">
        <v>942</v>
      </c>
      <c r="H51" s="292" t="s">
        <v>943</v>
      </c>
      <c r="I51" s="292"/>
      <c r="J51" s="292"/>
      <c r="K51" s="292">
        <v>207</v>
      </c>
      <c r="L51" s="292">
        <v>21</v>
      </c>
      <c r="M51" s="292">
        <v>3</v>
      </c>
      <c r="N51" s="292" t="s">
        <v>871</v>
      </c>
      <c r="O51" s="292">
        <v>-1</v>
      </c>
      <c r="P51" s="292"/>
    </row>
    <row r="52">
      <c r="A52" s="292">
        <v>50</v>
      </c>
      <c r="B52" s="292">
        <v>0</v>
      </c>
      <c r="C52" s="292">
        <v>0</v>
      </c>
      <c r="D52" s="292">
        <v>1</v>
      </c>
      <c r="E52" s="292">
        <v>208</v>
      </c>
      <c r="F52" s="292">
        <v>791.01522520000003</v>
      </c>
      <c r="G52" s="292" t="s">
        <v>944</v>
      </c>
      <c r="H52" s="292" t="s">
        <v>945</v>
      </c>
      <c r="I52" s="292"/>
      <c r="J52" s="292"/>
      <c r="K52" s="292">
        <v>208</v>
      </c>
      <c r="L52" s="292">
        <v>22</v>
      </c>
      <c r="M52" s="292">
        <v>3</v>
      </c>
      <c r="N52" s="292" t="s">
        <v>871</v>
      </c>
      <c r="O52" s="292">
        <v>-1</v>
      </c>
      <c r="P52" s="292"/>
    </row>
    <row r="53">
      <c r="A53" s="292">
        <v>50</v>
      </c>
      <c r="B53" s="292">
        <v>0</v>
      </c>
      <c r="C53" s="292">
        <v>0</v>
      </c>
      <c r="D53" s="292">
        <v>1</v>
      </c>
      <c r="E53" s="292">
        <v>209</v>
      </c>
      <c r="F53" s="292">
        <v>0</v>
      </c>
      <c r="G53" s="292" t="s">
        <v>946</v>
      </c>
      <c r="H53" s="292" t="s">
        <v>947</v>
      </c>
      <c r="I53" s="292"/>
      <c r="J53" s="292"/>
      <c r="K53" s="292">
        <v>209</v>
      </c>
      <c r="L53" s="292">
        <v>23</v>
      </c>
      <c r="M53" s="292">
        <v>3</v>
      </c>
      <c r="N53" s="292" t="s">
        <v>871</v>
      </c>
      <c r="O53" s="292">
        <v>2</v>
      </c>
      <c r="P53" s="292"/>
    </row>
    <row r="54">
      <c r="A54" s="292">
        <v>50</v>
      </c>
      <c r="B54" s="292">
        <v>0</v>
      </c>
      <c r="C54" s="292">
        <v>0</v>
      </c>
      <c r="D54" s="292">
        <v>1</v>
      </c>
      <c r="E54" s="292">
        <v>233</v>
      </c>
      <c r="F54" s="292">
        <v>91301.899999999994</v>
      </c>
      <c r="G54" s="292" t="s">
        <v>948</v>
      </c>
      <c r="H54" s="292" t="s">
        <v>949</v>
      </c>
      <c r="I54" s="292"/>
      <c r="J54" s="292"/>
      <c r="K54" s="292">
        <v>233</v>
      </c>
      <c r="L54" s="292">
        <v>24</v>
      </c>
      <c r="M54" s="292">
        <v>3</v>
      </c>
      <c r="N54" s="292" t="s">
        <v>871</v>
      </c>
      <c r="O54" s="292">
        <v>2</v>
      </c>
      <c r="P54" s="292"/>
    </row>
    <row r="55">
      <c r="A55" s="292">
        <v>50</v>
      </c>
      <c r="B55" s="292">
        <v>0</v>
      </c>
      <c r="C55" s="292">
        <v>0</v>
      </c>
      <c r="D55" s="292">
        <v>1</v>
      </c>
      <c r="E55" s="292">
        <v>210</v>
      </c>
      <c r="F55" s="292">
        <v>1797924.3500000001</v>
      </c>
      <c r="G55" s="292" t="s">
        <v>950</v>
      </c>
      <c r="H55" s="292" t="s">
        <v>951</v>
      </c>
      <c r="I55" s="292"/>
      <c r="J55" s="292"/>
      <c r="K55" s="292">
        <v>210</v>
      </c>
      <c r="L55" s="292">
        <v>25</v>
      </c>
      <c r="M55" s="292">
        <v>3</v>
      </c>
      <c r="N55" s="292" t="s">
        <v>871</v>
      </c>
      <c r="O55" s="292">
        <v>2</v>
      </c>
      <c r="P55" s="292"/>
    </row>
    <row r="56">
      <c r="A56" s="292">
        <v>50</v>
      </c>
      <c r="B56" s="292">
        <v>0</v>
      </c>
      <c r="C56" s="292">
        <v>0</v>
      </c>
      <c r="D56" s="292">
        <v>1</v>
      </c>
      <c r="E56" s="292">
        <v>211</v>
      </c>
      <c r="F56" s="292">
        <v>851975.90000000002</v>
      </c>
      <c r="G56" s="292" t="s">
        <v>952</v>
      </c>
      <c r="H56" s="292" t="s">
        <v>953</v>
      </c>
      <c r="I56" s="292"/>
      <c r="J56" s="292"/>
      <c r="K56" s="292">
        <v>211</v>
      </c>
      <c r="L56" s="292">
        <v>26</v>
      </c>
      <c r="M56" s="292">
        <v>3</v>
      </c>
      <c r="N56" s="292" t="s">
        <v>871</v>
      </c>
      <c r="O56" s="292">
        <v>2</v>
      </c>
      <c r="P56" s="292"/>
    </row>
    <row r="57">
      <c r="A57" s="292">
        <v>50</v>
      </c>
      <c r="B57" s="292">
        <v>0</v>
      </c>
      <c r="C57" s="292">
        <v>0</v>
      </c>
      <c r="D57" s="292">
        <v>1</v>
      </c>
      <c r="E57" s="292">
        <v>224</v>
      </c>
      <c r="F57" s="292">
        <v>28973896.059999999</v>
      </c>
      <c r="G57" s="292" t="s">
        <v>859</v>
      </c>
      <c r="H57" s="292" t="s">
        <v>954</v>
      </c>
      <c r="I57" s="292"/>
      <c r="J57" s="292"/>
      <c r="K57" s="292">
        <v>224</v>
      </c>
      <c r="L57" s="292">
        <v>27</v>
      </c>
      <c r="M57" s="292">
        <v>3</v>
      </c>
      <c r="N57" s="292" t="s">
        <v>871</v>
      </c>
      <c r="O57" s="292">
        <v>2</v>
      </c>
      <c r="P57" s="292"/>
    </row>
    <row r="59">
      <c r="A59">
        <v>-1</v>
      </c>
    </row>
    <row r="62">
      <c r="A62" s="291">
        <v>75</v>
      </c>
      <c r="B62" s="291" t="s">
        <v>1495</v>
      </c>
      <c r="C62" s="291">
        <v>2025</v>
      </c>
      <c r="D62" s="291">
        <v>0</v>
      </c>
      <c r="E62" s="291">
        <v>9</v>
      </c>
      <c r="F62" s="291">
        <v>0</v>
      </c>
      <c r="G62" s="291">
        <v>0</v>
      </c>
      <c r="H62" s="291">
        <v>1</v>
      </c>
      <c r="I62" s="291">
        <v>0</v>
      </c>
      <c r="J62" s="291">
        <v>1</v>
      </c>
      <c r="K62" s="291">
        <v>0</v>
      </c>
      <c r="L62" s="291">
        <v>0</v>
      </c>
      <c r="M62" s="291">
        <v>0</v>
      </c>
      <c r="N62" s="291">
        <v>70177108</v>
      </c>
      <c r="O62" s="291">
        <v>1</v>
      </c>
    </row>
    <row r="63">
      <c r="A63" s="293">
        <v>2</v>
      </c>
      <c r="B63" s="293" t="s">
        <v>1496</v>
      </c>
      <c r="C63" s="293" t="s">
        <v>1497</v>
      </c>
      <c r="D63" s="293">
        <v>0</v>
      </c>
      <c r="E63" s="293">
        <v>0</v>
      </c>
      <c r="F63" s="293">
        <v>0</v>
      </c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3"/>
      <c r="W63" s="293"/>
      <c r="X63" s="293"/>
      <c r="Y63" s="293"/>
      <c r="Z63" s="293"/>
      <c r="AA63" s="293"/>
      <c r="AB63" s="293"/>
      <c r="AC63" s="293"/>
      <c r="AD63" s="293"/>
      <c r="AE63" s="293"/>
      <c r="AF63" s="293"/>
      <c r="AG63" s="293"/>
      <c r="AH63" s="293"/>
      <c r="AI63" s="293"/>
      <c r="AJ63" s="293"/>
      <c r="AK63" s="293"/>
      <c r="AL63" s="293"/>
      <c r="AM63" s="293"/>
      <c r="AN63" s="293">
        <v>70177109</v>
      </c>
    </row>
    <row r="64">
      <c r="A64" s="293">
        <v>1</v>
      </c>
      <c r="B64" s="293" t="s">
        <v>1498</v>
      </c>
      <c r="C64" s="293" t="s">
        <v>1499</v>
      </c>
      <c r="D64" s="293">
        <v>2025</v>
      </c>
      <c r="E64" s="293">
        <v>9</v>
      </c>
      <c r="F64" s="293">
        <v>1</v>
      </c>
      <c r="G64" s="293">
        <v>1</v>
      </c>
      <c r="H64" s="293">
        <v>0</v>
      </c>
      <c r="I64" s="293">
        <v>2</v>
      </c>
      <c r="J64" s="293">
        <v>1</v>
      </c>
      <c r="K64" s="293">
        <v>1</v>
      </c>
      <c r="L64" s="293">
        <v>1</v>
      </c>
      <c r="M64" s="293">
        <v>1</v>
      </c>
      <c r="N64" s="293">
        <v>1</v>
      </c>
      <c r="O64" s="293">
        <v>1</v>
      </c>
      <c r="P64" s="293">
        <v>1</v>
      </c>
      <c r="Q64" s="293">
        <v>1</v>
      </c>
      <c r="R64" s="293" t="s">
        <v>871</v>
      </c>
      <c r="S64" s="293" t="s">
        <v>871</v>
      </c>
      <c r="T64" s="293" t="s">
        <v>871</v>
      </c>
      <c r="U64" s="293" t="s">
        <v>871</v>
      </c>
      <c r="V64" s="293" t="s">
        <v>871</v>
      </c>
      <c r="W64" s="293" t="s">
        <v>871</v>
      </c>
      <c r="X64" s="293" t="s">
        <v>871</v>
      </c>
      <c r="Y64" s="293" t="s">
        <v>871</v>
      </c>
      <c r="Z64" s="293" t="s">
        <v>871</v>
      </c>
      <c r="AA64" s="293" t="s">
        <v>871</v>
      </c>
      <c r="AB64" s="293"/>
      <c r="AC64" s="293"/>
      <c r="AD64" s="293"/>
      <c r="AE64" s="293"/>
      <c r="AF64" s="293"/>
      <c r="AG64" s="293"/>
      <c r="AH64" s="293"/>
      <c r="AI64" s="293"/>
      <c r="AJ64" s="293"/>
      <c r="AK64" s="293"/>
      <c r="AL64" s="293"/>
      <c r="AM64" s="293"/>
      <c r="AN64" s="293">
        <v>70177110</v>
      </c>
      <c r="AO64" s="293" t="s">
        <v>1500</v>
      </c>
      <c r="AP64" s="293" t="s">
        <v>1501</v>
      </c>
      <c r="AQ64" s="293">
        <v>45891</v>
      </c>
      <c r="AR64" s="293">
        <v>393</v>
      </c>
      <c r="AS64" s="293" t="s">
        <v>142</v>
      </c>
      <c r="AT64" s="293" t="s">
        <v>1502</v>
      </c>
      <c r="AU64" s="293" t="s">
        <v>1501</v>
      </c>
      <c r="AV64" s="293">
        <v>45720</v>
      </c>
      <c r="AW64" s="293">
        <v>20</v>
      </c>
      <c r="AX64" s="293" t="s">
        <v>144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ROW(Source!A28)</f>
        <v>28</v>
      </c>
      <c r="B1">
        <v>70177108</v>
      </c>
      <c r="C1">
        <v>70180496</v>
      </c>
      <c r="D1">
        <v>62138186</v>
      </c>
      <c r="E1">
        <v>115</v>
      </c>
      <c r="F1">
        <v>1</v>
      </c>
      <c r="G1">
        <v>1</v>
      </c>
      <c r="H1">
        <v>1</v>
      </c>
      <c r="I1" t="s">
        <v>191</v>
      </c>
      <c r="J1" t="s">
        <v>871</v>
      </c>
      <c r="K1" t="s">
        <v>192</v>
      </c>
      <c r="L1">
        <v>1191</v>
      </c>
      <c r="N1">
        <v>1013</v>
      </c>
      <c r="O1" t="s">
        <v>165</v>
      </c>
      <c r="P1" t="s">
        <v>165</v>
      </c>
      <c r="Q1">
        <v>1</v>
      </c>
      <c r="W1">
        <v>0</v>
      </c>
      <c r="X1">
        <v>888410196</v>
      </c>
      <c r="Y1">
        <f t="shared" ref="Y1:Y5" si="2537">(AT1*ROUND(((0.2+1)*0.3),7))</f>
        <v>0.77399999999999991</v>
      </c>
      <c r="AA1">
        <v>0</v>
      </c>
      <c r="AB1">
        <v>0</v>
      </c>
      <c r="AC1">
        <v>0</v>
      </c>
      <c r="AD1">
        <v>522.73000000000002</v>
      </c>
      <c r="AE1">
        <v>0</v>
      </c>
      <c r="AF1">
        <v>0</v>
      </c>
      <c r="AG1">
        <v>0</v>
      </c>
      <c r="AH1">
        <v>522.73000000000002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871</v>
      </c>
      <c r="AT1">
        <v>2.1499999999999999</v>
      </c>
      <c r="AU1" t="s">
        <v>894</v>
      </c>
      <c r="AV1">
        <v>1</v>
      </c>
      <c r="AW1">
        <v>2</v>
      </c>
      <c r="AX1">
        <v>70180505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1123.8695</v>
      </c>
      <c r="BN1">
        <v>2.1499999999999999</v>
      </c>
      <c r="BO1">
        <v>0</v>
      </c>
      <c r="BP1">
        <v>1</v>
      </c>
      <c r="BQ1">
        <v>0</v>
      </c>
      <c r="BR1">
        <v>0</v>
      </c>
      <c r="BS1">
        <v>0</v>
      </c>
      <c r="BT1">
        <v>404.59301999999997</v>
      </c>
      <c r="BU1">
        <v>0.77399999999999991</v>
      </c>
      <c r="BV1">
        <v>0</v>
      </c>
      <c r="BW1">
        <v>1</v>
      </c>
      <c r="CU1">
        <f>ROUND(AT1*Source!I28*AH1*AL1,2)</f>
        <v>3371.6100000000001</v>
      </c>
      <c r="CV1">
        <f>ROUND(Y1*Source!I28,7)</f>
        <v>2.3220000000000001</v>
      </c>
      <c r="CW1">
        <v>0</v>
      </c>
      <c r="CX1">
        <f>ROUND(Y1*Source!I28,7)</f>
        <v>2.3220000000000001</v>
      </c>
      <c r="CY1">
        <f t="shared" ref="CY1:CY2" si="2538">AD1</f>
        <v>522.73000000000002</v>
      </c>
      <c r="CZ1">
        <f t="shared" ref="CZ1:CZ2" si="2539">AH1</f>
        <v>522.73000000000002</v>
      </c>
      <c r="DA1">
        <f t="shared" ref="DA1:DA2" si="2540">AL1</f>
        <v>1</v>
      </c>
      <c r="DB1">
        <f t="shared" ref="DB1:DB5" si="2541">ROUND((ROUND(AT1*CZ1,2)*ROUND(((0.2+1)*0.3),7)),6)</f>
        <v>404.59319999999997</v>
      </c>
      <c r="DC1">
        <f t="shared" ref="DC1:DC5" si="2542">ROUND((ROUND(AT1*AG1,2)*ROUND(((0.2+1)*0.3),7)),6)</f>
        <v>0</v>
      </c>
      <c r="DD1" t="s">
        <v>871</v>
      </c>
      <c r="DE1" t="s">
        <v>871</v>
      </c>
      <c r="DF1">
        <f t="shared" ref="DF1:DF5" si="2543">ROUND(ROUND(AE1,2)*CX1,2)</f>
        <v>0</v>
      </c>
      <c r="DG1">
        <f t="shared" ref="DG1:DG3" si="2544">ROUND(ROUND(AF1,2)*CX1,2)</f>
        <v>0</v>
      </c>
      <c r="DH1">
        <f t="shared" ref="DH1:DH64" si="2545">ROUND(ROUND(AG1,2)*CX1,2)</f>
        <v>0</v>
      </c>
      <c r="DI1">
        <f t="shared" ref="DI1:DI64" si="2546">ROUND(ROUND(AH1,2)*CX1,2)</f>
        <v>1213.78</v>
      </c>
      <c r="DJ1">
        <f t="shared" ref="DJ1:DJ2" si="2547">DI1</f>
        <v>1213.78</v>
      </c>
      <c r="DK1">
        <v>1</v>
      </c>
      <c r="DL1" t="s">
        <v>871</v>
      </c>
      <c r="DM1">
        <v>0</v>
      </c>
      <c r="DN1" t="s">
        <v>871</v>
      </c>
      <c r="DO1">
        <v>0</v>
      </c>
    </row>
    <row r="2">
      <c r="A2">
        <f>ROW(Source!A28)</f>
        <v>28</v>
      </c>
      <c r="B2">
        <v>70177108</v>
      </c>
      <c r="C2">
        <v>70180496</v>
      </c>
      <c r="D2">
        <v>62138356</v>
      </c>
      <c r="E2">
        <v>115</v>
      </c>
      <c r="F2">
        <v>1</v>
      </c>
      <c r="G2">
        <v>1</v>
      </c>
      <c r="H2">
        <v>1</v>
      </c>
      <c r="I2" t="s">
        <v>1505</v>
      </c>
      <c r="J2" t="s">
        <v>871</v>
      </c>
      <c r="K2" t="s">
        <v>1506</v>
      </c>
      <c r="L2">
        <v>1191</v>
      </c>
      <c r="N2">
        <v>1013</v>
      </c>
      <c r="O2" t="s">
        <v>165</v>
      </c>
      <c r="P2" t="s">
        <v>165</v>
      </c>
      <c r="Q2">
        <v>1</v>
      </c>
      <c r="W2">
        <v>0</v>
      </c>
      <c r="X2">
        <v>-1417349443</v>
      </c>
      <c r="Y2">
        <f t="shared" si="2537"/>
        <v>0.032399999999999998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871</v>
      </c>
      <c r="AT2">
        <v>0.089999999999999997</v>
      </c>
      <c r="AU2" t="s">
        <v>894</v>
      </c>
      <c r="AV2">
        <v>2</v>
      </c>
      <c r="AW2">
        <v>2</v>
      </c>
      <c r="AX2">
        <v>70180506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0.097199999999999995</v>
      </c>
      <c r="CY2">
        <f t="shared" si="2538"/>
        <v>0</v>
      </c>
      <c r="CZ2">
        <f t="shared" si="2539"/>
        <v>0</v>
      </c>
      <c r="DA2">
        <f t="shared" si="2540"/>
        <v>1</v>
      </c>
      <c r="DB2">
        <f t="shared" si="2541"/>
        <v>0</v>
      </c>
      <c r="DC2">
        <f t="shared" si="2542"/>
        <v>0</v>
      </c>
      <c r="DD2" t="s">
        <v>871</v>
      </c>
      <c r="DE2" t="s">
        <v>871</v>
      </c>
      <c r="DF2">
        <f t="shared" si="2543"/>
        <v>0</v>
      </c>
      <c r="DG2">
        <f t="shared" si="2544"/>
        <v>0</v>
      </c>
      <c r="DH2">
        <f t="shared" si="2545"/>
        <v>0</v>
      </c>
      <c r="DI2">
        <f t="shared" si="2546"/>
        <v>0</v>
      </c>
      <c r="DJ2">
        <f t="shared" si="2547"/>
        <v>0</v>
      </c>
      <c r="DK2">
        <v>0</v>
      </c>
      <c r="DL2" t="s">
        <v>871</v>
      </c>
      <c r="DM2">
        <v>0</v>
      </c>
      <c r="DN2" t="s">
        <v>871</v>
      </c>
      <c r="DO2">
        <v>0</v>
      </c>
    </row>
    <row r="3">
      <c r="A3">
        <f>ROW(Source!A28)</f>
        <v>28</v>
      </c>
      <c r="B3">
        <v>70177108</v>
      </c>
      <c r="C3">
        <v>70180496</v>
      </c>
      <c r="D3">
        <v>62258201</v>
      </c>
      <c r="E3">
        <v>1</v>
      </c>
      <c r="F3">
        <v>1</v>
      </c>
      <c r="G3">
        <v>1</v>
      </c>
      <c r="H3">
        <v>2</v>
      </c>
      <c r="I3" t="s">
        <v>195</v>
      </c>
      <c r="J3" t="s">
        <v>1507</v>
      </c>
      <c r="K3" t="s">
        <v>196</v>
      </c>
      <c r="L3">
        <v>1368</v>
      </c>
      <c r="N3">
        <v>1011</v>
      </c>
      <c r="O3" t="s">
        <v>197</v>
      </c>
      <c r="P3" t="s">
        <v>197</v>
      </c>
      <c r="Q3">
        <v>1</v>
      </c>
      <c r="W3">
        <v>0</v>
      </c>
      <c r="X3">
        <v>-359817417</v>
      </c>
      <c r="Y3">
        <f t="shared" si="2537"/>
        <v>0.0126</v>
      </c>
      <c r="AA3">
        <v>0</v>
      </c>
      <c r="AB3">
        <v>1488.78</v>
      </c>
      <c r="AC3">
        <v>702.17999999999995</v>
      </c>
      <c r="AD3">
        <v>0</v>
      </c>
      <c r="AE3">
        <v>0</v>
      </c>
      <c r="AF3">
        <v>1488.78</v>
      </c>
      <c r="AG3">
        <v>702.17999999999995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871</v>
      </c>
      <c r="AT3">
        <v>0.035000000000000003</v>
      </c>
      <c r="AU3" t="s">
        <v>894</v>
      </c>
      <c r="AV3">
        <v>1</v>
      </c>
      <c r="AW3">
        <v>2</v>
      </c>
      <c r="AX3">
        <v>70180507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52.107300000000002</v>
      </c>
      <c r="BL3">
        <v>24.5763</v>
      </c>
      <c r="BM3">
        <v>0</v>
      </c>
      <c r="BN3">
        <v>0</v>
      </c>
      <c r="BO3">
        <v>0.035000000000000003</v>
      </c>
      <c r="BP3">
        <v>1</v>
      </c>
      <c r="BQ3">
        <v>0</v>
      </c>
      <c r="BR3">
        <v>18.758627999999998</v>
      </c>
      <c r="BS3">
        <v>8.8474679999999992</v>
      </c>
      <c r="BT3">
        <v>0</v>
      </c>
      <c r="BU3">
        <v>0</v>
      </c>
      <c r="BV3">
        <v>0.0126</v>
      </c>
      <c r="BW3">
        <v>1</v>
      </c>
      <c r="CV3">
        <v>0</v>
      </c>
      <c r="CW3">
        <f>ROUND(Y3*Source!I28*DO3,7)</f>
        <v>0.0378</v>
      </c>
      <c r="CX3">
        <f>ROUND(Y3*Source!I28,7)</f>
        <v>0.0378</v>
      </c>
      <c r="CY3">
        <f t="shared" ref="CY3:CY5" si="2548">AB3</f>
        <v>1488.78</v>
      </c>
      <c r="CZ3">
        <f t="shared" ref="CZ3:CZ5" si="2549">AF3</f>
        <v>1488.78</v>
      </c>
      <c r="DA3">
        <f t="shared" ref="DA3:DA5" si="2550">AJ3</f>
        <v>1</v>
      </c>
      <c r="DB3">
        <f t="shared" si="2541"/>
        <v>18.759599999999999</v>
      </c>
      <c r="DC3">
        <f t="shared" si="2542"/>
        <v>8.8487999999999989</v>
      </c>
      <c r="DD3" t="s">
        <v>871</v>
      </c>
      <c r="DE3" t="s">
        <v>871</v>
      </c>
      <c r="DF3">
        <f t="shared" si="2543"/>
        <v>0</v>
      </c>
      <c r="DG3">
        <f t="shared" si="2544"/>
        <v>56.280000000000001</v>
      </c>
      <c r="DH3">
        <f t="shared" si="2545"/>
        <v>26.539999999999999</v>
      </c>
      <c r="DI3">
        <f t="shared" si="2546"/>
        <v>0</v>
      </c>
      <c r="DJ3">
        <f t="shared" ref="DJ3:DJ5" si="2551">DG3+DH3</f>
        <v>82.819999999999993</v>
      </c>
      <c r="DK3">
        <v>1</v>
      </c>
      <c r="DL3" t="s">
        <v>198</v>
      </c>
      <c r="DM3">
        <v>6</v>
      </c>
      <c r="DN3" t="s">
        <v>165</v>
      </c>
      <c r="DO3">
        <v>1</v>
      </c>
    </row>
    <row r="4">
      <c r="A4">
        <f>ROW(Source!A28)</f>
        <v>28</v>
      </c>
      <c r="B4">
        <v>70177108</v>
      </c>
      <c r="C4">
        <v>70180496</v>
      </c>
      <c r="D4">
        <v>62258338</v>
      </c>
      <c r="E4">
        <v>1</v>
      </c>
      <c r="F4">
        <v>1</v>
      </c>
      <c r="G4">
        <v>1</v>
      </c>
      <c r="H4">
        <v>2</v>
      </c>
      <c r="I4" t="s">
        <v>200</v>
      </c>
      <c r="J4" t="s">
        <v>1508</v>
      </c>
      <c r="K4" t="s">
        <v>201</v>
      </c>
      <c r="L4">
        <v>1368</v>
      </c>
      <c r="N4">
        <v>1011</v>
      </c>
      <c r="O4" t="s">
        <v>197</v>
      </c>
      <c r="P4" t="s">
        <v>197</v>
      </c>
      <c r="Q4">
        <v>1</v>
      </c>
      <c r="W4">
        <v>0</v>
      </c>
      <c r="X4">
        <v>1353874079</v>
      </c>
      <c r="Y4">
        <f t="shared" si="2537"/>
        <v>0.0071999999999999998</v>
      </c>
      <c r="AA4">
        <v>0</v>
      </c>
      <c r="AB4">
        <v>79.209999999999994</v>
      </c>
      <c r="AC4">
        <v>464.22000000000003</v>
      </c>
      <c r="AD4">
        <v>0</v>
      </c>
      <c r="AE4">
        <v>0</v>
      </c>
      <c r="AF4">
        <v>55.780000000000001</v>
      </c>
      <c r="AG4">
        <v>464.22000000000003</v>
      </c>
      <c r="AH4">
        <v>0</v>
      </c>
      <c r="AI4">
        <v>1</v>
      </c>
      <c r="AJ4">
        <v>1.4199999999999999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871</v>
      </c>
      <c r="AT4">
        <v>0.02</v>
      </c>
      <c r="AU4" t="s">
        <v>894</v>
      </c>
      <c r="AV4">
        <v>1</v>
      </c>
      <c r="AW4">
        <v>2</v>
      </c>
      <c r="AX4">
        <v>70180508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1.1156000000000001</v>
      </c>
      <c r="BL4">
        <v>9.2844000000000015</v>
      </c>
      <c r="BM4">
        <v>0</v>
      </c>
      <c r="BN4">
        <v>0</v>
      </c>
      <c r="BO4">
        <v>0.02</v>
      </c>
      <c r="BP4">
        <v>1</v>
      </c>
      <c r="BQ4">
        <v>0</v>
      </c>
      <c r="BR4">
        <v>0.40161599999999997</v>
      </c>
      <c r="BS4">
        <v>3.342384</v>
      </c>
      <c r="BT4">
        <v>0</v>
      </c>
      <c r="BU4">
        <v>0</v>
      </c>
      <c r="BV4">
        <v>0.0071999999999999998</v>
      </c>
      <c r="BW4">
        <v>1</v>
      </c>
      <c r="CV4">
        <v>0</v>
      </c>
      <c r="CW4">
        <f>ROUND(Y4*Source!I28*DO4,7)</f>
        <v>0.021599999999999998</v>
      </c>
      <c r="CX4">
        <f>ROUND(Y4*Source!I28,7)</f>
        <v>0.021599999999999998</v>
      </c>
      <c r="CY4">
        <f t="shared" si="2548"/>
        <v>79.209999999999994</v>
      </c>
      <c r="CZ4">
        <f t="shared" si="2549"/>
        <v>55.780000000000001</v>
      </c>
      <c r="DA4">
        <f t="shared" si="2550"/>
        <v>1.4199999999999999</v>
      </c>
      <c r="DB4">
        <f t="shared" si="2541"/>
        <v>0.4032</v>
      </c>
      <c r="DC4">
        <f t="shared" si="2542"/>
        <v>3.3407999999999998</v>
      </c>
      <c r="DD4" t="s">
        <v>871</v>
      </c>
      <c r="DE4" t="s">
        <v>871</v>
      </c>
      <c r="DF4">
        <f t="shared" si="2543"/>
        <v>0</v>
      </c>
      <c r="DG4">
        <f>ROUND(ROUND(AF4*AJ4,2)*CX4,2)</f>
        <v>1.71</v>
      </c>
      <c r="DH4">
        <f t="shared" si="2545"/>
        <v>10.029999999999999</v>
      </c>
      <c r="DI4">
        <f t="shared" si="2546"/>
        <v>0</v>
      </c>
      <c r="DJ4">
        <f t="shared" si="2551"/>
        <v>11.739999999999998</v>
      </c>
      <c r="DK4">
        <v>0</v>
      </c>
      <c r="DL4" t="s">
        <v>202</v>
      </c>
      <c r="DM4">
        <v>3</v>
      </c>
      <c r="DN4" t="s">
        <v>165</v>
      </c>
      <c r="DO4">
        <v>1</v>
      </c>
    </row>
    <row r="5">
      <c r="A5">
        <f>ROW(Source!A28)</f>
        <v>28</v>
      </c>
      <c r="B5">
        <v>70177108</v>
      </c>
      <c r="C5">
        <v>70180496</v>
      </c>
      <c r="D5">
        <v>62259103</v>
      </c>
      <c r="E5">
        <v>1</v>
      </c>
      <c r="F5">
        <v>1</v>
      </c>
      <c r="G5">
        <v>1</v>
      </c>
      <c r="H5">
        <v>2</v>
      </c>
      <c r="I5" t="s">
        <v>204</v>
      </c>
      <c r="J5" t="s">
        <v>1509</v>
      </c>
      <c r="K5" t="s">
        <v>205</v>
      </c>
      <c r="L5">
        <v>1368</v>
      </c>
      <c r="N5">
        <v>1011</v>
      </c>
      <c r="O5" t="s">
        <v>197</v>
      </c>
      <c r="P5" t="s">
        <v>197</v>
      </c>
      <c r="Q5">
        <v>1</v>
      </c>
      <c r="W5">
        <v>0</v>
      </c>
      <c r="X5">
        <v>-1219940357</v>
      </c>
      <c r="Y5">
        <f t="shared" si="2537"/>
        <v>0.0126</v>
      </c>
      <c r="AA5">
        <v>0</v>
      </c>
      <c r="AB5">
        <v>572.76999999999998</v>
      </c>
      <c r="AC5">
        <v>522.73000000000002</v>
      </c>
      <c r="AD5">
        <v>0</v>
      </c>
      <c r="AE5">
        <v>0</v>
      </c>
      <c r="AF5">
        <v>572.76999999999998</v>
      </c>
      <c r="AG5">
        <v>522.73000000000002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871</v>
      </c>
      <c r="AT5">
        <v>0.035000000000000003</v>
      </c>
      <c r="AU5" t="s">
        <v>894</v>
      </c>
      <c r="AV5">
        <v>1</v>
      </c>
      <c r="AW5">
        <v>2</v>
      </c>
      <c r="AX5">
        <v>70180509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20.046950000000002</v>
      </c>
      <c r="BL5">
        <v>18.295550000000002</v>
      </c>
      <c r="BM5">
        <v>0</v>
      </c>
      <c r="BN5">
        <v>0</v>
      </c>
      <c r="BO5">
        <v>0.035000000000000003</v>
      </c>
      <c r="BP5">
        <v>1</v>
      </c>
      <c r="BQ5">
        <v>0</v>
      </c>
      <c r="BR5">
        <v>7.2169020000000002</v>
      </c>
      <c r="BS5">
        <v>6.586398</v>
      </c>
      <c r="BT5">
        <v>0</v>
      </c>
      <c r="BU5">
        <v>0</v>
      </c>
      <c r="BV5">
        <v>0.0126</v>
      </c>
      <c r="BW5">
        <v>1</v>
      </c>
      <c r="CV5">
        <v>0</v>
      </c>
      <c r="CW5">
        <f>ROUND(Y5*Source!I28*DO5,7)</f>
        <v>0.0378</v>
      </c>
      <c r="CX5">
        <f>ROUND(Y5*Source!I28,7)</f>
        <v>0.0378</v>
      </c>
      <c r="CY5">
        <f t="shared" si="2548"/>
        <v>572.76999999999998</v>
      </c>
      <c r="CZ5">
        <f t="shared" si="2549"/>
        <v>572.76999999999998</v>
      </c>
      <c r="DA5">
        <f t="shared" si="2550"/>
        <v>1</v>
      </c>
      <c r="DB5">
        <f t="shared" si="2541"/>
        <v>7.218</v>
      </c>
      <c r="DC5">
        <f t="shared" si="2542"/>
        <v>6.5880000000000001</v>
      </c>
      <c r="DD5" t="s">
        <v>871</v>
      </c>
      <c r="DE5" t="s">
        <v>871</v>
      </c>
      <c r="DF5">
        <f t="shared" si="2543"/>
        <v>0</v>
      </c>
      <c r="DG5">
        <f t="shared" ref="DG5:DG10" si="2552">ROUND(ROUND(AF5,2)*CX5,2)</f>
        <v>21.650000000000002</v>
      </c>
      <c r="DH5">
        <f t="shared" si="2545"/>
        <v>19.760000000000002</v>
      </c>
      <c r="DI5">
        <f t="shared" si="2546"/>
        <v>0</v>
      </c>
      <c r="DJ5">
        <f t="shared" si="2551"/>
        <v>41.410000000000004</v>
      </c>
      <c r="DK5">
        <v>1</v>
      </c>
      <c r="DL5" t="s">
        <v>206</v>
      </c>
      <c r="DM5">
        <v>4</v>
      </c>
      <c r="DN5" t="s">
        <v>165</v>
      </c>
      <c r="DO5">
        <v>1</v>
      </c>
    </row>
    <row r="6">
      <c r="A6">
        <f>ROW(Source!A28)</f>
        <v>28</v>
      </c>
      <c r="B6">
        <v>70177108</v>
      </c>
      <c r="C6">
        <v>70180496</v>
      </c>
      <c r="D6">
        <v>62211547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1510</v>
      </c>
      <c r="K6" t="s">
        <v>210</v>
      </c>
      <c r="L6">
        <v>1346</v>
      </c>
      <c r="N6">
        <v>1009</v>
      </c>
      <c r="O6" t="s">
        <v>211</v>
      </c>
      <c r="P6" t="s">
        <v>211</v>
      </c>
      <c r="Q6">
        <v>1</v>
      </c>
      <c r="W6">
        <v>0</v>
      </c>
      <c r="X6">
        <v>813299601</v>
      </c>
      <c r="Y6">
        <f t="shared" ref="Y6:Y7" si="2553">(AT6*ROUND(0,7))</f>
        <v>0</v>
      </c>
      <c r="AA6">
        <v>197.66999999999999</v>
      </c>
      <c r="AB6">
        <v>0</v>
      </c>
      <c r="AC6">
        <v>0</v>
      </c>
      <c r="AD6">
        <v>0</v>
      </c>
      <c r="AE6">
        <v>174.93000000000001</v>
      </c>
      <c r="AF6">
        <v>0</v>
      </c>
      <c r="AG6">
        <v>0</v>
      </c>
      <c r="AH6">
        <v>0</v>
      </c>
      <c r="AI6">
        <v>1.1299999999999999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871</v>
      </c>
      <c r="AT6">
        <v>0.39000000000000001</v>
      </c>
      <c r="AU6" t="s">
        <v>893</v>
      </c>
      <c r="AV6">
        <v>0</v>
      </c>
      <c r="AW6">
        <v>2</v>
      </c>
      <c r="AX6">
        <v>70180510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68.222700000000003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 t="shared" ref="CY6:CY8" si="2554">AA6</f>
        <v>197.66999999999999</v>
      </c>
      <c r="CZ6">
        <f t="shared" ref="CZ6:CZ8" si="2555">AE6</f>
        <v>174.93000000000001</v>
      </c>
      <c r="DA6">
        <f t="shared" ref="DA6:DA8" si="2556">AI6</f>
        <v>1.1299999999999999</v>
      </c>
      <c r="DB6">
        <f t="shared" ref="DB6:DB7" si="2557">ROUND((ROUND(AT6*CZ6,2)*ROUND(0,7)),6)</f>
        <v>0</v>
      </c>
      <c r="DC6">
        <f t="shared" ref="DC6:DC7" si="2558">ROUND((ROUND(AT6*AG6,2)*ROUND(0,7)),6)</f>
        <v>0</v>
      </c>
      <c r="DD6" t="s">
        <v>871</v>
      </c>
      <c r="DE6" t="s">
        <v>871</v>
      </c>
      <c r="DF6">
        <f t="shared" ref="DF6:DF7" si="2559">ROUND(ROUND(AE6*AI6,2)*CX6,2)</f>
        <v>0</v>
      </c>
      <c r="DG6">
        <f t="shared" si="2552"/>
        <v>0</v>
      </c>
      <c r="DH6">
        <f t="shared" si="2545"/>
        <v>0</v>
      </c>
      <c r="DI6">
        <f t="shared" si="2546"/>
        <v>0</v>
      </c>
      <c r="DJ6">
        <f t="shared" ref="DJ6:DJ8" si="2560">DF6</f>
        <v>0</v>
      </c>
      <c r="DK6">
        <v>0</v>
      </c>
      <c r="DL6" t="s">
        <v>871</v>
      </c>
      <c r="DM6">
        <v>0</v>
      </c>
      <c r="DN6" t="s">
        <v>871</v>
      </c>
      <c r="DO6">
        <v>0</v>
      </c>
    </row>
    <row r="7">
      <c r="A7">
        <f>ROW(Source!A28)</f>
        <v>28</v>
      </c>
      <c r="B7">
        <v>70177108</v>
      </c>
      <c r="C7">
        <v>70180496</v>
      </c>
      <c r="D7">
        <v>62235899</v>
      </c>
      <c r="E7">
        <v>1</v>
      </c>
      <c r="F7">
        <v>1</v>
      </c>
      <c r="G7">
        <v>1</v>
      </c>
      <c r="H7">
        <v>3</v>
      </c>
      <c r="I7" t="s">
        <v>212</v>
      </c>
      <c r="J7" t="s">
        <v>1511</v>
      </c>
      <c r="K7" t="s">
        <v>213</v>
      </c>
      <c r="L7">
        <v>1455</v>
      </c>
      <c r="N7">
        <v>1013</v>
      </c>
      <c r="O7" t="s">
        <v>214</v>
      </c>
      <c r="P7" t="s">
        <v>214</v>
      </c>
      <c r="Q7">
        <v>1</v>
      </c>
      <c r="W7">
        <v>0</v>
      </c>
      <c r="X7">
        <v>822292721</v>
      </c>
      <c r="Y7">
        <f t="shared" si="2553"/>
        <v>0</v>
      </c>
      <c r="AA7">
        <v>1294.23</v>
      </c>
      <c r="AB7">
        <v>0</v>
      </c>
      <c r="AC7">
        <v>0</v>
      </c>
      <c r="AD7">
        <v>0</v>
      </c>
      <c r="AE7">
        <v>944.69000000000005</v>
      </c>
      <c r="AF7">
        <v>0</v>
      </c>
      <c r="AG7">
        <v>0</v>
      </c>
      <c r="AH7">
        <v>0</v>
      </c>
      <c r="AI7">
        <v>1.3700000000000001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871</v>
      </c>
      <c r="AT7">
        <v>0.10000000000000001</v>
      </c>
      <c r="AU7" t="s">
        <v>893</v>
      </c>
      <c r="AV7">
        <v>0</v>
      </c>
      <c r="AW7">
        <v>2</v>
      </c>
      <c r="AX7">
        <v>70180511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94.469000000000008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2554"/>
        <v>1294.23</v>
      </c>
      <c r="CZ7">
        <f t="shared" si="2555"/>
        <v>944.69000000000005</v>
      </c>
      <c r="DA7">
        <f t="shared" si="2556"/>
        <v>1.3700000000000001</v>
      </c>
      <c r="DB7">
        <f t="shared" si="2557"/>
        <v>0</v>
      </c>
      <c r="DC7">
        <f t="shared" si="2558"/>
        <v>0</v>
      </c>
      <c r="DD7" t="s">
        <v>871</v>
      </c>
      <c r="DE7" t="s">
        <v>871</v>
      </c>
      <c r="DF7">
        <f t="shared" si="2559"/>
        <v>0</v>
      </c>
      <c r="DG7">
        <f t="shared" si="2552"/>
        <v>0</v>
      </c>
      <c r="DH7">
        <f t="shared" si="2545"/>
        <v>0</v>
      </c>
      <c r="DI7">
        <f t="shared" si="2546"/>
        <v>0</v>
      </c>
      <c r="DJ7">
        <f t="shared" si="2560"/>
        <v>0</v>
      </c>
      <c r="DK7">
        <v>0</v>
      </c>
      <c r="DL7" t="s">
        <v>871</v>
      </c>
      <c r="DM7">
        <v>0</v>
      </c>
      <c r="DN7" t="s">
        <v>871</v>
      </c>
      <c r="DO7">
        <v>0</v>
      </c>
    </row>
    <row r="8">
      <c r="A8">
        <f>ROW(Source!A28)</f>
        <v>28</v>
      </c>
      <c r="B8">
        <v>70177108</v>
      </c>
      <c r="C8">
        <v>70180496</v>
      </c>
      <c r="D8">
        <v>62144072</v>
      </c>
      <c r="E8">
        <v>115</v>
      </c>
      <c r="F8">
        <v>1</v>
      </c>
      <c r="G8">
        <v>1</v>
      </c>
      <c r="H8">
        <v>3</v>
      </c>
      <c r="I8" t="s">
        <v>900</v>
      </c>
      <c r="J8" t="s">
        <v>871</v>
      </c>
      <c r="K8" t="s">
        <v>901</v>
      </c>
      <c r="L8">
        <v>3277935</v>
      </c>
      <c r="N8">
        <v>1013</v>
      </c>
      <c r="O8" t="s">
        <v>220</v>
      </c>
      <c r="P8" t="s">
        <v>220</v>
      </c>
      <c r="Q8">
        <v>1</v>
      </c>
      <c r="W8">
        <v>0</v>
      </c>
      <c r="X8">
        <v>274903907</v>
      </c>
      <c r="Y8">
        <f t="shared" ref="Y8:Y71" si="2561">AT8</f>
        <v>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871</v>
      </c>
      <c r="AT8">
        <v>2</v>
      </c>
      <c r="AU8" t="s">
        <v>871</v>
      </c>
      <c r="AV8">
        <v>0</v>
      </c>
      <c r="AW8">
        <v>2</v>
      </c>
      <c r="AX8">
        <v>70180512</v>
      </c>
      <c r="AY8">
        <v>1</v>
      </c>
      <c r="AZ8">
        <v>2048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6</v>
      </c>
      <c r="CY8">
        <f t="shared" si="2554"/>
        <v>0</v>
      </c>
      <c r="CZ8">
        <f t="shared" si="2555"/>
        <v>0</v>
      </c>
      <c r="DA8">
        <f t="shared" si="2556"/>
        <v>1</v>
      </c>
      <c r="DB8">
        <f t="shared" ref="DB8:DB71" si="2562">ROUND(ROUND(AT8*CZ8,2),6)</f>
        <v>0</v>
      </c>
      <c r="DC8">
        <f t="shared" ref="DC8:DC71" si="2563">ROUND(ROUND(AT8*AG8,2),6)</f>
        <v>0</v>
      </c>
      <c r="DD8" t="s">
        <v>871</v>
      </c>
      <c r="DE8" t="s">
        <v>871</v>
      </c>
      <c r="DF8">
        <f t="shared" ref="DF8:DF14" si="2564">ROUND(ROUND(AE8,2)*CX8,2)</f>
        <v>0</v>
      </c>
      <c r="DG8">
        <f t="shared" si="2552"/>
        <v>0</v>
      </c>
      <c r="DH8">
        <f t="shared" si="2545"/>
        <v>0</v>
      </c>
      <c r="DI8">
        <f t="shared" si="2546"/>
        <v>0</v>
      </c>
      <c r="DJ8">
        <f t="shared" si="2560"/>
        <v>0</v>
      </c>
      <c r="DK8">
        <v>0</v>
      </c>
      <c r="DL8" t="s">
        <v>871</v>
      </c>
      <c r="DM8">
        <v>0</v>
      </c>
      <c r="DN8" t="s">
        <v>871</v>
      </c>
      <c r="DO8">
        <v>0</v>
      </c>
    </row>
    <row r="9">
      <c r="A9">
        <f>ROW(Source!A99)</f>
        <v>99</v>
      </c>
      <c r="B9">
        <v>70177108</v>
      </c>
      <c r="C9">
        <v>70180514</v>
      </c>
      <c r="D9">
        <v>62138122</v>
      </c>
      <c r="E9">
        <v>115</v>
      </c>
      <c r="F9">
        <v>1</v>
      </c>
      <c r="G9">
        <v>1</v>
      </c>
      <c r="H9">
        <v>1</v>
      </c>
      <c r="I9" t="s">
        <v>273</v>
      </c>
      <c r="J9" t="s">
        <v>871</v>
      </c>
      <c r="K9" t="s">
        <v>274</v>
      </c>
      <c r="L9">
        <v>1191</v>
      </c>
      <c r="N9">
        <v>1013</v>
      </c>
      <c r="O9" t="s">
        <v>165</v>
      </c>
      <c r="P9" t="s">
        <v>165</v>
      </c>
      <c r="Q9">
        <v>1</v>
      </c>
      <c r="W9">
        <v>0</v>
      </c>
      <c r="X9">
        <v>370475345</v>
      </c>
      <c r="Y9">
        <f t="shared" si="2561"/>
        <v>7.9400000000000004</v>
      </c>
      <c r="AA9">
        <v>0</v>
      </c>
      <c r="AB9">
        <v>0</v>
      </c>
      <c r="AC9">
        <v>0</v>
      </c>
      <c r="AD9">
        <v>425.20999999999998</v>
      </c>
      <c r="AE9">
        <v>0</v>
      </c>
      <c r="AF9">
        <v>0</v>
      </c>
      <c r="AG9">
        <v>0</v>
      </c>
      <c r="AH9">
        <v>425.20999999999998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871</v>
      </c>
      <c r="AT9">
        <v>7.9400000000000004</v>
      </c>
      <c r="AU9" t="s">
        <v>871</v>
      </c>
      <c r="AV9">
        <v>1</v>
      </c>
      <c r="AW9">
        <v>2</v>
      </c>
      <c r="AX9">
        <v>70180518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3376.1673999999998</v>
      </c>
      <c r="BN9">
        <v>7.9400000000000004</v>
      </c>
      <c r="BO9">
        <v>0</v>
      </c>
      <c r="BP9">
        <v>1</v>
      </c>
      <c r="BQ9">
        <v>0</v>
      </c>
      <c r="BR9">
        <v>0</v>
      </c>
      <c r="BS9">
        <v>0</v>
      </c>
      <c r="BT9">
        <v>3376.1673999999998</v>
      </c>
      <c r="BU9">
        <v>7.9400000000000004</v>
      </c>
      <c r="BV9">
        <v>0</v>
      </c>
      <c r="BW9">
        <v>1</v>
      </c>
      <c r="CU9">
        <f>ROUND(AT9*Source!I99*AH9*AL9,2)</f>
        <v>25.52</v>
      </c>
      <c r="CV9">
        <f>ROUND(Y9*Source!I99,7)</f>
        <v>0.060026400000000001</v>
      </c>
      <c r="CW9">
        <v>0</v>
      </c>
      <c r="CX9">
        <f>ROUND(Y9*Source!I99,7)</f>
        <v>0.060026400000000001</v>
      </c>
      <c r="CY9">
        <f>AD9</f>
        <v>425.20999999999998</v>
      </c>
      <c r="CZ9">
        <f>AH9</f>
        <v>425.20999999999998</v>
      </c>
      <c r="DA9">
        <f>AL9</f>
        <v>1</v>
      </c>
      <c r="DB9">
        <f t="shared" si="2562"/>
        <v>3376.1700000000001</v>
      </c>
      <c r="DC9">
        <f t="shared" si="2563"/>
        <v>0</v>
      </c>
      <c r="DD9" t="s">
        <v>871</v>
      </c>
      <c r="DE9" t="s">
        <v>871</v>
      </c>
      <c r="DF9">
        <f t="shared" si="2564"/>
        <v>0</v>
      </c>
      <c r="DG9">
        <f t="shared" si="2552"/>
        <v>0</v>
      </c>
      <c r="DH9">
        <f t="shared" si="2545"/>
        <v>0</v>
      </c>
      <c r="DI9">
        <f t="shared" si="2546"/>
        <v>25.52</v>
      </c>
      <c r="DJ9">
        <f>DI9</f>
        <v>25.52</v>
      </c>
      <c r="DK9">
        <v>1</v>
      </c>
      <c r="DL9" t="s">
        <v>871</v>
      </c>
      <c r="DM9">
        <v>0</v>
      </c>
      <c r="DN9" t="s">
        <v>871</v>
      </c>
      <c r="DO9">
        <v>0</v>
      </c>
    </row>
    <row r="10">
      <c r="A10">
        <f>ROW(Source!A99)</f>
        <v>99</v>
      </c>
      <c r="B10">
        <v>70177108</v>
      </c>
      <c r="C10">
        <v>70180514</v>
      </c>
      <c r="D10">
        <v>62138356</v>
      </c>
      <c r="E10">
        <v>115</v>
      </c>
      <c r="F10">
        <v>1</v>
      </c>
      <c r="G10">
        <v>1</v>
      </c>
      <c r="H10">
        <v>1</v>
      </c>
      <c r="I10" t="s">
        <v>1505</v>
      </c>
      <c r="J10" t="s">
        <v>871</v>
      </c>
      <c r="K10" t="s">
        <v>1506</v>
      </c>
      <c r="L10">
        <v>1191</v>
      </c>
      <c r="N10">
        <v>1013</v>
      </c>
      <c r="O10" t="s">
        <v>165</v>
      </c>
      <c r="P10" t="s">
        <v>165</v>
      </c>
      <c r="Q10">
        <v>1</v>
      </c>
      <c r="W10">
        <v>0</v>
      </c>
      <c r="X10">
        <v>-1417349443</v>
      </c>
      <c r="Y10">
        <f t="shared" si="2561"/>
        <v>19.780000000000001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871</v>
      </c>
      <c r="AT10">
        <v>19.780000000000001</v>
      </c>
      <c r="AU10" t="s">
        <v>871</v>
      </c>
      <c r="AV10">
        <v>2</v>
      </c>
      <c r="AW10">
        <v>2</v>
      </c>
      <c r="AX10">
        <v>70180519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ROUND(Y10*Source!I99,7)</f>
        <v>0.1495368</v>
      </c>
      <c r="CY10">
        <f>AD10</f>
        <v>0</v>
      </c>
      <c r="CZ10">
        <f>AH10</f>
        <v>0</v>
      </c>
      <c r="DA10">
        <f>AL10</f>
        <v>1</v>
      </c>
      <c r="DB10">
        <f t="shared" si="2562"/>
        <v>0</v>
      </c>
      <c r="DC10">
        <f t="shared" si="2563"/>
        <v>0</v>
      </c>
      <c r="DD10" t="s">
        <v>871</v>
      </c>
      <c r="DE10" t="s">
        <v>871</v>
      </c>
      <c r="DF10">
        <f t="shared" si="2564"/>
        <v>0</v>
      </c>
      <c r="DG10">
        <f t="shared" si="2552"/>
        <v>0</v>
      </c>
      <c r="DH10">
        <f t="shared" si="2545"/>
        <v>0</v>
      </c>
      <c r="DI10">
        <f t="shared" si="2546"/>
        <v>0</v>
      </c>
      <c r="DJ10">
        <f>DI10</f>
        <v>0</v>
      </c>
      <c r="DK10">
        <v>0</v>
      </c>
      <c r="DL10" t="s">
        <v>871</v>
      </c>
      <c r="DM10">
        <v>0</v>
      </c>
      <c r="DN10" t="s">
        <v>871</v>
      </c>
      <c r="DO10">
        <v>0</v>
      </c>
    </row>
    <row r="11">
      <c r="A11">
        <f>ROW(Source!A99)</f>
        <v>99</v>
      </c>
      <c r="B11">
        <v>70177108</v>
      </c>
      <c r="C11">
        <v>70180514</v>
      </c>
      <c r="D11">
        <v>62257822</v>
      </c>
      <c r="E11">
        <v>1</v>
      </c>
      <c r="F11">
        <v>1</v>
      </c>
      <c r="G11">
        <v>1</v>
      </c>
      <c r="H11">
        <v>2</v>
      </c>
      <c r="I11" t="s">
        <v>275</v>
      </c>
      <c r="J11" t="s">
        <v>1512</v>
      </c>
      <c r="K11" t="s">
        <v>276</v>
      </c>
      <c r="L11">
        <v>1368</v>
      </c>
      <c r="N11">
        <v>1011</v>
      </c>
      <c r="O11" t="s">
        <v>197</v>
      </c>
      <c r="P11" t="s">
        <v>197</v>
      </c>
      <c r="Q11">
        <v>1</v>
      </c>
      <c r="W11">
        <v>0</v>
      </c>
      <c r="X11">
        <v>1182296130</v>
      </c>
      <c r="Y11">
        <f t="shared" si="2561"/>
        <v>19.780000000000001</v>
      </c>
      <c r="AA11">
        <v>0</v>
      </c>
      <c r="AB11">
        <v>1296.46</v>
      </c>
      <c r="AC11">
        <v>702.17999999999995</v>
      </c>
      <c r="AD11">
        <v>0</v>
      </c>
      <c r="AE11">
        <v>0</v>
      </c>
      <c r="AF11">
        <v>1054.03</v>
      </c>
      <c r="AG11">
        <v>702.17999999999995</v>
      </c>
      <c r="AH11">
        <v>0</v>
      </c>
      <c r="AI11">
        <v>1</v>
      </c>
      <c r="AJ11">
        <v>1.23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871</v>
      </c>
      <c r="AT11">
        <v>19.780000000000001</v>
      </c>
      <c r="AU11" t="s">
        <v>871</v>
      </c>
      <c r="AV11">
        <v>1</v>
      </c>
      <c r="AW11">
        <v>2</v>
      </c>
      <c r="AX11">
        <v>70180520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20848.713400000001</v>
      </c>
      <c r="BL11">
        <v>13889.1204</v>
      </c>
      <c r="BM11">
        <v>0</v>
      </c>
      <c r="BN11">
        <v>0</v>
      </c>
      <c r="BO11">
        <v>19.780000000000001</v>
      </c>
      <c r="BP11">
        <v>1</v>
      </c>
      <c r="BQ11">
        <v>0</v>
      </c>
      <c r="BR11">
        <v>20848.713400000001</v>
      </c>
      <c r="BS11">
        <v>13889.1204</v>
      </c>
      <c r="BT11">
        <v>0</v>
      </c>
      <c r="BU11">
        <v>0</v>
      </c>
      <c r="BV11">
        <v>19.780000000000001</v>
      </c>
      <c r="BW11">
        <v>1</v>
      </c>
      <c r="CV11">
        <v>0</v>
      </c>
      <c r="CW11">
        <f>ROUND(Y11*Source!I99*DO11,7)</f>
        <v>0.1495368</v>
      </c>
      <c r="CX11">
        <f>ROUND(Y11*Source!I99,7)</f>
        <v>0.1495368</v>
      </c>
      <c r="CY11">
        <f>AB11</f>
        <v>1296.46</v>
      </c>
      <c r="CZ11">
        <f>AF11</f>
        <v>1054.03</v>
      </c>
      <c r="DA11">
        <f>AJ11</f>
        <v>1.23</v>
      </c>
      <c r="DB11">
        <f t="shared" si="2562"/>
        <v>20848.709999999999</v>
      </c>
      <c r="DC11">
        <f t="shared" si="2563"/>
        <v>13889.119999999999</v>
      </c>
      <c r="DD11" t="s">
        <v>871</v>
      </c>
      <c r="DE11" t="s">
        <v>871</v>
      </c>
      <c r="DF11">
        <f t="shared" si="2564"/>
        <v>0</v>
      </c>
      <c r="DG11">
        <f>ROUND(ROUND(AF11*AJ11,2)*CX11,2)</f>
        <v>193.87</v>
      </c>
      <c r="DH11">
        <f t="shared" si="2545"/>
        <v>105</v>
      </c>
      <c r="DI11">
        <f t="shared" si="2546"/>
        <v>0</v>
      </c>
      <c r="DJ11">
        <f>DG11+DH11</f>
        <v>298.87</v>
      </c>
      <c r="DK11">
        <v>0</v>
      </c>
      <c r="DL11" t="s">
        <v>198</v>
      </c>
      <c r="DM11">
        <v>6</v>
      </c>
      <c r="DN11" t="s">
        <v>165</v>
      </c>
      <c r="DO11">
        <v>1</v>
      </c>
    </row>
    <row r="12">
      <c r="A12">
        <f>ROW(Source!A100)</f>
        <v>100</v>
      </c>
      <c r="B12">
        <v>70177108</v>
      </c>
      <c r="C12">
        <v>70180521</v>
      </c>
      <c r="D12">
        <v>49736449</v>
      </c>
      <c r="E12">
        <v>110</v>
      </c>
      <c r="F12">
        <v>1</v>
      </c>
      <c r="G12">
        <v>1</v>
      </c>
      <c r="H12">
        <v>1</v>
      </c>
      <c r="I12" t="s">
        <v>273</v>
      </c>
      <c r="J12" t="s">
        <v>871</v>
      </c>
      <c r="K12" t="s">
        <v>283</v>
      </c>
      <c r="L12">
        <v>1191</v>
      </c>
      <c r="N12">
        <v>1013</v>
      </c>
      <c r="O12" t="s">
        <v>165</v>
      </c>
      <c r="P12" t="s">
        <v>165</v>
      </c>
      <c r="Q12">
        <v>1</v>
      </c>
      <c r="W12">
        <v>0</v>
      </c>
      <c r="X12">
        <v>2031828327</v>
      </c>
      <c r="Y12">
        <f t="shared" si="2561"/>
        <v>154</v>
      </c>
      <c r="AA12">
        <v>0</v>
      </c>
      <c r="AB12">
        <v>0</v>
      </c>
      <c r="AC12">
        <v>0</v>
      </c>
      <c r="AD12">
        <v>425.20999999999998</v>
      </c>
      <c r="AE12">
        <v>0</v>
      </c>
      <c r="AF12">
        <v>0</v>
      </c>
      <c r="AG12">
        <v>0</v>
      </c>
      <c r="AH12">
        <v>425.20999999999998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871</v>
      </c>
      <c r="AT12">
        <v>154</v>
      </c>
      <c r="AU12" t="s">
        <v>871</v>
      </c>
      <c r="AV12">
        <v>1</v>
      </c>
      <c r="AW12">
        <v>2</v>
      </c>
      <c r="AX12">
        <v>70180523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65482.339999999997</v>
      </c>
      <c r="BN12">
        <v>154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65482.339999999997</v>
      </c>
      <c r="BU12">
        <v>154</v>
      </c>
      <c r="BV12">
        <v>0</v>
      </c>
      <c r="BW12">
        <v>1</v>
      </c>
      <c r="CU12">
        <f>ROUND(AT12*Source!I100*AH12*AL12,2)</f>
        <v>2121.6300000000001</v>
      </c>
      <c r="CV12">
        <f>ROUND(Y12*Source!I100,7)</f>
        <v>4.9895999999999994</v>
      </c>
      <c r="CW12">
        <v>0</v>
      </c>
      <c r="CX12">
        <f>ROUND(Y12*Source!I100,7)</f>
        <v>4.9895999999999994</v>
      </c>
      <c r="CY12">
        <f t="shared" ref="CY12:CY13" si="2565">AD12</f>
        <v>425.20999999999998</v>
      </c>
      <c r="CZ12">
        <f t="shared" ref="CZ12:CZ13" si="2566">AH12</f>
        <v>425.20999999999998</v>
      </c>
      <c r="DA12">
        <f t="shared" ref="DA12:DA13" si="2567">AL12</f>
        <v>1</v>
      </c>
      <c r="DB12">
        <f t="shared" si="2562"/>
        <v>65482.339999999997</v>
      </c>
      <c r="DC12">
        <f t="shared" si="2563"/>
        <v>0</v>
      </c>
      <c r="DD12" t="s">
        <v>871</v>
      </c>
      <c r="DE12" t="s">
        <v>871</v>
      </c>
      <c r="DF12">
        <f t="shared" si="2564"/>
        <v>0</v>
      </c>
      <c r="DG12">
        <f t="shared" ref="DG12:DG20" si="2568">ROUND(ROUND(AF12,2)*CX12,2)</f>
        <v>0</v>
      </c>
      <c r="DH12">
        <f t="shared" si="2545"/>
        <v>0</v>
      </c>
      <c r="DI12">
        <f t="shared" si="2546"/>
        <v>2121.6300000000001</v>
      </c>
      <c r="DJ12">
        <f t="shared" ref="DJ12:DJ13" si="2569">DI12</f>
        <v>2121.6300000000001</v>
      </c>
      <c r="DK12">
        <v>1</v>
      </c>
      <c r="DL12" t="s">
        <v>871</v>
      </c>
      <c r="DM12">
        <v>0</v>
      </c>
      <c r="DN12" t="s">
        <v>871</v>
      </c>
      <c r="DO12">
        <v>0</v>
      </c>
    </row>
    <row r="13">
      <c r="A13">
        <f>ROW(Source!A101)</f>
        <v>101</v>
      </c>
      <c r="B13">
        <v>70177108</v>
      </c>
      <c r="C13">
        <v>70180524</v>
      </c>
      <c r="D13">
        <v>62138158</v>
      </c>
      <c r="E13">
        <v>115</v>
      </c>
      <c r="F13">
        <v>1</v>
      </c>
      <c r="G13">
        <v>1</v>
      </c>
      <c r="H13">
        <v>1</v>
      </c>
      <c r="I13" t="s">
        <v>290</v>
      </c>
      <c r="J13" t="s">
        <v>871</v>
      </c>
      <c r="K13" t="s">
        <v>291</v>
      </c>
      <c r="L13">
        <v>1191</v>
      </c>
      <c r="N13">
        <v>1013</v>
      </c>
      <c r="O13" t="s">
        <v>165</v>
      </c>
      <c r="P13" t="s">
        <v>165</v>
      </c>
      <c r="Q13">
        <v>1</v>
      </c>
      <c r="W13">
        <v>0</v>
      </c>
      <c r="X13">
        <v>1014935341</v>
      </c>
      <c r="Y13">
        <f t="shared" si="2561"/>
        <v>133</v>
      </c>
      <c r="AA13">
        <v>0</v>
      </c>
      <c r="AB13">
        <v>0</v>
      </c>
      <c r="AC13">
        <v>0</v>
      </c>
      <c r="AD13">
        <v>460.31999999999999</v>
      </c>
      <c r="AE13">
        <v>0</v>
      </c>
      <c r="AF13">
        <v>0</v>
      </c>
      <c r="AG13">
        <v>0</v>
      </c>
      <c r="AH13">
        <v>460.31999999999999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871</v>
      </c>
      <c r="AT13">
        <v>133</v>
      </c>
      <c r="AU13" t="s">
        <v>871</v>
      </c>
      <c r="AV13">
        <v>1</v>
      </c>
      <c r="AW13">
        <v>2</v>
      </c>
      <c r="AX13">
        <v>70180528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61222.559999999998</v>
      </c>
      <c r="BN13">
        <v>133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61222.559999999998</v>
      </c>
      <c r="BU13">
        <v>133</v>
      </c>
      <c r="BV13">
        <v>0</v>
      </c>
      <c r="BW13">
        <v>1</v>
      </c>
      <c r="CU13">
        <f>ROUND(AT13*Source!I101*AH13*AL13,2)</f>
        <v>2852.9700000000003</v>
      </c>
      <c r="CV13">
        <f>ROUND(Y13*Source!I101,7)</f>
        <v>6.1978</v>
      </c>
      <c r="CW13">
        <v>0</v>
      </c>
      <c r="CX13">
        <f>ROUND(Y13*Source!I101,7)</f>
        <v>6.1978</v>
      </c>
      <c r="CY13">
        <f t="shared" si="2565"/>
        <v>460.31999999999999</v>
      </c>
      <c r="CZ13">
        <f t="shared" si="2566"/>
        <v>460.31999999999999</v>
      </c>
      <c r="DA13">
        <f t="shared" si="2567"/>
        <v>1</v>
      </c>
      <c r="DB13">
        <f t="shared" si="2562"/>
        <v>61222.559999999998</v>
      </c>
      <c r="DC13">
        <f t="shared" si="2563"/>
        <v>0</v>
      </c>
      <c r="DD13" t="s">
        <v>871</v>
      </c>
      <c r="DE13" t="s">
        <v>871</v>
      </c>
      <c r="DF13">
        <f t="shared" si="2564"/>
        <v>0</v>
      </c>
      <c r="DG13">
        <f t="shared" si="2568"/>
        <v>0</v>
      </c>
      <c r="DH13">
        <f t="shared" si="2545"/>
        <v>0</v>
      </c>
      <c r="DI13">
        <f t="shared" si="2546"/>
        <v>2852.9700000000003</v>
      </c>
      <c r="DJ13">
        <f t="shared" si="2569"/>
        <v>2852.9700000000003</v>
      </c>
      <c r="DK13">
        <v>1</v>
      </c>
      <c r="DL13" t="s">
        <v>871</v>
      </c>
      <c r="DM13">
        <v>0</v>
      </c>
      <c r="DN13" t="s">
        <v>871</v>
      </c>
      <c r="DO13">
        <v>0</v>
      </c>
    </row>
    <row r="14">
      <c r="A14">
        <f>ROW(Source!A101)</f>
        <v>101</v>
      </c>
      <c r="B14">
        <v>70177108</v>
      </c>
      <c r="C14">
        <v>70180524</v>
      </c>
      <c r="D14">
        <v>62207576</v>
      </c>
      <c r="E14">
        <v>1</v>
      </c>
      <c r="F14">
        <v>1</v>
      </c>
      <c r="G14">
        <v>1</v>
      </c>
      <c r="H14">
        <v>3</v>
      </c>
      <c r="I14" t="s">
        <v>292</v>
      </c>
      <c r="J14" t="s">
        <v>1513</v>
      </c>
      <c r="K14" t="s">
        <v>293</v>
      </c>
      <c r="L14">
        <v>1348</v>
      </c>
      <c r="N14">
        <v>1009</v>
      </c>
      <c r="O14" t="s">
        <v>294</v>
      </c>
      <c r="P14" t="s">
        <v>294</v>
      </c>
      <c r="Q14">
        <v>1000</v>
      </c>
      <c r="W14">
        <v>0</v>
      </c>
      <c r="X14">
        <v>1429088128</v>
      </c>
      <c r="Y14">
        <f t="shared" si="2561"/>
        <v>0.00080000000000000004</v>
      </c>
      <c r="AA14">
        <v>54233.800000000003</v>
      </c>
      <c r="AB14">
        <v>0</v>
      </c>
      <c r="AC14">
        <v>0</v>
      </c>
      <c r="AD14">
        <v>0</v>
      </c>
      <c r="AE14">
        <v>54233.800000000003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871</v>
      </c>
      <c r="AT14">
        <v>0.00080000000000000004</v>
      </c>
      <c r="AU14" t="s">
        <v>871</v>
      </c>
      <c r="AV14">
        <v>0</v>
      </c>
      <c r="AW14">
        <v>2</v>
      </c>
      <c r="AX14">
        <v>70180529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43.387040000000006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43.387040000000006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ROUND(Y14*Source!I101,7)</f>
        <v>3.7299999999999999e-05</v>
      </c>
      <c r="CY14">
        <f t="shared" ref="CY14:CY15" si="2570">AA14</f>
        <v>54233.800000000003</v>
      </c>
      <c r="CZ14">
        <f t="shared" ref="CZ14:CZ15" si="2571">AE14</f>
        <v>54233.800000000003</v>
      </c>
      <c r="DA14">
        <f t="shared" ref="DA14:DA15" si="2572">AI14</f>
        <v>1</v>
      </c>
      <c r="DB14">
        <f t="shared" si="2562"/>
        <v>43.390000000000001</v>
      </c>
      <c r="DC14">
        <f t="shared" si="2563"/>
        <v>0</v>
      </c>
      <c r="DD14" t="s">
        <v>871</v>
      </c>
      <c r="DE14" t="s">
        <v>871</v>
      </c>
      <c r="DF14">
        <f t="shared" si="2564"/>
        <v>2.02</v>
      </c>
      <c r="DG14">
        <f t="shared" si="2568"/>
        <v>0</v>
      </c>
      <c r="DH14">
        <f t="shared" si="2545"/>
        <v>0</v>
      </c>
      <c r="DI14">
        <f t="shared" si="2546"/>
        <v>0</v>
      </c>
      <c r="DJ14">
        <f t="shared" ref="DJ14:DJ15" si="2573">DF14</f>
        <v>2.02</v>
      </c>
      <c r="DK14">
        <v>1</v>
      </c>
      <c r="DL14" t="s">
        <v>871</v>
      </c>
      <c r="DM14">
        <v>0</v>
      </c>
      <c r="DN14" t="s">
        <v>871</v>
      </c>
      <c r="DO14">
        <v>0</v>
      </c>
    </row>
    <row r="15">
      <c r="A15">
        <f>ROW(Source!A101)</f>
        <v>101</v>
      </c>
      <c r="B15">
        <v>70177108</v>
      </c>
      <c r="C15">
        <v>70180524</v>
      </c>
      <c r="D15">
        <v>62220942</v>
      </c>
      <c r="E15">
        <v>1</v>
      </c>
      <c r="F15">
        <v>1</v>
      </c>
      <c r="G15">
        <v>1</v>
      </c>
      <c r="H15">
        <v>3</v>
      </c>
      <c r="I15" t="s">
        <v>295</v>
      </c>
      <c r="J15" t="s">
        <v>1514</v>
      </c>
      <c r="K15" t="s">
        <v>296</v>
      </c>
      <c r="L15">
        <v>1339</v>
      </c>
      <c r="N15">
        <v>1007</v>
      </c>
      <c r="O15" t="s">
        <v>297</v>
      </c>
      <c r="P15" t="s">
        <v>297</v>
      </c>
      <c r="Q15">
        <v>1</v>
      </c>
      <c r="W15">
        <v>0</v>
      </c>
      <c r="X15">
        <v>742307740</v>
      </c>
      <c r="Y15">
        <f t="shared" si="2561"/>
        <v>0.080000000000000002</v>
      </c>
      <c r="AA15">
        <v>13657.1</v>
      </c>
      <c r="AB15">
        <v>0</v>
      </c>
      <c r="AC15">
        <v>0</v>
      </c>
      <c r="AD15">
        <v>0</v>
      </c>
      <c r="AE15">
        <v>16655</v>
      </c>
      <c r="AF15">
        <v>0</v>
      </c>
      <c r="AG15">
        <v>0</v>
      </c>
      <c r="AH15">
        <v>0</v>
      </c>
      <c r="AI15">
        <v>0.81999999999999995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871</v>
      </c>
      <c r="AT15">
        <v>0.080000000000000002</v>
      </c>
      <c r="AU15" t="s">
        <v>871</v>
      </c>
      <c r="AV15">
        <v>0</v>
      </c>
      <c r="AW15">
        <v>2</v>
      </c>
      <c r="AX15">
        <v>70180530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1332.4000000000001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1332.4000000000001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ROUND(Y15*Source!I101,7)</f>
        <v>0.003728</v>
      </c>
      <c r="CY15">
        <f t="shared" si="2570"/>
        <v>13657.1</v>
      </c>
      <c r="CZ15">
        <f t="shared" si="2571"/>
        <v>16655</v>
      </c>
      <c r="DA15">
        <f t="shared" si="2572"/>
        <v>0.81999999999999995</v>
      </c>
      <c r="DB15">
        <f t="shared" si="2562"/>
        <v>1332.3999999999999</v>
      </c>
      <c r="DC15">
        <f t="shared" si="2563"/>
        <v>0</v>
      </c>
      <c r="DD15" t="s">
        <v>871</v>
      </c>
      <c r="DE15" t="s">
        <v>871</v>
      </c>
      <c r="DF15">
        <f>ROUND(ROUND(AE15*AI15,2)*CX15,2)</f>
        <v>50.910000000000004</v>
      </c>
      <c r="DG15">
        <f t="shared" si="2568"/>
        <v>0</v>
      </c>
      <c r="DH15">
        <f t="shared" si="2545"/>
        <v>0</v>
      </c>
      <c r="DI15">
        <f t="shared" si="2546"/>
        <v>0</v>
      </c>
      <c r="DJ15">
        <f t="shared" si="2573"/>
        <v>50.910000000000004</v>
      </c>
      <c r="DK15">
        <v>0</v>
      </c>
      <c r="DL15" t="s">
        <v>871</v>
      </c>
      <c r="DM15">
        <v>0</v>
      </c>
      <c r="DN15" t="s">
        <v>871</v>
      </c>
      <c r="DO15">
        <v>0</v>
      </c>
    </row>
    <row r="16">
      <c r="A16">
        <f>ROW(Source!A105)</f>
        <v>105</v>
      </c>
      <c r="B16">
        <v>70177108</v>
      </c>
      <c r="C16">
        <v>70180543</v>
      </c>
      <c r="D16">
        <v>60144477</v>
      </c>
      <c r="E16">
        <v>114</v>
      </c>
      <c r="F16">
        <v>1</v>
      </c>
      <c r="G16">
        <v>1</v>
      </c>
      <c r="H16">
        <v>1</v>
      </c>
      <c r="I16" t="s">
        <v>307</v>
      </c>
      <c r="J16" t="s">
        <v>871</v>
      </c>
      <c r="K16" t="s">
        <v>308</v>
      </c>
      <c r="L16">
        <v>1369</v>
      </c>
      <c r="N16">
        <v>1013</v>
      </c>
      <c r="O16" t="s">
        <v>309</v>
      </c>
      <c r="P16" t="s">
        <v>309</v>
      </c>
      <c r="Q16">
        <v>1</v>
      </c>
      <c r="W16">
        <v>0</v>
      </c>
      <c r="X16">
        <v>-236928766</v>
      </c>
      <c r="Y16">
        <f t="shared" si="2561"/>
        <v>0.58999999999999997</v>
      </c>
      <c r="AA16">
        <v>0</v>
      </c>
      <c r="AB16">
        <v>0</v>
      </c>
      <c r="AC16">
        <v>0</v>
      </c>
      <c r="AD16">
        <v>425.20999999999998</v>
      </c>
      <c r="AE16">
        <v>0</v>
      </c>
      <c r="AF16">
        <v>0</v>
      </c>
      <c r="AG16">
        <v>0</v>
      </c>
      <c r="AH16">
        <v>425.20999999999998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871</v>
      </c>
      <c r="AT16">
        <v>0.58999999999999997</v>
      </c>
      <c r="AU16" t="s">
        <v>871</v>
      </c>
      <c r="AV16">
        <v>1</v>
      </c>
      <c r="AW16">
        <v>2</v>
      </c>
      <c r="AX16">
        <v>70180570</v>
      </c>
      <c r="AY16">
        <v>2</v>
      </c>
      <c r="AZ16">
        <v>131072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250.87389999999996</v>
      </c>
      <c r="BN16">
        <v>0.58999999999999997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250.87389999999996</v>
      </c>
      <c r="BU16">
        <v>0.58999999999999997</v>
      </c>
      <c r="BV16">
        <v>0</v>
      </c>
      <c r="BW16">
        <v>1</v>
      </c>
      <c r="CU16">
        <f>ROUND(AT16*Source!I105*AH16*AL16,2)</f>
        <v>5.0200000000000005</v>
      </c>
      <c r="CV16">
        <f>ROUND(Y16*Source!I105,7)</f>
        <v>0.0118</v>
      </c>
      <c r="CW16">
        <v>0</v>
      </c>
      <c r="CX16">
        <f>ROUND(Y16*Source!I105,7)</f>
        <v>0.0118</v>
      </c>
      <c r="CY16">
        <f t="shared" ref="CY16:CY19" si="2574">AD16</f>
        <v>425.20999999999998</v>
      </c>
      <c r="CZ16">
        <f t="shared" ref="CZ16:CZ19" si="2575">AH16</f>
        <v>425.20999999999998</v>
      </c>
      <c r="DA16">
        <f t="shared" ref="DA16:DA19" si="2576">AL16</f>
        <v>1</v>
      </c>
      <c r="DB16">
        <f t="shared" si="2562"/>
        <v>250.86999999999998</v>
      </c>
      <c r="DC16">
        <f t="shared" si="2563"/>
        <v>0</v>
      </c>
      <c r="DD16" t="s">
        <v>871</v>
      </c>
      <c r="DE16" t="s">
        <v>871</v>
      </c>
      <c r="DF16">
        <f t="shared" ref="DF16:DF21" si="2577">ROUND(ROUND(AE16,2)*CX16,2)</f>
        <v>0</v>
      </c>
      <c r="DG16">
        <f t="shared" si="2568"/>
        <v>0</v>
      </c>
      <c r="DH16">
        <f t="shared" si="2545"/>
        <v>0</v>
      </c>
      <c r="DI16">
        <f t="shared" si="2546"/>
        <v>5.0200000000000005</v>
      </c>
      <c r="DJ16">
        <f t="shared" ref="DJ16:DJ19" si="2578">DI16</f>
        <v>5.0200000000000005</v>
      </c>
      <c r="DK16">
        <v>1</v>
      </c>
      <c r="DL16" t="s">
        <v>871</v>
      </c>
      <c r="DM16">
        <v>0</v>
      </c>
      <c r="DN16" t="s">
        <v>871</v>
      </c>
      <c r="DO16">
        <v>0</v>
      </c>
    </row>
    <row r="17">
      <c r="A17">
        <f>ROW(Source!A105)</f>
        <v>105</v>
      </c>
      <c r="B17">
        <v>70177108</v>
      </c>
      <c r="C17">
        <v>70180543</v>
      </c>
      <c r="D17">
        <v>60144485</v>
      </c>
      <c r="E17">
        <v>114</v>
      </c>
      <c r="F17">
        <v>1</v>
      </c>
      <c r="G17">
        <v>1</v>
      </c>
      <c r="H17">
        <v>1</v>
      </c>
      <c r="I17" t="s">
        <v>310</v>
      </c>
      <c r="J17" t="s">
        <v>871</v>
      </c>
      <c r="K17" t="s">
        <v>311</v>
      </c>
      <c r="L17">
        <v>1369</v>
      </c>
      <c r="N17">
        <v>1013</v>
      </c>
      <c r="O17" t="s">
        <v>309</v>
      </c>
      <c r="P17" t="s">
        <v>309</v>
      </c>
      <c r="Q17">
        <v>1</v>
      </c>
      <c r="W17">
        <v>0</v>
      </c>
      <c r="X17">
        <v>-512803540</v>
      </c>
      <c r="Y17">
        <f t="shared" si="2561"/>
        <v>77.700000000000003</v>
      </c>
      <c r="AA17">
        <v>0</v>
      </c>
      <c r="AB17">
        <v>0</v>
      </c>
      <c r="AC17">
        <v>0</v>
      </c>
      <c r="AD17">
        <v>522.73000000000002</v>
      </c>
      <c r="AE17">
        <v>0</v>
      </c>
      <c r="AF17">
        <v>0</v>
      </c>
      <c r="AG17">
        <v>0</v>
      </c>
      <c r="AH17">
        <v>522.73000000000002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871</v>
      </c>
      <c r="AT17">
        <v>77.700000000000003</v>
      </c>
      <c r="AU17" t="s">
        <v>871</v>
      </c>
      <c r="AV17">
        <v>1</v>
      </c>
      <c r="AW17">
        <v>2</v>
      </c>
      <c r="AX17">
        <v>70180558</v>
      </c>
      <c r="AY17">
        <v>2</v>
      </c>
      <c r="AZ17">
        <v>131072</v>
      </c>
      <c r="BA17">
        <v>18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40616.121000000006</v>
      </c>
      <c r="BN17">
        <v>77.700000000000003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40616.121000000006</v>
      </c>
      <c r="BU17">
        <v>77.700000000000003</v>
      </c>
      <c r="BV17">
        <v>0</v>
      </c>
      <c r="BW17">
        <v>1</v>
      </c>
      <c r="CU17">
        <f>ROUND(AT17*Source!I105*AH17*AL17,2)</f>
        <v>812.32000000000005</v>
      </c>
      <c r="CV17">
        <f>ROUND(Y17*Source!I105,7)</f>
        <v>1.5539999999999998</v>
      </c>
      <c r="CW17">
        <v>0</v>
      </c>
      <c r="CX17">
        <f>ROUND(Y17*Source!I105,7)</f>
        <v>1.5539999999999998</v>
      </c>
      <c r="CY17">
        <f t="shared" si="2574"/>
        <v>522.73000000000002</v>
      </c>
      <c r="CZ17">
        <f t="shared" si="2575"/>
        <v>522.73000000000002</v>
      </c>
      <c r="DA17">
        <f t="shared" si="2576"/>
        <v>1</v>
      </c>
      <c r="DB17">
        <f t="shared" si="2562"/>
        <v>40616.119999999995</v>
      </c>
      <c r="DC17">
        <f t="shared" si="2563"/>
        <v>0</v>
      </c>
      <c r="DD17" t="s">
        <v>871</v>
      </c>
      <c r="DE17" t="s">
        <v>871</v>
      </c>
      <c r="DF17">
        <f t="shared" si="2577"/>
        <v>0</v>
      </c>
      <c r="DG17">
        <f t="shared" si="2568"/>
        <v>0</v>
      </c>
      <c r="DH17">
        <f t="shared" si="2545"/>
        <v>0</v>
      </c>
      <c r="DI17">
        <f t="shared" si="2546"/>
        <v>812.32000000000005</v>
      </c>
      <c r="DJ17">
        <f t="shared" si="2578"/>
        <v>812.32000000000005</v>
      </c>
      <c r="DK17">
        <v>1</v>
      </c>
      <c r="DL17" t="s">
        <v>871</v>
      </c>
      <c r="DM17">
        <v>0</v>
      </c>
      <c r="DN17" t="s">
        <v>871</v>
      </c>
      <c r="DO17">
        <v>0</v>
      </c>
    </row>
    <row r="18">
      <c r="A18">
        <f>ROW(Source!A105)</f>
        <v>105</v>
      </c>
      <c r="B18">
        <v>70177108</v>
      </c>
      <c r="C18">
        <v>70180543</v>
      </c>
      <c r="D18">
        <v>60144487</v>
      </c>
      <c r="E18">
        <v>114</v>
      </c>
      <c r="F18">
        <v>1</v>
      </c>
      <c r="G18">
        <v>1</v>
      </c>
      <c r="H18">
        <v>1</v>
      </c>
      <c r="I18" t="s">
        <v>312</v>
      </c>
      <c r="J18" t="s">
        <v>871</v>
      </c>
      <c r="K18" t="s">
        <v>313</v>
      </c>
      <c r="L18">
        <v>1369</v>
      </c>
      <c r="N18">
        <v>1013</v>
      </c>
      <c r="O18" t="s">
        <v>309</v>
      </c>
      <c r="P18" t="s">
        <v>309</v>
      </c>
      <c r="Q18">
        <v>1</v>
      </c>
      <c r="W18">
        <v>0</v>
      </c>
      <c r="X18">
        <v>1518711480</v>
      </c>
      <c r="Y18">
        <f t="shared" si="2561"/>
        <v>77.700000000000003</v>
      </c>
      <c r="AA18">
        <v>0</v>
      </c>
      <c r="AB18">
        <v>0</v>
      </c>
      <c r="AC18">
        <v>0</v>
      </c>
      <c r="AD18">
        <v>600.75</v>
      </c>
      <c r="AE18">
        <v>0</v>
      </c>
      <c r="AF18">
        <v>0</v>
      </c>
      <c r="AG18">
        <v>0</v>
      </c>
      <c r="AH18">
        <v>600.75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871</v>
      </c>
      <c r="AT18">
        <v>77.700000000000003</v>
      </c>
      <c r="AU18" t="s">
        <v>871</v>
      </c>
      <c r="AV18">
        <v>1</v>
      </c>
      <c r="AW18">
        <v>2</v>
      </c>
      <c r="AX18">
        <v>70180559</v>
      </c>
      <c r="AY18">
        <v>2</v>
      </c>
      <c r="AZ18">
        <v>131072</v>
      </c>
      <c r="BA18">
        <v>19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46678.275000000001</v>
      </c>
      <c r="BN18">
        <v>77.700000000000003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46678.275000000001</v>
      </c>
      <c r="BU18">
        <v>77.700000000000003</v>
      </c>
      <c r="BV18">
        <v>0</v>
      </c>
      <c r="BW18">
        <v>1</v>
      </c>
      <c r="CU18">
        <f>ROUND(AT18*Source!I105*AH18*AL18,2)</f>
        <v>933.57000000000005</v>
      </c>
      <c r="CV18">
        <f>ROUND(Y18*Source!I105,7)</f>
        <v>1.5539999999999998</v>
      </c>
      <c r="CW18">
        <v>0</v>
      </c>
      <c r="CX18">
        <f>ROUND(Y18*Source!I105,7)</f>
        <v>1.5539999999999998</v>
      </c>
      <c r="CY18">
        <f t="shared" si="2574"/>
        <v>600.75</v>
      </c>
      <c r="CZ18">
        <f t="shared" si="2575"/>
        <v>600.75</v>
      </c>
      <c r="DA18">
        <f t="shared" si="2576"/>
        <v>1</v>
      </c>
      <c r="DB18">
        <f t="shared" si="2562"/>
        <v>46678.279999999999</v>
      </c>
      <c r="DC18">
        <f t="shared" si="2563"/>
        <v>0</v>
      </c>
      <c r="DD18" t="s">
        <v>871</v>
      </c>
      <c r="DE18" t="s">
        <v>871</v>
      </c>
      <c r="DF18">
        <f t="shared" si="2577"/>
        <v>0</v>
      </c>
      <c r="DG18">
        <f t="shared" si="2568"/>
        <v>0</v>
      </c>
      <c r="DH18">
        <f t="shared" si="2545"/>
        <v>0</v>
      </c>
      <c r="DI18">
        <f t="shared" si="2546"/>
        <v>933.57000000000005</v>
      </c>
      <c r="DJ18">
        <f t="shared" si="2578"/>
        <v>933.57000000000005</v>
      </c>
      <c r="DK18">
        <v>1</v>
      </c>
      <c r="DL18" t="s">
        <v>871</v>
      </c>
      <c r="DM18">
        <v>0</v>
      </c>
      <c r="DN18" t="s">
        <v>871</v>
      </c>
      <c r="DO18">
        <v>0</v>
      </c>
    </row>
    <row r="19">
      <c r="A19">
        <f>ROW(Source!A105)</f>
        <v>105</v>
      </c>
      <c r="B19">
        <v>70177108</v>
      </c>
      <c r="C19">
        <v>70180543</v>
      </c>
      <c r="D19">
        <v>60144519</v>
      </c>
      <c r="E19">
        <v>114</v>
      </c>
      <c r="F19">
        <v>1</v>
      </c>
      <c r="G19">
        <v>1</v>
      </c>
      <c r="H19">
        <v>1</v>
      </c>
      <c r="I19" t="s">
        <v>1505</v>
      </c>
      <c r="J19" t="s">
        <v>871</v>
      </c>
      <c r="K19" t="s">
        <v>1506</v>
      </c>
      <c r="L19">
        <v>1191</v>
      </c>
      <c r="N19">
        <v>1013</v>
      </c>
      <c r="O19" t="s">
        <v>165</v>
      </c>
      <c r="P19" t="s">
        <v>165</v>
      </c>
      <c r="Q19">
        <v>1</v>
      </c>
      <c r="W19">
        <v>0</v>
      </c>
      <c r="X19">
        <v>-1417349443</v>
      </c>
      <c r="Y19">
        <f t="shared" si="2561"/>
        <v>0.16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871</v>
      </c>
      <c r="AT19">
        <v>0.16</v>
      </c>
      <c r="AU19" t="s">
        <v>871</v>
      </c>
      <c r="AV19">
        <v>2</v>
      </c>
      <c r="AW19">
        <v>2</v>
      </c>
      <c r="AX19">
        <v>70180560</v>
      </c>
      <c r="AY19">
        <v>1</v>
      </c>
      <c r="AZ19">
        <v>0</v>
      </c>
      <c r="BA19">
        <v>20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ROUND(Y19*Source!I105,7)</f>
        <v>0.0031999999999999997</v>
      </c>
      <c r="CY19">
        <f t="shared" si="2574"/>
        <v>0</v>
      </c>
      <c r="CZ19">
        <f t="shared" si="2575"/>
        <v>0</v>
      </c>
      <c r="DA19">
        <f t="shared" si="2576"/>
        <v>1</v>
      </c>
      <c r="DB19">
        <f t="shared" si="2562"/>
        <v>0</v>
      </c>
      <c r="DC19">
        <f t="shared" si="2563"/>
        <v>0</v>
      </c>
      <c r="DD19" t="s">
        <v>871</v>
      </c>
      <c r="DE19" t="s">
        <v>871</v>
      </c>
      <c r="DF19">
        <f t="shared" si="2577"/>
        <v>0</v>
      </c>
      <c r="DG19">
        <f t="shared" si="2568"/>
        <v>0</v>
      </c>
      <c r="DH19">
        <f t="shared" si="2545"/>
        <v>0</v>
      </c>
      <c r="DI19">
        <f t="shared" si="2546"/>
        <v>0</v>
      </c>
      <c r="DJ19">
        <f t="shared" si="2578"/>
        <v>0</v>
      </c>
      <c r="DK19">
        <v>0</v>
      </c>
      <c r="DL19" t="s">
        <v>871</v>
      </c>
      <c r="DM19">
        <v>0</v>
      </c>
      <c r="DN19" t="s">
        <v>871</v>
      </c>
      <c r="DO19">
        <v>0</v>
      </c>
    </row>
    <row r="20">
      <c r="A20">
        <f>ROW(Source!A105)</f>
        <v>105</v>
      </c>
      <c r="B20">
        <v>70177108</v>
      </c>
      <c r="C20">
        <v>70180543</v>
      </c>
      <c r="D20">
        <v>60269855</v>
      </c>
      <c r="E20">
        <v>1</v>
      </c>
      <c r="F20">
        <v>1</v>
      </c>
      <c r="G20">
        <v>1</v>
      </c>
      <c r="H20">
        <v>2</v>
      </c>
      <c r="I20" t="s">
        <v>204</v>
      </c>
      <c r="J20" t="s">
        <v>1509</v>
      </c>
      <c r="K20" t="s">
        <v>205</v>
      </c>
      <c r="L20">
        <v>1368</v>
      </c>
      <c r="N20">
        <v>1011</v>
      </c>
      <c r="O20" t="s">
        <v>197</v>
      </c>
      <c r="P20" t="s">
        <v>197</v>
      </c>
      <c r="Q20">
        <v>1</v>
      </c>
      <c r="W20">
        <v>0</v>
      </c>
      <c r="X20">
        <v>-1152394969</v>
      </c>
      <c r="Y20">
        <f t="shared" si="2561"/>
        <v>0.16</v>
      </c>
      <c r="AA20">
        <v>0</v>
      </c>
      <c r="AB20">
        <v>572.76999999999998</v>
      </c>
      <c r="AC20">
        <v>522.73000000000002</v>
      </c>
      <c r="AD20">
        <v>0</v>
      </c>
      <c r="AE20">
        <v>0</v>
      </c>
      <c r="AF20">
        <v>572.76999999999998</v>
      </c>
      <c r="AG20">
        <v>522.73000000000002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871</v>
      </c>
      <c r="AT20">
        <v>0.16</v>
      </c>
      <c r="AU20" t="s">
        <v>871</v>
      </c>
      <c r="AV20">
        <v>1</v>
      </c>
      <c r="AW20">
        <v>2</v>
      </c>
      <c r="AX20">
        <v>70180561</v>
      </c>
      <c r="AY20">
        <v>2</v>
      </c>
      <c r="AZ20">
        <v>98304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91.643199999999993</v>
      </c>
      <c r="BL20">
        <v>83.636800000000008</v>
      </c>
      <c r="BM20">
        <v>0</v>
      </c>
      <c r="BN20">
        <v>0</v>
      </c>
      <c r="BO20">
        <v>0.16</v>
      </c>
      <c r="BP20">
        <v>1</v>
      </c>
      <c r="BQ20">
        <v>0</v>
      </c>
      <c r="BR20">
        <v>91.643199999999993</v>
      </c>
      <c r="BS20">
        <v>83.636800000000008</v>
      </c>
      <c r="BT20">
        <v>0</v>
      </c>
      <c r="BU20">
        <v>0</v>
      </c>
      <c r="BV20">
        <v>0.16</v>
      </c>
      <c r="BW20">
        <v>1</v>
      </c>
      <c r="CV20">
        <v>0</v>
      </c>
      <c r="CW20">
        <f>ROUND(Y20*Source!I105*DO20,7)</f>
        <v>0.0031999999999999997</v>
      </c>
      <c r="CX20">
        <f>ROUND(Y20*Source!I105,7)</f>
        <v>0.0031999999999999997</v>
      </c>
      <c r="CY20">
        <f t="shared" ref="CY20:CY21" si="2579">AB20</f>
        <v>572.76999999999998</v>
      </c>
      <c r="CZ20">
        <f t="shared" ref="CZ20:CZ21" si="2580">AF20</f>
        <v>572.76999999999998</v>
      </c>
      <c r="DA20">
        <f t="shared" ref="DA20:DA21" si="2581">AJ20</f>
        <v>1</v>
      </c>
      <c r="DB20">
        <f t="shared" si="2562"/>
        <v>91.640000000000001</v>
      </c>
      <c r="DC20">
        <f t="shared" si="2563"/>
        <v>83.640000000000001</v>
      </c>
      <c r="DD20" t="s">
        <v>871</v>
      </c>
      <c r="DE20" t="s">
        <v>871</v>
      </c>
      <c r="DF20">
        <f t="shared" si="2577"/>
        <v>0</v>
      </c>
      <c r="DG20">
        <f t="shared" si="2568"/>
        <v>1.8300000000000001</v>
      </c>
      <c r="DH20">
        <f t="shared" si="2545"/>
        <v>1.6699999999999999</v>
      </c>
      <c r="DI20">
        <f t="shared" si="2546"/>
        <v>0</v>
      </c>
      <c r="DJ20">
        <f t="shared" ref="DJ20:DJ21" si="2582">DG20+DH20</f>
        <v>3.5</v>
      </c>
      <c r="DK20">
        <v>1</v>
      </c>
      <c r="DL20" t="s">
        <v>206</v>
      </c>
      <c r="DM20">
        <v>4</v>
      </c>
      <c r="DN20" t="s">
        <v>165</v>
      </c>
      <c r="DO20">
        <v>1</v>
      </c>
    </row>
    <row r="21">
      <c r="A21">
        <f>ROW(Source!A105)</f>
        <v>105</v>
      </c>
      <c r="B21">
        <v>70177108</v>
      </c>
      <c r="C21">
        <v>70180543</v>
      </c>
      <c r="D21">
        <v>60270028</v>
      </c>
      <c r="E21">
        <v>1</v>
      </c>
      <c r="F21">
        <v>1</v>
      </c>
      <c r="G21">
        <v>1</v>
      </c>
      <c r="H21">
        <v>2</v>
      </c>
      <c r="I21" t="s">
        <v>314</v>
      </c>
      <c r="J21" t="s">
        <v>1515</v>
      </c>
      <c r="K21" t="s">
        <v>315</v>
      </c>
      <c r="L21">
        <v>1368</v>
      </c>
      <c r="N21">
        <v>1011</v>
      </c>
      <c r="O21" t="s">
        <v>197</v>
      </c>
      <c r="P21" t="s">
        <v>197</v>
      </c>
      <c r="Q21">
        <v>1</v>
      </c>
      <c r="W21">
        <v>0</v>
      </c>
      <c r="X21">
        <v>-736257500</v>
      </c>
      <c r="Y21">
        <f t="shared" si="2561"/>
        <v>17</v>
      </c>
      <c r="AA21">
        <v>0</v>
      </c>
      <c r="AB21">
        <v>9.25</v>
      </c>
      <c r="AC21">
        <v>0</v>
      </c>
      <c r="AD21">
        <v>0</v>
      </c>
      <c r="AE21">
        <v>0</v>
      </c>
      <c r="AF21">
        <v>7.5199999999999996</v>
      </c>
      <c r="AG21">
        <v>0</v>
      </c>
      <c r="AH21">
        <v>0</v>
      </c>
      <c r="AI21">
        <v>1</v>
      </c>
      <c r="AJ21">
        <v>1.23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871</v>
      </c>
      <c r="AT21">
        <v>17</v>
      </c>
      <c r="AU21" t="s">
        <v>871</v>
      </c>
      <c r="AV21">
        <v>1</v>
      </c>
      <c r="AW21">
        <v>2</v>
      </c>
      <c r="AX21">
        <v>70180562</v>
      </c>
      <c r="AY21">
        <v>1</v>
      </c>
      <c r="AZ21">
        <v>0</v>
      </c>
      <c r="BA21">
        <v>22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127.83999999999999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127.83999999999999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ROUND(Y21*Source!I105*DO21,7)</f>
        <v>0</v>
      </c>
      <c r="CX21">
        <f>ROUND(Y21*Source!I105,7)</f>
        <v>0.33999999999999997</v>
      </c>
      <c r="CY21">
        <f t="shared" si="2579"/>
        <v>9.25</v>
      </c>
      <c r="CZ21">
        <f t="shared" si="2580"/>
        <v>7.5199999999999996</v>
      </c>
      <c r="DA21">
        <f t="shared" si="2581"/>
        <v>1.23</v>
      </c>
      <c r="DB21">
        <f t="shared" si="2562"/>
        <v>127.83999999999999</v>
      </c>
      <c r="DC21">
        <f t="shared" si="2563"/>
        <v>0</v>
      </c>
      <c r="DD21" t="s">
        <v>871</v>
      </c>
      <c r="DE21" t="s">
        <v>871</v>
      </c>
      <c r="DF21">
        <f t="shared" si="2577"/>
        <v>0</v>
      </c>
      <c r="DG21">
        <f>ROUND(ROUND(AF21*AJ21,2)*CX21,2)</f>
        <v>3.1499999999999999</v>
      </c>
      <c r="DH21">
        <f t="shared" si="2545"/>
        <v>0</v>
      </c>
      <c r="DI21">
        <f t="shared" si="2546"/>
        <v>0</v>
      </c>
      <c r="DJ21">
        <f t="shared" si="2582"/>
        <v>3.1499999999999999</v>
      </c>
      <c r="DK21">
        <v>0</v>
      </c>
      <c r="DL21" t="s">
        <v>871</v>
      </c>
      <c r="DM21">
        <v>0</v>
      </c>
      <c r="DN21" t="s">
        <v>871</v>
      </c>
      <c r="DO21">
        <v>0</v>
      </c>
    </row>
    <row r="22">
      <c r="A22">
        <f>ROW(Source!A105)</f>
        <v>105</v>
      </c>
      <c r="B22">
        <v>70177108</v>
      </c>
      <c r="C22">
        <v>70180543</v>
      </c>
      <c r="D22">
        <v>60213850</v>
      </c>
      <c r="E22">
        <v>1</v>
      </c>
      <c r="F22">
        <v>1</v>
      </c>
      <c r="G22">
        <v>1</v>
      </c>
      <c r="H22">
        <v>3</v>
      </c>
      <c r="I22" t="s">
        <v>316</v>
      </c>
      <c r="J22" t="s">
        <v>1516</v>
      </c>
      <c r="K22" t="s">
        <v>317</v>
      </c>
      <c r="L22">
        <v>1348</v>
      </c>
      <c r="N22">
        <v>1009</v>
      </c>
      <c r="O22" t="s">
        <v>294</v>
      </c>
      <c r="P22" t="s">
        <v>294</v>
      </c>
      <c r="Q22">
        <v>1000</v>
      </c>
      <c r="W22">
        <v>0</v>
      </c>
      <c r="X22">
        <v>-172655202</v>
      </c>
      <c r="Y22">
        <f t="shared" si="2561"/>
        <v>0.0038</v>
      </c>
      <c r="AA22">
        <v>133916.03</v>
      </c>
      <c r="AB22">
        <v>0</v>
      </c>
      <c r="AC22">
        <v>0</v>
      </c>
      <c r="AD22">
        <v>0</v>
      </c>
      <c r="AE22">
        <v>116448.72</v>
      </c>
      <c r="AF22">
        <v>0</v>
      </c>
      <c r="AG22">
        <v>0</v>
      </c>
      <c r="AH22">
        <v>0</v>
      </c>
      <c r="AI22">
        <v>1.1499999999999999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871</v>
      </c>
      <c r="AT22">
        <v>0.0038</v>
      </c>
      <c r="AU22" t="s">
        <v>871</v>
      </c>
      <c r="AV22">
        <v>0</v>
      </c>
      <c r="AW22">
        <v>2</v>
      </c>
      <c r="AX22">
        <v>70180563</v>
      </c>
      <c r="AY22">
        <v>1</v>
      </c>
      <c r="AZ22">
        <v>0</v>
      </c>
      <c r="BA22">
        <v>23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442.50513599999999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442.50513599999999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ROUND(Y22*Source!I105,7)</f>
        <v>7.5999999999999991e-05</v>
      </c>
      <c r="CY22">
        <f t="shared" ref="CY22:CY29" si="2583">AA22</f>
        <v>133916.03</v>
      </c>
      <c r="CZ22">
        <f t="shared" ref="CZ22:CZ29" si="2584">AE22</f>
        <v>116448.72</v>
      </c>
      <c r="DA22">
        <f t="shared" ref="DA22:DA29" si="2585">AI22</f>
        <v>1.1499999999999999</v>
      </c>
      <c r="DB22">
        <f t="shared" si="2562"/>
        <v>442.50999999999999</v>
      </c>
      <c r="DC22">
        <f t="shared" si="2563"/>
        <v>0</v>
      </c>
      <c r="DD22" t="s">
        <v>871</v>
      </c>
      <c r="DE22" t="s">
        <v>871</v>
      </c>
      <c r="DF22">
        <f t="shared" ref="DF22:DF28" si="2586">ROUND(ROUND(AE22*AI22,2)*CX22,2)</f>
        <v>10.18</v>
      </c>
      <c r="DG22">
        <f t="shared" ref="DG22:DG31" si="2587">ROUND(ROUND(AF22,2)*CX22,2)</f>
        <v>0</v>
      </c>
      <c r="DH22">
        <f t="shared" si="2545"/>
        <v>0</v>
      </c>
      <c r="DI22">
        <f t="shared" si="2546"/>
        <v>0</v>
      </c>
      <c r="DJ22">
        <f t="shared" ref="DJ22:DJ29" si="2588">DF22</f>
        <v>10.18</v>
      </c>
      <c r="DK22">
        <v>0</v>
      </c>
      <c r="DL22" t="s">
        <v>871</v>
      </c>
      <c r="DM22">
        <v>0</v>
      </c>
      <c r="DN22" t="s">
        <v>871</v>
      </c>
      <c r="DO22">
        <v>0</v>
      </c>
    </row>
    <row r="23">
      <c r="A23">
        <f>ROW(Source!A105)</f>
        <v>105</v>
      </c>
      <c r="B23">
        <v>70177108</v>
      </c>
      <c r="C23">
        <v>70180543</v>
      </c>
      <c r="D23">
        <v>60213932</v>
      </c>
      <c r="E23">
        <v>1</v>
      </c>
      <c r="F23">
        <v>1</v>
      </c>
      <c r="G23">
        <v>1</v>
      </c>
      <c r="H23">
        <v>3</v>
      </c>
      <c r="I23" t="s">
        <v>318</v>
      </c>
      <c r="J23" t="s">
        <v>1517</v>
      </c>
      <c r="K23" t="s">
        <v>319</v>
      </c>
      <c r="L23">
        <v>1346</v>
      </c>
      <c r="N23">
        <v>1009</v>
      </c>
      <c r="O23" t="s">
        <v>211</v>
      </c>
      <c r="P23" t="s">
        <v>211</v>
      </c>
      <c r="Q23">
        <v>1</v>
      </c>
      <c r="W23">
        <v>0</v>
      </c>
      <c r="X23">
        <v>-1291055576</v>
      </c>
      <c r="Y23">
        <f t="shared" si="2561"/>
        <v>30.600000000000001</v>
      </c>
      <c r="AA23">
        <v>52.140000000000001</v>
      </c>
      <c r="AB23">
        <v>0</v>
      </c>
      <c r="AC23">
        <v>0</v>
      </c>
      <c r="AD23">
        <v>0</v>
      </c>
      <c r="AE23">
        <v>41.380000000000003</v>
      </c>
      <c r="AF23">
        <v>0</v>
      </c>
      <c r="AG23">
        <v>0</v>
      </c>
      <c r="AH23">
        <v>0</v>
      </c>
      <c r="AI23">
        <v>1.26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871</v>
      </c>
      <c r="AT23">
        <v>30.600000000000001</v>
      </c>
      <c r="AU23" t="s">
        <v>871</v>
      </c>
      <c r="AV23">
        <v>0</v>
      </c>
      <c r="AW23">
        <v>2</v>
      </c>
      <c r="AX23">
        <v>70180564</v>
      </c>
      <c r="AY23">
        <v>1</v>
      </c>
      <c r="AZ23">
        <v>0</v>
      </c>
      <c r="BA23">
        <v>24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1266.2280000000001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1266.2280000000001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ROUND(Y23*Source!I105,7)</f>
        <v>0.61199999999999999</v>
      </c>
      <c r="CY23">
        <f t="shared" si="2583"/>
        <v>52.140000000000001</v>
      </c>
      <c r="CZ23">
        <f t="shared" si="2584"/>
        <v>41.380000000000003</v>
      </c>
      <c r="DA23">
        <f t="shared" si="2585"/>
        <v>1.26</v>
      </c>
      <c r="DB23">
        <f t="shared" si="2562"/>
        <v>1266.23</v>
      </c>
      <c r="DC23">
        <f t="shared" si="2563"/>
        <v>0</v>
      </c>
      <c r="DD23" t="s">
        <v>871</v>
      </c>
      <c r="DE23" t="s">
        <v>871</v>
      </c>
      <c r="DF23">
        <f t="shared" si="2586"/>
        <v>31.91</v>
      </c>
      <c r="DG23">
        <f t="shared" si="2587"/>
        <v>0</v>
      </c>
      <c r="DH23">
        <f t="shared" si="2545"/>
        <v>0</v>
      </c>
      <c r="DI23">
        <f t="shared" si="2546"/>
        <v>0</v>
      </c>
      <c r="DJ23">
        <f t="shared" si="2588"/>
        <v>31.91</v>
      </c>
      <c r="DK23">
        <v>0</v>
      </c>
      <c r="DL23" t="s">
        <v>871</v>
      </c>
      <c r="DM23">
        <v>0</v>
      </c>
      <c r="DN23" t="s">
        <v>871</v>
      </c>
      <c r="DO23">
        <v>0</v>
      </c>
    </row>
    <row r="24">
      <c r="A24">
        <f>ROW(Source!A105)</f>
        <v>105</v>
      </c>
      <c r="B24">
        <v>70177108</v>
      </c>
      <c r="C24">
        <v>70180543</v>
      </c>
      <c r="D24">
        <v>60218319</v>
      </c>
      <c r="E24">
        <v>1</v>
      </c>
      <c r="F24">
        <v>1</v>
      </c>
      <c r="G24">
        <v>1</v>
      </c>
      <c r="H24">
        <v>3</v>
      </c>
      <c r="I24" t="s">
        <v>320</v>
      </c>
      <c r="J24" t="s">
        <v>1518</v>
      </c>
      <c r="K24" t="s">
        <v>321</v>
      </c>
      <c r="L24">
        <v>1327</v>
      </c>
      <c r="N24">
        <v>1005</v>
      </c>
      <c r="O24" t="s">
        <v>322</v>
      </c>
      <c r="P24" t="s">
        <v>322</v>
      </c>
      <c r="Q24">
        <v>1</v>
      </c>
      <c r="W24">
        <v>0</v>
      </c>
      <c r="X24">
        <v>-377608238</v>
      </c>
      <c r="Y24">
        <f t="shared" si="2561"/>
        <v>1</v>
      </c>
      <c r="AA24">
        <v>972.40999999999997</v>
      </c>
      <c r="AB24">
        <v>0</v>
      </c>
      <c r="AC24">
        <v>0</v>
      </c>
      <c r="AD24">
        <v>0</v>
      </c>
      <c r="AE24">
        <v>742.29999999999995</v>
      </c>
      <c r="AF24">
        <v>0</v>
      </c>
      <c r="AG24">
        <v>0</v>
      </c>
      <c r="AH24">
        <v>0</v>
      </c>
      <c r="AI24">
        <v>1.3100000000000001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871</v>
      </c>
      <c r="AT24">
        <v>1</v>
      </c>
      <c r="AU24" t="s">
        <v>871</v>
      </c>
      <c r="AV24">
        <v>0</v>
      </c>
      <c r="AW24">
        <v>2</v>
      </c>
      <c r="AX24">
        <v>70180565</v>
      </c>
      <c r="AY24">
        <v>1</v>
      </c>
      <c r="AZ24">
        <v>0</v>
      </c>
      <c r="BA24">
        <v>25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742.29999999999995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742.29999999999995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ROUND(Y24*Source!I105,7)</f>
        <v>0.02</v>
      </c>
      <c r="CY24">
        <f t="shared" si="2583"/>
        <v>972.40999999999997</v>
      </c>
      <c r="CZ24">
        <f t="shared" si="2584"/>
        <v>742.29999999999995</v>
      </c>
      <c r="DA24">
        <f t="shared" si="2585"/>
        <v>1.3100000000000001</v>
      </c>
      <c r="DB24">
        <f t="shared" si="2562"/>
        <v>742.29999999999995</v>
      </c>
      <c r="DC24">
        <f t="shared" si="2563"/>
        <v>0</v>
      </c>
      <c r="DD24" t="s">
        <v>871</v>
      </c>
      <c r="DE24" t="s">
        <v>871</v>
      </c>
      <c r="DF24">
        <f t="shared" si="2586"/>
        <v>19.449999999999999</v>
      </c>
      <c r="DG24">
        <f t="shared" si="2587"/>
        <v>0</v>
      </c>
      <c r="DH24">
        <f t="shared" si="2545"/>
        <v>0</v>
      </c>
      <c r="DI24">
        <f t="shared" si="2546"/>
        <v>0</v>
      </c>
      <c r="DJ24">
        <f t="shared" si="2588"/>
        <v>19.449999999999999</v>
      </c>
      <c r="DK24">
        <v>0</v>
      </c>
      <c r="DL24" t="s">
        <v>871</v>
      </c>
      <c r="DM24">
        <v>0</v>
      </c>
      <c r="DN24" t="s">
        <v>871</v>
      </c>
      <c r="DO24">
        <v>0</v>
      </c>
    </row>
    <row r="25">
      <c r="A25">
        <f>ROW(Source!A105)</f>
        <v>105</v>
      </c>
      <c r="B25">
        <v>70177108</v>
      </c>
      <c r="C25">
        <v>70180543</v>
      </c>
      <c r="D25">
        <v>60218667</v>
      </c>
      <c r="E25">
        <v>1</v>
      </c>
      <c r="F25">
        <v>1</v>
      </c>
      <c r="G25">
        <v>1</v>
      </c>
      <c r="H25">
        <v>3</v>
      </c>
      <c r="I25" t="s">
        <v>323</v>
      </c>
      <c r="J25" t="s">
        <v>1519</v>
      </c>
      <c r="K25" t="s">
        <v>324</v>
      </c>
      <c r="L25">
        <v>1346</v>
      </c>
      <c r="N25">
        <v>1009</v>
      </c>
      <c r="O25" t="s">
        <v>211</v>
      </c>
      <c r="P25" t="s">
        <v>211</v>
      </c>
      <c r="Q25">
        <v>1</v>
      </c>
      <c r="W25">
        <v>0</v>
      </c>
      <c r="X25">
        <v>-130701290</v>
      </c>
      <c r="Y25">
        <f t="shared" si="2561"/>
        <v>10</v>
      </c>
      <c r="AA25">
        <v>83.040000000000006</v>
      </c>
      <c r="AB25">
        <v>0</v>
      </c>
      <c r="AC25">
        <v>0</v>
      </c>
      <c r="AD25">
        <v>0</v>
      </c>
      <c r="AE25">
        <v>56.109999999999999</v>
      </c>
      <c r="AF25">
        <v>0</v>
      </c>
      <c r="AG25">
        <v>0</v>
      </c>
      <c r="AH25">
        <v>0</v>
      </c>
      <c r="AI25">
        <v>1.48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871</v>
      </c>
      <c r="AT25">
        <v>10</v>
      </c>
      <c r="AU25" t="s">
        <v>871</v>
      </c>
      <c r="AV25">
        <v>0</v>
      </c>
      <c r="AW25">
        <v>2</v>
      </c>
      <c r="AX25">
        <v>70180566</v>
      </c>
      <c r="AY25">
        <v>1</v>
      </c>
      <c r="AZ25">
        <v>0</v>
      </c>
      <c r="BA25">
        <v>26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561.10000000000002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561.10000000000002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ROUND(Y25*Source!I105,7)</f>
        <v>0.19999999999999998</v>
      </c>
      <c r="CY25">
        <f t="shared" si="2583"/>
        <v>83.040000000000006</v>
      </c>
      <c r="CZ25">
        <f t="shared" si="2584"/>
        <v>56.109999999999999</v>
      </c>
      <c r="DA25">
        <f t="shared" si="2585"/>
        <v>1.48</v>
      </c>
      <c r="DB25">
        <f t="shared" si="2562"/>
        <v>561.10000000000002</v>
      </c>
      <c r="DC25">
        <f t="shared" si="2563"/>
        <v>0</v>
      </c>
      <c r="DD25" t="s">
        <v>871</v>
      </c>
      <c r="DE25" t="s">
        <v>871</v>
      </c>
      <c r="DF25">
        <f t="shared" si="2586"/>
        <v>16.609999999999999</v>
      </c>
      <c r="DG25">
        <f t="shared" si="2587"/>
        <v>0</v>
      </c>
      <c r="DH25">
        <f t="shared" si="2545"/>
        <v>0</v>
      </c>
      <c r="DI25">
        <f t="shared" si="2546"/>
        <v>0</v>
      </c>
      <c r="DJ25">
        <f t="shared" si="2588"/>
        <v>16.609999999999999</v>
      </c>
      <c r="DK25">
        <v>0</v>
      </c>
      <c r="DL25" t="s">
        <v>871</v>
      </c>
      <c r="DM25">
        <v>0</v>
      </c>
      <c r="DN25" t="s">
        <v>871</v>
      </c>
      <c r="DO25">
        <v>0</v>
      </c>
    </row>
    <row r="26">
      <c r="A26">
        <f>ROW(Source!A105)</f>
        <v>105</v>
      </c>
      <c r="B26">
        <v>70177108</v>
      </c>
      <c r="C26">
        <v>70180543</v>
      </c>
      <c r="D26">
        <v>60242415</v>
      </c>
      <c r="E26">
        <v>1</v>
      </c>
      <c r="F26">
        <v>1</v>
      </c>
      <c r="G26">
        <v>1</v>
      </c>
      <c r="H26">
        <v>3</v>
      </c>
      <c r="I26" t="s">
        <v>325</v>
      </c>
      <c r="J26" t="s">
        <v>1520</v>
      </c>
      <c r="K26" t="s">
        <v>326</v>
      </c>
      <c r="L26">
        <v>1425</v>
      </c>
      <c r="N26">
        <v>1013</v>
      </c>
      <c r="O26" t="s">
        <v>327</v>
      </c>
      <c r="P26" t="s">
        <v>327</v>
      </c>
      <c r="Q26">
        <v>1</v>
      </c>
      <c r="W26">
        <v>0</v>
      </c>
      <c r="X26">
        <v>330002335</v>
      </c>
      <c r="Y26">
        <f t="shared" si="2561"/>
        <v>2</v>
      </c>
      <c r="AA26">
        <v>140.72999999999999</v>
      </c>
      <c r="AB26">
        <v>0</v>
      </c>
      <c r="AC26">
        <v>0</v>
      </c>
      <c r="AD26">
        <v>0</v>
      </c>
      <c r="AE26">
        <v>111.69</v>
      </c>
      <c r="AF26">
        <v>0</v>
      </c>
      <c r="AG26">
        <v>0</v>
      </c>
      <c r="AH26">
        <v>0</v>
      </c>
      <c r="AI26">
        <v>1.26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871</v>
      </c>
      <c r="AT26">
        <v>2</v>
      </c>
      <c r="AU26" t="s">
        <v>871</v>
      </c>
      <c r="AV26">
        <v>0</v>
      </c>
      <c r="AW26">
        <v>2</v>
      </c>
      <c r="AX26">
        <v>70180567</v>
      </c>
      <c r="AY26">
        <v>1</v>
      </c>
      <c r="AZ26">
        <v>0</v>
      </c>
      <c r="BA26">
        <v>27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223.38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223.38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ROUND(Y26*Source!I105,7)</f>
        <v>0.040000000000000001</v>
      </c>
      <c r="CY26">
        <f t="shared" si="2583"/>
        <v>140.72999999999999</v>
      </c>
      <c r="CZ26">
        <f t="shared" si="2584"/>
        <v>111.69</v>
      </c>
      <c r="DA26">
        <f t="shared" si="2585"/>
        <v>1.26</v>
      </c>
      <c r="DB26">
        <f t="shared" si="2562"/>
        <v>223.38</v>
      </c>
      <c r="DC26">
        <f t="shared" si="2563"/>
        <v>0</v>
      </c>
      <c r="DD26" t="s">
        <v>871</v>
      </c>
      <c r="DE26" t="s">
        <v>871</v>
      </c>
      <c r="DF26">
        <f t="shared" si="2586"/>
        <v>5.6299999999999999</v>
      </c>
      <c r="DG26">
        <f t="shared" si="2587"/>
        <v>0</v>
      </c>
      <c r="DH26">
        <f t="shared" si="2545"/>
        <v>0</v>
      </c>
      <c r="DI26">
        <f t="shared" si="2546"/>
        <v>0</v>
      </c>
      <c r="DJ26">
        <f t="shared" si="2588"/>
        <v>5.6299999999999999</v>
      </c>
      <c r="DK26">
        <v>0</v>
      </c>
      <c r="DL26" t="s">
        <v>871</v>
      </c>
      <c r="DM26">
        <v>0</v>
      </c>
      <c r="DN26" t="s">
        <v>871</v>
      </c>
      <c r="DO26">
        <v>0</v>
      </c>
    </row>
    <row r="27">
      <c r="A27">
        <f>ROW(Source!A105)</f>
        <v>105</v>
      </c>
      <c r="B27">
        <v>70177108</v>
      </c>
      <c r="C27">
        <v>70180543</v>
      </c>
      <c r="D27">
        <v>60243834</v>
      </c>
      <c r="E27">
        <v>1</v>
      </c>
      <c r="F27">
        <v>1</v>
      </c>
      <c r="G27">
        <v>1</v>
      </c>
      <c r="H27">
        <v>3</v>
      </c>
      <c r="I27" t="s">
        <v>995</v>
      </c>
      <c r="J27" t="s">
        <v>997</v>
      </c>
      <c r="K27" t="s">
        <v>996</v>
      </c>
      <c r="L27">
        <v>1371</v>
      </c>
      <c r="N27">
        <v>1013</v>
      </c>
      <c r="O27" t="s">
        <v>890</v>
      </c>
      <c r="P27" t="s">
        <v>890</v>
      </c>
      <c r="Q27">
        <v>1</v>
      </c>
      <c r="W27">
        <v>0</v>
      </c>
      <c r="X27">
        <v>-376829653</v>
      </c>
      <c r="Y27">
        <f t="shared" si="2561"/>
        <v>100</v>
      </c>
      <c r="AA27">
        <v>231.88999999999999</v>
      </c>
      <c r="AB27">
        <v>0</v>
      </c>
      <c r="AC27">
        <v>0</v>
      </c>
      <c r="AD27">
        <v>0</v>
      </c>
      <c r="AE27">
        <v>184.03999999999999</v>
      </c>
      <c r="AF27">
        <v>0</v>
      </c>
      <c r="AG27">
        <v>0</v>
      </c>
      <c r="AH27">
        <v>0</v>
      </c>
      <c r="AI27">
        <v>1.26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871</v>
      </c>
      <c r="AT27">
        <v>100</v>
      </c>
      <c r="AU27" t="s">
        <v>871</v>
      </c>
      <c r="AV27">
        <v>0</v>
      </c>
      <c r="AW27">
        <v>2</v>
      </c>
      <c r="AX27">
        <v>70180568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ROUND(Y27*Source!I105,7)</f>
        <v>2</v>
      </c>
      <c r="CY27">
        <f t="shared" si="2583"/>
        <v>231.88999999999999</v>
      </c>
      <c r="CZ27">
        <f t="shared" si="2584"/>
        <v>184.03999999999999</v>
      </c>
      <c r="DA27">
        <f t="shared" si="2585"/>
        <v>1.26</v>
      </c>
      <c r="DB27">
        <f t="shared" si="2562"/>
        <v>18404</v>
      </c>
      <c r="DC27">
        <f t="shared" si="2563"/>
        <v>0</v>
      </c>
      <c r="DD27" t="s">
        <v>871</v>
      </c>
      <c r="DE27" t="s">
        <v>871</v>
      </c>
      <c r="DF27">
        <f t="shared" si="2586"/>
        <v>463.78000000000003</v>
      </c>
      <c r="DG27">
        <f t="shared" si="2587"/>
        <v>0</v>
      </c>
      <c r="DH27">
        <f t="shared" si="2545"/>
        <v>0</v>
      </c>
      <c r="DI27">
        <f t="shared" si="2546"/>
        <v>0</v>
      </c>
      <c r="DJ27">
        <f t="shared" si="2588"/>
        <v>463.78000000000003</v>
      </c>
      <c r="DK27">
        <v>0</v>
      </c>
      <c r="DL27" t="s">
        <v>871</v>
      </c>
      <c r="DM27">
        <v>0</v>
      </c>
      <c r="DN27" t="s">
        <v>871</v>
      </c>
      <c r="DO27">
        <v>0</v>
      </c>
    </row>
    <row r="28">
      <c r="A28">
        <f>ROW(Source!A105)</f>
        <v>105</v>
      </c>
      <c r="B28">
        <v>70177108</v>
      </c>
      <c r="C28">
        <v>70180543</v>
      </c>
      <c r="D28">
        <v>60243834</v>
      </c>
      <c r="E28">
        <v>1</v>
      </c>
      <c r="F28">
        <v>1</v>
      </c>
      <c r="G28">
        <v>1</v>
      </c>
      <c r="H28">
        <v>3</v>
      </c>
      <c r="I28" t="s">
        <v>995</v>
      </c>
      <c r="J28" t="s">
        <v>997</v>
      </c>
      <c r="K28" t="s">
        <v>996</v>
      </c>
      <c r="L28">
        <v>1371</v>
      </c>
      <c r="N28">
        <v>1013</v>
      </c>
      <c r="O28" t="s">
        <v>890</v>
      </c>
      <c r="P28" t="s">
        <v>890</v>
      </c>
      <c r="Q28">
        <v>1</v>
      </c>
      <c r="W28">
        <v>0</v>
      </c>
      <c r="X28">
        <v>-376829653</v>
      </c>
      <c r="Y28">
        <f t="shared" si="2561"/>
        <v>-100</v>
      </c>
      <c r="AA28">
        <v>231.88999999999999</v>
      </c>
      <c r="AB28">
        <v>0</v>
      </c>
      <c r="AC28">
        <v>0</v>
      </c>
      <c r="AD28">
        <v>0</v>
      </c>
      <c r="AE28">
        <v>184.03999999999999</v>
      </c>
      <c r="AF28">
        <v>0</v>
      </c>
      <c r="AG28">
        <v>0</v>
      </c>
      <c r="AH28">
        <v>0</v>
      </c>
      <c r="AI28">
        <v>1.26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871</v>
      </c>
      <c r="AT28">
        <v>-100</v>
      </c>
      <c r="AU28" t="s">
        <v>871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871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ROUND(Y28*Source!I105,7)</f>
        <v>-2</v>
      </c>
      <c r="CY28">
        <f t="shared" si="2583"/>
        <v>231.88999999999999</v>
      </c>
      <c r="CZ28">
        <f t="shared" si="2584"/>
        <v>184.03999999999999</v>
      </c>
      <c r="DA28">
        <f t="shared" si="2585"/>
        <v>1.26</v>
      </c>
      <c r="DB28">
        <f t="shared" si="2562"/>
        <v>-18404</v>
      </c>
      <c r="DC28">
        <f t="shared" si="2563"/>
        <v>0</v>
      </c>
      <c r="DD28" t="s">
        <v>871</v>
      </c>
      <c r="DE28" t="s">
        <v>871</v>
      </c>
      <c r="DF28">
        <f t="shared" si="2586"/>
        <v>-463.78000000000003</v>
      </c>
      <c r="DG28">
        <f t="shared" si="2587"/>
        <v>0</v>
      </c>
      <c r="DH28">
        <f t="shared" si="2545"/>
        <v>0</v>
      </c>
      <c r="DI28">
        <f t="shared" si="2546"/>
        <v>0</v>
      </c>
      <c r="DJ28">
        <f t="shared" si="2588"/>
        <v>-463.78000000000003</v>
      </c>
      <c r="DK28">
        <v>0</v>
      </c>
      <c r="DL28" t="s">
        <v>871</v>
      </c>
      <c r="DM28">
        <v>0</v>
      </c>
      <c r="DN28" t="s">
        <v>871</v>
      </c>
      <c r="DO28">
        <v>0</v>
      </c>
    </row>
    <row r="29">
      <c r="A29">
        <f>ROW(Source!A105)</f>
        <v>105</v>
      </c>
      <c r="B29">
        <v>70177108</v>
      </c>
      <c r="C29">
        <v>70180543</v>
      </c>
      <c r="D29">
        <v>60150209</v>
      </c>
      <c r="E29">
        <v>114</v>
      </c>
      <c r="F29">
        <v>1</v>
      </c>
      <c r="G29">
        <v>1</v>
      </c>
      <c r="H29">
        <v>3</v>
      </c>
      <c r="I29" t="s">
        <v>900</v>
      </c>
      <c r="J29" t="s">
        <v>871</v>
      </c>
      <c r="K29" t="s">
        <v>901</v>
      </c>
      <c r="L29">
        <v>3277935</v>
      </c>
      <c r="N29">
        <v>1013</v>
      </c>
      <c r="O29" t="s">
        <v>220</v>
      </c>
      <c r="P29" t="s">
        <v>220</v>
      </c>
      <c r="Q29">
        <v>1</v>
      </c>
      <c r="W29">
        <v>0</v>
      </c>
      <c r="X29">
        <v>274903907</v>
      </c>
      <c r="Y29">
        <f t="shared" si="2561"/>
        <v>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871</v>
      </c>
      <c r="AT29">
        <v>2</v>
      </c>
      <c r="AU29" t="s">
        <v>871</v>
      </c>
      <c r="AV29">
        <v>0</v>
      </c>
      <c r="AW29">
        <v>2</v>
      </c>
      <c r="AX29">
        <v>70180569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ROUND(Y29*Source!I105,7)</f>
        <v>0.040000000000000001</v>
      </c>
      <c r="CY29">
        <f t="shared" si="2583"/>
        <v>0</v>
      </c>
      <c r="CZ29">
        <f t="shared" si="2584"/>
        <v>0</v>
      </c>
      <c r="DA29">
        <f t="shared" si="2585"/>
        <v>1</v>
      </c>
      <c r="DB29">
        <f t="shared" si="2562"/>
        <v>0</v>
      </c>
      <c r="DC29">
        <f t="shared" si="2563"/>
        <v>0</v>
      </c>
      <c r="DD29" t="s">
        <v>871</v>
      </c>
      <c r="DE29" t="s">
        <v>871</v>
      </c>
      <c r="DF29">
        <f t="shared" ref="DF29:DF48" si="2589">ROUND(ROUND(AE29,2)*CX29,2)</f>
        <v>0</v>
      </c>
      <c r="DG29">
        <f t="shared" si="2587"/>
        <v>0</v>
      </c>
      <c r="DH29">
        <f t="shared" si="2545"/>
        <v>0</v>
      </c>
      <c r="DI29">
        <f t="shared" si="2546"/>
        <v>0</v>
      </c>
      <c r="DJ29">
        <f t="shared" si="2588"/>
        <v>0</v>
      </c>
      <c r="DK29">
        <v>0</v>
      </c>
      <c r="DL29" t="s">
        <v>871</v>
      </c>
      <c r="DM29">
        <v>0</v>
      </c>
      <c r="DN29" t="s">
        <v>871</v>
      </c>
      <c r="DO29">
        <v>0</v>
      </c>
    </row>
    <row r="30">
      <c r="A30">
        <f>ROW(Source!A112)</f>
        <v>112</v>
      </c>
      <c r="B30">
        <v>70177108</v>
      </c>
      <c r="C30">
        <v>70180581</v>
      </c>
      <c r="D30">
        <v>54379077</v>
      </c>
      <c r="E30">
        <v>112</v>
      </c>
      <c r="F30">
        <v>1</v>
      </c>
      <c r="G30">
        <v>1</v>
      </c>
      <c r="H30">
        <v>1</v>
      </c>
      <c r="I30" t="s">
        <v>336</v>
      </c>
      <c r="J30" t="s">
        <v>871</v>
      </c>
      <c r="K30" t="s">
        <v>337</v>
      </c>
      <c r="L30">
        <v>1191</v>
      </c>
      <c r="N30">
        <v>1013</v>
      </c>
      <c r="O30" t="s">
        <v>165</v>
      </c>
      <c r="P30" t="s">
        <v>165</v>
      </c>
      <c r="Q30">
        <v>1</v>
      </c>
      <c r="W30">
        <v>0</v>
      </c>
      <c r="X30">
        <v>1958912953</v>
      </c>
      <c r="Y30">
        <f t="shared" si="2561"/>
        <v>65.200000000000003</v>
      </c>
      <c r="AA30">
        <v>0</v>
      </c>
      <c r="AB30">
        <v>0</v>
      </c>
      <c r="AC30">
        <v>0</v>
      </c>
      <c r="AD30">
        <v>475.92000000000002</v>
      </c>
      <c r="AE30">
        <v>0</v>
      </c>
      <c r="AF30">
        <v>0</v>
      </c>
      <c r="AG30">
        <v>0</v>
      </c>
      <c r="AH30">
        <v>475.92000000000002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0</v>
      </c>
      <c r="AQ30">
        <v>1</v>
      </c>
      <c r="AR30">
        <v>0</v>
      </c>
      <c r="AS30" t="s">
        <v>871</v>
      </c>
      <c r="AT30">
        <v>65.200000000000003</v>
      </c>
      <c r="AU30" t="s">
        <v>871</v>
      </c>
      <c r="AV30">
        <v>1</v>
      </c>
      <c r="AW30">
        <v>2</v>
      </c>
      <c r="AX30">
        <v>70180589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31029.984000000004</v>
      </c>
      <c r="BN30">
        <v>65.200000000000003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31029.984000000004</v>
      </c>
      <c r="BU30">
        <v>65.200000000000003</v>
      </c>
      <c r="BV30">
        <v>0</v>
      </c>
      <c r="BW30">
        <v>1</v>
      </c>
      <c r="CU30">
        <f>ROUND(AT30*Source!I112*AH30*AL30,2)</f>
        <v>930.89999999999998</v>
      </c>
      <c r="CV30">
        <f>ROUND(Y30*Source!I112,7)</f>
        <v>1.956</v>
      </c>
      <c r="CW30">
        <v>0</v>
      </c>
      <c r="CX30">
        <f>ROUND(Y30*Source!I112,7)</f>
        <v>1.956</v>
      </c>
      <c r="CY30">
        <f t="shared" ref="CY30:CY31" si="2590">AD30</f>
        <v>475.92000000000002</v>
      </c>
      <c r="CZ30">
        <f t="shared" ref="CZ30:CZ31" si="2591">AH30</f>
        <v>475.92000000000002</v>
      </c>
      <c r="DA30">
        <f t="shared" ref="DA30:DA31" si="2592">AL30</f>
        <v>1</v>
      </c>
      <c r="DB30">
        <f t="shared" si="2562"/>
        <v>31029.98</v>
      </c>
      <c r="DC30">
        <f t="shared" si="2563"/>
        <v>0</v>
      </c>
      <c r="DD30" t="s">
        <v>871</v>
      </c>
      <c r="DE30" t="s">
        <v>871</v>
      </c>
      <c r="DF30">
        <f t="shared" si="2589"/>
        <v>0</v>
      </c>
      <c r="DG30">
        <f t="shared" si="2587"/>
        <v>0</v>
      </c>
      <c r="DH30">
        <f t="shared" si="2545"/>
        <v>0</v>
      </c>
      <c r="DI30">
        <f t="shared" si="2546"/>
        <v>930.89999999999998</v>
      </c>
      <c r="DJ30">
        <f t="shared" ref="DJ30:DJ31" si="2593">DI30</f>
        <v>930.89999999999998</v>
      </c>
      <c r="DK30">
        <v>1</v>
      </c>
      <c r="DL30" t="s">
        <v>871</v>
      </c>
      <c r="DM30">
        <v>0</v>
      </c>
      <c r="DN30" t="s">
        <v>871</v>
      </c>
      <c r="DO30">
        <v>0</v>
      </c>
    </row>
    <row r="31">
      <c r="A31">
        <f>ROW(Source!A112)</f>
        <v>112</v>
      </c>
      <c r="B31">
        <v>70177108</v>
      </c>
      <c r="C31">
        <v>70180581</v>
      </c>
      <c r="D31">
        <v>54379317</v>
      </c>
      <c r="E31">
        <v>112</v>
      </c>
      <c r="F31">
        <v>1</v>
      </c>
      <c r="G31">
        <v>1</v>
      </c>
      <c r="H31">
        <v>1</v>
      </c>
      <c r="I31" t="s">
        <v>1505</v>
      </c>
      <c r="J31" t="s">
        <v>871</v>
      </c>
      <c r="K31" t="s">
        <v>1506</v>
      </c>
      <c r="L31">
        <v>1191</v>
      </c>
      <c r="N31">
        <v>1013</v>
      </c>
      <c r="O31" t="s">
        <v>165</v>
      </c>
      <c r="P31" t="s">
        <v>165</v>
      </c>
      <c r="Q31">
        <v>1</v>
      </c>
      <c r="W31">
        <v>0</v>
      </c>
      <c r="X31">
        <v>-1417349443</v>
      </c>
      <c r="Y31">
        <f t="shared" si="2561"/>
        <v>24.609999999999999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871</v>
      </c>
      <c r="AT31">
        <v>24.609999999999999</v>
      </c>
      <c r="AU31" t="s">
        <v>871</v>
      </c>
      <c r="AV31">
        <v>2</v>
      </c>
      <c r="AW31">
        <v>2</v>
      </c>
      <c r="AX31">
        <v>70180590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ROUND(Y31*Source!I112,7)</f>
        <v>0.73829999999999996</v>
      </c>
      <c r="CY31">
        <f t="shared" si="2590"/>
        <v>0</v>
      </c>
      <c r="CZ31">
        <f t="shared" si="2591"/>
        <v>0</v>
      </c>
      <c r="DA31">
        <f t="shared" si="2592"/>
        <v>1</v>
      </c>
      <c r="DB31">
        <f t="shared" si="2562"/>
        <v>0</v>
      </c>
      <c r="DC31">
        <f t="shared" si="2563"/>
        <v>0</v>
      </c>
      <c r="DD31" t="s">
        <v>871</v>
      </c>
      <c r="DE31" t="s">
        <v>871</v>
      </c>
      <c r="DF31">
        <f t="shared" si="2589"/>
        <v>0</v>
      </c>
      <c r="DG31">
        <f t="shared" si="2587"/>
        <v>0</v>
      </c>
      <c r="DH31">
        <f t="shared" si="2545"/>
        <v>0</v>
      </c>
      <c r="DI31">
        <f t="shared" si="2546"/>
        <v>0</v>
      </c>
      <c r="DJ31">
        <f t="shared" si="2593"/>
        <v>0</v>
      </c>
      <c r="DK31">
        <v>0</v>
      </c>
      <c r="DL31" t="s">
        <v>871</v>
      </c>
      <c r="DM31">
        <v>0</v>
      </c>
      <c r="DN31" t="s">
        <v>871</v>
      </c>
      <c r="DO31">
        <v>0</v>
      </c>
    </row>
    <row r="32">
      <c r="A32">
        <f>ROW(Source!A112)</f>
        <v>112</v>
      </c>
      <c r="B32">
        <v>70177108</v>
      </c>
      <c r="C32">
        <v>70180581</v>
      </c>
      <c r="D32">
        <v>54496454</v>
      </c>
      <c r="E32">
        <v>1</v>
      </c>
      <c r="F32">
        <v>1</v>
      </c>
      <c r="G32">
        <v>1</v>
      </c>
      <c r="H32">
        <v>2</v>
      </c>
      <c r="I32" t="s">
        <v>338</v>
      </c>
      <c r="J32" t="s">
        <v>1521</v>
      </c>
      <c r="K32" t="s">
        <v>339</v>
      </c>
      <c r="L32">
        <v>1368</v>
      </c>
      <c r="N32">
        <v>1011</v>
      </c>
      <c r="O32" t="s">
        <v>197</v>
      </c>
      <c r="P32" t="s">
        <v>197</v>
      </c>
      <c r="Q32">
        <v>1</v>
      </c>
      <c r="W32">
        <v>0</v>
      </c>
      <c r="X32">
        <v>-705479012</v>
      </c>
      <c r="Y32">
        <f t="shared" si="2561"/>
        <v>22.030000000000001</v>
      </c>
      <c r="AA32">
        <v>0</v>
      </c>
      <c r="AB32">
        <v>2163.1900000000001</v>
      </c>
      <c r="AC32">
        <v>702.17999999999995</v>
      </c>
      <c r="AD32">
        <v>0</v>
      </c>
      <c r="AE32">
        <v>0</v>
      </c>
      <c r="AF32">
        <v>1703.3</v>
      </c>
      <c r="AG32">
        <v>702.17999999999995</v>
      </c>
      <c r="AH32">
        <v>0</v>
      </c>
      <c r="AI32">
        <v>1</v>
      </c>
      <c r="AJ32">
        <v>1.27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871</v>
      </c>
      <c r="AT32">
        <v>22.030000000000001</v>
      </c>
      <c r="AU32" t="s">
        <v>871</v>
      </c>
      <c r="AV32">
        <v>1</v>
      </c>
      <c r="AW32">
        <v>2</v>
      </c>
      <c r="AX32">
        <v>70180591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37523.699000000001</v>
      </c>
      <c r="BL32">
        <v>15469.0254</v>
      </c>
      <c r="BM32">
        <v>0</v>
      </c>
      <c r="BN32">
        <v>0</v>
      </c>
      <c r="BO32">
        <v>22.030000000000001</v>
      </c>
      <c r="BP32">
        <v>1</v>
      </c>
      <c r="BQ32">
        <v>0</v>
      </c>
      <c r="BR32">
        <v>37523.699000000001</v>
      </c>
      <c r="BS32">
        <v>15469.0254</v>
      </c>
      <c r="BT32">
        <v>0</v>
      </c>
      <c r="BU32">
        <v>0</v>
      </c>
      <c r="BV32">
        <v>22.030000000000001</v>
      </c>
      <c r="BW32">
        <v>1</v>
      </c>
      <c r="CV32">
        <v>0</v>
      </c>
      <c r="CW32">
        <f>ROUND(Y32*Source!I112*DO32,7)</f>
        <v>0.66089999999999993</v>
      </c>
      <c r="CX32">
        <f>ROUND(Y32*Source!I112,7)</f>
        <v>0.66089999999999993</v>
      </c>
      <c r="CY32">
        <f t="shared" ref="CY32:CY36" si="2594">AB32</f>
        <v>2163.1900000000001</v>
      </c>
      <c r="CZ32">
        <f t="shared" ref="CZ32:CZ36" si="2595">AF32</f>
        <v>1703.3</v>
      </c>
      <c r="DA32">
        <f t="shared" ref="DA32:DA36" si="2596">AJ32</f>
        <v>1.27</v>
      </c>
      <c r="DB32">
        <f t="shared" si="2562"/>
        <v>37523.699999999997</v>
      </c>
      <c r="DC32">
        <f t="shared" si="2563"/>
        <v>15469.029999999999</v>
      </c>
      <c r="DD32" t="s">
        <v>871</v>
      </c>
      <c r="DE32" t="s">
        <v>871</v>
      </c>
      <c r="DF32">
        <f t="shared" si="2589"/>
        <v>0</v>
      </c>
      <c r="DG32">
        <f>ROUND(ROUND(AF32*AJ32,2)*CX32,2)</f>
        <v>1429.6500000000001</v>
      </c>
      <c r="DH32">
        <f t="shared" si="2545"/>
        <v>464.06999999999999</v>
      </c>
      <c r="DI32">
        <f t="shared" si="2546"/>
        <v>0</v>
      </c>
      <c r="DJ32">
        <f t="shared" ref="DJ32:DJ36" si="2597">DG32+DH32</f>
        <v>1893.72</v>
      </c>
      <c r="DK32">
        <v>0</v>
      </c>
      <c r="DL32" t="s">
        <v>198</v>
      </c>
      <c r="DM32">
        <v>6</v>
      </c>
      <c r="DN32" t="s">
        <v>165</v>
      </c>
      <c r="DO32">
        <v>1</v>
      </c>
    </row>
    <row r="33">
      <c r="A33">
        <f>ROW(Source!A112)</f>
        <v>112</v>
      </c>
      <c r="B33">
        <v>70177108</v>
      </c>
      <c r="C33">
        <v>70180581</v>
      </c>
      <c r="D33">
        <v>54496601</v>
      </c>
      <c r="E33">
        <v>1</v>
      </c>
      <c r="F33">
        <v>1</v>
      </c>
      <c r="G33">
        <v>1</v>
      </c>
      <c r="H33">
        <v>2</v>
      </c>
      <c r="I33" t="s">
        <v>340</v>
      </c>
      <c r="J33" t="s">
        <v>1522</v>
      </c>
      <c r="K33" t="s">
        <v>341</v>
      </c>
      <c r="L33">
        <v>1368</v>
      </c>
      <c r="N33">
        <v>1011</v>
      </c>
      <c r="O33" t="s">
        <v>197</v>
      </c>
      <c r="P33" t="s">
        <v>197</v>
      </c>
      <c r="Q33">
        <v>1</v>
      </c>
      <c r="W33">
        <v>0</v>
      </c>
      <c r="X33">
        <v>-318968462</v>
      </c>
      <c r="Y33">
        <f t="shared" si="2561"/>
        <v>0.96999999999999997</v>
      </c>
      <c r="AA33">
        <v>0</v>
      </c>
      <c r="AB33">
        <v>1496.8</v>
      </c>
      <c r="AC33">
        <v>600.75</v>
      </c>
      <c r="AD33">
        <v>0</v>
      </c>
      <c r="AE33">
        <v>0</v>
      </c>
      <c r="AF33">
        <v>1496.8</v>
      </c>
      <c r="AG33">
        <v>600.75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871</v>
      </c>
      <c r="AT33">
        <v>0.96999999999999997</v>
      </c>
      <c r="AU33" t="s">
        <v>871</v>
      </c>
      <c r="AV33">
        <v>1</v>
      </c>
      <c r="AW33">
        <v>2</v>
      </c>
      <c r="AX33">
        <v>70180592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1451.896</v>
      </c>
      <c r="BL33">
        <v>582.72749999999996</v>
      </c>
      <c r="BM33">
        <v>0</v>
      </c>
      <c r="BN33">
        <v>0</v>
      </c>
      <c r="BO33">
        <v>0.96999999999999997</v>
      </c>
      <c r="BP33">
        <v>1</v>
      </c>
      <c r="BQ33">
        <v>0</v>
      </c>
      <c r="BR33">
        <v>1451.896</v>
      </c>
      <c r="BS33">
        <v>582.72749999999996</v>
      </c>
      <c r="BT33">
        <v>0</v>
      </c>
      <c r="BU33">
        <v>0</v>
      </c>
      <c r="BV33">
        <v>0.96999999999999997</v>
      </c>
      <c r="BW33">
        <v>1</v>
      </c>
      <c r="CV33">
        <v>0</v>
      </c>
      <c r="CW33">
        <f>ROUND(Y33*Source!I112*DO33,7)</f>
        <v>0.029099999999999997</v>
      </c>
      <c r="CX33">
        <f>ROUND(Y33*Source!I112,7)</f>
        <v>0.029099999999999997</v>
      </c>
      <c r="CY33">
        <f t="shared" si="2594"/>
        <v>1496.8</v>
      </c>
      <c r="CZ33">
        <f t="shared" si="2595"/>
        <v>1496.8</v>
      </c>
      <c r="DA33">
        <f t="shared" si="2596"/>
        <v>1</v>
      </c>
      <c r="DB33">
        <f t="shared" si="2562"/>
        <v>1451.8999999999999</v>
      </c>
      <c r="DC33">
        <f t="shared" si="2563"/>
        <v>582.73000000000002</v>
      </c>
      <c r="DD33" t="s">
        <v>871</v>
      </c>
      <c r="DE33" t="s">
        <v>871</v>
      </c>
      <c r="DF33">
        <f t="shared" si="2589"/>
        <v>0</v>
      </c>
      <c r="DG33">
        <f>ROUND(ROUND(AF33,2)*CX33,2)</f>
        <v>43.560000000000002</v>
      </c>
      <c r="DH33">
        <f t="shared" si="2545"/>
        <v>17.48</v>
      </c>
      <c r="DI33">
        <f t="shared" si="2546"/>
        <v>0</v>
      </c>
      <c r="DJ33">
        <f t="shared" si="2597"/>
        <v>61.040000000000006</v>
      </c>
      <c r="DK33">
        <v>1</v>
      </c>
      <c r="DL33" t="s">
        <v>342</v>
      </c>
      <c r="DM33">
        <v>5</v>
      </c>
      <c r="DN33" t="s">
        <v>165</v>
      </c>
      <c r="DO33">
        <v>1</v>
      </c>
    </row>
    <row r="34">
      <c r="A34">
        <f>ROW(Source!A112)</f>
        <v>112</v>
      </c>
      <c r="B34">
        <v>70177108</v>
      </c>
      <c r="C34">
        <v>70180581</v>
      </c>
      <c r="D34">
        <v>54496873</v>
      </c>
      <c r="E34">
        <v>1</v>
      </c>
      <c r="F34">
        <v>1</v>
      </c>
      <c r="G34">
        <v>1</v>
      </c>
      <c r="H34">
        <v>2</v>
      </c>
      <c r="I34" t="s">
        <v>344</v>
      </c>
      <c r="J34" t="s">
        <v>1523</v>
      </c>
      <c r="K34" t="s">
        <v>345</v>
      </c>
      <c r="L34">
        <v>1368</v>
      </c>
      <c r="N34">
        <v>1011</v>
      </c>
      <c r="O34" t="s">
        <v>197</v>
      </c>
      <c r="P34" t="s">
        <v>197</v>
      </c>
      <c r="Q34">
        <v>1</v>
      </c>
      <c r="W34">
        <v>0</v>
      </c>
      <c r="X34">
        <v>761450734</v>
      </c>
      <c r="Y34">
        <f t="shared" si="2561"/>
        <v>1.1699999999999999</v>
      </c>
      <c r="AA34">
        <v>0</v>
      </c>
      <c r="AB34">
        <v>2.8199999999999998</v>
      </c>
      <c r="AC34">
        <v>0</v>
      </c>
      <c r="AD34">
        <v>0</v>
      </c>
      <c r="AE34">
        <v>0</v>
      </c>
      <c r="AF34">
        <v>2.4100000000000001</v>
      </c>
      <c r="AG34">
        <v>0</v>
      </c>
      <c r="AH34">
        <v>0</v>
      </c>
      <c r="AI34">
        <v>1</v>
      </c>
      <c r="AJ34">
        <v>1.1699999999999999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871</v>
      </c>
      <c r="AT34">
        <v>1.1699999999999999</v>
      </c>
      <c r="AU34" t="s">
        <v>871</v>
      </c>
      <c r="AV34">
        <v>1</v>
      </c>
      <c r="AW34">
        <v>2</v>
      </c>
      <c r="AX34">
        <v>70180593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2.8197000000000001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2.8197000000000001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ROUND(Y34*Source!I112*DO34,7)</f>
        <v>0</v>
      </c>
      <c r="CX34">
        <f>ROUND(Y34*Source!I112,7)</f>
        <v>0.035099999999999999</v>
      </c>
      <c r="CY34">
        <f t="shared" si="2594"/>
        <v>2.8199999999999998</v>
      </c>
      <c r="CZ34">
        <f t="shared" si="2595"/>
        <v>2.4100000000000001</v>
      </c>
      <c r="DA34">
        <f t="shared" si="2596"/>
        <v>1.1699999999999999</v>
      </c>
      <c r="DB34">
        <f t="shared" si="2562"/>
        <v>2.8199999999999998</v>
      </c>
      <c r="DC34">
        <f t="shared" si="2563"/>
        <v>0</v>
      </c>
      <c r="DD34" t="s">
        <v>871</v>
      </c>
      <c r="DE34" t="s">
        <v>871</v>
      </c>
      <c r="DF34">
        <f t="shared" si="2589"/>
        <v>0</v>
      </c>
      <c r="DG34">
        <f>ROUND(ROUND(AF34*AJ34,2)*CX34,2)</f>
        <v>0.10000000000000001</v>
      </c>
      <c r="DH34">
        <f t="shared" si="2545"/>
        <v>0</v>
      </c>
      <c r="DI34">
        <f t="shared" si="2546"/>
        <v>0</v>
      </c>
      <c r="DJ34">
        <f t="shared" si="2597"/>
        <v>0.10000000000000001</v>
      </c>
      <c r="DK34">
        <v>0</v>
      </c>
      <c r="DL34" t="s">
        <v>871</v>
      </c>
      <c r="DM34">
        <v>0</v>
      </c>
      <c r="DN34" t="s">
        <v>871</v>
      </c>
      <c r="DO34">
        <v>0</v>
      </c>
    </row>
    <row r="35">
      <c r="A35">
        <f>ROW(Source!A112)</f>
        <v>112</v>
      </c>
      <c r="B35">
        <v>70177108</v>
      </c>
      <c r="C35">
        <v>70180581</v>
      </c>
      <c r="D35">
        <v>54497330</v>
      </c>
      <c r="E35">
        <v>1</v>
      </c>
      <c r="F35">
        <v>1</v>
      </c>
      <c r="G35">
        <v>1</v>
      </c>
      <c r="H35">
        <v>2</v>
      </c>
      <c r="I35" t="s">
        <v>204</v>
      </c>
      <c r="J35" t="s">
        <v>1509</v>
      </c>
      <c r="K35" t="s">
        <v>205</v>
      </c>
      <c r="L35">
        <v>1368</v>
      </c>
      <c r="N35">
        <v>1011</v>
      </c>
      <c r="O35" t="s">
        <v>197</v>
      </c>
      <c r="P35" t="s">
        <v>197</v>
      </c>
      <c r="Q35">
        <v>1</v>
      </c>
      <c r="W35">
        <v>0</v>
      </c>
      <c r="X35">
        <v>1032761012</v>
      </c>
      <c r="Y35">
        <f t="shared" si="2561"/>
        <v>1.6100000000000001</v>
      </c>
      <c r="AA35">
        <v>0</v>
      </c>
      <c r="AB35">
        <v>572.76999999999998</v>
      </c>
      <c r="AC35">
        <v>522.73000000000002</v>
      </c>
      <c r="AD35">
        <v>0</v>
      </c>
      <c r="AE35">
        <v>0</v>
      </c>
      <c r="AF35">
        <v>572.76999999999998</v>
      </c>
      <c r="AG35">
        <v>522.73000000000002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871</v>
      </c>
      <c r="AT35">
        <v>1.6100000000000001</v>
      </c>
      <c r="AU35" t="s">
        <v>871</v>
      </c>
      <c r="AV35">
        <v>1</v>
      </c>
      <c r="AW35">
        <v>2</v>
      </c>
      <c r="AX35">
        <v>70180594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922.15970000000004</v>
      </c>
      <c r="BL35">
        <v>841.59530000000007</v>
      </c>
      <c r="BM35">
        <v>0</v>
      </c>
      <c r="BN35">
        <v>0</v>
      </c>
      <c r="BO35">
        <v>1.6100000000000001</v>
      </c>
      <c r="BP35">
        <v>1</v>
      </c>
      <c r="BQ35">
        <v>0</v>
      </c>
      <c r="BR35">
        <v>922.15970000000004</v>
      </c>
      <c r="BS35">
        <v>841.59530000000007</v>
      </c>
      <c r="BT35">
        <v>0</v>
      </c>
      <c r="BU35">
        <v>0</v>
      </c>
      <c r="BV35">
        <v>1.6100000000000001</v>
      </c>
      <c r="BW35">
        <v>1</v>
      </c>
      <c r="CV35">
        <v>0</v>
      </c>
      <c r="CW35">
        <f>ROUND(Y35*Source!I112*DO35,7)</f>
        <v>0.048299999999999996</v>
      </c>
      <c r="CX35">
        <f>ROUND(Y35*Source!I112,7)</f>
        <v>0.048299999999999996</v>
      </c>
      <c r="CY35">
        <f t="shared" si="2594"/>
        <v>572.76999999999998</v>
      </c>
      <c r="CZ35">
        <f t="shared" si="2595"/>
        <v>572.76999999999998</v>
      </c>
      <c r="DA35">
        <f t="shared" si="2596"/>
        <v>1</v>
      </c>
      <c r="DB35">
        <f t="shared" si="2562"/>
        <v>922.15999999999997</v>
      </c>
      <c r="DC35">
        <f t="shared" si="2563"/>
        <v>841.59999999999991</v>
      </c>
      <c r="DD35" t="s">
        <v>871</v>
      </c>
      <c r="DE35" t="s">
        <v>871</v>
      </c>
      <c r="DF35">
        <f t="shared" si="2589"/>
        <v>0</v>
      </c>
      <c r="DG35">
        <f>ROUND(ROUND(AF35,2)*CX35,2)</f>
        <v>27.66</v>
      </c>
      <c r="DH35">
        <f t="shared" si="2545"/>
        <v>25.25</v>
      </c>
      <c r="DI35">
        <f t="shared" si="2546"/>
        <v>0</v>
      </c>
      <c r="DJ35">
        <f t="shared" si="2597"/>
        <v>52.909999999999997</v>
      </c>
      <c r="DK35">
        <v>1</v>
      </c>
      <c r="DL35" t="s">
        <v>206</v>
      </c>
      <c r="DM35">
        <v>4</v>
      </c>
      <c r="DN35" t="s">
        <v>165</v>
      </c>
      <c r="DO35">
        <v>1</v>
      </c>
    </row>
    <row r="36">
      <c r="A36">
        <f>ROW(Source!A112)</f>
        <v>112</v>
      </c>
      <c r="B36">
        <v>70177108</v>
      </c>
      <c r="C36">
        <v>70180581</v>
      </c>
      <c r="D36">
        <v>54497542</v>
      </c>
      <c r="E36">
        <v>1</v>
      </c>
      <c r="F36">
        <v>1</v>
      </c>
      <c r="G36">
        <v>1</v>
      </c>
      <c r="H36">
        <v>2</v>
      </c>
      <c r="I36" t="s">
        <v>346</v>
      </c>
      <c r="J36" t="s">
        <v>1524</v>
      </c>
      <c r="K36" t="s">
        <v>347</v>
      </c>
      <c r="L36">
        <v>1368</v>
      </c>
      <c r="N36">
        <v>1011</v>
      </c>
      <c r="O36" t="s">
        <v>197</v>
      </c>
      <c r="P36" t="s">
        <v>197</v>
      </c>
      <c r="Q36">
        <v>1</v>
      </c>
      <c r="W36">
        <v>0</v>
      </c>
      <c r="X36">
        <v>1994487872</v>
      </c>
      <c r="Y36">
        <f t="shared" si="2561"/>
        <v>1.1699999999999999</v>
      </c>
      <c r="AA36">
        <v>0</v>
      </c>
      <c r="AB36">
        <v>151.21000000000001</v>
      </c>
      <c r="AC36">
        <v>0</v>
      </c>
      <c r="AD36">
        <v>0</v>
      </c>
      <c r="AE36">
        <v>0</v>
      </c>
      <c r="AF36">
        <v>115.43000000000001</v>
      </c>
      <c r="AG36">
        <v>0</v>
      </c>
      <c r="AH36">
        <v>0</v>
      </c>
      <c r="AI36">
        <v>1</v>
      </c>
      <c r="AJ36">
        <v>1.3100000000000001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871</v>
      </c>
      <c r="AT36">
        <v>1.1699999999999999</v>
      </c>
      <c r="AU36" t="s">
        <v>871</v>
      </c>
      <c r="AV36">
        <v>1</v>
      </c>
      <c r="AW36">
        <v>2</v>
      </c>
      <c r="AX36">
        <v>70180595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135.0531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135.0531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ROUND(Y36*Source!I112*DO36,7)</f>
        <v>0</v>
      </c>
      <c r="CX36">
        <f>ROUND(Y36*Source!I112,7)</f>
        <v>0.035099999999999999</v>
      </c>
      <c r="CY36">
        <f t="shared" si="2594"/>
        <v>151.21000000000001</v>
      </c>
      <c r="CZ36">
        <f t="shared" si="2595"/>
        <v>115.43000000000001</v>
      </c>
      <c r="DA36">
        <f t="shared" si="2596"/>
        <v>1.3100000000000001</v>
      </c>
      <c r="DB36">
        <f t="shared" si="2562"/>
        <v>135.04999999999998</v>
      </c>
      <c r="DC36">
        <f t="shared" si="2563"/>
        <v>0</v>
      </c>
      <c r="DD36" t="s">
        <v>871</v>
      </c>
      <c r="DE36" t="s">
        <v>871</v>
      </c>
      <c r="DF36">
        <f t="shared" si="2589"/>
        <v>0</v>
      </c>
      <c r="DG36">
        <f>ROUND(ROUND(AF36*AJ36,2)*CX36,2)</f>
        <v>5.3100000000000005</v>
      </c>
      <c r="DH36">
        <f t="shared" si="2545"/>
        <v>0</v>
      </c>
      <c r="DI36">
        <f t="shared" si="2546"/>
        <v>0</v>
      </c>
      <c r="DJ36">
        <f t="shared" si="2597"/>
        <v>5.3100000000000005</v>
      </c>
      <c r="DK36">
        <v>0</v>
      </c>
      <c r="DL36" t="s">
        <v>871</v>
      </c>
      <c r="DM36">
        <v>0</v>
      </c>
      <c r="DN36" t="s">
        <v>871</v>
      </c>
      <c r="DO36">
        <v>0</v>
      </c>
    </row>
    <row r="37">
      <c r="A37">
        <f>ROW(Source!A114)</f>
        <v>114</v>
      </c>
      <c r="B37">
        <v>70177108</v>
      </c>
      <c r="C37">
        <v>70180599</v>
      </c>
      <c r="D37">
        <v>54379080</v>
      </c>
      <c r="E37">
        <v>112</v>
      </c>
      <c r="F37">
        <v>1</v>
      </c>
      <c r="G37">
        <v>1</v>
      </c>
      <c r="H37">
        <v>1</v>
      </c>
      <c r="I37" t="s">
        <v>355</v>
      </c>
      <c r="J37" t="s">
        <v>871</v>
      </c>
      <c r="K37" t="s">
        <v>356</v>
      </c>
      <c r="L37">
        <v>1191</v>
      </c>
      <c r="N37">
        <v>1013</v>
      </c>
      <c r="O37" t="s">
        <v>165</v>
      </c>
      <c r="P37" t="s">
        <v>165</v>
      </c>
      <c r="Q37">
        <v>1</v>
      </c>
      <c r="W37">
        <v>0</v>
      </c>
      <c r="X37">
        <v>32079103</v>
      </c>
      <c r="Y37">
        <f t="shared" si="2561"/>
        <v>82.5</v>
      </c>
      <c r="AA37">
        <v>0</v>
      </c>
      <c r="AB37">
        <v>0</v>
      </c>
      <c r="AC37">
        <v>0</v>
      </c>
      <c r="AD37">
        <v>481.76999999999998</v>
      </c>
      <c r="AE37">
        <v>0</v>
      </c>
      <c r="AF37">
        <v>0</v>
      </c>
      <c r="AG37">
        <v>0</v>
      </c>
      <c r="AH37">
        <v>481.76999999999998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871</v>
      </c>
      <c r="AT37">
        <v>82.5</v>
      </c>
      <c r="AU37" t="s">
        <v>871</v>
      </c>
      <c r="AV37">
        <v>1</v>
      </c>
      <c r="AW37">
        <v>2</v>
      </c>
      <c r="AX37">
        <v>70180607</v>
      </c>
      <c r="AY37">
        <v>1</v>
      </c>
      <c r="AZ37">
        <v>0</v>
      </c>
      <c r="BA37">
        <v>39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39746.025000000001</v>
      </c>
      <c r="BN37">
        <v>82.5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39746.025000000001</v>
      </c>
      <c r="BU37">
        <v>82.5</v>
      </c>
      <c r="BV37">
        <v>0</v>
      </c>
      <c r="BW37">
        <v>1</v>
      </c>
      <c r="CU37">
        <f>ROUND(AT37*Source!I114*AH37*AL37,2)</f>
        <v>2782.2200000000003</v>
      </c>
      <c r="CV37">
        <f>ROUND(Y37*Source!I114,7)</f>
        <v>5.7749999999999995</v>
      </c>
      <c r="CW37">
        <v>0</v>
      </c>
      <c r="CX37">
        <f>ROUND(Y37*Source!I114,7)</f>
        <v>5.7749999999999995</v>
      </c>
      <c r="CY37">
        <f t="shared" ref="CY37:CY38" si="2598">AD37</f>
        <v>481.76999999999998</v>
      </c>
      <c r="CZ37">
        <f t="shared" ref="CZ37:CZ38" si="2599">AH37</f>
        <v>481.76999999999998</v>
      </c>
      <c r="DA37">
        <f t="shared" ref="DA37:DA38" si="2600">AL37</f>
        <v>1</v>
      </c>
      <c r="DB37">
        <f t="shared" si="2562"/>
        <v>39746.029999999999</v>
      </c>
      <c r="DC37">
        <f t="shared" si="2563"/>
        <v>0</v>
      </c>
      <c r="DD37" t="s">
        <v>871</v>
      </c>
      <c r="DE37" t="s">
        <v>871</v>
      </c>
      <c r="DF37">
        <f t="shared" si="2589"/>
        <v>0</v>
      </c>
      <c r="DG37">
        <f t="shared" ref="DG37:DG38" si="2601">ROUND(ROUND(AF37,2)*CX37,2)</f>
        <v>0</v>
      </c>
      <c r="DH37">
        <f t="shared" si="2545"/>
        <v>0</v>
      </c>
      <c r="DI37">
        <f t="shared" si="2546"/>
        <v>2782.2200000000003</v>
      </c>
      <c r="DJ37">
        <f t="shared" ref="DJ37:DJ38" si="2602">DI37</f>
        <v>2782.2200000000003</v>
      </c>
      <c r="DK37">
        <v>1</v>
      </c>
      <c r="DL37" t="s">
        <v>871</v>
      </c>
      <c r="DM37">
        <v>0</v>
      </c>
      <c r="DN37" t="s">
        <v>871</v>
      </c>
      <c r="DO37">
        <v>0</v>
      </c>
    </row>
    <row r="38">
      <c r="A38">
        <f>ROW(Source!A114)</f>
        <v>114</v>
      </c>
      <c r="B38">
        <v>70177108</v>
      </c>
      <c r="C38">
        <v>70180599</v>
      </c>
      <c r="D38">
        <v>54379317</v>
      </c>
      <c r="E38">
        <v>112</v>
      </c>
      <c r="F38">
        <v>1</v>
      </c>
      <c r="G38">
        <v>1</v>
      </c>
      <c r="H38">
        <v>1</v>
      </c>
      <c r="I38" t="s">
        <v>1505</v>
      </c>
      <c r="J38" t="s">
        <v>871</v>
      </c>
      <c r="K38" t="s">
        <v>1506</v>
      </c>
      <c r="L38">
        <v>1191</v>
      </c>
      <c r="N38">
        <v>1013</v>
      </c>
      <c r="O38" t="s">
        <v>165</v>
      </c>
      <c r="P38" t="s">
        <v>165</v>
      </c>
      <c r="Q38">
        <v>1</v>
      </c>
      <c r="W38">
        <v>0</v>
      </c>
      <c r="X38">
        <v>-1417349443</v>
      </c>
      <c r="Y38">
        <f t="shared" si="2561"/>
        <v>34.170000000000002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871</v>
      </c>
      <c r="AT38">
        <v>34.170000000000002</v>
      </c>
      <c r="AU38" t="s">
        <v>871</v>
      </c>
      <c r="AV38">
        <v>2</v>
      </c>
      <c r="AW38">
        <v>2</v>
      </c>
      <c r="AX38">
        <v>70180608</v>
      </c>
      <c r="AY38">
        <v>1</v>
      </c>
      <c r="AZ38">
        <v>0</v>
      </c>
      <c r="BA38">
        <v>40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ROUND(Y38*Source!I114,7)</f>
        <v>2.3918999999999997</v>
      </c>
      <c r="CY38">
        <f t="shared" si="2598"/>
        <v>0</v>
      </c>
      <c r="CZ38">
        <f t="shared" si="2599"/>
        <v>0</v>
      </c>
      <c r="DA38">
        <f t="shared" si="2600"/>
        <v>1</v>
      </c>
      <c r="DB38">
        <f t="shared" si="2562"/>
        <v>0</v>
      </c>
      <c r="DC38">
        <f t="shared" si="2563"/>
        <v>0</v>
      </c>
      <c r="DD38" t="s">
        <v>871</v>
      </c>
      <c r="DE38" t="s">
        <v>871</v>
      </c>
      <c r="DF38">
        <f t="shared" si="2589"/>
        <v>0</v>
      </c>
      <c r="DG38">
        <f t="shared" si="2601"/>
        <v>0</v>
      </c>
      <c r="DH38">
        <f t="shared" si="2545"/>
        <v>0</v>
      </c>
      <c r="DI38">
        <f t="shared" si="2546"/>
        <v>0</v>
      </c>
      <c r="DJ38">
        <f t="shared" si="2602"/>
        <v>0</v>
      </c>
      <c r="DK38">
        <v>0</v>
      </c>
      <c r="DL38" t="s">
        <v>871</v>
      </c>
      <c r="DM38">
        <v>0</v>
      </c>
      <c r="DN38" t="s">
        <v>871</v>
      </c>
      <c r="DO38">
        <v>0</v>
      </c>
    </row>
    <row r="39">
      <c r="A39">
        <f>ROW(Source!A114)</f>
        <v>114</v>
      </c>
      <c r="B39">
        <v>70177108</v>
      </c>
      <c r="C39">
        <v>70180599</v>
      </c>
      <c r="D39">
        <v>54496454</v>
      </c>
      <c r="E39">
        <v>1</v>
      </c>
      <c r="F39">
        <v>1</v>
      </c>
      <c r="G39">
        <v>1</v>
      </c>
      <c r="H39">
        <v>2</v>
      </c>
      <c r="I39" t="s">
        <v>338</v>
      </c>
      <c r="J39" t="s">
        <v>1521</v>
      </c>
      <c r="K39" t="s">
        <v>339</v>
      </c>
      <c r="L39">
        <v>1368</v>
      </c>
      <c r="N39">
        <v>1011</v>
      </c>
      <c r="O39" t="s">
        <v>197</v>
      </c>
      <c r="P39" t="s">
        <v>197</v>
      </c>
      <c r="Q39">
        <v>1</v>
      </c>
      <c r="W39">
        <v>0</v>
      </c>
      <c r="X39">
        <v>-705479012</v>
      </c>
      <c r="Y39">
        <f t="shared" si="2561"/>
        <v>28.170000000000002</v>
      </c>
      <c r="AA39">
        <v>0</v>
      </c>
      <c r="AB39">
        <v>2163.1900000000001</v>
      </c>
      <c r="AC39">
        <v>702.17999999999995</v>
      </c>
      <c r="AD39">
        <v>0</v>
      </c>
      <c r="AE39">
        <v>0</v>
      </c>
      <c r="AF39">
        <v>1703.3</v>
      </c>
      <c r="AG39">
        <v>702.17999999999995</v>
      </c>
      <c r="AH39">
        <v>0</v>
      </c>
      <c r="AI39">
        <v>1</v>
      </c>
      <c r="AJ39">
        <v>1.27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871</v>
      </c>
      <c r="AT39">
        <v>28.170000000000002</v>
      </c>
      <c r="AU39" t="s">
        <v>871</v>
      </c>
      <c r="AV39">
        <v>1</v>
      </c>
      <c r="AW39">
        <v>2</v>
      </c>
      <c r="AX39">
        <v>70180609</v>
      </c>
      <c r="AY39">
        <v>1</v>
      </c>
      <c r="AZ39">
        <v>0</v>
      </c>
      <c r="BA39">
        <v>41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47981.961000000003</v>
      </c>
      <c r="BL39">
        <v>19780.410599999999</v>
      </c>
      <c r="BM39">
        <v>0</v>
      </c>
      <c r="BN39">
        <v>0</v>
      </c>
      <c r="BO39">
        <v>28.170000000000002</v>
      </c>
      <c r="BP39">
        <v>1</v>
      </c>
      <c r="BQ39">
        <v>0</v>
      </c>
      <c r="BR39">
        <v>47981.961000000003</v>
      </c>
      <c r="BS39">
        <v>19780.410599999999</v>
      </c>
      <c r="BT39">
        <v>0</v>
      </c>
      <c r="BU39">
        <v>0</v>
      </c>
      <c r="BV39">
        <v>28.170000000000002</v>
      </c>
      <c r="BW39">
        <v>1</v>
      </c>
      <c r="CV39">
        <v>0</v>
      </c>
      <c r="CW39">
        <f>ROUND(Y39*Source!I114*DO39,7)</f>
        <v>1.9719</v>
      </c>
      <c r="CX39">
        <f>ROUND(Y39*Source!I114,7)</f>
        <v>1.9719</v>
      </c>
      <c r="CY39">
        <f t="shared" ref="CY39:CY43" si="2603">AB39</f>
        <v>2163.1900000000001</v>
      </c>
      <c r="CZ39">
        <f t="shared" ref="CZ39:CZ43" si="2604">AF39</f>
        <v>1703.3</v>
      </c>
      <c r="DA39">
        <f t="shared" ref="DA39:DA43" si="2605">AJ39</f>
        <v>1.27</v>
      </c>
      <c r="DB39">
        <f t="shared" si="2562"/>
        <v>47981.959999999999</v>
      </c>
      <c r="DC39">
        <f t="shared" si="2563"/>
        <v>19780.41</v>
      </c>
      <c r="DD39" t="s">
        <v>871</v>
      </c>
      <c r="DE39" t="s">
        <v>871</v>
      </c>
      <c r="DF39">
        <f t="shared" si="2589"/>
        <v>0</v>
      </c>
      <c r="DG39">
        <f>ROUND(ROUND(AF39*AJ39,2)*CX39,2)</f>
        <v>4265.5900000000001</v>
      </c>
      <c r="DH39">
        <f t="shared" si="2545"/>
        <v>1384.6300000000001</v>
      </c>
      <c r="DI39">
        <f t="shared" si="2546"/>
        <v>0</v>
      </c>
      <c r="DJ39">
        <f t="shared" ref="DJ39:DJ43" si="2606">DG39+DH39</f>
        <v>5650.2200000000003</v>
      </c>
      <c r="DK39">
        <v>0</v>
      </c>
      <c r="DL39" t="s">
        <v>198</v>
      </c>
      <c r="DM39">
        <v>6</v>
      </c>
      <c r="DN39" t="s">
        <v>165</v>
      </c>
      <c r="DO39">
        <v>1</v>
      </c>
    </row>
    <row r="40">
      <c r="A40">
        <f>ROW(Source!A114)</f>
        <v>114</v>
      </c>
      <c r="B40">
        <v>70177108</v>
      </c>
      <c r="C40">
        <v>70180599</v>
      </c>
      <c r="D40">
        <v>54496601</v>
      </c>
      <c r="E40">
        <v>1</v>
      </c>
      <c r="F40">
        <v>1</v>
      </c>
      <c r="G40">
        <v>1</v>
      </c>
      <c r="H40">
        <v>2</v>
      </c>
      <c r="I40" t="s">
        <v>340</v>
      </c>
      <c r="J40" t="s">
        <v>1522</v>
      </c>
      <c r="K40" t="s">
        <v>341</v>
      </c>
      <c r="L40">
        <v>1368</v>
      </c>
      <c r="N40">
        <v>1011</v>
      </c>
      <c r="O40" t="s">
        <v>197</v>
      </c>
      <c r="P40" t="s">
        <v>197</v>
      </c>
      <c r="Q40">
        <v>1</v>
      </c>
      <c r="W40">
        <v>0</v>
      </c>
      <c r="X40">
        <v>-318968462</v>
      </c>
      <c r="Y40">
        <f t="shared" si="2561"/>
        <v>2.2200000000000002</v>
      </c>
      <c r="AA40">
        <v>0</v>
      </c>
      <c r="AB40">
        <v>1496.8</v>
      </c>
      <c r="AC40">
        <v>600.75</v>
      </c>
      <c r="AD40">
        <v>0</v>
      </c>
      <c r="AE40">
        <v>0</v>
      </c>
      <c r="AF40">
        <v>1496.8</v>
      </c>
      <c r="AG40">
        <v>600.75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871</v>
      </c>
      <c r="AT40">
        <v>2.2200000000000002</v>
      </c>
      <c r="AU40" t="s">
        <v>871</v>
      </c>
      <c r="AV40">
        <v>1</v>
      </c>
      <c r="AW40">
        <v>2</v>
      </c>
      <c r="AX40">
        <v>70180610</v>
      </c>
      <c r="AY40">
        <v>1</v>
      </c>
      <c r="AZ40">
        <v>0</v>
      </c>
      <c r="BA40">
        <v>42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3322.8960000000002</v>
      </c>
      <c r="BL40">
        <v>1333.6650000000002</v>
      </c>
      <c r="BM40">
        <v>0</v>
      </c>
      <c r="BN40">
        <v>0</v>
      </c>
      <c r="BO40">
        <v>2.2200000000000002</v>
      </c>
      <c r="BP40">
        <v>1</v>
      </c>
      <c r="BQ40">
        <v>0</v>
      </c>
      <c r="BR40">
        <v>3322.8960000000002</v>
      </c>
      <c r="BS40">
        <v>1333.6650000000002</v>
      </c>
      <c r="BT40">
        <v>0</v>
      </c>
      <c r="BU40">
        <v>0</v>
      </c>
      <c r="BV40">
        <v>2.2200000000000002</v>
      </c>
      <c r="BW40">
        <v>1</v>
      </c>
      <c r="CV40">
        <v>0</v>
      </c>
      <c r="CW40">
        <f>ROUND(Y40*Source!I114*DO40,7)</f>
        <v>0.15539999999999998</v>
      </c>
      <c r="CX40">
        <f>ROUND(Y40*Source!I114,7)</f>
        <v>0.15539999999999998</v>
      </c>
      <c r="CY40">
        <f t="shared" si="2603"/>
        <v>1496.8</v>
      </c>
      <c r="CZ40">
        <f t="shared" si="2604"/>
        <v>1496.8</v>
      </c>
      <c r="DA40">
        <f t="shared" si="2605"/>
        <v>1</v>
      </c>
      <c r="DB40">
        <f t="shared" si="2562"/>
        <v>3322.8999999999996</v>
      </c>
      <c r="DC40">
        <f t="shared" si="2563"/>
        <v>1333.6699999999998</v>
      </c>
      <c r="DD40" t="s">
        <v>871</v>
      </c>
      <c r="DE40" t="s">
        <v>871</v>
      </c>
      <c r="DF40">
        <f t="shared" si="2589"/>
        <v>0</v>
      </c>
      <c r="DG40">
        <f>ROUND(ROUND(AF40,2)*CX40,2)</f>
        <v>232.59999999999999</v>
      </c>
      <c r="DH40">
        <f t="shared" si="2545"/>
        <v>93.359999999999999</v>
      </c>
      <c r="DI40">
        <f t="shared" si="2546"/>
        <v>0</v>
      </c>
      <c r="DJ40">
        <f t="shared" si="2606"/>
        <v>325.95999999999998</v>
      </c>
      <c r="DK40">
        <v>1</v>
      </c>
      <c r="DL40" t="s">
        <v>342</v>
      </c>
      <c r="DM40">
        <v>5</v>
      </c>
      <c r="DN40" t="s">
        <v>165</v>
      </c>
      <c r="DO40">
        <v>1</v>
      </c>
    </row>
    <row r="41">
      <c r="A41">
        <f>ROW(Source!A114)</f>
        <v>114</v>
      </c>
      <c r="B41">
        <v>70177108</v>
      </c>
      <c r="C41">
        <v>70180599</v>
      </c>
      <c r="D41">
        <v>54496873</v>
      </c>
      <c r="E41">
        <v>1</v>
      </c>
      <c r="F41">
        <v>1</v>
      </c>
      <c r="G41">
        <v>1</v>
      </c>
      <c r="H41">
        <v>2</v>
      </c>
      <c r="I41" t="s">
        <v>344</v>
      </c>
      <c r="J41" t="s">
        <v>1523</v>
      </c>
      <c r="K41" t="s">
        <v>345</v>
      </c>
      <c r="L41">
        <v>1368</v>
      </c>
      <c r="N41">
        <v>1011</v>
      </c>
      <c r="O41" t="s">
        <v>197</v>
      </c>
      <c r="P41" t="s">
        <v>197</v>
      </c>
      <c r="Q41">
        <v>1</v>
      </c>
      <c r="W41">
        <v>0</v>
      </c>
      <c r="X41">
        <v>761450734</v>
      </c>
      <c r="Y41">
        <f t="shared" si="2561"/>
        <v>2.6800000000000002</v>
      </c>
      <c r="AA41">
        <v>0</v>
      </c>
      <c r="AB41">
        <v>2.8199999999999998</v>
      </c>
      <c r="AC41">
        <v>0</v>
      </c>
      <c r="AD41">
        <v>0</v>
      </c>
      <c r="AE41">
        <v>0</v>
      </c>
      <c r="AF41">
        <v>2.4100000000000001</v>
      </c>
      <c r="AG41">
        <v>0</v>
      </c>
      <c r="AH41">
        <v>0</v>
      </c>
      <c r="AI41">
        <v>1</v>
      </c>
      <c r="AJ41">
        <v>1.1699999999999999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0</v>
      </c>
      <c r="AQ41">
        <v>1</v>
      </c>
      <c r="AR41">
        <v>0</v>
      </c>
      <c r="AS41" t="s">
        <v>871</v>
      </c>
      <c r="AT41">
        <v>2.6800000000000002</v>
      </c>
      <c r="AU41" t="s">
        <v>871</v>
      </c>
      <c r="AV41">
        <v>1</v>
      </c>
      <c r="AW41">
        <v>2</v>
      </c>
      <c r="AX41">
        <v>70180611</v>
      </c>
      <c r="AY41">
        <v>1</v>
      </c>
      <c r="AZ41">
        <v>0</v>
      </c>
      <c r="BA41">
        <v>43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6.458800000000001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6.458800000000001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ROUND(Y41*Source!I114*DO41,7)</f>
        <v>0</v>
      </c>
      <c r="CX41">
        <f>ROUND(Y41*Source!I114,7)</f>
        <v>0.18759999999999999</v>
      </c>
      <c r="CY41">
        <f t="shared" si="2603"/>
        <v>2.8199999999999998</v>
      </c>
      <c r="CZ41">
        <f t="shared" si="2604"/>
        <v>2.4100000000000001</v>
      </c>
      <c r="DA41">
        <f t="shared" si="2605"/>
        <v>1.1699999999999999</v>
      </c>
      <c r="DB41">
        <f t="shared" si="2562"/>
        <v>6.46</v>
      </c>
      <c r="DC41">
        <f t="shared" si="2563"/>
        <v>0</v>
      </c>
      <c r="DD41" t="s">
        <v>871</v>
      </c>
      <c r="DE41" t="s">
        <v>871</v>
      </c>
      <c r="DF41">
        <f t="shared" si="2589"/>
        <v>0</v>
      </c>
      <c r="DG41">
        <f>ROUND(ROUND(AF41*AJ41,2)*CX41,2)</f>
        <v>0.53000000000000003</v>
      </c>
      <c r="DH41">
        <f t="shared" si="2545"/>
        <v>0</v>
      </c>
      <c r="DI41">
        <f t="shared" si="2546"/>
        <v>0</v>
      </c>
      <c r="DJ41">
        <f t="shared" si="2606"/>
        <v>0.53000000000000003</v>
      </c>
      <c r="DK41">
        <v>0</v>
      </c>
      <c r="DL41" t="s">
        <v>871</v>
      </c>
      <c r="DM41">
        <v>0</v>
      </c>
      <c r="DN41" t="s">
        <v>871</v>
      </c>
      <c r="DO41">
        <v>0</v>
      </c>
    </row>
    <row r="42">
      <c r="A42">
        <f>ROW(Source!A114)</f>
        <v>114</v>
      </c>
      <c r="B42">
        <v>70177108</v>
      </c>
      <c r="C42">
        <v>70180599</v>
      </c>
      <c r="D42">
        <v>54497330</v>
      </c>
      <c r="E42">
        <v>1</v>
      </c>
      <c r="F42">
        <v>1</v>
      </c>
      <c r="G42">
        <v>1</v>
      </c>
      <c r="H42">
        <v>2</v>
      </c>
      <c r="I42" t="s">
        <v>204</v>
      </c>
      <c r="J42" t="s">
        <v>1509</v>
      </c>
      <c r="K42" t="s">
        <v>205</v>
      </c>
      <c r="L42">
        <v>1368</v>
      </c>
      <c r="N42">
        <v>1011</v>
      </c>
      <c r="O42" t="s">
        <v>197</v>
      </c>
      <c r="P42" t="s">
        <v>197</v>
      </c>
      <c r="Q42">
        <v>1</v>
      </c>
      <c r="W42">
        <v>0</v>
      </c>
      <c r="X42">
        <v>1032761012</v>
      </c>
      <c r="Y42">
        <f t="shared" si="2561"/>
        <v>3.7799999999999998</v>
      </c>
      <c r="AA42">
        <v>0</v>
      </c>
      <c r="AB42">
        <v>572.76999999999998</v>
      </c>
      <c r="AC42">
        <v>522.73000000000002</v>
      </c>
      <c r="AD42">
        <v>0</v>
      </c>
      <c r="AE42">
        <v>0</v>
      </c>
      <c r="AF42">
        <v>572.76999999999998</v>
      </c>
      <c r="AG42">
        <v>522.73000000000002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0</v>
      </c>
      <c r="AQ42">
        <v>1</v>
      </c>
      <c r="AR42">
        <v>0</v>
      </c>
      <c r="AS42" t="s">
        <v>871</v>
      </c>
      <c r="AT42">
        <v>3.7799999999999998</v>
      </c>
      <c r="AU42" t="s">
        <v>871</v>
      </c>
      <c r="AV42">
        <v>1</v>
      </c>
      <c r="AW42">
        <v>2</v>
      </c>
      <c r="AX42">
        <v>70180612</v>
      </c>
      <c r="AY42">
        <v>1</v>
      </c>
      <c r="AZ42">
        <v>0</v>
      </c>
      <c r="BA42">
        <v>44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2165.0706</v>
      </c>
      <c r="BL42">
        <v>1975.9194</v>
      </c>
      <c r="BM42">
        <v>0</v>
      </c>
      <c r="BN42">
        <v>0</v>
      </c>
      <c r="BO42">
        <v>3.7799999999999998</v>
      </c>
      <c r="BP42">
        <v>1</v>
      </c>
      <c r="BQ42">
        <v>0</v>
      </c>
      <c r="BR42">
        <v>2165.0706</v>
      </c>
      <c r="BS42">
        <v>1975.9194</v>
      </c>
      <c r="BT42">
        <v>0</v>
      </c>
      <c r="BU42">
        <v>0</v>
      </c>
      <c r="BV42">
        <v>3.7799999999999998</v>
      </c>
      <c r="BW42">
        <v>1</v>
      </c>
      <c r="CV42">
        <v>0</v>
      </c>
      <c r="CW42">
        <f>ROUND(Y42*Source!I114*DO42,7)</f>
        <v>0.2646</v>
      </c>
      <c r="CX42">
        <f>ROUND(Y42*Source!I114,7)</f>
        <v>0.2646</v>
      </c>
      <c r="CY42">
        <f t="shared" si="2603"/>
        <v>572.76999999999998</v>
      </c>
      <c r="CZ42">
        <f t="shared" si="2604"/>
        <v>572.76999999999998</v>
      </c>
      <c r="DA42">
        <f t="shared" si="2605"/>
        <v>1</v>
      </c>
      <c r="DB42">
        <f t="shared" si="2562"/>
        <v>2165.0699999999997</v>
      </c>
      <c r="DC42">
        <f t="shared" si="2563"/>
        <v>1975.9199999999998</v>
      </c>
      <c r="DD42" t="s">
        <v>871</v>
      </c>
      <c r="DE42" t="s">
        <v>871</v>
      </c>
      <c r="DF42">
        <f t="shared" si="2589"/>
        <v>0</v>
      </c>
      <c r="DG42">
        <f>ROUND(ROUND(AF42,2)*CX42,2)</f>
        <v>151.55000000000001</v>
      </c>
      <c r="DH42">
        <f t="shared" si="2545"/>
        <v>138.31</v>
      </c>
      <c r="DI42">
        <f t="shared" si="2546"/>
        <v>0</v>
      </c>
      <c r="DJ42">
        <f t="shared" si="2606"/>
        <v>289.86000000000001</v>
      </c>
      <c r="DK42">
        <v>1</v>
      </c>
      <c r="DL42" t="s">
        <v>206</v>
      </c>
      <c r="DM42">
        <v>4</v>
      </c>
      <c r="DN42" t="s">
        <v>165</v>
      </c>
      <c r="DO42">
        <v>1</v>
      </c>
    </row>
    <row r="43">
      <c r="A43">
        <f>ROW(Source!A114)</f>
        <v>114</v>
      </c>
      <c r="B43">
        <v>70177108</v>
      </c>
      <c r="C43">
        <v>70180599</v>
      </c>
      <c r="D43">
        <v>54497542</v>
      </c>
      <c r="E43">
        <v>1</v>
      </c>
      <c r="F43">
        <v>1</v>
      </c>
      <c r="G43">
        <v>1</v>
      </c>
      <c r="H43">
        <v>2</v>
      </c>
      <c r="I43" t="s">
        <v>346</v>
      </c>
      <c r="J43" t="s">
        <v>1524</v>
      </c>
      <c r="K43" t="s">
        <v>347</v>
      </c>
      <c r="L43">
        <v>1368</v>
      </c>
      <c r="N43">
        <v>1011</v>
      </c>
      <c r="O43" t="s">
        <v>197</v>
      </c>
      <c r="P43" t="s">
        <v>197</v>
      </c>
      <c r="Q43">
        <v>1</v>
      </c>
      <c r="W43">
        <v>0</v>
      </c>
      <c r="X43">
        <v>1994487872</v>
      </c>
      <c r="Y43">
        <f t="shared" si="2561"/>
        <v>2.6800000000000002</v>
      </c>
      <c r="AA43">
        <v>0</v>
      </c>
      <c r="AB43">
        <v>151.21000000000001</v>
      </c>
      <c r="AC43">
        <v>0</v>
      </c>
      <c r="AD43">
        <v>0</v>
      </c>
      <c r="AE43">
        <v>0</v>
      </c>
      <c r="AF43">
        <v>115.43000000000001</v>
      </c>
      <c r="AG43">
        <v>0</v>
      </c>
      <c r="AH43">
        <v>0</v>
      </c>
      <c r="AI43">
        <v>1</v>
      </c>
      <c r="AJ43">
        <v>1.3100000000000001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871</v>
      </c>
      <c r="AT43">
        <v>2.6800000000000002</v>
      </c>
      <c r="AU43" t="s">
        <v>871</v>
      </c>
      <c r="AV43">
        <v>1</v>
      </c>
      <c r="AW43">
        <v>2</v>
      </c>
      <c r="AX43">
        <v>70180613</v>
      </c>
      <c r="AY43">
        <v>1</v>
      </c>
      <c r="AZ43">
        <v>0</v>
      </c>
      <c r="BA43">
        <v>45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309.35240000000005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309.35240000000005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ROUND(Y43*Source!I114*DO43,7)</f>
        <v>0</v>
      </c>
      <c r="CX43">
        <f>ROUND(Y43*Source!I114,7)</f>
        <v>0.18759999999999999</v>
      </c>
      <c r="CY43">
        <f t="shared" si="2603"/>
        <v>151.21000000000001</v>
      </c>
      <c r="CZ43">
        <f t="shared" si="2604"/>
        <v>115.43000000000001</v>
      </c>
      <c r="DA43">
        <f t="shared" si="2605"/>
        <v>1.3100000000000001</v>
      </c>
      <c r="DB43">
        <f t="shared" si="2562"/>
        <v>309.34999999999997</v>
      </c>
      <c r="DC43">
        <f t="shared" si="2563"/>
        <v>0</v>
      </c>
      <c r="DD43" t="s">
        <v>871</v>
      </c>
      <c r="DE43" t="s">
        <v>871</v>
      </c>
      <c r="DF43">
        <f t="shared" si="2589"/>
        <v>0</v>
      </c>
      <c r="DG43">
        <f>ROUND(ROUND(AF43*AJ43,2)*CX43,2)</f>
        <v>28.370000000000001</v>
      </c>
      <c r="DH43">
        <f t="shared" si="2545"/>
        <v>0</v>
      </c>
      <c r="DI43">
        <f t="shared" si="2546"/>
        <v>0</v>
      </c>
      <c r="DJ43">
        <f t="shared" si="2606"/>
        <v>28.370000000000001</v>
      </c>
      <c r="DK43">
        <v>0</v>
      </c>
      <c r="DL43" t="s">
        <v>871</v>
      </c>
      <c r="DM43">
        <v>0</v>
      </c>
      <c r="DN43" t="s">
        <v>871</v>
      </c>
      <c r="DO43">
        <v>0</v>
      </c>
    </row>
    <row r="44">
      <c r="A44">
        <f>ROW(Source!A116)</f>
        <v>116</v>
      </c>
      <c r="B44">
        <v>70177108</v>
      </c>
      <c r="C44">
        <v>70180617</v>
      </c>
      <c r="D44">
        <v>54379102</v>
      </c>
      <c r="E44">
        <v>112</v>
      </c>
      <c r="F44">
        <v>1</v>
      </c>
      <c r="G44">
        <v>1</v>
      </c>
      <c r="H44">
        <v>1</v>
      </c>
      <c r="I44" t="s">
        <v>360</v>
      </c>
      <c r="J44" t="s">
        <v>871</v>
      </c>
      <c r="K44" t="s">
        <v>361</v>
      </c>
      <c r="L44">
        <v>1191</v>
      </c>
      <c r="N44">
        <v>1013</v>
      </c>
      <c r="O44" t="s">
        <v>165</v>
      </c>
      <c r="P44" t="s">
        <v>165</v>
      </c>
      <c r="Q44">
        <v>1</v>
      </c>
      <c r="W44">
        <v>0</v>
      </c>
      <c r="X44">
        <v>-1088579471</v>
      </c>
      <c r="Y44">
        <f t="shared" si="2561"/>
        <v>21.199999999999999</v>
      </c>
      <c r="AA44">
        <v>0</v>
      </c>
      <c r="AB44">
        <v>0</v>
      </c>
      <c r="AC44">
        <v>0</v>
      </c>
      <c r="AD44">
        <v>516.88</v>
      </c>
      <c r="AE44">
        <v>0</v>
      </c>
      <c r="AF44">
        <v>0</v>
      </c>
      <c r="AG44">
        <v>0</v>
      </c>
      <c r="AH44">
        <v>516.88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871</v>
      </c>
      <c r="AT44">
        <v>21.199999999999999</v>
      </c>
      <c r="AU44" t="s">
        <v>871</v>
      </c>
      <c r="AV44">
        <v>1</v>
      </c>
      <c r="AW44">
        <v>2</v>
      </c>
      <c r="AX44">
        <v>70180624</v>
      </c>
      <c r="AY44">
        <v>2</v>
      </c>
      <c r="AZ44">
        <v>131072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10957.856</v>
      </c>
      <c r="BN44">
        <v>21.199999999999999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10957.856</v>
      </c>
      <c r="BU44">
        <v>21.199999999999999</v>
      </c>
      <c r="BV44">
        <v>0</v>
      </c>
      <c r="BW44">
        <v>1</v>
      </c>
      <c r="CU44">
        <f>ROUND(AT44*Source!I116*AH44*AL44,2)</f>
        <v>3977.7000000000003</v>
      </c>
      <c r="CV44">
        <f>ROUND(Y44*Source!I116,7)</f>
        <v>7.6955999999999998</v>
      </c>
      <c r="CW44">
        <v>0</v>
      </c>
      <c r="CX44">
        <f>ROUND(Y44*Source!I116,7)</f>
        <v>7.6955999999999998</v>
      </c>
      <c r="CY44">
        <f t="shared" ref="CY44:CY45" si="2607">AD44</f>
        <v>516.88</v>
      </c>
      <c r="CZ44">
        <f t="shared" ref="CZ44:CZ45" si="2608">AH44</f>
        <v>516.88</v>
      </c>
      <c r="DA44">
        <f t="shared" ref="DA44:DA45" si="2609">AL44</f>
        <v>1</v>
      </c>
      <c r="DB44">
        <f t="shared" si="2562"/>
        <v>10957.859999999999</v>
      </c>
      <c r="DC44">
        <f t="shared" si="2563"/>
        <v>0</v>
      </c>
      <c r="DD44" t="s">
        <v>871</v>
      </c>
      <c r="DE44" t="s">
        <v>871</v>
      </c>
      <c r="DF44">
        <f t="shared" si="2589"/>
        <v>0</v>
      </c>
      <c r="DG44">
        <f t="shared" ref="DG44:DG45" si="2610">ROUND(ROUND(AF44,2)*CX44,2)</f>
        <v>0</v>
      </c>
      <c r="DH44">
        <f t="shared" si="2545"/>
        <v>0</v>
      </c>
      <c r="DI44">
        <f t="shared" si="2546"/>
        <v>3977.7000000000003</v>
      </c>
      <c r="DJ44">
        <f t="shared" ref="DJ44:DJ45" si="2611">DI44</f>
        <v>3977.7000000000003</v>
      </c>
      <c r="DK44">
        <v>1</v>
      </c>
      <c r="DL44" t="s">
        <v>871</v>
      </c>
      <c r="DM44">
        <v>0</v>
      </c>
      <c r="DN44" t="s">
        <v>871</v>
      </c>
      <c r="DO44">
        <v>0</v>
      </c>
    </row>
    <row r="45">
      <c r="A45">
        <f>ROW(Source!A116)</f>
        <v>116</v>
      </c>
      <c r="B45">
        <v>70177108</v>
      </c>
      <c r="C45">
        <v>70180617</v>
      </c>
      <c r="D45">
        <v>54379317</v>
      </c>
      <c r="E45">
        <v>112</v>
      </c>
      <c r="F45">
        <v>1</v>
      </c>
      <c r="G45">
        <v>1</v>
      </c>
      <c r="H45">
        <v>1</v>
      </c>
      <c r="I45" t="s">
        <v>1505</v>
      </c>
      <c r="J45" t="s">
        <v>871</v>
      </c>
      <c r="K45" t="s">
        <v>1506</v>
      </c>
      <c r="L45">
        <v>1191</v>
      </c>
      <c r="N45">
        <v>1013</v>
      </c>
      <c r="O45" t="s">
        <v>165</v>
      </c>
      <c r="P45" t="s">
        <v>165</v>
      </c>
      <c r="Q45">
        <v>1</v>
      </c>
      <c r="W45">
        <v>0</v>
      </c>
      <c r="X45">
        <v>-1417349443</v>
      </c>
      <c r="Y45">
        <f t="shared" si="2561"/>
        <v>0.20000000000000001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0</v>
      </c>
      <c r="AQ45">
        <v>1</v>
      </c>
      <c r="AR45">
        <v>0</v>
      </c>
      <c r="AS45" t="s">
        <v>871</v>
      </c>
      <c r="AT45">
        <v>0.20000000000000001</v>
      </c>
      <c r="AU45" t="s">
        <v>871</v>
      </c>
      <c r="AV45">
        <v>2</v>
      </c>
      <c r="AW45">
        <v>2</v>
      </c>
      <c r="AX45">
        <v>70180625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ROUND(Y45*Source!I116,7)</f>
        <v>0.072599999999999998</v>
      </c>
      <c r="CY45">
        <f t="shared" si="2607"/>
        <v>0</v>
      </c>
      <c r="CZ45">
        <f t="shared" si="2608"/>
        <v>0</v>
      </c>
      <c r="DA45">
        <f t="shared" si="2609"/>
        <v>1</v>
      </c>
      <c r="DB45">
        <f t="shared" si="2562"/>
        <v>0</v>
      </c>
      <c r="DC45">
        <f t="shared" si="2563"/>
        <v>0</v>
      </c>
      <c r="DD45" t="s">
        <v>871</v>
      </c>
      <c r="DE45" t="s">
        <v>871</v>
      </c>
      <c r="DF45">
        <f t="shared" si="2589"/>
        <v>0</v>
      </c>
      <c r="DG45">
        <f t="shared" si="2610"/>
        <v>0</v>
      </c>
      <c r="DH45">
        <f t="shared" si="2545"/>
        <v>0</v>
      </c>
      <c r="DI45">
        <f t="shared" si="2546"/>
        <v>0</v>
      </c>
      <c r="DJ45">
        <f t="shared" si="2611"/>
        <v>0</v>
      </c>
      <c r="DK45">
        <v>0</v>
      </c>
      <c r="DL45" t="s">
        <v>871</v>
      </c>
      <c r="DM45">
        <v>0</v>
      </c>
      <c r="DN45" t="s">
        <v>871</v>
      </c>
      <c r="DO45">
        <v>0</v>
      </c>
    </row>
    <row r="46">
      <c r="A46">
        <f>ROW(Source!A116)</f>
        <v>116</v>
      </c>
      <c r="B46">
        <v>70177108</v>
      </c>
      <c r="C46">
        <v>70180617</v>
      </c>
      <c r="D46">
        <v>54496812</v>
      </c>
      <c r="E46">
        <v>1</v>
      </c>
      <c r="F46">
        <v>1</v>
      </c>
      <c r="G46">
        <v>1</v>
      </c>
      <c r="H46">
        <v>2</v>
      </c>
      <c r="I46" t="s">
        <v>362</v>
      </c>
      <c r="J46" t="s">
        <v>1525</v>
      </c>
      <c r="K46" t="s">
        <v>363</v>
      </c>
      <c r="L46">
        <v>1368</v>
      </c>
      <c r="N46">
        <v>1011</v>
      </c>
      <c r="O46" t="s">
        <v>197</v>
      </c>
      <c r="P46" t="s">
        <v>197</v>
      </c>
      <c r="Q46">
        <v>1</v>
      </c>
      <c r="W46">
        <v>0</v>
      </c>
      <c r="X46">
        <v>-1314105878</v>
      </c>
      <c r="Y46">
        <f t="shared" si="2561"/>
        <v>1.95</v>
      </c>
      <c r="AA46">
        <v>0</v>
      </c>
      <c r="AB46">
        <v>126.68000000000001</v>
      </c>
      <c r="AC46">
        <v>0</v>
      </c>
      <c r="AD46">
        <v>0</v>
      </c>
      <c r="AE46">
        <v>0</v>
      </c>
      <c r="AF46">
        <v>95.25</v>
      </c>
      <c r="AG46">
        <v>0</v>
      </c>
      <c r="AH46">
        <v>0</v>
      </c>
      <c r="AI46">
        <v>1</v>
      </c>
      <c r="AJ46">
        <v>1.3300000000000001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871</v>
      </c>
      <c r="AT46">
        <v>1.95</v>
      </c>
      <c r="AU46" t="s">
        <v>871</v>
      </c>
      <c r="AV46">
        <v>1</v>
      </c>
      <c r="AW46">
        <v>2</v>
      </c>
      <c r="AX46">
        <v>70180626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185.73749999999998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185.73749999999998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f>ROUND(Y46*Source!I116*DO46,7)</f>
        <v>0</v>
      </c>
      <c r="CX46">
        <f>ROUND(Y46*Source!I116,7)</f>
        <v>0.70784999999999998</v>
      </c>
      <c r="CY46">
        <f t="shared" ref="CY46:CY47" si="2612">AB46</f>
        <v>126.68000000000001</v>
      </c>
      <c r="CZ46">
        <f t="shared" ref="CZ46:CZ47" si="2613">AF46</f>
        <v>95.25</v>
      </c>
      <c r="DA46">
        <f t="shared" ref="DA46:DA47" si="2614">AJ46</f>
        <v>1.3300000000000001</v>
      </c>
      <c r="DB46">
        <f t="shared" si="2562"/>
        <v>185.73999999999998</v>
      </c>
      <c r="DC46">
        <f t="shared" si="2563"/>
        <v>0</v>
      </c>
      <c r="DD46" t="s">
        <v>871</v>
      </c>
      <c r="DE46" t="s">
        <v>871</v>
      </c>
      <c r="DF46">
        <f t="shared" si="2589"/>
        <v>0</v>
      </c>
      <c r="DG46">
        <f>ROUND(ROUND(AF46*AJ46,2)*CX46,2)</f>
        <v>89.670000000000002</v>
      </c>
      <c r="DH46">
        <f t="shared" si="2545"/>
        <v>0</v>
      </c>
      <c r="DI46">
        <f t="shared" si="2546"/>
        <v>0</v>
      </c>
      <c r="DJ46">
        <f t="shared" ref="DJ46:DJ47" si="2615">DG46+DH46</f>
        <v>89.670000000000002</v>
      </c>
      <c r="DK46">
        <v>0</v>
      </c>
      <c r="DL46" t="s">
        <v>871</v>
      </c>
      <c r="DM46">
        <v>0</v>
      </c>
      <c r="DN46" t="s">
        <v>871</v>
      </c>
      <c r="DO46">
        <v>0</v>
      </c>
    </row>
    <row r="47">
      <c r="A47">
        <f>ROW(Source!A116)</f>
        <v>116</v>
      </c>
      <c r="B47">
        <v>70177108</v>
      </c>
      <c r="C47">
        <v>70180617</v>
      </c>
      <c r="D47">
        <v>54497330</v>
      </c>
      <c r="E47">
        <v>1</v>
      </c>
      <c r="F47">
        <v>1</v>
      </c>
      <c r="G47">
        <v>1</v>
      </c>
      <c r="H47">
        <v>2</v>
      </c>
      <c r="I47" t="s">
        <v>204</v>
      </c>
      <c r="J47" t="s">
        <v>1509</v>
      </c>
      <c r="K47" t="s">
        <v>205</v>
      </c>
      <c r="L47">
        <v>1368</v>
      </c>
      <c r="N47">
        <v>1011</v>
      </c>
      <c r="O47" t="s">
        <v>197</v>
      </c>
      <c r="P47" t="s">
        <v>197</v>
      </c>
      <c r="Q47">
        <v>1</v>
      </c>
      <c r="W47">
        <v>0</v>
      </c>
      <c r="X47">
        <v>1032761012</v>
      </c>
      <c r="Y47">
        <f t="shared" si="2561"/>
        <v>0.20000000000000001</v>
      </c>
      <c r="AA47">
        <v>0</v>
      </c>
      <c r="AB47">
        <v>572.76999999999998</v>
      </c>
      <c r="AC47">
        <v>522.73000000000002</v>
      </c>
      <c r="AD47">
        <v>0</v>
      </c>
      <c r="AE47">
        <v>0</v>
      </c>
      <c r="AF47">
        <v>572.76999999999998</v>
      </c>
      <c r="AG47">
        <v>522.73000000000002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871</v>
      </c>
      <c r="AT47">
        <v>0.20000000000000001</v>
      </c>
      <c r="AU47" t="s">
        <v>871</v>
      </c>
      <c r="AV47">
        <v>1</v>
      </c>
      <c r="AW47">
        <v>2</v>
      </c>
      <c r="AX47">
        <v>70180627</v>
      </c>
      <c r="AY47">
        <v>2</v>
      </c>
      <c r="AZ47">
        <v>98304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114.554</v>
      </c>
      <c r="BL47">
        <v>104.54600000000001</v>
      </c>
      <c r="BM47">
        <v>0</v>
      </c>
      <c r="BN47">
        <v>0</v>
      </c>
      <c r="BO47">
        <v>0.20000000000000001</v>
      </c>
      <c r="BP47">
        <v>1</v>
      </c>
      <c r="BQ47">
        <v>0</v>
      </c>
      <c r="BR47">
        <v>114.554</v>
      </c>
      <c r="BS47">
        <v>104.54600000000001</v>
      </c>
      <c r="BT47">
        <v>0</v>
      </c>
      <c r="BU47">
        <v>0</v>
      </c>
      <c r="BV47">
        <v>0.20000000000000001</v>
      </c>
      <c r="BW47">
        <v>1</v>
      </c>
      <c r="CV47">
        <v>0</v>
      </c>
      <c r="CW47">
        <f>ROUND(Y47*Source!I116*DO47,7)</f>
        <v>0.072599999999999998</v>
      </c>
      <c r="CX47">
        <f>ROUND(Y47*Source!I116,7)</f>
        <v>0.072599999999999998</v>
      </c>
      <c r="CY47">
        <f t="shared" si="2612"/>
        <v>572.76999999999998</v>
      </c>
      <c r="CZ47">
        <f t="shared" si="2613"/>
        <v>572.76999999999998</v>
      </c>
      <c r="DA47">
        <f t="shared" si="2614"/>
        <v>1</v>
      </c>
      <c r="DB47">
        <f t="shared" si="2562"/>
        <v>114.55</v>
      </c>
      <c r="DC47">
        <f t="shared" si="2563"/>
        <v>104.55</v>
      </c>
      <c r="DD47" t="s">
        <v>871</v>
      </c>
      <c r="DE47" t="s">
        <v>871</v>
      </c>
      <c r="DF47">
        <f t="shared" si="2589"/>
        <v>0</v>
      </c>
      <c r="DG47">
        <f t="shared" ref="DG47:DG67" si="2616">ROUND(ROUND(AF47,2)*CX47,2)</f>
        <v>41.579999999999998</v>
      </c>
      <c r="DH47">
        <f t="shared" si="2545"/>
        <v>37.950000000000003</v>
      </c>
      <c r="DI47">
        <f t="shared" si="2546"/>
        <v>0</v>
      </c>
      <c r="DJ47">
        <f t="shared" si="2615"/>
        <v>79.530000000000001</v>
      </c>
      <c r="DK47">
        <v>1</v>
      </c>
      <c r="DL47" t="s">
        <v>206</v>
      </c>
      <c r="DM47">
        <v>4</v>
      </c>
      <c r="DN47" t="s">
        <v>165</v>
      </c>
      <c r="DO47">
        <v>1</v>
      </c>
    </row>
    <row r="48">
      <c r="A48">
        <f>ROW(Source!A116)</f>
        <v>116</v>
      </c>
      <c r="B48">
        <v>70177108</v>
      </c>
      <c r="C48">
        <v>70180617</v>
      </c>
      <c r="D48">
        <v>54448021</v>
      </c>
      <c r="E48">
        <v>1</v>
      </c>
      <c r="F48">
        <v>1</v>
      </c>
      <c r="G48">
        <v>1</v>
      </c>
      <c r="H48">
        <v>3</v>
      </c>
      <c r="I48" t="s">
        <v>364</v>
      </c>
      <c r="J48" t="s">
        <v>1526</v>
      </c>
      <c r="K48" t="s">
        <v>365</v>
      </c>
      <c r="L48">
        <v>1348</v>
      </c>
      <c r="N48">
        <v>1009</v>
      </c>
      <c r="O48" t="s">
        <v>294</v>
      </c>
      <c r="P48" t="s">
        <v>294</v>
      </c>
      <c r="Q48">
        <v>1000</v>
      </c>
      <c r="W48">
        <v>0</v>
      </c>
      <c r="X48">
        <v>-164231135</v>
      </c>
      <c r="Y48">
        <f t="shared" si="2561"/>
        <v>0.024</v>
      </c>
      <c r="AA48">
        <v>62186.75</v>
      </c>
      <c r="AB48">
        <v>0</v>
      </c>
      <c r="AC48">
        <v>0</v>
      </c>
      <c r="AD48">
        <v>0</v>
      </c>
      <c r="AE48">
        <v>62186.75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871</v>
      </c>
      <c r="AT48">
        <v>0.024</v>
      </c>
      <c r="AU48" t="s">
        <v>871</v>
      </c>
      <c r="AV48">
        <v>0</v>
      </c>
      <c r="AW48">
        <v>2</v>
      </c>
      <c r="AX48">
        <v>70180630</v>
      </c>
      <c r="AY48">
        <v>1</v>
      </c>
      <c r="AZ48">
        <v>0</v>
      </c>
      <c r="BA48">
        <v>54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1492.482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1492.482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ROUND(Y48*Source!I116,7)</f>
        <v>0.0087119999999999993</v>
      </c>
      <c r="CY48">
        <f t="shared" ref="CY48:CY49" si="2617">AA48</f>
        <v>62186.75</v>
      </c>
      <c r="CZ48">
        <f t="shared" ref="CZ48:CZ49" si="2618">AE48</f>
        <v>62186.75</v>
      </c>
      <c r="DA48">
        <f t="shared" ref="DA48:DA49" si="2619">AI48</f>
        <v>1</v>
      </c>
      <c r="DB48">
        <f t="shared" si="2562"/>
        <v>1492.48</v>
      </c>
      <c r="DC48">
        <f t="shared" si="2563"/>
        <v>0</v>
      </c>
      <c r="DD48" t="s">
        <v>871</v>
      </c>
      <c r="DE48" t="s">
        <v>871</v>
      </c>
      <c r="DF48">
        <f t="shared" si="2589"/>
        <v>541.76999999999998</v>
      </c>
      <c r="DG48">
        <f t="shared" si="2616"/>
        <v>0</v>
      </c>
      <c r="DH48">
        <f t="shared" si="2545"/>
        <v>0</v>
      </c>
      <c r="DI48">
        <f t="shared" si="2546"/>
        <v>0</v>
      </c>
      <c r="DJ48">
        <f t="shared" ref="DJ48:DJ49" si="2620">DF48</f>
        <v>541.76999999999998</v>
      </c>
      <c r="DK48">
        <v>0</v>
      </c>
      <c r="DL48" t="s">
        <v>871</v>
      </c>
      <c r="DM48">
        <v>0</v>
      </c>
      <c r="DN48" t="s">
        <v>871</v>
      </c>
      <c r="DO48">
        <v>0</v>
      </c>
    </row>
    <row r="49">
      <c r="A49">
        <f>ROW(Source!A116)</f>
        <v>116</v>
      </c>
      <c r="B49">
        <v>70177108</v>
      </c>
      <c r="C49">
        <v>70180617</v>
      </c>
      <c r="D49">
        <v>54452241</v>
      </c>
      <c r="E49">
        <v>1</v>
      </c>
      <c r="F49">
        <v>1</v>
      </c>
      <c r="G49">
        <v>1</v>
      </c>
      <c r="H49">
        <v>3</v>
      </c>
      <c r="I49" t="s">
        <v>323</v>
      </c>
      <c r="J49" t="s">
        <v>1519</v>
      </c>
      <c r="K49" t="s">
        <v>324</v>
      </c>
      <c r="L49">
        <v>1346</v>
      </c>
      <c r="N49">
        <v>1009</v>
      </c>
      <c r="O49" t="s">
        <v>211</v>
      </c>
      <c r="P49" t="s">
        <v>211</v>
      </c>
      <c r="Q49">
        <v>1</v>
      </c>
      <c r="W49">
        <v>0</v>
      </c>
      <c r="X49">
        <v>1826362753</v>
      </c>
      <c r="Y49">
        <f t="shared" si="2561"/>
        <v>0.10000000000000001</v>
      </c>
      <c r="AA49">
        <v>83.040000000000006</v>
      </c>
      <c r="AB49">
        <v>0</v>
      </c>
      <c r="AC49">
        <v>0</v>
      </c>
      <c r="AD49">
        <v>0</v>
      </c>
      <c r="AE49">
        <v>56.109999999999999</v>
      </c>
      <c r="AF49">
        <v>0</v>
      </c>
      <c r="AG49">
        <v>0</v>
      </c>
      <c r="AH49">
        <v>0</v>
      </c>
      <c r="AI49">
        <v>1.48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0</v>
      </c>
      <c r="AQ49">
        <v>1</v>
      </c>
      <c r="AR49">
        <v>0</v>
      </c>
      <c r="AS49" t="s">
        <v>871</v>
      </c>
      <c r="AT49">
        <v>0.10000000000000001</v>
      </c>
      <c r="AU49" t="s">
        <v>871</v>
      </c>
      <c r="AV49">
        <v>0</v>
      </c>
      <c r="AW49">
        <v>2</v>
      </c>
      <c r="AX49">
        <v>70180631</v>
      </c>
      <c r="AY49">
        <v>1</v>
      </c>
      <c r="AZ49">
        <v>0</v>
      </c>
      <c r="BA49">
        <v>55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5.6110000000000007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5.6110000000000007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ROUND(Y49*Source!I116,7)</f>
        <v>0.036299999999999999</v>
      </c>
      <c r="CY49">
        <f t="shared" si="2617"/>
        <v>83.040000000000006</v>
      </c>
      <c r="CZ49">
        <f t="shared" si="2618"/>
        <v>56.109999999999999</v>
      </c>
      <c r="DA49">
        <f t="shared" si="2619"/>
        <v>1.48</v>
      </c>
      <c r="DB49">
        <f t="shared" si="2562"/>
        <v>5.6099999999999994</v>
      </c>
      <c r="DC49">
        <f t="shared" si="2563"/>
        <v>0</v>
      </c>
      <c r="DD49" t="s">
        <v>871</v>
      </c>
      <c r="DE49" t="s">
        <v>871</v>
      </c>
      <c r="DF49">
        <f>ROUND(ROUND(AE49*AI49,2)*CX49,2)</f>
        <v>3.0100000000000002</v>
      </c>
      <c r="DG49">
        <f t="shared" si="2616"/>
        <v>0</v>
      </c>
      <c r="DH49">
        <f t="shared" si="2545"/>
        <v>0</v>
      </c>
      <c r="DI49">
        <f t="shared" si="2546"/>
        <v>0</v>
      </c>
      <c r="DJ49">
        <f t="shared" si="2620"/>
        <v>3.0100000000000002</v>
      </c>
      <c r="DK49">
        <v>0</v>
      </c>
      <c r="DL49" t="s">
        <v>871</v>
      </c>
      <c r="DM49">
        <v>0</v>
      </c>
      <c r="DN49" t="s">
        <v>871</v>
      </c>
      <c r="DO49">
        <v>0</v>
      </c>
    </row>
    <row r="50">
      <c r="A50">
        <f>ROW(Source!A118)</f>
        <v>118</v>
      </c>
      <c r="B50">
        <v>70177108</v>
      </c>
      <c r="C50">
        <v>70180633</v>
      </c>
      <c r="D50">
        <v>62138186</v>
      </c>
      <c r="E50">
        <v>115</v>
      </c>
      <c r="F50">
        <v>1</v>
      </c>
      <c r="G50">
        <v>1</v>
      </c>
      <c r="H50">
        <v>1</v>
      </c>
      <c r="I50" t="s">
        <v>191</v>
      </c>
      <c r="J50" t="s">
        <v>871</v>
      </c>
      <c r="K50" t="s">
        <v>192</v>
      </c>
      <c r="L50">
        <v>1191</v>
      </c>
      <c r="N50">
        <v>1013</v>
      </c>
      <c r="O50" t="s">
        <v>165</v>
      </c>
      <c r="P50" t="s">
        <v>165</v>
      </c>
      <c r="Q50">
        <v>1</v>
      </c>
      <c r="W50">
        <v>0</v>
      </c>
      <c r="X50">
        <v>888410196</v>
      </c>
      <c r="Y50">
        <f t="shared" si="2561"/>
        <v>53.600000000000001</v>
      </c>
      <c r="AA50">
        <v>0</v>
      </c>
      <c r="AB50">
        <v>0</v>
      </c>
      <c r="AC50">
        <v>0</v>
      </c>
      <c r="AD50">
        <v>522.73000000000002</v>
      </c>
      <c r="AE50">
        <v>0</v>
      </c>
      <c r="AF50">
        <v>0</v>
      </c>
      <c r="AG50">
        <v>0</v>
      </c>
      <c r="AH50">
        <v>522.73000000000002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871</v>
      </c>
      <c r="AT50">
        <v>53.600000000000001</v>
      </c>
      <c r="AU50" t="s">
        <v>871</v>
      </c>
      <c r="AV50">
        <v>1</v>
      </c>
      <c r="AW50">
        <v>2</v>
      </c>
      <c r="AX50">
        <v>70180646</v>
      </c>
      <c r="AY50">
        <v>1</v>
      </c>
      <c r="AZ50">
        <v>0</v>
      </c>
      <c r="BA50">
        <v>56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28018.328000000001</v>
      </c>
      <c r="BN50">
        <v>53.600000000000001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28018.328000000001</v>
      </c>
      <c r="BU50">
        <v>53.600000000000001</v>
      </c>
      <c r="BV50">
        <v>0</v>
      </c>
      <c r="BW50">
        <v>1</v>
      </c>
      <c r="CU50">
        <f>ROUND(AT50*Source!I118*AH50*AL50,2)</f>
        <v>9638.3000000000011</v>
      </c>
      <c r="CV50">
        <f>ROUND(Y50*Source!I118,7)</f>
        <v>18.438399999999998</v>
      </c>
      <c r="CW50">
        <v>0</v>
      </c>
      <c r="CX50">
        <f>ROUND(Y50*Source!I118,7)</f>
        <v>18.438399999999998</v>
      </c>
      <c r="CY50">
        <f t="shared" ref="CY50:CY51" si="2621">AD50</f>
        <v>522.73000000000002</v>
      </c>
      <c r="CZ50">
        <f t="shared" ref="CZ50:CZ51" si="2622">AH50</f>
        <v>522.73000000000002</v>
      </c>
      <c r="DA50">
        <f t="shared" ref="DA50:DA51" si="2623">AL50</f>
        <v>1</v>
      </c>
      <c r="DB50">
        <f t="shared" si="2562"/>
        <v>28018.329999999998</v>
      </c>
      <c r="DC50">
        <f t="shared" si="2563"/>
        <v>0</v>
      </c>
      <c r="DD50" t="s">
        <v>871</v>
      </c>
      <c r="DE50" t="s">
        <v>871</v>
      </c>
      <c r="DF50">
        <f t="shared" ref="DF50:DF54" si="2624">ROUND(ROUND(AE50,2)*CX50,2)</f>
        <v>0</v>
      </c>
      <c r="DG50">
        <f t="shared" si="2616"/>
        <v>0</v>
      </c>
      <c r="DH50">
        <f t="shared" si="2545"/>
        <v>0</v>
      </c>
      <c r="DI50">
        <f t="shared" si="2546"/>
        <v>9638.3000000000011</v>
      </c>
      <c r="DJ50">
        <f t="shared" ref="DJ50:DJ51" si="2625">DI50</f>
        <v>9638.3000000000011</v>
      </c>
      <c r="DK50">
        <v>1</v>
      </c>
      <c r="DL50" t="s">
        <v>871</v>
      </c>
      <c r="DM50">
        <v>0</v>
      </c>
      <c r="DN50" t="s">
        <v>871</v>
      </c>
      <c r="DO50">
        <v>0</v>
      </c>
    </row>
    <row r="51">
      <c r="A51">
        <f>ROW(Source!A118)</f>
        <v>118</v>
      </c>
      <c r="B51">
        <v>70177108</v>
      </c>
      <c r="C51">
        <v>70180633</v>
      </c>
      <c r="D51">
        <v>62138356</v>
      </c>
      <c r="E51">
        <v>115</v>
      </c>
      <c r="F51">
        <v>1</v>
      </c>
      <c r="G51">
        <v>1</v>
      </c>
      <c r="H51">
        <v>1</v>
      </c>
      <c r="I51" t="s">
        <v>1505</v>
      </c>
      <c r="J51" t="s">
        <v>871</v>
      </c>
      <c r="K51" t="s">
        <v>1506</v>
      </c>
      <c r="L51">
        <v>1191</v>
      </c>
      <c r="N51">
        <v>1013</v>
      </c>
      <c r="O51" t="s">
        <v>165</v>
      </c>
      <c r="P51" t="s">
        <v>165</v>
      </c>
      <c r="Q51">
        <v>1</v>
      </c>
      <c r="W51">
        <v>0</v>
      </c>
      <c r="X51">
        <v>-1417349443</v>
      </c>
      <c r="Y51">
        <f t="shared" si="2561"/>
        <v>3.2000000000000002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871</v>
      </c>
      <c r="AT51">
        <v>3.2000000000000002</v>
      </c>
      <c r="AU51" t="s">
        <v>871</v>
      </c>
      <c r="AV51">
        <v>2</v>
      </c>
      <c r="AW51">
        <v>2</v>
      </c>
      <c r="AX51">
        <v>70180647</v>
      </c>
      <c r="AY51">
        <v>1</v>
      </c>
      <c r="AZ51">
        <v>0</v>
      </c>
      <c r="BA51">
        <v>57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ROUND(Y51*Source!I118,7)</f>
        <v>1.1008</v>
      </c>
      <c r="CY51">
        <f t="shared" si="2621"/>
        <v>0</v>
      </c>
      <c r="CZ51">
        <f t="shared" si="2622"/>
        <v>0</v>
      </c>
      <c r="DA51">
        <f t="shared" si="2623"/>
        <v>1</v>
      </c>
      <c r="DB51">
        <f t="shared" si="2562"/>
        <v>0</v>
      </c>
      <c r="DC51">
        <f t="shared" si="2563"/>
        <v>0</v>
      </c>
      <c r="DD51" t="s">
        <v>871</v>
      </c>
      <c r="DE51" t="s">
        <v>871</v>
      </c>
      <c r="DF51">
        <f t="shared" si="2624"/>
        <v>0</v>
      </c>
      <c r="DG51">
        <f t="shared" si="2616"/>
        <v>0</v>
      </c>
      <c r="DH51">
        <f t="shared" si="2545"/>
        <v>0</v>
      </c>
      <c r="DI51">
        <f t="shared" si="2546"/>
        <v>0</v>
      </c>
      <c r="DJ51">
        <f t="shared" si="2625"/>
        <v>0</v>
      </c>
      <c r="DK51">
        <v>0</v>
      </c>
      <c r="DL51" t="s">
        <v>871</v>
      </c>
      <c r="DM51">
        <v>0</v>
      </c>
      <c r="DN51" t="s">
        <v>871</v>
      </c>
      <c r="DO51">
        <v>0</v>
      </c>
    </row>
    <row r="52">
      <c r="A52">
        <f>ROW(Source!A118)</f>
        <v>118</v>
      </c>
      <c r="B52">
        <v>70177108</v>
      </c>
      <c r="C52">
        <v>70180633</v>
      </c>
      <c r="D52">
        <v>62258201</v>
      </c>
      <c r="E52">
        <v>1</v>
      </c>
      <c r="F52">
        <v>1</v>
      </c>
      <c r="G52">
        <v>1</v>
      </c>
      <c r="H52">
        <v>2</v>
      </c>
      <c r="I52" t="s">
        <v>195</v>
      </c>
      <c r="J52" t="s">
        <v>1507</v>
      </c>
      <c r="K52" t="s">
        <v>196</v>
      </c>
      <c r="L52">
        <v>1368</v>
      </c>
      <c r="N52">
        <v>1011</v>
      </c>
      <c r="O52" t="s">
        <v>197</v>
      </c>
      <c r="P52" t="s">
        <v>197</v>
      </c>
      <c r="Q52">
        <v>1</v>
      </c>
      <c r="W52">
        <v>0</v>
      </c>
      <c r="X52">
        <v>-359817417</v>
      </c>
      <c r="Y52">
        <f t="shared" si="2561"/>
        <v>1.6000000000000001</v>
      </c>
      <c r="AA52">
        <v>0</v>
      </c>
      <c r="AB52">
        <v>1488.78</v>
      </c>
      <c r="AC52">
        <v>702.17999999999995</v>
      </c>
      <c r="AD52">
        <v>0</v>
      </c>
      <c r="AE52">
        <v>0</v>
      </c>
      <c r="AF52">
        <v>1488.78</v>
      </c>
      <c r="AG52">
        <v>702.17999999999995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871</v>
      </c>
      <c r="AT52">
        <v>1.6000000000000001</v>
      </c>
      <c r="AU52" t="s">
        <v>871</v>
      </c>
      <c r="AV52">
        <v>1</v>
      </c>
      <c r="AW52">
        <v>2</v>
      </c>
      <c r="AX52">
        <v>70180648</v>
      </c>
      <c r="AY52">
        <v>1</v>
      </c>
      <c r="AZ52">
        <v>0</v>
      </c>
      <c r="BA52">
        <v>58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2382.0480000000002</v>
      </c>
      <c r="BL52">
        <v>1123.4880000000001</v>
      </c>
      <c r="BM52">
        <v>0</v>
      </c>
      <c r="BN52">
        <v>0</v>
      </c>
      <c r="BO52">
        <v>1.6000000000000001</v>
      </c>
      <c r="BP52">
        <v>1</v>
      </c>
      <c r="BQ52">
        <v>0</v>
      </c>
      <c r="BR52">
        <v>2382.0480000000002</v>
      </c>
      <c r="BS52">
        <v>1123.4880000000001</v>
      </c>
      <c r="BT52">
        <v>0</v>
      </c>
      <c r="BU52">
        <v>0</v>
      </c>
      <c r="BV52">
        <v>1.6000000000000001</v>
      </c>
      <c r="BW52">
        <v>1</v>
      </c>
      <c r="CV52">
        <v>0</v>
      </c>
      <c r="CW52">
        <f>ROUND(Y52*Source!I118*DO52,7)</f>
        <v>0.5504</v>
      </c>
      <c r="CX52">
        <f>ROUND(Y52*Source!I118,7)</f>
        <v>0.5504</v>
      </c>
      <c r="CY52">
        <f t="shared" ref="CY52:CY54" si="2626">AB52</f>
        <v>1488.78</v>
      </c>
      <c r="CZ52">
        <f t="shared" ref="CZ52:CZ54" si="2627">AF52</f>
        <v>1488.78</v>
      </c>
      <c r="DA52">
        <f t="shared" ref="DA52:DA54" si="2628">AJ52</f>
        <v>1</v>
      </c>
      <c r="DB52">
        <f t="shared" si="2562"/>
        <v>2382.0499999999997</v>
      </c>
      <c r="DC52">
        <f t="shared" si="2563"/>
        <v>1123.49</v>
      </c>
      <c r="DD52" t="s">
        <v>871</v>
      </c>
      <c r="DE52" t="s">
        <v>871</v>
      </c>
      <c r="DF52">
        <f t="shared" si="2624"/>
        <v>0</v>
      </c>
      <c r="DG52">
        <f t="shared" si="2616"/>
        <v>819.42000000000007</v>
      </c>
      <c r="DH52">
        <f t="shared" si="2545"/>
        <v>386.48000000000002</v>
      </c>
      <c r="DI52">
        <f t="shared" si="2546"/>
        <v>0</v>
      </c>
      <c r="DJ52">
        <f t="shared" ref="DJ52:DJ54" si="2629">DG52+DH52</f>
        <v>1205.9000000000001</v>
      </c>
      <c r="DK52">
        <v>1</v>
      </c>
      <c r="DL52" t="s">
        <v>198</v>
      </c>
      <c r="DM52">
        <v>6</v>
      </c>
      <c r="DN52" t="s">
        <v>165</v>
      </c>
      <c r="DO52">
        <v>1</v>
      </c>
    </row>
    <row r="53">
      <c r="A53">
        <f>ROW(Source!A118)</f>
        <v>118</v>
      </c>
      <c r="B53">
        <v>70177108</v>
      </c>
      <c r="C53">
        <v>70180633</v>
      </c>
      <c r="D53">
        <v>62259103</v>
      </c>
      <c r="E53">
        <v>1</v>
      </c>
      <c r="F53">
        <v>1</v>
      </c>
      <c r="G53">
        <v>1</v>
      </c>
      <c r="H53">
        <v>2</v>
      </c>
      <c r="I53" t="s">
        <v>204</v>
      </c>
      <c r="J53" t="s">
        <v>1509</v>
      </c>
      <c r="K53" t="s">
        <v>205</v>
      </c>
      <c r="L53">
        <v>1368</v>
      </c>
      <c r="N53">
        <v>1011</v>
      </c>
      <c r="O53" t="s">
        <v>197</v>
      </c>
      <c r="P53" t="s">
        <v>197</v>
      </c>
      <c r="Q53">
        <v>1</v>
      </c>
      <c r="W53">
        <v>0</v>
      </c>
      <c r="X53">
        <v>-1219940357</v>
      </c>
      <c r="Y53">
        <f t="shared" si="2561"/>
        <v>1.6000000000000001</v>
      </c>
      <c r="AA53">
        <v>0</v>
      </c>
      <c r="AB53">
        <v>572.76999999999998</v>
      </c>
      <c r="AC53">
        <v>522.73000000000002</v>
      </c>
      <c r="AD53">
        <v>0</v>
      </c>
      <c r="AE53">
        <v>0</v>
      </c>
      <c r="AF53">
        <v>572.76999999999998</v>
      </c>
      <c r="AG53">
        <v>522.73000000000002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871</v>
      </c>
      <c r="AT53">
        <v>1.6000000000000001</v>
      </c>
      <c r="AU53" t="s">
        <v>871</v>
      </c>
      <c r="AV53">
        <v>1</v>
      </c>
      <c r="AW53">
        <v>2</v>
      </c>
      <c r="AX53">
        <v>70180649</v>
      </c>
      <c r="AY53">
        <v>1</v>
      </c>
      <c r="AZ53">
        <v>0</v>
      </c>
      <c r="BA53">
        <v>59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916.43200000000002</v>
      </c>
      <c r="BL53">
        <v>836.36800000000005</v>
      </c>
      <c r="BM53">
        <v>0</v>
      </c>
      <c r="BN53">
        <v>0</v>
      </c>
      <c r="BO53">
        <v>1.6000000000000001</v>
      </c>
      <c r="BP53">
        <v>1</v>
      </c>
      <c r="BQ53">
        <v>0</v>
      </c>
      <c r="BR53">
        <v>916.43200000000002</v>
      </c>
      <c r="BS53">
        <v>836.36800000000005</v>
      </c>
      <c r="BT53">
        <v>0</v>
      </c>
      <c r="BU53">
        <v>0</v>
      </c>
      <c r="BV53">
        <v>1.6000000000000001</v>
      </c>
      <c r="BW53">
        <v>1</v>
      </c>
      <c r="CV53">
        <v>0</v>
      </c>
      <c r="CW53">
        <f>ROUND(Y53*Source!I118*DO53,7)</f>
        <v>0.5504</v>
      </c>
      <c r="CX53">
        <f>ROUND(Y53*Source!I118,7)</f>
        <v>0.5504</v>
      </c>
      <c r="CY53">
        <f t="shared" si="2626"/>
        <v>572.76999999999998</v>
      </c>
      <c r="CZ53">
        <f t="shared" si="2627"/>
        <v>572.76999999999998</v>
      </c>
      <c r="DA53">
        <f t="shared" si="2628"/>
        <v>1</v>
      </c>
      <c r="DB53">
        <f t="shared" si="2562"/>
        <v>916.42999999999995</v>
      </c>
      <c r="DC53">
        <f t="shared" si="2563"/>
        <v>836.37</v>
      </c>
      <c r="DD53" t="s">
        <v>871</v>
      </c>
      <c r="DE53" t="s">
        <v>871</v>
      </c>
      <c r="DF53">
        <f t="shared" si="2624"/>
        <v>0</v>
      </c>
      <c r="DG53">
        <f t="shared" si="2616"/>
        <v>315.25</v>
      </c>
      <c r="DH53">
        <f t="shared" si="2545"/>
        <v>287.70999999999998</v>
      </c>
      <c r="DI53">
        <f t="shared" si="2546"/>
        <v>0</v>
      </c>
      <c r="DJ53">
        <f t="shared" si="2629"/>
        <v>602.96000000000004</v>
      </c>
      <c r="DK53">
        <v>1</v>
      </c>
      <c r="DL53" t="s">
        <v>206</v>
      </c>
      <c r="DM53">
        <v>4</v>
      </c>
      <c r="DN53" t="s">
        <v>165</v>
      </c>
      <c r="DO53">
        <v>1</v>
      </c>
    </row>
    <row r="54">
      <c r="A54">
        <f>ROW(Source!A118)</f>
        <v>118</v>
      </c>
      <c r="B54">
        <v>70177108</v>
      </c>
      <c r="C54">
        <v>70180633</v>
      </c>
      <c r="D54">
        <v>62259300</v>
      </c>
      <c r="E54">
        <v>1</v>
      </c>
      <c r="F54">
        <v>1</v>
      </c>
      <c r="G54">
        <v>1</v>
      </c>
      <c r="H54">
        <v>2</v>
      </c>
      <c r="I54" t="s">
        <v>373</v>
      </c>
      <c r="J54" t="s">
        <v>1527</v>
      </c>
      <c r="K54" t="s">
        <v>374</v>
      </c>
      <c r="L54">
        <v>1368</v>
      </c>
      <c r="N54">
        <v>1011</v>
      </c>
      <c r="O54" t="s">
        <v>197</v>
      </c>
      <c r="P54" t="s">
        <v>197</v>
      </c>
      <c r="Q54">
        <v>1</v>
      </c>
      <c r="W54">
        <v>0</v>
      </c>
      <c r="X54">
        <v>-1214029826</v>
      </c>
      <c r="Y54">
        <f t="shared" si="2561"/>
        <v>13.07</v>
      </c>
      <c r="AA54">
        <v>0</v>
      </c>
      <c r="AB54">
        <v>28.510000000000002</v>
      </c>
      <c r="AC54">
        <v>0</v>
      </c>
      <c r="AD54">
        <v>0</v>
      </c>
      <c r="AE54">
        <v>0</v>
      </c>
      <c r="AF54">
        <v>28.510000000000002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871</v>
      </c>
      <c r="AT54">
        <v>13.07</v>
      </c>
      <c r="AU54" t="s">
        <v>871</v>
      </c>
      <c r="AV54">
        <v>1</v>
      </c>
      <c r="AW54">
        <v>2</v>
      </c>
      <c r="AX54">
        <v>70180650</v>
      </c>
      <c r="AY54">
        <v>1</v>
      </c>
      <c r="AZ54">
        <v>0</v>
      </c>
      <c r="BA54">
        <v>60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372.62570000000005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372.62570000000005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ROUND(Y54*Source!I118*DO54,7)</f>
        <v>0</v>
      </c>
      <c r="CX54">
        <f>ROUND(Y54*Source!I118,7)</f>
        <v>4.4960800000000001</v>
      </c>
      <c r="CY54">
        <f t="shared" si="2626"/>
        <v>28.510000000000002</v>
      </c>
      <c r="CZ54">
        <f t="shared" si="2627"/>
        <v>28.510000000000002</v>
      </c>
      <c r="DA54">
        <f t="shared" si="2628"/>
        <v>1</v>
      </c>
      <c r="DB54">
        <f t="shared" si="2562"/>
        <v>372.63</v>
      </c>
      <c r="DC54">
        <f t="shared" si="2563"/>
        <v>0</v>
      </c>
      <c r="DD54" t="s">
        <v>871</v>
      </c>
      <c r="DE54" t="s">
        <v>871</v>
      </c>
      <c r="DF54">
        <f t="shared" si="2624"/>
        <v>0</v>
      </c>
      <c r="DG54">
        <f t="shared" si="2616"/>
        <v>128.18000000000001</v>
      </c>
      <c r="DH54">
        <f t="shared" si="2545"/>
        <v>0</v>
      </c>
      <c r="DI54">
        <f t="shared" si="2546"/>
        <v>0</v>
      </c>
      <c r="DJ54">
        <f t="shared" si="2629"/>
        <v>128.18000000000001</v>
      </c>
      <c r="DK54">
        <v>1</v>
      </c>
      <c r="DL54" t="s">
        <v>871</v>
      </c>
      <c r="DM54">
        <v>0</v>
      </c>
      <c r="DN54" t="s">
        <v>871</v>
      </c>
      <c r="DO54">
        <v>0</v>
      </c>
    </row>
    <row r="55">
      <c r="A55">
        <f>ROW(Source!A118)</f>
        <v>118</v>
      </c>
      <c r="B55">
        <v>70177108</v>
      </c>
      <c r="C55">
        <v>70180633</v>
      </c>
      <c r="D55">
        <v>62210825</v>
      </c>
      <c r="E55">
        <v>1</v>
      </c>
      <c r="F55">
        <v>1</v>
      </c>
      <c r="G55">
        <v>1</v>
      </c>
      <c r="H55">
        <v>3</v>
      </c>
      <c r="I55" t="s">
        <v>375</v>
      </c>
      <c r="J55" t="s">
        <v>1528</v>
      </c>
      <c r="K55" t="s">
        <v>376</v>
      </c>
      <c r="L55">
        <v>1346</v>
      </c>
      <c r="N55">
        <v>1009</v>
      </c>
      <c r="O55" t="s">
        <v>211</v>
      </c>
      <c r="P55" t="s">
        <v>211</v>
      </c>
      <c r="Q55">
        <v>1</v>
      </c>
      <c r="W55">
        <v>0</v>
      </c>
      <c r="X55">
        <v>2058174609</v>
      </c>
      <c r="Y55">
        <f t="shared" si="2561"/>
        <v>4.2000000000000002</v>
      </c>
      <c r="AA55">
        <v>141.62</v>
      </c>
      <c r="AB55">
        <v>0</v>
      </c>
      <c r="AC55">
        <v>0</v>
      </c>
      <c r="AD55">
        <v>0</v>
      </c>
      <c r="AE55">
        <v>155.63</v>
      </c>
      <c r="AF55">
        <v>0</v>
      </c>
      <c r="AG55">
        <v>0</v>
      </c>
      <c r="AH55">
        <v>0</v>
      </c>
      <c r="AI55">
        <v>0.91000000000000003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871</v>
      </c>
      <c r="AT55">
        <v>4.2000000000000002</v>
      </c>
      <c r="AU55" t="s">
        <v>871</v>
      </c>
      <c r="AV55">
        <v>0</v>
      </c>
      <c r="AW55">
        <v>2</v>
      </c>
      <c r="AX55">
        <v>70180651</v>
      </c>
      <c r="AY55">
        <v>1</v>
      </c>
      <c r="AZ55">
        <v>0</v>
      </c>
      <c r="BA55">
        <v>61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653.64599999999996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653.64599999999996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ROUND(Y55*Source!I118,7)</f>
        <v>1.4447999999999999</v>
      </c>
      <c r="CY55">
        <f t="shared" ref="CY55:CY61" si="2630">AA55</f>
        <v>141.62</v>
      </c>
      <c r="CZ55">
        <f t="shared" ref="CZ55:CZ61" si="2631">AE55</f>
        <v>155.63</v>
      </c>
      <c r="DA55">
        <f t="shared" ref="DA55:DA61" si="2632">AI55</f>
        <v>0.91000000000000003</v>
      </c>
      <c r="DB55">
        <f t="shared" si="2562"/>
        <v>653.64999999999998</v>
      </c>
      <c r="DC55">
        <f t="shared" si="2563"/>
        <v>0</v>
      </c>
      <c r="DD55" t="s">
        <v>871</v>
      </c>
      <c r="DE55" t="s">
        <v>871</v>
      </c>
      <c r="DF55">
        <f t="shared" ref="DF55:DF57" si="2633">ROUND(ROUND(AE55*AI55,2)*CX55,2)</f>
        <v>204.61000000000001</v>
      </c>
      <c r="DG55">
        <f t="shared" si="2616"/>
        <v>0</v>
      </c>
      <c r="DH55">
        <f t="shared" si="2545"/>
        <v>0</v>
      </c>
      <c r="DI55">
        <f t="shared" si="2546"/>
        <v>0</v>
      </c>
      <c r="DJ55">
        <f t="shared" ref="DJ55:DJ61" si="2634">DF55</f>
        <v>204.61000000000001</v>
      </c>
      <c r="DK55">
        <v>0</v>
      </c>
      <c r="DL55" t="s">
        <v>871</v>
      </c>
      <c r="DM55">
        <v>0</v>
      </c>
      <c r="DN55" t="s">
        <v>871</v>
      </c>
      <c r="DO55">
        <v>0</v>
      </c>
    </row>
    <row r="56">
      <c r="A56">
        <f>ROW(Source!A118)</f>
        <v>118</v>
      </c>
      <c r="B56">
        <v>70177108</v>
      </c>
      <c r="C56">
        <v>70180633</v>
      </c>
      <c r="D56">
        <v>62211547</v>
      </c>
      <c r="E56">
        <v>1</v>
      </c>
      <c r="F56">
        <v>1</v>
      </c>
      <c r="G56">
        <v>1</v>
      </c>
      <c r="H56">
        <v>3</v>
      </c>
      <c r="I56" t="s">
        <v>209</v>
      </c>
      <c r="J56" t="s">
        <v>1510</v>
      </c>
      <c r="K56" t="s">
        <v>210</v>
      </c>
      <c r="L56">
        <v>1346</v>
      </c>
      <c r="N56">
        <v>1009</v>
      </c>
      <c r="O56" t="s">
        <v>211</v>
      </c>
      <c r="P56" t="s">
        <v>211</v>
      </c>
      <c r="Q56">
        <v>1</v>
      </c>
      <c r="W56">
        <v>0</v>
      </c>
      <c r="X56">
        <v>813299601</v>
      </c>
      <c r="Y56">
        <f t="shared" si="2561"/>
        <v>27</v>
      </c>
      <c r="AA56">
        <v>197.66999999999999</v>
      </c>
      <c r="AB56">
        <v>0</v>
      </c>
      <c r="AC56">
        <v>0</v>
      </c>
      <c r="AD56">
        <v>0</v>
      </c>
      <c r="AE56">
        <v>174.93000000000001</v>
      </c>
      <c r="AF56">
        <v>0</v>
      </c>
      <c r="AG56">
        <v>0</v>
      </c>
      <c r="AH56">
        <v>0</v>
      </c>
      <c r="AI56">
        <v>1.1299999999999999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871</v>
      </c>
      <c r="AT56">
        <v>27</v>
      </c>
      <c r="AU56" t="s">
        <v>871</v>
      </c>
      <c r="AV56">
        <v>0</v>
      </c>
      <c r="AW56">
        <v>2</v>
      </c>
      <c r="AX56">
        <v>70180652</v>
      </c>
      <c r="AY56">
        <v>1</v>
      </c>
      <c r="AZ56">
        <v>0</v>
      </c>
      <c r="BA56">
        <v>62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4723.1100000000006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4723.1100000000006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ROUND(Y56*Source!I118,7)</f>
        <v>9.2880000000000003</v>
      </c>
      <c r="CY56">
        <f t="shared" si="2630"/>
        <v>197.66999999999999</v>
      </c>
      <c r="CZ56">
        <f t="shared" si="2631"/>
        <v>174.93000000000001</v>
      </c>
      <c r="DA56">
        <f t="shared" si="2632"/>
        <v>1.1299999999999999</v>
      </c>
      <c r="DB56">
        <f t="shared" si="2562"/>
        <v>4723.1099999999997</v>
      </c>
      <c r="DC56">
        <f t="shared" si="2563"/>
        <v>0</v>
      </c>
      <c r="DD56" t="s">
        <v>871</v>
      </c>
      <c r="DE56" t="s">
        <v>871</v>
      </c>
      <c r="DF56">
        <f t="shared" si="2633"/>
        <v>1835.96</v>
      </c>
      <c r="DG56">
        <f t="shared" si="2616"/>
        <v>0</v>
      </c>
      <c r="DH56">
        <f t="shared" si="2545"/>
        <v>0</v>
      </c>
      <c r="DI56">
        <f t="shared" si="2546"/>
        <v>0</v>
      </c>
      <c r="DJ56">
        <f t="shared" si="2634"/>
        <v>1835.96</v>
      </c>
      <c r="DK56">
        <v>0</v>
      </c>
      <c r="DL56" t="s">
        <v>871</v>
      </c>
      <c r="DM56">
        <v>0</v>
      </c>
      <c r="DN56" t="s">
        <v>871</v>
      </c>
      <c r="DO56">
        <v>0</v>
      </c>
    </row>
    <row r="57">
      <c r="A57">
        <f>ROW(Source!A118)</f>
        <v>118</v>
      </c>
      <c r="B57">
        <v>70177108</v>
      </c>
      <c r="C57">
        <v>70180633</v>
      </c>
      <c r="D57">
        <v>62211619</v>
      </c>
      <c r="E57">
        <v>1</v>
      </c>
      <c r="F57">
        <v>1</v>
      </c>
      <c r="G57">
        <v>1</v>
      </c>
      <c r="H57">
        <v>3</v>
      </c>
      <c r="I57" t="s">
        <v>377</v>
      </c>
      <c r="J57" t="s">
        <v>1529</v>
      </c>
      <c r="K57" t="s">
        <v>378</v>
      </c>
      <c r="L57">
        <v>1425</v>
      </c>
      <c r="N57">
        <v>1013</v>
      </c>
      <c r="O57" t="s">
        <v>327</v>
      </c>
      <c r="P57" t="s">
        <v>327</v>
      </c>
      <c r="Q57">
        <v>1</v>
      </c>
      <c r="W57">
        <v>0</v>
      </c>
      <c r="X57">
        <v>-1230570707</v>
      </c>
      <c r="Y57">
        <f t="shared" si="2561"/>
        <v>0.80000000000000004</v>
      </c>
      <c r="AA57">
        <v>306.72000000000003</v>
      </c>
      <c r="AB57">
        <v>0</v>
      </c>
      <c r="AC57">
        <v>0</v>
      </c>
      <c r="AD57">
        <v>0</v>
      </c>
      <c r="AE57">
        <v>237.77000000000001</v>
      </c>
      <c r="AF57">
        <v>0</v>
      </c>
      <c r="AG57">
        <v>0</v>
      </c>
      <c r="AH57">
        <v>0</v>
      </c>
      <c r="AI57">
        <v>1.29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871</v>
      </c>
      <c r="AT57">
        <v>0.80000000000000004</v>
      </c>
      <c r="AU57" t="s">
        <v>871</v>
      </c>
      <c r="AV57">
        <v>0</v>
      </c>
      <c r="AW57">
        <v>2</v>
      </c>
      <c r="AX57">
        <v>70180653</v>
      </c>
      <c r="AY57">
        <v>1</v>
      </c>
      <c r="AZ57">
        <v>0</v>
      </c>
      <c r="BA57">
        <v>63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190.21600000000001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190.21600000000001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ROUND(Y57*Source!I118,7)</f>
        <v>0.2752</v>
      </c>
      <c r="CY57">
        <f t="shared" si="2630"/>
        <v>306.72000000000003</v>
      </c>
      <c r="CZ57">
        <f t="shared" si="2631"/>
        <v>237.77000000000001</v>
      </c>
      <c r="DA57">
        <f t="shared" si="2632"/>
        <v>1.29</v>
      </c>
      <c r="DB57">
        <f t="shared" si="2562"/>
        <v>190.22</v>
      </c>
      <c r="DC57">
        <f t="shared" si="2563"/>
        <v>0</v>
      </c>
      <c r="DD57" t="s">
        <v>871</v>
      </c>
      <c r="DE57" t="s">
        <v>871</v>
      </c>
      <c r="DF57">
        <f t="shared" si="2633"/>
        <v>84.409999999999997</v>
      </c>
      <c r="DG57">
        <f t="shared" si="2616"/>
        <v>0</v>
      </c>
      <c r="DH57">
        <f t="shared" si="2545"/>
        <v>0</v>
      </c>
      <c r="DI57">
        <f t="shared" si="2546"/>
        <v>0</v>
      </c>
      <c r="DJ57">
        <f t="shared" si="2634"/>
        <v>84.409999999999997</v>
      </c>
      <c r="DK57">
        <v>0</v>
      </c>
      <c r="DL57" t="s">
        <v>871</v>
      </c>
      <c r="DM57">
        <v>0</v>
      </c>
      <c r="DN57" t="s">
        <v>871</v>
      </c>
      <c r="DO57">
        <v>0</v>
      </c>
    </row>
    <row r="58">
      <c r="A58">
        <f>ROW(Source!A118)</f>
        <v>118</v>
      </c>
      <c r="B58">
        <v>70177108</v>
      </c>
      <c r="C58">
        <v>70180633</v>
      </c>
      <c r="D58">
        <v>62213153</v>
      </c>
      <c r="E58">
        <v>1</v>
      </c>
      <c r="F58">
        <v>1</v>
      </c>
      <c r="G58">
        <v>1</v>
      </c>
      <c r="H58">
        <v>3</v>
      </c>
      <c r="I58" t="s">
        <v>379</v>
      </c>
      <c r="J58" t="s">
        <v>1530</v>
      </c>
      <c r="K58" t="s">
        <v>380</v>
      </c>
      <c r="L58">
        <v>1339</v>
      </c>
      <c r="N58">
        <v>1007</v>
      </c>
      <c r="O58" t="s">
        <v>297</v>
      </c>
      <c r="P58" t="s">
        <v>297</v>
      </c>
      <c r="Q58">
        <v>1</v>
      </c>
      <c r="W58">
        <v>0</v>
      </c>
      <c r="X58">
        <v>1948917290</v>
      </c>
      <c r="Y58">
        <f t="shared" si="2561"/>
        <v>0.14999999999999999</v>
      </c>
      <c r="AA58">
        <v>848.45000000000005</v>
      </c>
      <c r="AB58">
        <v>0</v>
      </c>
      <c r="AC58">
        <v>0</v>
      </c>
      <c r="AD58">
        <v>0</v>
      </c>
      <c r="AE58">
        <v>848.45000000000005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871</v>
      </c>
      <c r="AT58">
        <v>0.14999999999999999</v>
      </c>
      <c r="AU58" t="s">
        <v>871</v>
      </c>
      <c r="AV58">
        <v>0</v>
      </c>
      <c r="AW58">
        <v>2</v>
      </c>
      <c r="AX58">
        <v>70180654</v>
      </c>
      <c r="AY58">
        <v>1</v>
      </c>
      <c r="AZ58">
        <v>0</v>
      </c>
      <c r="BA58">
        <v>64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127.2675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127.2675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ROUND(Y58*Source!I118,7)</f>
        <v>0.0516</v>
      </c>
      <c r="CY58">
        <f t="shared" si="2630"/>
        <v>848.45000000000005</v>
      </c>
      <c r="CZ58">
        <f t="shared" si="2631"/>
        <v>848.45000000000005</v>
      </c>
      <c r="DA58">
        <f t="shared" si="2632"/>
        <v>1</v>
      </c>
      <c r="DB58">
        <f t="shared" si="2562"/>
        <v>127.27</v>
      </c>
      <c r="DC58">
        <f t="shared" si="2563"/>
        <v>0</v>
      </c>
      <c r="DD58" t="s">
        <v>871</v>
      </c>
      <c r="DE58" t="s">
        <v>871</v>
      </c>
      <c r="DF58">
        <f t="shared" ref="DF58:DF59" si="2635">ROUND(ROUND(AE58,2)*CX58,2)</f>
        <v>43.780000000000001</v>
      </c>
      <c r="DG58">
        <f t="shared" si="2616"/>
        <v>0</v>
      </c>
      <c r="DH58">
        <f t="shared" si="2545"/>
        <v>0</v>
      </c>
      <c r="DI58">
        <f t="shared" si="2546"/>
        <v>0</v>
      </c>
      <c r="DJ58">
        <f t="shared" si="2634"/>
        <v>43.780000000000001</v>
      </c>
      <c r="DK58">
        <v>1</v>
      </c>
      <c r="DL58" t="s">
        <v>871</v>
      </c>
      <c r="DM58">
        <v>0</v>
      </c>
      <c r="DN58" t="s">
        <v>871</v>
      </c>
      <c r="DO58">
        <v>0</v>
      </c>
    </row>
    <row r="59">
      <c r="A59">
        <f>ROW(Source!A118)</f>
        <v>118</v>
      </c>
      <c r="B59">
        <v>70177108</v>
      </c>
      <c r="C59">
        <v>70180633</v>
      </c>
      <c r="D59">
        <v>62213456</v>
      </c>
      <c r="E59">
        <v>1</v>
      </c>
      <c r="F59">
        <v>1</v>
      </c>
      <c r="G59">
        <v>1</v>
      </c>
      <c r="H59">
        <v>3</v>
      </c>
      <c r="I59" t="s">
        <v>381</v>
      </c>
      <c r="J59" t="s">
        <v>1531</v>
      </c>
      <c r="K59" t="s">
        <v>382</v>
      </c>
      <c r="L59">
        <v>1348</v>
      </c>
      <c r="N59">
        <v>1009</v>
      </c>
      <c r="O59" t="s">
        <v>294</v>
      </c>
      <c r="P59" t="s">
        <v>294</v>
      </c>
      <c r="Q59">
        <v>1000</v>
      </c>
      <c r="W59">
        <v>0</v>
      </c>
      <c r="X59">
        <v>144743083</v>
      </c>
      <c r="Y59">
        <f t="shared" si="2561"/>
        <v>0.17999999999999999</v>
      </c>
      <c r="AA59">
        <v>7936.0500000000002</v>
      </c>
      <c r="AB59">
        <v>0</v>
      </c>
      <c r="AC59">
        <v>0</v>
      </c>
      <c r="AD59">
        <v>0</v>
      </c>
      <c r="AE59">
        <v>7936.0500000000002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871</v>
      </c>
      <c r="AT59">
        <v>0.17999999999999999</v>
      </c>
      <c r="AU59" t="s">
        <v>871</v>
      </c>
      <c r="AV59">
        <v>0</v>
      </c>
      <c r="AW59">
        <v>2</v>
      </c>
      <c r="AX59">
        <v>70180655</v>
      </c>
      <c r="AY59">
        <v>1</v>
      </c>
      <c r="AZ59">
        <v>0</v>
      </c>
      <c r="BA59">
        <v>65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1428.489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1428.489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ROUND(Y59*Source!I118,7)</f>
        <v>0.061919999999999996</v>
      </c>
      <c r="CY59">
        <f t="shared" si="2630"/>
        <v>7936.0500000000002</v>
      </c>
      <c r="CZ59">
        <f t="shared" si="2631"/>
        <v>7936.0500000000002</v>
      </c>
      <c r="DA59">
        <f t="shared" si="2632"/>
        <v>1</v>
      </c>
      <c r="DB59">
        <f t="shared" si="2562"/>
        <v>1428.49</v>
      </c>
      <c r="DC59">
        <f t="shared" si="2563"/>
        <v>0</v>
      </c>
      <c r="DD59" t="s">
        <v>871</v>
      </c>
      <c r="DE59" t="s">
        <v>871</v>
      </c>
      <c r="DF59">
        <f t="shared" si="2635"/>
        <v>491.40000000000003</v>
      </c>
      <c r="DG59">
        <f t="shared" si="2616"/>
        <v>0</v>
      </c>
      <c r="DH59">
        <f t="shared" si="2545"/>
        <v>0</v>
      </c>
      <c r="DI59">
        <f t="shared" si="2546"/>
        <v>0</v>
      </c>
      <c r="DJ59">
        <f t="shared" si="2634"/>
        <v>491.40000000000003</v>
      </c>
      <c r="DK59">
        <v>1</v>
      </c>
      <c r="DL59" t="s">
        <v>871</v>
      </c>
      <c r="DM59">
        <v>0</v>
      </c>
      <c r="DN59" t="s">
        <v>871</v>
      </c>
      <c r="DO59">
        <v>0</v>
      </c>
    </row>
    <row r="60">
      <c r="A60">
        <f>ROW(Source!A118)</f>
        <v>118</v>
      </c>
      <c r="B60">
        <v>70177108</v>
      </c>
      <c r="C60">
        <v>70180633</v>
      </c>
      <c r="D60">
        <v>62216703</v>
      </c>
      <c r="E60">
        <v>1</v>
      </c>
      <c r="F60">
        <v>1</v>
      </c>
      <c r="G60">
        <v>1</v>
      </c>
      <c r="H60">
        <v>3</v>
      </c>
      <c r="I60" t="s">
        <v>383</v>
      </c>
      <c r="J60" t="s">
        <v>1303</v>
      </c>
      <c r="K60" t="s">
        <v>384</v>
      </c>
      <c r="L60">
        <v>1348</v>
      </c>
      <c r="N60">
        <v>1009</v>
      </c>
      <c r="O60" t="s">
        <v>294</v>
      </c>
      <c r="P60" t="s">
        <v>294</v>
      </c>
      <c r="Q60">
        <v>1000</v>
      </c>
      <c r="W60">
        <v>0</v>
      </c>
      <c r="X60">
        <v>1924747900</v>
      </c>
      <c r="Y60">
        <f t="shared" si="2561"/>
        <v>1</v>
      </c>
      <c r="AA60">
        <v>142126.39000000001</v>
      </c>
      <c r="AB60">
        <v>0</v>
      </c>
      <c r="AC60">
        <v>0</v>
      </c>
      <c r="AD60">
        <v>0</v>
      </c>
      <c r="AE60">
        <v>105278.81</v>
      </c>
      <c r="AF60">
        <v>0</v>
      </c>
      <c r="AG60">
        <v>0</v>
      </c>
      <c r="AH60">
        <v>0</v>
      </c>
      <c r="AI60">
        <v>1.3500000000000001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871</v>
      </c>
      <c r="AT60">
        <v>1</v>
      </c>
      <c r="AU60" t="s">
        <v>871</v>
      </c>
      <c r="AV60">
        <v>0</v>
      </c>
      <c r="AW60">
        <v>2</v>
      </c>
      <c r="AX60">
        <v>70180656</v>
      </c>
      <c r="AY60">
        <v>1</v>
      </c>
      <c r="AZ60">
        <v>0</v>
      </c>
      <c r="BA60">
        <v>66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105278.81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105278.81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ROUND(Y60*Source!I118,7)</f>
        <v>0.34399999999999997</v>
      </c>
      <c r="CY60">
        <f t="shared" si="2630"/>
        <v>142126.39000000001</v>
      </c>
      <c r="CZ60">
        <f t="shared" si="2631"/>
        <v>105278.81</v>
      </c>
      <c r="DA60">
        <f t="shared" si="2632"/>
        <v>1.3500000000000001</v>
      </c>
      <c r="DB60">
        <f t="shared" si="2562"/>
        <v>105278.81</v>
      </c>
      <c r="DC60">
        <f t="shared" si="2563"/>
        <v>0</v>
      </c>
      <c r="DD60" t="s">
        <v>871</v>
      </c>
      <c r="DE60" t="s">
        <v>871</v>
      </c>
      <c r="DF60">
        <f>ROUND(ROUND(AE60*AI60,2)*CX60,2)</f>
        <v>48891.480000000003</v>
      </c>
      <c r="DG60">
        <f t="shared" si="2616"/>
        <v>0</v>
      </c>
      <c r="DH60">
        <f t="shared" si="2545"/>
        <v>0</v>
      </c>
      <c r="DI60">
        <f t="shared" si="2546"/>
        <v>0</v>
      </c>
      <c r="DJ60">
        <f t="shared" si="2634"/>
        <v>48891.480000000003</v>
      </c>
      <c r="DK60">
        <v>0</v>
      </c>
      <c r="DL60" t="s">
        <v>871</v>
      </c>
      <c r="DM60">
        <v>0</v>
      </c>
      <c r="DN60" t="s">
        <v>871</v>
      </c>
      <c r="DO60">
        <v>0</v>
      </c>
    </row>
    <row r="61">
      <c r="A61">
        <f>ROW(Source!A118)</f>
        <v>118</v>
      </c>
      <c r="B61">
        <v>70177108</v>
      </c>
      <c r="C61">
        <v>70180633</v>
      </c>
      <c r="D61">
        <v>62144072</v>
      </c>
      <c r="E61">
        <v>115</v>
      </c>
      <c r="F61">
        <v>1</v>
      </c>
      <c r="G61">
        <v>1</v>
      </c>
      <c r="H61">
        <v>3</v>
      </c>
      <c r="I61" t="s">
        <v>900</v>
      </c>
      <c r="J61" t="s">
        <v>871</v>
      </c>
      <c r="K61" t="s">
        <v>901</v>
      </c>
      <c r="L61">
        <v>3277935</v>
      </c>
      <c r="N61">
        <v>1013</v>
      </c>
      <c r="O61" t="s">
        <v>220</v>
      </c>
      <c r="P61" t="s">
        <v>220</v>
      </c>
      <c r="Q61">
        <v>1</v>
      </c>
      <c r="W61">
        <v>0</v>
      </c>
      <c r="X61">
        <v>274903907</v>
      </c>
      <c r="Y61">
        <f t="shared" si="2561"/>
        <v>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871</v>
      </c>
      <c r="AT61">
        <v>2</v>
      </c>
      <c r="AU61" t="s">
        <v>871</v>
      </c>
      <c r="AV61">
        <v>0</v>
      </c>
      <c r="AW61">
        <v>2</v>
      </c>
      <c r="AX61">
        <v>70180657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ROUND(Y61*Source!I118,7)</f>
        <v>0.68799999999999994</v>
      </c>
      <c r="CY61">
        <f t="shared" si="2630"/>
        <v>0</v>
      </c>
      <c r="CZ61">
        <f t="shared" si="2631"/>
        <v>0</v>
      </c>
      <c r="DA61">
        <f t="shared" si="2632"/>
        <v>1</v>
      </c>
      <c r="DB61">
        <f t="shared" si="2562"/>
        <v>0</v>
      </c>
      <c r="DC61">
        <f t="shared" si="2563"/>
        <v>0</v>
      </c>
      <c r="DD61" t="s">
        <v>871</v>
      </c>
      <c r="DE61" t="s">
        <v>871</v>
      </c>
      <c r="DF61">
        <f t="shared" ref="DF61:DF73" si="2636">ROUND(ROUND(AE61,2)*CX61,2)</f>
        <v>0</v>
      </c>
      <c r="DG61">
        <f t="shared" si="2616"/>
        <v>0</v>
      </c>
      <c r="DH61">
        <f t="shared" si="2545"/>
        <v>0</v>
      </c>
      <c r="DI61">
        <f t="shared" si="2546"/>
        <v>0</v>
      </c>
      <c r="DJ61">
        <f t="shared" si="2634"/>
        <v>0</v>
      </c>
      <c r="DK61">
        <v>0</v>
      </c>
      <c r="DL61" t="s">
        <v>871</v>
      </c>
      <c r="DM61">
        <v>0</v>
      </c>
      <c r="DN61" t="s">
        <v>871</v>
      </c>
      <c r="DO61">
        <v>0</v>
      </c>
    </row>
    <row r="62">
      <c r="A62">
        <f>ROW(Source!A121)</f>
        <v>121</v>
      </c>
      <c r="B62">
        <v>70177108</v>
      </c>
      <c r="C62">
        <v>70180660</v>
      </c>
      <c r="D62">
        <v>60144352</v>
      </c>
      <c r="E62">
        <v>114</v>
      </c>
      <c r="F62">
        <v>1</v>
      </c>
      <c r="G62">
        <v>1</v>
      </c>
      <c r="H62">
        <v>1</v>
      </c>
      <c r="I62" t="s">
        <v>389</v>
      </c>
      <c r="J62" t="s">
        <v>871</v>
      </c>
      <c r="K62" t="s">
        <v>390</v>
      </c>
      <c r="L62">
        <v>1191</v>
      </c>
      <c r="N62">
        <v>1013</v>
      </c>
      <c r="O62" t="s">
        <v>165</v>
      </c>
      <c r="P62" t="s">
        <v>165</v>
      </c>
      <c r="Q62">
        <v>1</v>
      </c>
      <c r="W62">
        <v>0</v>
      </c>
      <c r="X62">
        <v>174150515</v>
      </c>
      <c r="Y62">
        <f t="shared" si="2561"/>
        <v>18.100000000000001</v>
      </c>
      <c r="AA62">
        <v>0</v>
      </c>
      <c r="AB62">
        <v>0</v>
      </c>
      <c r="AC62">
        <v>0</v>
      </c>
      <c r="AD62">
        <v>530.53999999999996</v>
      </c>
      <c r="AE62">
        <v>0</v>
      </c>
      <c r="AF62">
        <v>0</v>
      </c>
      <c r="AG62">
        <v>0</v>
      </c>
      <c r="AH62">
        <v>530.53999999999996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0</v>
      </c>
      <c r="AQ62">
        <v>1</v>
      </c>
      <c r="AR62">
        <v>0</v>
      </c>
      <c r="AS62" t="s">
        <v>871</v>
      </c>
      <c r="AT62">
        <v>18.100000000000001</v>
      </c>
      <c r="AU62" t="s">
        <v>871</v>
      </c>
      <c r="AV62">
        <v>1</v>
      </c>
      <c r="AW62">
        <v>2</v>
      </c>
      <c r="AX62">
        <v>70180664</v>
      </c>
      <c r="AY62">
        <v>1</v>
      </c>
      <c r="AZ62">
        <v>0</v>
      </c>
      <c r="BA62">
        <v>68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9602.7739999999994</v>
      </c>
      <c r="BN62">
        <v>18.100000000000001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9602.7739999999994</v>
      </c>
      <c r="BU62">
        <v>18.100000000000001</v>
      </c>
      <c r="BV62">
        <v>0</v>
      </c>
      <c r="BW62">
        <v>1</v>
      </c>
      <c r="CU62">
        <f>ROUND(AT62*Source!I121*AH62*AL62,2)</f>
        <v>9602.7700000000004</v>
      </c>
      <c r="CV62">
        <f>ROUND(Y62*Source!I121,7)</f>
        <v>18.099999999999998</v>
      </c>
      <c r="CW62">
        <v>0</v>
      </c>
      <c r="CX62">
        <f>ROUND(Y62*Source!I121,7)</f>
        <v>18.099999999999998</v>
      </c>
      <c r="CY62">
        <f t="shared" ref="CY62:CY63" si="2637">AD62</f>
        <v>530.53999999999996</v>
      </c>
      <c r="CZ62">
        <f t="shared" ref="CZ62:CZ63" si="2638">AH62</f>
        <v>530.53999999999996</v>
      </c>
      <c r="DA62">
        <f t="shared" ref="DA62:DA63" si="2639">AL62</f>
        <v>1</v>
      </c>
      <c r="DB62">
        <f t="shared" si="2562"/>
        <v>9602.7700000000004</v>
      </c>
      <c r="DC62">
        <f t="shared" si="2563"/>
        <v>0</v>
      </c>
      <c r="DD62" t="s">
        <v>871</v>
      </c>
      <c r="DE62" t="s">
        <v>871</v>
      </c>
      <c r="DF62">
        <f t="shared" si="2636"/>
        <v>0</v>
      </c>
      <c r="DG62">
        <f t="shared" si="2616"/>
        <v>0</v>
      </c>
      <c r="DH62">
        <f t="shared" si="2545"/>
        <v>0</v>
      </c>
      <c r="DI62">
        <f t="shared" si="2546"/>
        <v>9602.7700000000004</v>
      </c>
      <c r="DJ62">
        <f t="shared" ref="DJ62:DJ63" si="2640">DI62</f>
        <v>9602.7700000000004</v>
      </c>
      <c r="DK62">
        <v>1</v>
      </c>
      <c r="DL62" t="s">
        <v>871</v>
      </c>
      <c r="DM62">
        <v>0</v>
      </c>
      <c r="DN62" t="s">
        <v>871</v>
      </c>
      <c r="DO62">
        <v>0</v>
      </c>
    </row>
    <row r="63">
      <c r="A63">
        <f>ROW(Source!A121)</f>
        <v>121</v>
      </c>
      <c r="B63">
        <v>70177108</v>
      </c>
      <c r="C63">
        <v>70180660</v>
      </c>
      <c r="D63">
        <v>60144519</v>
      </c>
      <c r="E63">
        <v>114</v>
      </c>
      <c r="F63">
        <v>1</v>
      </c>
      <c r="G63">
        <v>1</v>
      </c>
      <c r="H63">
        <v>1</v>
      </c>
      <c r="I63" t="s">
        <v>1505</v>
      </c>
      <c r="J63" t="s">
        <v>871</v>
      </c>
      <c r="K63" t="s">
        <v>1506</v>
      </c>
      <c r="L63">
        <v>1191</v>
      </c>
      <c r="N63">
        <v>1013</v>
      </c>
      <c r="O63" t="s">
        <v>165</v>
      </c>
      <c r="P63" t="s">
        <v>165</v>
      </c>
      <c r="Q63">
        <v>1</v>
      </c>
      <c r="W63">
        <v>0</v>
      </c>
      <c r="X63">
        <v>-1417349443</v>
      </c>
      <c r="Y63">
        <f t="shared" si="2561"/>
        <v>4.2699999999999996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0</v>
      </c>
      <c r="AQ63">
        <v>1</v>
      </c>
      <c r="AR63">
        <v>0</v>
      </c>
      <c r="AS63" t="s">
        <v>871</v>
      </c>
      <c r="AT63">
        <v>4.2699999999999996</v>
      </c>
      <c r="AU63" t="s">
        <v>871</v>
      </c>
      <c r="AV63">
        <v>2</v>
      </c>
      <c r="AW63">
        <v>2</v>
      </c>
      <c r="AX63">
        <v>70180665</v>
      </c>
      <c r="AY63">
        <v>1</v>
      </c>
      <c r="AZ63">
        <v>0</v>
      </c>
      <c r="BA63">
        <v>69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ROUND(Y63*Source!I121,7)</f>
        <v>4.2699999999999996</v>
      </c>
      <c r="CY63">
        <f t="shared" si="2637"/>
        <v>0</v>
      </c>
      <c r="CZ63">
        <f t="shared" si="2638"/>
        <v>0</v>
      </c>
      <c r="DA63">
        <f t="shared" si="2639"/>
        <v>1</v>
      </c>
      <c r="DB63">
        <f t="shared" si="2562"/>
        <v>0</v>
      </c>
      <c r="DC63">
        <f t="shared" si="2563"/>
        <v>0</v>
      </c>
      <c r="DD63" t="s">
        <v>871</v>
      </c>
      <c r="DE63" t="s">
        <v>871</v>
      </c>
      <c r="DF63">
        <f t="shared" si="2636"/>
        <v>0</v>
      </c>
      <c r="DG63">
        <f t="shared" si="2616"/>
        <v>0</v>
      </c>
      <c r="DH63">
        <f t="shared" si="2545"/>
        <v>0</v>
      </c>
      <c r="DI63">
        <f t="shared" si="2546"/>
        <v>0</v>
      </c>
      <c r="DJ63">
        <f t="shared" si="2640"/>
        <v>0</v>
      </c>
      <c r="DK63">
        <v>0</v>
      </c>
      <c r="DL63" t="s">
        <v>871</v>
      </c>
      <c r="DM63">
        <v>0</v>
      </c>
      <c r="DN63" t="s">
        <v>871</v>
      </c>
      <c r="DO63">
        <v>0</v>
      </c>
    </row>
    <row r="64">
      <c r="A64">
        <f>ROW(Source!A121)</f>
        <v>121</v>
      </c>
      <c r="B64">
        <v>70177108</v>
      </c>
      <c r="C64">
        <v>70180660</v>
      </c>
      <c r="D64">
        <v>60268964</v>
      </c>
      <c r="E64">
        <v>1</v>
      </c>
      <c r="F64">
        <v>1</v>
      </c>
      <c r="G64">
        <v>1</v>
      </c>
      <c r="H64">
        <v>2</v>
      </c>
      <c r="I64" t="s">
        <v>195</v>
      </c>
      <c r="J64" t="s">
        <v>1507</v>
      </c>
      <c r="K64" t="s">
        <v>196</v>
      </c>
      <c r="L64">
        <v>1368</v>
      </c>
      <c r="N64">
        <v>1011</v>
      </c>
      <c r="O64" t="s">
        <v>197</v>
      </c>
      <c r="P64" t="s">
        <v>197</v>
      </c>
      <c r="Q64">
        <v>1</v>
      </c>
      <c r="W64">
        <v>0</v>
      </c>
      <c r="X64">
        <v>-468861091</v>
      </c>
      <c r="Y64">
        <f t="shared" si="2561"/>
        <v>4.2699999999999996</v>
      </c>
      <c r="AA64">
        <v>0</v>
      </c>
      <c r="AB64">
        <v>1488.78</v>
      </c>
      <c r="AC64">
        <v>702.17999999999995</v>
      </c>
      <c r="AD64">
        <v>0</v>
      </c>
      <c r="AE64">
        <v>0</v>
      </c>
      <c r="AF64">
        <v>1488.78</v>
      </c>
      <c r="AG64">
        <v>702.17999999999995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871</v>
      </c>
      <c r="AT64">
        <v>4.2699999999999996</v>
      </c>
      <c r="AU64" t="s">
        <v>871</v>
      </c>
      <c r="AV64">
        <v>1</v>
      </c>
      <c r="AW64">
        <v>2</v>
      </c>
      <c r="AX64">
        <v>70180666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6357.0905999999995</v>
      </c>
      <c r="BL64">
        <v>2998.3085999999994</v>
      </c>
      <c r="BM64">
        <v>0</v>
      </c>
      <c r="BN64">
        <v>0</v>
      </c>
      <c r="BO64">
        <v>4.2699999999999996</v>
      </c>
      <c r="BP64">
        <v>1</v>
      </c>
      <c r="BQ64">
        <v>0</v>
      </c>
      <c r="BR64">
        <v>6357.0905999999995</v>
      </c>
      <c r="BS64">
        <v>2998.3085999999994</v>
      </c>
      <c r="BT64">
        <v>0</v>
      </c>
      <c r="BU64">
        <v>0</v>
      </c>
      <c r="BV64">
        <v>4.2699999999999996</v>
      </c>
      <c r="BW64">
        <v>1</v>
      </c>
      <c r="CV64">
        <v>0</v>
      </c>
      <c r="CW64">
        <f>ROUND(Y64*Source!I121*DO64,7)</f>
        <v>4.2699999999999996</v>
      </c>
      <c r="CX64">
        <f>ROUND(Y64*Source!I121,7)</f>
        <v>4.2699999999999996</v>
      </c>
      <c r="CY64">
        <f>AB64</f>
        <v>1488.78</v>
      </c>
      <c r="CZ64">
        <f>AF64</f>
        <v>1488.78</v>
      </c>
      <c r="DA64">
        <f>AJ64</f>
        <v>1</v>
      </c>
      <c r="DB64">
        <f t="shared" si="2562"/>
        <v>6357.0900000000001</v>
      </c>
      <c r="DC64">
        <f t="shared" si="2563"/>
        <v>2998.3099999999999</v>
      </c>
      <c r="DD64" t="s">
        <v>871</v>
      </c>
      <c r="DE64" t="s">
        <v>871</v>
      </c>
      <c r="DF64">
        <f t="shared" si="2636"/>
        <v>0</v>
      </c>
      <c r="DG64">
        <f t="shared" si="2616"/>
        <v>6357.0900000000001</v>
      </c>
      <c r="DH64">
        <f t="shared" si="2545"/>
        <v>2998.3099999999999</v>
      </c>
      <c r="DI64">
        <f t="shared" si="2546"/>
        <v>0</v>
      </c>
      <c r="DJ64">
        <f>DG64+DH64</f>
        <v>9355.3999999999996</v>
      </c>
      <c r="DK64">
        <v>1</v>
      </c>
      <c r="DL64" t="s">
        <v>198</v>
      </c>
      <c r="DM64">
        <v>6</v>
      </c>
      <c r="DN64" t="s">
        <v>165</v>
      </c>
      <c r="DO64">
        <v>1</v>
      </c>
    </row>
    <row r="65">
      <c r="A65">
        <f>ROW(Source!A122)</f>
        <v>122</v>
      </c>
      <c r="B65">
        <v>70177108</v>
      </c>
      <c r="C65">
        <v>70180667</v>
      </c>
      <c r="D65">
        <v>49736439</v>
      </c>
      <c r="E65">
        <v>110</v>
      </c>
      <c r="F65">
        <v>1</v>
      </c>
      <c r="G65">
        <v>1</v>
      </c>
      <c r="H65">
        <v>1</v>
      </c>
      <c r="I65" t="s">
        <v>397</v>
      </c>
      <c r="J65" t="s">
        <v>871</v>
      </c>
      <c r="K65" t="s">
        <v>398</v>
      </c>
      <c r="L65">
        <v>1191</v>
      </c>
      <c r="N65">
        <v>1013</v>
      </c>
      <c r="O65" t="s">
        <v>165</v>
      </c>
      <c r="P65" t="s">
        <v>165</v>
      </c>
      <c r="Q65">
        <v>1</v>
      </c>
      <c r="W65">
        <v>0</v>
      </c>
      <c r="X65">
        <v>-1046754522</v>
      </c>
      <c r="Y65">
        <f t="shared" si="2561"/>
        <v>88.5</v>
      </c>
      <c r="AA65">
        <v>0</v>
      </c>
      <c r="AB65">
        <v>0</v>
      </c>
      <c r="AC65">
        <v>0</v>
      </c>
      <c r="AD65">
        <v>407.64999999999998</v>
      </c>
      <c r="AE65">
        <v>0</v>
      </c>
      <c r="AF65">
        <v>0</v>
      </c>
      <c r="AG65">
        <v>0</v>
      </c>
      <c r="AH65">
        <v>407.64999999999998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871</v>
      </c>
      <c r="AT65">
        <v>88.5</v>
      </c>
      <c r="AU65" t="s">
        <v>871</v>
      </c>
      <c r="AV65">
        <v>1</v>
      </c>
      <c r="AW65">
        <v>2</v>
      </c>
      <c r="AX65">
        <v>70180669</v>
      </c>
      <c r="AY65">
        <v>2</v>
      </c>
      <c r="AZ65">
        <v>131072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36077.025000000001</v>
      </c>
      <c r="BN65">
        <v>88.5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36077.025000000001</v>
      </c>
      <c r="BU65">
        <v>88.5</v>
      </c>
      <c r="BV65">
        <v>0</v>
      </c>
      <c r="BW65">
        <v>1</v>
      </c>
      <c r="CU65">
        <f>ROUND(AT65*Source!I122*AH65*AL65,2)</f>
        <v>407.67000000000002</v>
      </c>
      <c r="CV65">
        <f>ROUND(Y65*Source!I122,7)</f>
        <v>1.0000499999999999</v>
      </c>
      <c r="CW65">
        <v>0</v>
      </c>
      <c r="CX65">
        <f>ROUND(Y65*Source!I122,7)</f>
        <v>1.0000499999999999</v>
      </c>
      <c r="CY65">
        <f t="shared" ref="CY65:CY67" si="2641">AD65</f>
        <v>407.64999999999998</v>
      </c>
      <c r="CZ65">
        <f t="shared" ref="CZ65:CZ67" si="2642">AH65</f>
        <v>407.64999999999998</v>
      </c>
      <c r="DA65">
        <f t="shared" ref="DA65:DA67" si="2643">AL65</f>
        <v>1</v>
      </c>
      <c r="DB65">
        <f t="shared" si="2562"/>
        <v>36077.029999999999</v>
      </c>
      <c r="DC65">
        <f t="shared" si="2563"/>
        <v>0</v>
      </c>
      <c r="DD65" t="s">
        <v>871</v>
      </c>
      <c r="DE65" t="s">
        <v>871</v>
      </c>
      <c r="DF65">
        <f t="shared" si="2636"/>
        <v>0</v>
      </c>
      <c r="DG65">
        <f t="shared" si="2616"/>
        <v>0</v>
      </c>
      <c r="DH65">
        <f t="shared" ref="DH65:DH128" si="2644">ROUND(ROUND(AG65,2)*CX65,2)</f>
        <v>0</v>
      </c>
      <c r="DI65">
        <f t="shared" ref="DI65:DI128" si="2645">ROUND(ROUND(AH65,2)*CX65,2)</f>
        <v>407.67000000000002</v>
      </c>
      <c r="DJ65">
        <f t="shared" ref="DJ65:DJ67" si="2646">DI65</f>
        <v>407.67000000000002</v>
      </c>
      <c r="DK65">
        <v>1</v>
      </c>
      <c r="DL65" t="s">
        <v>871</v>
      </c>
      <c r="DM65">
        <v>0</v>
      </c>
      <c r="DN65" t="s">
        <v>871</v>
      </c>
      <c r="DO65">
        <v>0</v>
      </c>
    </row>
    <row r="66">
      <c r="A66">
        <f>ROW(Source!A123)</f>
        <v>123</v>
      </c>
      <c r="B66">
        <v>70177108</v>
      </c>
      <c r="C66">
        <v>70180670</v>
      </c>
      <c r="D66">
        <v>62138174</v>
      </c>
      <c r="E66">
        <v>115</v>
      </c>
      <c r="F66">
        <v>1</v>
      </c>
      <c r="G66">
        <v>1</v>
      </c>
      <c r="H66">
        <v>1</v>
      </c>
      <c r="I66" t="s">
        <v>401</v>
      </c>
      <c r="J66" t="s">
        <v>871</v>
      </c>
      <c r="K66" t="s">
        <v>402</v>
      </c>
      <c r="L66">
        <v>1191</v>
      </c>
      <c r="N66">
        <v>1013</v>
      </c>
      <c r="O66" t="s">
        <v>165</v>
      </c>
      <c r="P66" t="s">
        <v>165</v>
      </c>
      <c r="Q66">
        <v>1</v>
      </c>
      <c r="W66">
        <v>0</v>
      </c>
      <c r="X66">
        <v>1733635447</v>
      </c>
      <c r="Y66">
        <f t="shared" si="2561"/>
        <v>35.899999999999999</v>
      </c>
      <c r="AA66">
        <v>0</v>
      </c>
      <c r="AB66">
        <v>0</v>
      </c>
      <c r="AC66">
        <v>0</v>
      </c>
      <c r="AD66">
        <v>499.32999999999998</v>
      </c>
      <c r="AE66">
        <v>0</v>
      </c>
      <c r="AF66">
        <v>0</v>
      </c>
      <c r="AG66">
        <v>0</v>
      </c>
      <c r="AH66">
        <v>499.32999999999998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871</v>
      </c>
      <c r="AT66">
        <v>35.899999999999999</v>
      </c>
      <c r="AU66" t="s">
        <v>871</v>
      </c>
      <c r="AV66">
        <v>1</v>
      </c>
      <c r="AW66">
        <v>2</v>
      </c>
      <c r="AX66">
        <v>70180708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17925.947</v>
      </c>
      <c r="BN66">
        <v>35.899999999999999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17925.947</v>
      </c>
      <c r="BU66">
        <v>35.899999999999999</v>
      </c>
      <c r="BV66">
        <v>0</v>
      </c>
      <c r="BW66">
        <v>1</v>
      </c>
      <c r="CU66">
        <f>ROUND(AT66*Source!I123*AH66*AL66,2)</f>
        <v>4248.4499999999998</v>
      </c>
      <c r="CV66">
        <f>ROUND(Y66*Source!I123,7)</f>
        <v>8.5083000000000002</v>
      </c>
      <c r="CW66">
        <v>0</v>
      </c>
      <c r="CX66">
        <f>ROUND(Y66*Source!I123,7)</f>
        <v>8.5083000000000002</v>
      </c>
      <c r="CY66">
        <f t="shared" si="2641"/>
        <v>499.32999999999998</v>
      </c>
      <c r="CZ66">
        <f t="shared" si="2642"/>
        <v>499.32999999999998</v>
      </c>
      <c r="DA66">
        <f t="shared" si="2643"/>
        <v>1</v>
      </c>
      <c r="DB66">
        <f t="shared" si="2562"/>
        <v>17925.950000000001</v>
      </c>
      <c r="DC66">
        <f t="shared" si="2563"/>
        <v>0</v>
      </c>
      <c r="DD66" t="s">
        <v>871</v>
      </c>
      <c r="DE66" t="s">
        <v>871</v>
      </c>
      <c r="DF66">
        <f t="shared" si="2636"/>
        <v>0</v>
      </c>
      <c r="DG66">
        <f t="shared" si="2616"/>
        <v>0</v>
      </c>
      <c r="DH66">
        <f t="shared" si="2644"/>
        <v>0</v>
      </c>
      <c r="DI66">
        <f t="shared" si="2645"/>
        <v>4248.4499999999998</v>
      </c>
      <c r="DJ66">
        <f t="shared" si="2646"/>
        <v>4248.4499999999998</v>
      </c>
      <c r="DK66">
        <v>1</v>
      </c>
      <c r="DL66" t="s">
        <v>871</v>
      </c>
      <c r="DM66">
        <v>0</v>
      </c>
      <c r="DN66" t="s">
        <v>871</v>
      </c>
      <c r="DO66">
        <v>0</v>
      </c>
    </row>
    <row r="67">
      <c r="A67">
        <f>ROW(Source!A123)</f>
        <v>123</v>
      </c>
      <c r="B67">
        <v>70177108</v>
      </c>
      <c r="C67">
        <v>70180670</v>
      </c>
      <c r="D67">
        <v>62138356</v>
      </c>
      <c r="E67">
        <v>115</v>
      </c>
      <c r="F67">
        <v>1</v>
      </c>
      <c r="G67">
        <v>1</v>
      </c>
      <c r="H67">
        <v>1</v>
      </c>
      <c r="I67" t="s">
        <v>1505</v>
      </c>
      <c r="J67" t="s">
        <v>871</v>
      </c>
      <c r="K67" t="s">
        <v>1506</v>
      </c>
      <c r="L67">
        <v>1191</v>
      </c>
      <c r="N67">
        <v>1013</v>
      </c>
      <c r="O67" t="s">
        <v>165</v>
      </c>
      <c r="P67" t="s">
        <v>165</v>
      </c>
      <c r="Q67">
        <v>1</v>
      </c>
      <c r="W67">
        <v>0</v>
      </c>
      <c r="X67">
        <v>-1417349443</v>
      </c>
      <c r="Y67">
        <f t="shared" si="2561"/>
        <v>4.4199999999999999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871</v>
      </c>
      <c r="AT67">
        <v>4.4199999999999999</v>
      </c>
      <c r="AU67" t="s">
        <v>871</v>
      </c>
      <c r="AV67">
        <v>2</v>
      </c>
      <c r="AW67">
        <v>2</v>
      </c>
      <c r="AX67">
        <v>70180709</v>
      </c>
      <c r="AY67">
        <v>1</v>
      </c>
      <c r="AZ67">
        <v>0</v>
      </c>
      <c r="BA67">
        <v>73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ROUND(Y67*Source!I123,7)</f>
        <v>1.0475399999999999</v>
      </c>
      <c r="CY67">
        <f t="shared" si="2641"/>
        <v>0</v>
      </c>
      <c r="CZ67">
        <f t="shared" si="2642"/>
        <v>0</v>
      </c>
      <c r="DA67">
        <f t="shared" si="2643"/>
        <v>1</v>
      </c>
      <c r="DB67">
        <f t="shared" si="2562"/>
        <v>0</v>
      </c>
      <c r="DC67">
        <f t="shared" si="2563"/>
        <v>0</v>
      </c>
      <c r="DD67" t="s">
        <v>871</v>
      </c>
      <c r="DE67" t="s">
        <v>871</v>
      </c>
      <c r="DF67">
        <f t="shared" si="2636"/>
        <v>0</v>
      </c>
      <c r="DG67">
        <f t="shared" si="2616"/>
        <v>0</v>
      </c>
      <c r="DH67">
        <f t="shared" si="2644"/>
        <v>0</v>
      </c>
      <c r="DI67">
        <f t="shared" si="2645"/>
        <v>0</v>
      </c>
      <c r="DJ67">
        <f t="shared" si="2646"/>
        <v>0</v>
      </c>
      <c r="DK67">
        <v>0</v>
      </c>
      <c r="DL67" t="s">
        <v>871</v>
      </c>
      <c r="DM67">
        <v>0</v>
      </c>
      <c r="DN67" t="s">
        <v>871</v>
      </c>
      <c r="DO67">
        <v>0</v>
      </c>
    </row>
    <row r="68">
      <c r="A68">
        <f>ROW(Source!A123)</f>
        <v>123</v>
      </c>
      <c r="B68">
        <v>70177108</v>
      </c>
      <c r="C68">
        <v>70180670</v>
      </c>
      <c r="D68">
        <v>62258160</v>
      </c>
      <c r="E68">
        <v>1</v>
      </c>
      <c r="F68">
        <v>1</v>
      </c>
      <c r="G68">
        <v>1</v>
      </c>
      <c r="H68">
        <v>2</v>
      </c>
      <c r="I68" t="s">
        <v>403</v>
      </c>
      <c r="J68" t="s">
        <v>1532</v>
      </c>
      <c r="K68" t="s">
        <v>404</v>
      </c>
      <c r="L68">
        <v>1368</v>
      </c>
      <c r="N68">
        <v>1011</v>
      </c>
      <c r="O68" t="s">
        <v>197</v>
      </c>
      <c r="P68" t="s">
        <v>197</v>
      </c>
      <c r="Q68">
        <v>1</v>
      </c>
      <c r="W68">
        <v>0</v>
      </c>
      <c r="X68">
        <v>2114982878</v>
      </c>
      <c r="Y68">
        <f t="shared" si="2561"/>
        <v>0.10000000000000001</v>
      </c>
      <c r="AA68">
        <v>0</v>
      </c>
      <c r="AB68">
        <v>2326.8899999999999</v>
      </c>
      <c r="AC68">
        <v>702.17999999999995</v>
      </c>
      <c r="AD68">
        <v>0</v>
      </c>
      <c r="AE68">
        <v>0</v>
      </c>
      <c r="AF68">
        <v>1803.79</v>
      </c>
      <c r="AG68">
        <v>702.17999999999995</v>
      </c>
      <c r="AH68">
        <v>0</v>
      </c>
      <c r="AI68">
        <v>1</v>
      </c>
      <c r="AJ68">
        <v>1.29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871</v>
      </c>
      <c r="AT68">
        <v>0.10000000000000001</v>
      </c>
      <c r="AU68" t="s">
        <v>871</v>
      </c>
      <c r="AV68">
        <v>1</v>
      </c>
      <c r="AW68">
        <v>2</v>
      </c>
      <c r="AX68">
        <v>70180710</v>
      </c>
      <c r="AY68">
        <v>1</v>
      </c>
      <c r="AZ68">
        <v>0</v>
      </c>
      <c r="BA68">
        <v>74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180.37900000000002</v>
      </c>
      <c r="BL68">
        <v>70.218000000000004</v>
      </c>
      <c r="BM68">
        <v>0</v>
      </c>
      <c r="BN68">
        <v>0</v>
      </c>
      <c r="BO68">
        <v>0.10000000000000001</v>
      </c>
      <c r="BP68">
        <v>1</v>
      </c>
      <c r="BQ68">
        <v>0</v>
      </c>
      <c r="BR68">
        <v>180.37900000000002</v>
      </c>
      <c r="BS68">
        <v>70.218000000000004</v>
      </c>
      <c r="BT68">
        <v>0</v>
      </c>
      <c r="BU68">
        <v>0</v>
      </c>
      <c r="BV68">
        <v>0.10000000000000001</v>
      </c>
      <c r="BW68">
        <v>1</v>
      </c>
      <c r="CV68">
        <v>0</v>
      </c>
      <c r="CW68">
        <f>ROUND(Y68*Source!I123*DO68,7)</f>
        <v>0.023699999999999999</v>
      </c>
      <c r="CX68">
        <f>ROUND(Y68*Source!I123,7)</f>
        <v>0.023699999999999999</v>
      </c>
      <c r="CY68">
        <f t="shared" ref="CY68:CY73" si="2647">AB68</f>
        <v>2326.8899999999999</v>
      </c>
      <c r="CZ68">
        <f t="shared" ref="CZ68:CZ73" si="2648">AF68</f>
        <v>1803.79</v>
      </c>
      <c r="DA68">
        <f t="shared" ref="DA68:DA73" si="2649">AJ68</f>
        <v>1.29</v>
      </c>
      <c r="DB68">
        <f t="shared" si="2562"/>
        <v>180.38</v>
      </c>
      <c r="DC68">
        <f t="shared" si="2563"/>
        <v>70.219999999999999</v>
      </c>
      <c r="DD68" t="s">
        <v>871</v>
      </c>
      <c r="DE68" t="s">
        <v>871</v>
      </c>
      <c r="DF68">
        <f t="shared" si="2636"/>
        <v>0</v>
      </c>
      <c r="DG68">
        <f>ROUND(ROUND(AF68*AJ68,2)*CX68,2)</f>
        <v>55.149999999999999</v>
      </c>
      <c r="DH68">
        <f t="shared" si="2644"/>
        <v>16.640000000000001</v>
      </c>
      <c r="DI68">
        <f t="shared" si="2645"/>
        <v>0</v>
      </c>
      <c r="DJ68">
        <f t="shared" ref="DJ68:DJ73" si="2650">DG68+DH68</f>
        <v>71.789999999999992</v>
      </c>
      <c r="DK68">
        <v>0</v>
      </c>
      <c r="DL68" t="s">
        <v>198</v>
      </c>
      <c r="DM68">
        <v>6</v>
      </c>
      <c r="DN68" t="s">
        <v>165</v>
      </c>
      <c r="DO68">
        <v>1</v>
      </c>
    </row>
    <row r="69">
      <c r="A69">
        <f>ROW(Source!A123)</f>
        <v>123</v>
      </c>
      <c r="B69">
        <v>70177108</v>
      </c>
      <c r="C69">
        <v>70180670</v>
      </c>
      <c r="D69">
        <v>62258201</v>
      </c>
      <c r="E69">
        <v>1</v>
      </c>
      <c r="F69">
        <v>1</v>
      </c>
      <c r="G69">
        <v>1</v>
      </c>
      <c r="H69">
        <v>2</v>
      </c>
      <c r="I69" t="s">
        <v>195</v>
      </c>
      <c r="J69" t="s">
        <v>1507</v>
      </c>
      <c r="K69" t="s">
        <v>196</v>
      </c>
      <c r="L69">
        <v>1368</v>
      </c>
      <c r="N69">
        <v>1011</v>
      </c>
      <c r="O69" t="s">
        <v>197</v>
      </c>
      <c r="P69" t="s">
        <v>197</v>
      </c>
      <c r="Q69">
        <v>1</v>
      </c>
      <c r="W69">
        <v>0</v>
      </c>
      <c r="X69">
        <v>-359817417</v>
      </c>
      <c r="Y69">
        <f t="shared" si="2561"/>
        <v>4.1299999999999999</v>
      </c>
      <c r="AA69">
        <v>0</v>
      </c>
      <c r="AB69">
        <v>1488.78</v>
      </c>
      <c r="AC69">
        <v>702.17999999999995</v>
      </c>
      <c r="AD69">
        <v>0</v>
      </c>
      <c r="AE69">
        <v>0</v>
      </c>
      <c r="AF69">
        <v>1488.78</v>
      </c>
      <c r="AG69">
        <v>702.17999999999995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871</v>
      </c>
      <c r="AT69">
        <v>4.1299999999999999</v>
      </c>
      <c r="AU69" t="s">
        <v>871</v>
      </c>
      <c r="AV69">
        <v>1</v>
      </c>
      <c r="AW69">
        <v>2</v>
      </c>
      <c r="AX69">
        <v>70180711</v>
      </c>
      <c r="AY69">
        <v>1</v>
      </c>
      <c r="AZ69">
        <v>0</v>
      </c>
      <c r="BA69">
        <v>75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6148.6614</v>
      </c>
      <c r="BL69">
        <v>2900.0033999999996</v>
      </c>
      <c r="BM69">
        <v>0</v>
      </c>
      <c r="BN69">
        <v>0</v>
      </c>
      <c r="BO69">
        <v>4.1299999999999999</v>
      </c>
      <c r="BP69">
        <v>1</v>
      </c>
      <c r="BQ69">
        <v>0</v>
      </c>
      <c r="BR69">
        <v>6148.6614</v>
      </c>
      <c r="BS69">
        <v>2900.0033999999996</v>
      </c>
      <c r="BT69">
        <v>0</v>
      </c>
      <c r="BU69">
        <v>0</v>
      </c>
      <c r="BV69">
        <v>4.1299999999999999</v>
      </c>
      <c r="BW69">
        <v>1</v>
      </c>
      <c r="CV69">
        <v>0</v>
      </c>
      <c r="CW69">
        <f>ROUND(Y69*Source!I123*DO69,7)</f>
        <v>0.97880999999999996</v>
      </c>
      <c r="CX69">
        <f>ROUND(Y69*Source!I123,7)</f>
        <v>0.97880999999999996</v>
      </c>
      <c r="CY69">
        <f t="shared" si="2647"/>
        <v>1488.78</v>
      </c>
      <c r="CZ69">
        <f t="shared" si="2648"/>
        <v>1488.78</v>
      </c>
      <c r="DA69">
        <f t="shared" si="2649"/>
        <v>1</v>
      </c>
      <c r="DB69">
        <f t="shared" si="2562"/>
        <v>6148.6599999999999</v>
      </c>
      <c r="DC69">
        <f t="shared" si="2563"/>
        <v>2900</v>
      </c>
      <c r="DD69" t="s">
        <v>871</v>
      </c>
      <c r="DE69" t="s">
        <v>871</v>
      </c>
      <c r="DF69">
        <f t="shared" si="2636"/>
        <v>0</v>
      </c>
      <c r="DG69">
        <f t="shared" ref="DG69:DG71" si="2651">ROUND(ROUND(AF69,2)*CX69,2)</f>
        <v>1457.23</v>
      </c>
      <c r="DH69">
        <f t="shared" si="2644"/>
        <v>687.30000000000007</v>
      </c>
      <c r="DI69">
        <f t="shared" si="2645"/>
        <v>0</v>
      </c>
      <c r="DJ69">
        <f t="shared" si="2650"/>
        <v>2144.5300000000002</v>
      </c>
      <c r="DK69">
        <v>1</v>
      </c>
      <c r="DL69" t="s">
        <v>198</v>
      </c>
      <c r="DM69">
        <v>6</v>
      </c>
      <c r="DN69" t="s">
        <v>165</v>
      </c>
      <c r="DO69">
        <v>1</v>
      </c>
    </row>
    <row r="70">
      <c r="A70">
        <f>ROW(Source!A123)</f>
        <v>123</v>
      </c>
      <c r="B70">
        <v>70177108</v>
      </c>
      <c r="C70">
        <v>70180670</v>
      </c>
      <c r="D70">
        <v>62258298</v>
      </c>
      <c r="E70">
        <v>1</v>
      </c>
      <c r="F70">
        <v>1</v>
      </c>
      <c r="G70">
        <v>1</v>
      </c>
      <c r="H70">
        <v>2</v>
      </c>
      <c r="I70" t="s">
        <v>405</v>
      </c>
      <c r="J70" t="s">
        <v>1533</v>
      </c>
      <c r="K70" t="s">
        <v>406</v>
      </c>
      <c r="L70">
        <v>1368</v>
      </c>
      <c r="N70">
        <v>1011</v>
      </c>
      <c r="O70" t="s">
        <v>197</v>
      </c>
      <c r="P70" t="s">
        <v>197</v>
      </c>
      <c r="Q70">
        <v>1</v>
      </c>
      <c r="W70">
        <v>0</v>
      </c>
      <c r="X70">
        <v>582099946</v>
      </c>
      <c r="Y70">
        <f t="shared" si="2561"/>
        <v>3.1699999999999999</v>
      </c>
      <c r="AA70">
        <v>0</v>
      </c>
      <c r="AB70">
        <v>2.6699999999999999</v>
      </c>
      <c r="AC70">
        <v>0</v>
      </c>
      <c r="AD70">
        <v>0</v>
      </c>
      <c r="AE70">
        <v>0</v>
      </c>
      <c r="AF70">
        <v>2.6699999999999999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871</v>
      </c>
      <c r="AT70">
        <v>3.1699999999999999</v>
      </c>
      <c r="AU70" t="s">
        <v>871</v>
      </c>
      <c r="AV70">
        <v>1</v>
      </c>
      <c r="AW70">
        <v>2</v>
      </c>
      <c r="AX70">
        <v>70180712</v>
      </c>
      <c r="AY70">
        <v>1</v>
      </c>
      <c r="AZ70">
        <v>0</v>
      </c>
      <c r="BA70">
        <v>76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8.4638999999999989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8.4638999999999989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f>ROUND(Y70*Source!I123*DO70,7)</f>
        <v>0</v>
      </c>
      <c r="CX70">
        <f>ROUND(Y70*Source!I123,7)</f>
        <v>0.75129000000000001</v>
      </c>
      <c r="CY70">
        <f t="shared" si="2647"/>
        <v>2.6699999999999999</v>
      </c>
      <c r="CZ70">
        <f t="shared" si="2648"/>
        <v>2.6699999999999999</v>
      </c>
      <c r="DA70">
        <f t="shared" si="2649"/>
        <v>1</v>
      </c>
      <c r="DB70">
        <f t="shared" si="2562"/>
        <v>8.4599999999999991</v>
      </c>
      <c r="DC70">
        <f t="shared" si="2563"/>
        <v>0</v>
      </c>
      <c r="DD70" t="s">
        <v>871</v>
      </c>
      <c r="DE70" t="s">
        <v>871</v>
      </c>
      <c r="DF70">
        <f t="shared" si="2636"/>
        <v>0</v>
      </c>
      <c r="DG70">
        <f t="shared" si="2651"/>
        <v>2.0100000000000002</v>
      </c>
      <c r="DH70">
        <f t="shared" si="2644"/>
        <v>0</v>
      </c>
      <c r="DI70">
        <f t="shared" si="2645"/>
        <v>0</v>
      </c>
      <c r="DJ70">
        <f t="shared" si="2650"/>
        <v>2.0100000000000002</v>
      </c>
      <c r="DK70">
        <v>1</v>
      </c>
      <c r="DL70" t="s">
        <v>871</v>
      </c>
      <c r="DM70">
        <v>0</v>
      </c>
      <c r="DN70" t="s">
        <v>871</v>
      </c>
      <c r="DO70">
        <v>0</v>
      </c>
    </row>
    <row r="71">
      <c r="A71">
        <f>ROW(Source!A123)</f>
        <v>123</v>
      </c>
      <c r="B71">
        <v>70177108</v>
      </c>
      <c r="C71">
        <v>70180670</v>
      </c>
      <c r="D71">
        <v>62259103</v>
      </c>
      <c r="E71">
        <v>1</v>
      </c>
      <c r="F71">
        <v>1</v>
      </c>
      <c r="G71">
        <v>1</v>
      </c>
      <c r="H71">
        <v>2</v>
      </c>
      <c r="I71" t="s">
        <v>204</v>
      </c>
      <c r="J71" t="s">
        <v>1509</v>
      </c>
      <c r="K71" t="s">
        <v>205</v>
      </c>
      <c r="L71">
        <v>1368</v>
      </c>
      <c r="N71">
        <v>1011</v>
      </c>
      <c r="O71" t="s">
        <v>197</v>
      </c>
      <c r="P71" t="s">
        <v>197</v>
      </c>
      <c r="Q71">
        <v>1</v>
      </c>
      <c r="W71">
        <v>0</v>
      </c>
      <c r="X71">
        <v>-1219940357</v>
      </c>
      <c r="Y71">
        <f t="shared" si="2561"/>
        <v>0.19</v>
      </c>
      <c r="AA71">
        <v>0</v>
      </c>
      <c r="AB71">
        <v>572.76999999999998</v>
      </c>
      <c r="AC71">
        <v>522.73000000000002</v>
      </c>
      <c r="AD71">
        <v>0</v>
      </c>
      <c r="AE71">
        <v>0</v>
      </c>
      <c r="AF71">
        <v>572.76999999999998</v>
      </c>
      <c r="AG71">
        <v>522.73000000000002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871</v>
      </c>
      <c r="AT71">
        <v>0.19</v>
      </c>
      <c r="AU71" t="s">
        <v>871</v>
      </c>
      <c r="AV71">
        <v>1</v>
      </c>
      <c r="AW71">
        <v>2</v>
      </c>
      <c r="AX71">
        <v>70180713</v>
      </c>
      <c r="AY71">
        <v>1</v>
      </c>
      <c r="AZ71">
        <v>0</v>
      </c>
      <c r="BA71">
        <v>77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108.8263</v>
      </c>
      <c r="BL71">
        <v>99.318700000000007</v>
      </c>
      <c r="BM71">
        <v>0</v>
      </c>
      <c r="BN71">
        <v>0</v>
      </c>
      <c r="BO71">
        <v>0.19</v>
      </c>
      <c r="BP71">
        <v>1</v>
      </c>
      <c r="BQ71">
        <v>0</v>
      </c>
      <c r="BR71">
        <v>108.8263</v>
      </c>
      <c r="BS71">
        <v>99.318700000000007</v>
      </c>
      <c r="BT71">
        <v>0</v>
      </c>
      <c r="BU71">
        <v>0</v>
      </c>
      <c r="BV71">
        <v>0.19</v>
      </c>
      <c r="BW71">
        <v>1</v>
      </c>
      <c r="CV71">
        <v>0</v>
      </c>
      <c r="CW71">
        <f>ROUND(Y71*Source!I123*DO71,7)</f>
        <v>0.045030000000000001</v>
      </c>
      <c r="CX71">
        <f>ROUND(Y71*Source!I123,7)</f>
        <v>0.045030000000000001</v>
      </c>
      <c r="CY71">
        <f t="shared" si="2647"/>
        <v>572.76999999999998</v>
      </c>
      <c r="CZ71">
        <f t="shared" si="2648"/>
        <v>572.76999999999998</v>
      </c>
      <c r="DA71">
        <f t="shared" si="2649"/>
        <v>1</v>
      </c>
      <c r="DB71">
        <f t="shared" si="2562"/>
        <v>108.83</v>
      </c>
      <c r="DC71">
        <f t="shared" si="2563"/>
        <v>99.319999999999993</v>
      </c>
      <c r="DD71" t="s">
        <v>871</v>
      </c>
      <c r="DE71" t="s">
        <v>871</v>
      </c>
      <c r="DF71">
        <f t="shared" si="2636"/>
        <v>0</v>
      </c>
      <c r="DG71">
        <f t="shared" si="2651"/>
        <v>25.789999999999999</v>
      </c>
      <c r="DH71">
        <f t="shared" si="2644"/>
        <v>23.539999999999999</v>
      </c>
      <c r="DI71">
        <f t="shared" si="2645"/>
        <v>0</v>
      </c>
      <c r="DJ71">
        <f t="shared" si="2650"/>
        <v>49.329999999999998</v>
      </c>
      <c r="DK71">
        <v>1</v>
      </c>
      <c r="DL71" t="s">
        <v>206</v>
      </c>
      <c r="DM71">
        <v>4</v>
      </c>
      <c r="DN71" t="s">
        <v>165</v>
      </c>
      <c r="DO71">
        <v>1</v>
      </c>
    </row>
    <row r="72">
      <c r="A72">
        <f>ROW(Source!A123)</f>
        <v>123</v>
      </c>
      <c r="B72">
        <v>70177108</v>
      </c>
      <c r="C72">
        <v>70180670</v>
      </c>
      <c r="D72">
        <v>62259261</v>
      </c>
      <c r="E72">
        <v>1</v>
      </c>
      <c r="F72">
        <v>1</v>
      </c>
      <c r="G72">
        <v>1</v>
      </c>
      <c r="H72">
        <v>2</v>
      </c>
      <c r="I72" t="s">
        <v>407</v>
      </c>
      <c r="J72" t="s">
        <v>1534</v>
      </c>
      <c r="K72" t="s">
        <v>408</v>
      </c>
      <c r="L72">
        <v>1368</v>
      </c>
      <c r="N72">
        <v>1011</v>
      </c>
      <c r="O72" t="s">
        <v>197</v>
      </c>
      <c r="P72" t="s">
        <v>197</v>
      </c>
      <c r="Q72">
        <v>1</v>
      </c>
      <c r="W72">
        <v>0</v>
      </c>
      <c r="X72">
        <v>1985111897</v>
      </c>
      <c r="Y72">
        <f t="shared" ref="Y72:Y135" si="2652">AT72</f>
        <v>1.6299999999999999</v>
      </c>
      <c r="AA72">
        <v>0</v>
      </c>
      <c r="AB72">
        <v>5.3499999999999996</v>
      </c>
      <c r="AC72">
        <v>0</v>
      </c>
      <c r="AD72">
        <v>0</v>
      </c>
      <c r="AE72">
        <v>0</v>
      </c>
      <c r="AF72">
        <v>4.3499999999999996</v>
      </c>
      <c r="AG72">
        <v>0</v>
      </c>
      <c r="AH72">
        <v>0</v>
      </c>
      <c r="AI72">
        <v>1</v>
      </c>
      <c r="AJ72">
        <v>1.23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871</v>
      </c>
      <c r="AT72">
        <v>1.6299999999999999</v>
      </c>
      <c r="AU72" t="s">
        <v>871</v>
      </c>
      <c r="AV72">
        <v>1</v>
      </c>
      <c r="AW72">
        <v>2</v>
      </c>
      <c r="AX72">
        <v>70180714</v>
      </c>
      <c r="AY72">
        <v>1</v>
      </c>
      <c r="AZ72">
        <v>0</v>
      </c>
      <c r="BA72">
        <v>78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7.0904999999999987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7.0904999999999987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ROUND(Y72*Source!I123*DO72,7)</f>
        <v>0</v>
      </c>
      <c r="CX72">
        <f>ROUND(Y72*Source!I123,7)</f>
        <v>0.38630999999999999</v>
      </c>
      <c r="CY72">
        <f t="shared" si="2647"/>
        <v>5.3499999999999996</v>
      </c>
      <c r="CZ72">
        <f t="shared" si="2648"/>
        <v>4.3499999999999996</v>
      </c>
      <c r="DA72">
        <f t="shared" si="2649"/>
        <v>1.23</v>
      </c>
      <c r="DB72">
        <f t="shared" ref="DB72:DB135" si="2653">ROUND(ROUND(AT72*CZ72,2),6)</f>
        <v>7.0899999999999999</v>
      </c>
      <c r="DC72">
        <f t="shared" ref="DC72:DC135" si="2654">ROUND(ROUND(AT72*AG72,2),6)</f>
        <v>0</v>
      </c>
      <c r="DD72" t="s">
        <v>871</v>
      </c>
      <c r="DE72" t="s">
        <v>871</v>
      </c>
      <c r="DF72">
        <f t="shared" si="2636"/>
        <v>0</v>
      </c>
      <c r="DG72">
        <f>ROUND(ROUND(AF72*AJ72,2)*CX72,2)</f>
        <v>2.0699999999999998</v>
      </c>
      <c r="DH72">
        <f t="shared" si="2644"/>
        <v>0</v>
      </c>
      <c r="DI72">
        <f t="shared" si="2645"/>
        <v>0</v>
      </c>
      <c r="DJ72">
        <f t="shared" si="2650"/>
        <v>2.0699999999999998</v>
      </c>
      <c r="DK72">
        <v>0</v>
      </c>
      <c r="DL72" t="s">
        <v>871</v>
      </c>
      <c r="DM72">
        <v>0</v>
      </c>
      <c r="DN72" t="s">
        <v>871</v>
      </c>
      <c r="DO72">
        <v>0</v>
      </c>
    </row>
    <row r="73">
      <c r="A73">
        <f>ROW(Source!A123)</f>
        <v>123</v>
      </c>
      <c r="B73">
        <v>70177108</v>
      </c>
      <c r="C73">
        <v>70180670</v>
      </c>
      <c r="D73">
        <v>62259289</v>
      </c>
      <c r="E73">
        <v>1</v>
      </c>
      <c r="F73">
        <v>1</v>
      </c>
      <c r="G73">
        <v>1</v>
      </c>
      <c r="H73">
        <v>2</v>
      </c>
      <c r="I73" t="s">
        <v>409</v>
      </c>
      <c r="J73" t="s">
        <v>1535</v>
      </c>
      <c r="K73" t="s">
        <v>410</v>
      </c>
      <c r="L73">
        <v>1368</v>
      </c>
      <c r="N73">
        <v>1011</v>
      </c>
      <c r="O73" t="s">
        <v>197</v>
      </c>
      <c r="P73" t="s">
        <v>197</v>
      </c>
      <c r="Q73">
        <v>1</v>
      </c>
      <c r="W73">
        <v>0</v>
      </c>
      <c r="X73">
        <v>520341821</v>
      </c>
      <c r="Y73">
        <f t="shared" si="2652"/>
        <v>6.1600000000000001</v>
      </c>
      <c r="AA73">
        <v>0</v>
      </c>
      <c r="AB73">
        <v>64.569999999999993</v>
      </c>
      <c r="AC73">
        <v>0</v>
      </c>
      <c r="AD73">
        <v>0</v>
      </c>
      <c r="AE73">
        <v>0</v>
      </c>
      <c r="AF73">
        <v>64.569999999999993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871</v>
      </c>
      <c r="AT73">
        <v>6.1600000000000001</v>
      </c>
      <c r="AU73" t="s">
        <v>871</v>
      </c>
      <c r="AV73">
        <v>1</v>
      </c>
      <c r="AW73">
        <v>2</v>
      </c>
      <c r="AX73">
        <v>70180692</v>
      </c>
      <c r="AY73">
        <v>1</v>
      </c>
      <c r="AZ73">
        <v>0</v>
      </c>
      <c r="BA73">
        <v>79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397.75119999999998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397.75119999999998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ROUND(Y73*Source!I123*DO73,7)</f>
        <v>0</v>
      </c>
      <c r="CX73">
        <f>ROUND(Y73*Source!I123,7)</f>
        <v>1.4599199999999999</v>
      </c>
      <c r="CY73">
        <f t="shared" si="2647"/>
        <v>64.569999999999993</v>
      </c>
      <c r="CZ73">
        <f t="shared" si="2648"/>
        <v>64.569999999999993</v>
      </c>
      <c r="DA73">
        <f t="shared" si="2649"/>
        <v>1</v>
      </c>
      <c r="DB73">
        <f t="shared" si="2653"/>
        <v>397.75</v>
      </c>
      <c r="DC73">
        <f t="shared" si="2654"/>
        <v>0</v>
      </c>
      <c r="DD73" t="s">
        <v>871</v>
      </c>
      <c r="DE73" t="s">
        <v>871</v>
      </c>
      <c r="DF73">
        <f t="shared" si="2636"/>
        <v>0</v>
      </c>
      <c r="DG73">
        <f t="shared" ref="DG73:DG115" si="2655">ROUND(ROUND(AF73,2)*CX73,2)</f>
        <v>94.269999999999996</v>
      </c>
      <c r="DH73">
        <f t="shared" si="2644"/>
        <v>0</v>
      </c>
      <c r="DI73">
        <f t="shared" si="2645"/>
        <v>0</v>
      </c>
      <c r="DJ73">
        <f t="shared" si="2650"/>
        <v>94.269999999999996</v>
      </c>
      <c r="DK73">
        <v>1</v>
      </c>
      <c r="DL73" t="s">
        <v>871</v>
      </c>
      <c r="DM73">
        <v>0</v>
      </c>
      <c r="DN73" t="s">
        <v>871</v>
      </c>
      <c r="DO73">
        <v>0</v>
      </c>
    </row>
    <row r="74">
      <c r="A74">
        <f>ROW(Source!A123)</f>
        <v>123</v>
      </c>
      <c r="B74">
        <v>70177108</v>
      </c>
      <c r="C74">
        <v>70180670</v>
      </c>
      <c r="D74">
        <v>62207653</v>
      </c>
      <c r="E74">
        <v>1</v>
      </c>
      <c r="F74">
        <v>1</v>
      </c>
      <c r="G74">
        <v>1</v>
      </c>
      <c r="H74">
        <v>3</v>
      </c>
      <c r="I74" t="s">
        <v>411</v>
      </c>
      <c r="J74" t="s">
        <v>1536</v>
      </c>
      <c r="K74" t="s">
        <v>412</v>
      </c>
      <c r="L74">
        <v>1339</v>
      </c>
      <c r="N74">
        <v>1007</v>
      </c>
      <c r="O74" t="s">
        <v>297</v>
      </c>
      <c r="P74" t="s">
        <v>297</v>
      </c>
      <c r="Q74">
        <v>1</v>
      </c>
      <c r="W74">
        <v>0</v>
      </c>
      <c r="X74">
        <v>-1871928272</v>
      </c>
      <c r="Y74">
        <f t="shared" si="2652"/>
        <v>1.3700000000000001</v>
      </c>
      <c r="AA74">
        <v>90.569999999999993</v>
      </c>
      <c r="AB74">
        <v>0</v>
      </c>
      <c r="AC74">
        <v>0</v>
      </c>
      <c r="AD74">
        <v>0</v>
      </c>
      <c r="AE74">
        <v>114.64</v>
      </c>
      <c r="AF74">
        <v>0</v>
      </c>
      <c r="AG74">
        <v>0</v>
      </c>
      <c r="AH74">
        <v>0</v>
      </c>
      <c r="AI74">
        <v>0.79000000000000004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871</v>
      </c>
      <c r="AT74">
        <v>1.3700000000000001</v>
      </c>
      <c r="AU74" t="s">
        <v>871</v>
      </c>
      <c r="AV74">
        <v>0</v>
      </c>
      <c r="AW74">
        <v>2</v>
      </c>
      <c r="AX74">
        <v>70180693</v>
      </c>
      <c r="AY74">
        <v>1</v>
      </c>
      <c r="AZ74">
        <v>0</v>
      </c>
      <c r="BA74">
        <v>80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157.05680000000001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157.05680000000001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ROUND(Y74*Source!I123,7)</f>
        <v>0.32468999999999998</v>
      </c>
      <c r="CY74">
        <f t="shared" ref="CY74:CY86" si="2656">AA74</f>
        <v>90.569999999999993</v>
      </c>
      <c r="CZ74">
        <f t="shared" ref="CZ74:CZ86" si="2657">AE74</f>
        <v>114.64</v>
      </c>
      <c r="DA74">
        <f t="shared" ref="DA74:DA86" si="2658">AI74</f>
        <v>0.79000000000000004</v>
      </c>
      <c r="DB74">
        <f t="shared" si="2653"/>
        <v>157.06</v>
      </c>
      <c r="DC74">
        <f t="shared" si="2654"/>
        <v>0</v>
      </c>
      <c r="DD74" t="s">
        <v>871</v>
      </c>
      <c r="DE74" t="s">
        <v>871</v>
      </c>
      <c r="DF74">
        <f t="shared" ref="DF74:DF75" si="2659">ROUND(ROUND(AE74*AI74,2)*CX74,2)</f>
        <v>29.41</v>
      </c>
      <c r="DG74">
        <f t="shared" si="2655"/>
        <v>0</v>
      </c>
      <c r="DH74">
        <f t="shared" si="2644"/>
        <v>0</v>
      </c>
      <c r="DI74">
        <f t="shared" si="2645"/>
        <v>0</v>
      </c>
      <c r="DJ74">
        <f t="shared" ref="DJ74:DJ86" si="2660">DF74</f>
        <v>29.41</v>
      </c>
      <c r="DK74">
        <v>0</v>
      </c>
      <c r="DL74" t="s">
        <v>871</v>
      </c>
      <c r="DM74">
        <v>0</v>
      </c>
      <c r="DN74" t="s">
        <v>871</v>
      </c>
      <c r="DO74">
        <v>0</v>
      </c>
    </row>
    <row r="75">
      <c r="A75">
        <f>ROW(Source!A123)</f>
        <v>123</v>
      </c>
      <c r="B75">
        <v>70177108</v>
      </c>
      <c r="C75">
        <v>70180670</v>
      </c>
      <c r="D75">
        <v>62207657</v>
      </c>
      <c r="E75">
        <v>1</v>
      </c>
      <c r="F75">
        <v>1</v>
      </c>
      <c r="G75">
        <v>1</v>
      </c>
      <c r="H75">
        <v>3</v>
      </c>
      <c r="I75" t="s">
        <v>318</v>
      </c>
      <c r="J75" t="s">
        <v>1517</v>
      </c>
      <c r="K75" t="s">
        <v>319</v>
      </c>
      <c r="L75">
        <v>1346</v>
      </c>
      <c r="N75">
        <v>1009</v>
      </c>
      <c r="O75" t="s">
        <v>211</v>
      </c>
      <c r="P75" t="s">
        <v>211</v>
      </c>
      <c r="Q75">
        <v>1</v>
      </c>
      <c r="W75">
        <v>0</v>
      </c>
      <c r="X75">
        <v>-335892155</v>
      </c>
      <c r="Y75">
        <f t="shared" si="2652"/>
        <v>0.40999999999999998</v>
      </c>
      <c r="AA75">
        <v>52.140000000000001</v>
      </c>
      <c r="AB75">
        <v>0</v>
      </c>
      <c r="AC75">
        <v>0</v>
      </c>
      <c r="AD75">
        <v>0</v>
      </c>
      <c r="AE75">
        <v>41.380000000000003</v>
      </c>
      <c r="AF75">
        <v>0</v>
      </c>
      <c r="AG75">
        <v>0</v>
      </c>
      <c r="AH75">
        <v>0</v>
      </c>
      <c r="AI75">
        <v>1.26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871</v>
      </c>
      <c r="AT75">
        <v>0.40999999999999998</v>
      </c>
      <c r="AU75" t="s">
        <v>871</v>
      </c>
      <c r="AV75">
        <v>0</v>
      </c>
      <c r="AW75">
        <v>2</v>
      </c>
      <c r="AX75">
        <v>70180694</v>
      </c>
      <c r="AY75">
        <v>1</v>
      </c>
      <c r="AZ75">
        <v>0</v>
      </c>
      <c r="BA75">
        <v>81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16.965800000000002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16.965800000000002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ROUND(Y75*Source!I123,7)</f>
        <v>0.097169999999999992</v>
      </c>
      <c r="CY75">
        <f t="shared" si="2656"/>
        <v>52.140000000000001</v>
      </c>
      <c r="CZ75">
        <f t="shared" si="2657"/>
        <v>41.380000000000003</v>
      </c>
      <c r="DA75">
        <f t="shared" si="2658"/>
        <v>1.26</v>
      </c>
      <c r="DB75">
        <f t="shared" si="2653"/>
        <v>16.969999999999999</v>
      </c>
      <c r="DC75">
        <f t="shared" si="2654"/>
        <v>0</v>
      </c>
      <c r="DD75" t="s">
        <v>871</v>
      </c>
      <c r="DE75" t="s">
        <v>871</v>
      </c>
      <c r="DF75">
        <f t="shared" si="2659"/>
        <v>5.0700000000000003</v>
      </c>
      <c r="DG75">
        <f t="shared" si="2655"/>
        <v>0</v>
      </c>
      <c r="DH75">
        <f t="shared" si="2644"/>
        <v>0</v>
      </c>
      <c r="DI75">
        <f t="shared" si="2645"/>
        <v>0</v>
      </c>
      <c r="DJ75">
        <f t="shared" si="2660"/>
        <v>5.0700000000000003</v>
      </c>
      <c r="DK75">
        <v>0</v>
      </c>
      <c r="DL75" t="s">
        <v>871</v>
      </c>
      <c r="DM75">
        <v>0</v>
      </c>
      <c r="DN75" t="s">
        <v>871</v>
      </c>
      <c r="DO75">
        <v>0</v>
      </c>
    </row>
    <row r="76">
      <c r="A76">
        <f>ROW(Source!A123)</f>
        <v>123</v>
      </c>
      <c r="B76">
        <v>70177108</v>
      </c>
      <c r="C76">
        <v>70180670</v>
      </c>
      <c r="D76">
        <v>62210086</v>
      </c>
      <c r="E76">
        <v>1</v>
      </c>
      <c r="F76">
        <v>1</v>
      </c>
      <c r="G76">
        <v>1</v>
      </c>
      <c r="H76">
        <v>3</v>
      </c>
      <c r="I76" t="s">
        <v>413</v>
      </c>
      <c r="J76" t="s">
        <v>1537</v>
      </c>
      <c r="K76" t="s">
        <v>414</v>
      </c>
      <c r="L76">
        <v>1383</v>
      </c>
      <c r="N76">
        <v>1013</v>
      </c>
      <c r="O76" t="s">
        <v>415</v>
      </c>
      <c r="P76" t="s">
        <v>415</v>
      </c>
      <c r="Q76">
        <v>1</v>
      </c>
      <c r="W76">
        <v>0</v>
      </c>
      <c r="X76">
        <v>1465295636</v>
      </c>
      <c r="Y76">
        <f t="shared" si="2652"/>
        <v>3.2189999999999999</v>
      </c>
      <c r="AA76">
        <v>6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871</v>
      </c>
      <c r="AT76">
        <v>3.2189999999999999</v>
      </c>
      <c r="AU76" t="s">
        <v>871</v>
      </c>
      <c r="AV76">
        <v>0</v>
      </c>
      <c r="AW76">
        <v>2</v>
      </c>
      <c r="AX76">
        <v>70180695</v>
      </c>
      <c r="AY76">
        <v>1</v>
      </c>
      <c r="AZ76">
        <v>0</v>
      </c>
      <c r="BA76">
        <v>82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19.314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19.314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ROUND(Y76*Source!I123,7)</f>
        <v>0.762903</v>
      </c>
      <c r="CY76">
        <f t="shared" si="2656"/>
        <v>6</v>
      </c>
      <c r="CZ76">
        <f t="shared" si="2657"/>
        <v>6</v>
      </c>
      <c r="DA76">
        <f t="shared" si="2658"/>
        <v>1</v>
      </c>
      <c r="DB76">
        <f t="shared" si="2653"/>
        <v>19.309999999999999</v>
      </c>
      <c r="DC76">
        <f t="shared" si="2654"/>
        <v>0</v>
      </c>
      <c r="DD76" t="s">
        <v>871</v>
      </c>
      <c r="DE76" t="s">
        <v>871</v>
      </c>
      <c r="DF76">
        <f>ROUND(ROUND(AE76,2)*CX76,2)</f>
        <v>4.5800000000000001</v>
      </c>
      <c r="DG76">
        <f t="shared" si="2655"/>
        <v>0</v>
      </c>
      <c r="DH76">
        <f t="shared" si="2644"/>
        <v>0</v>
      </c>
      <c r="DI76">
        <f t="shared" si="2645"/>
        <v>0</v>
      </c>
      <c r="DJ76">
        <f t="shared" si="2660"/>
        <v>4.5800000000000001</v>
      </c>
      <c r="DK76">
        <v>1</v>
      </c>
      <c r="DL76" t="s">
        <v>871</v>
      </c>
      <c r="DM76">
        <v>0</v>
      </c>
      <c r="DN76" t="s">
        <v>871</v>
      </c>
      <c r="DO76">
        <v>0</v>
      </c>
    </row>
    <row r="77">
      <c r="A77">
        <f>ROW(Source!A123)</f>
        <v>123</v>
      </c>
      <c r="B77">
        <v>70177108</v>
      </c>
      <c r="C77">
        <v>70180670</v>
      </c>
      <c r="D77">
        <v>62210764</v>
      </c>
      <c r="E77">
        <v>1</v>
      </c>
      <c r="F77">
        <v>1</v>
      </c>
      <c r="G77">
        <v>1</v>
      </c>
      <c r="H77">
        <v>3</v>
      </c>
      <c r="I77" t="s">
        <v>416</v>
      </c>
      <c r="J77" t="s">
        <v>1538</v>
      </c>
      <c r="K77" t="s">
        <v>417</v>
      </c>
      <c r="L77">
        <v>1346</v>
      </c>
      <c r="N77">
        <v>1009</v>
      </c>
      <c r="O77" t="s">
        <v>211</v>
      </c>
      <c r="P77" t="s">
        <v>211</v>
      </c>
      <c r="Q77">
        <v>1</v>
      </c>
      <c r="W77">
        <v>0</v>
      </c>
      <c r="X77">
        <v>-828639653</v>
      </c>
      <c r="Y77">
        <f t="shared" si="2652"/>
        <v>4</v>
      </c>
      <c r="AA77">
        <v>129.84</v>
      </c>
      <c r="AB77">
        <v>0</v>
      </c>
      <c r="AC77">
        <v>0</v>
      </c>
      <c r="AD77">
        <v>0</v>
      </c>
      <c r="AE77">
        <v>142.68000000000001</v>
      </c>
      <c r="AF77">
        <v>0</v>
      </c>
      <c r="AG77">
        <v>0</v>
      </c>
      <c r="AH77">
        <v>0</v>
      </c>
      <c r="AI77">
        <v>0.91000000000000003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871</v>
      </c>
      <c r="AT77">
        <v>4</v>
      </c>
      <c r="AU77" t="s">
        <v>871</v>
      </c>
      <c r="AV77">
        <v>0</v>
      </c>
      <c r="AW77">
        <v>2</v>
      </c>
      <c r="AX77">
        <v>70180696</v>
      </c>
      <c r="AY77">
        <v>1</v>
      </c>
      <c r="AZ77">
        <v>0</v>
      </c>
      <c r="BA77">
        <v>83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570.72000000000003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570.72000000000003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ROUND(Y77*Source!I123,7)</f>
        <v>0.94799999999999995</v>
      </c>
      <c r="CY77">
        <f t="shared" si="2656"/>
        <v>129.84</v>
      </c>
      <c r="CZ77">
        <f t="shared" si="2657"/>
        <v>142.68000000000001</v>
      </c>
      <c r="DA77">
        <f t="shared" si="2658"/>
        <v>0.91000000000000003</v>
      </c>
      <c r="DB77">
        <f t="shared" si="2653"/>
        <v>570.72000000000003</v>
      </c>
      <c r="DC77">
        <f t="shared" si="2654"/>
        <v>0</v>
      </c>
      <c r="DD77" t="s">
        <v>871</v>
      </c>
      <c r="DE77" t="s">
        <v>871</v>
      </c>
      <c r="DF77">
        <f>ROUND(ROUND(AE77*AI77,2)*CX77,2)</f>
        <v>123.09</v>
      </c>
      <c r="DG77">
        <f t="shared" si="2655"/>
        <v>0</v>
      </c>
      <c r="DH77">
        <f t="shared" si="2644"/>
        <v>0</v>
      </c>
      <c r="DI77">
        <f t="shared" si="2645"/>
        <v>0</v>
      </c>
      <c r="DJ77">
        <f t="shared" si="2660"/>
        <v>123.09</v>
      </c>
      <c r="DK77">
        <v>0</v>
      </c>
      <c r="DL77" t="s">
        <v>871</v>
      </c>
      <c r="DM77">
        <v>0</v>
      </c>
      <c r="DN77" t="s">
        <v>871</v>
      </c>
      <c r="DO77">
        <v>0</v>
      </c>
    </row>
    <row r="78">
      <c r="A78">
        <f>ROW(Source!A123)</f>
        <v>123</v>
      </c>
      <c r="B78">
        <v>70177108</v>
      </c>
      <c r="C78">
        <v>70180670</v>
      </c>
      <c r="D78">
        <v>62211598</v>
      </c>
      <c r="E78">
        <v>1</v>
      </c>
      <c r="F78">
        <v>1</v>
      </c>
      <c r="G78">
        <v>1</v>
      </c>
      <c r="H78">
        <v>3</v>
      </c>
      <c r="I78" t="s">
        <v>418</v>
      </c>
      <c r="J78" t="s">
        <v>1539</v>
      </c>
      <c r="K78" t="s">
        <v>419</v>
      </c>
      <c r="L78">
        <v>1348</v>
      </c>
      <c r="N78">
        <v>1009</v>
      </c>
      <c r="O78" t="s">
        <v>294</v>
      </c>
      <c r="P78" t="s">
        <v>294</v>
      </c>
      <c r="Q78">
        <v>1000</v>
      </c>
      <c r="W78">
        <v>0</v>
      </c>
      <c r="X78">
        <v>-94634171</v>
      </c>
      <c r="Y78">
        <f t="shared" si="2652"/>
        <v>1.0000000000000001e-05</v>
      </c>
      <c r="AA78">
        <v>91427.160000000003</v>
      </c>
      <c r="AB78">
        <v>0</v>
      </c>
      <c r="AC78">
        <v>0</v>
      </c>
      <c r="AD78">
        <v>0</v>
      </c>
      <c r="AE78">
        <v>91427.160000000003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871</v>
      </c>
      <c r="AT78">
        <v>1.0000000000000001e-05</v>
      </c>
      <c r="AU78" t="s">
        <v>871</v>
      </c>
      <c r="AV78">
        <v>0</v>
      </c>
      <c r="AW78">
        <v>2</v>
      </c>
      <c r="AX78">
        <v>70180698</v>
      </c>
      <c r="AY78">
        <v>1</v>
      </c>
      <c r="AZ78">
        <v>0</v>
      </c>
      <c r="BA78">
        <v>85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0.91427160000000007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0.91427160000000007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ROUND(Y78*Source!I123,7)</f>
        <v>2.3999999999999999e-06</v>
      </c>
      <c r="CY78">
        <f t="shared" si="2656"/>
        <v>91427.160000000003</v>
      </c>
      <c r="CZ78">
        <f t="shared" si="2657"/>
        <v>91427.160000000003</v>
      </c>
      <c r="DA78">
        <f t="shared" si="2658"/>
        <v>1</v>
      </c>
      <c r="DB78">
        <f t="shared" si="2653"/>
        <v>0.90999999999999992</v>
      </c>
      <c r="DC78">
        <f t="shared" si="2654"/>
        <v>0</v>
      </c>
      <c r="DD78" t="s">
        <v>871</v>
      </c>
      <c r="DE78" t="s">
        <v>871</v>
      </c>
      <c r="DF78">
        <f>ROUND(ROUND(AE78,2)*CX78,2)</f>
        <v>0.22</v>
      </c>
      <c r="DG78">
        <f t="shared" si="2655"/>
        <v>0</v>
      </c>
      <c r="DH78">
        <f t="shared" si="2644"/>
        <v>0</v>
      </c>
      <c r="DI78">
        <f t="shared" si="2645"/>
        <v>0</v>
      </c>
      <c r="DJ78">
        <f t="shared" si="2660"/>
        <v>0.22</v>
      </c>
      <c r="DK78">
        <v>1</v>
      </c>
      <c r="DL78" t="s">
        <v>871</v>
      </c>
      <c r="DM78">
        <v>0</v>
      </c>
      <c r="DN78" t="s">
        <v>871</v>
      </c>
      <c r="DO78">
        <v>0</v>
      </c>
    </row>
    <row r="79">
      <c r="A79">
        <f>ROW(Source!A123)</f>
        <v>123</v>
      </c>
      <c r="B79">
        <v>70177108</v>
      </c>
      <c r="C79">
        <v>70180670</v>
      </c>
      <c r="D79">
        <v>62212726</v>
      </c>
      <c r="E79">
        <v>1</v>
      </c>
      <c r="F79">
        <v>1</v>
      </c>
      <c r="G79">
        <v>1</v>
      </c>
      <c r="H79">
        <v>3</v>
      </c>
      <c r="I79" t="s">
        <v>420</v>
      </c>
      <c r="J79" t="s">
        <v>1540</v>
      </c>
      <c r="K79" t="s">
        <v>421</v>
      </c>
      <c r="L79">
        <v>1348</v>
      </c>
      <c r="N79">
        <v>1009</v>
      </c>
      <c r="O79" t="s">
        <v>294</v>
      </c>
      <c r="P79" t="s">
        <v>294</v>
      </c>
      <c r="Q79">
        <v>1000</v>
      </c>
      <c r="W79">
        <v>0</v>
      </c>
      <c r="X79">
        <v>652776800</v>
      </c>
      <c r="Y79">
        <f t="shared" si="2652"/>
        <v>0.0001</v>
      </c>
      <c r="AA79">
        <v>343045.28000000003</v>
      </c>
      <c r="AB79">
        <v>0</v>
      </c>
      <c r="AC79">
        <v>0</v>
      </c>
      <c r="AD79">
        <v>0</v>
      </c>
      <c r="AE79">
        <v>231787.35000000001</v>
      </c>
      <c r="AF79">
        <v>0</v>
      </c>
      <c r="AG79">
        <v>0</v>
      </c>
      <c r="AH79">
        <v>0</v>
      </c>
      <c r="AI79">
        <v>1.48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871</v>
      </c>
      <c r="AT79">
        <v>0.0001</v>
      </c>
      <c r="AU79" t="s">
        <v>871</v>
      </c>
      <c r="AV79">
        <v>0</v>
      </c>
      <c r="AW79">
        <v>2</v>
      </c>
      <c r="AX79">
        <v>70180699</v>
      </c>
      <c r="AY79">
        <v>1</v>
      </c>
      <c r="AZ79">
        <v>0</v>
      </c>
      <c r="BA79">
        <v>86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23.178735000000003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23.178735000000003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ROUND(Y79*Source!I123,7)</f>
        <v>2.37e-05</v>
      </c>
      <c r="CY79">
        <f t="shared" si="2656"/>
        <v>343045.28000000003</v>
      </c>
      <c r="CZ79">
        <f t="shared" si="2657"/>
        <v>231787.35000000001</v>
      </c>
      <c r="DA79">
        <f t="shared" si="2658"/>
        <v>1.48</v>
      </c>
      <c r="DB79">
        <f t="shared" si="2653"/>
        <v>23.18</v>
      </c>
      <c r="DC79">
        <f t="shared" si="2654"/>
        <v>0</v>
      </c>
      <c r="DD79" t="s">
        <v>871</v>
      </c>
      <c r="DE79" t="s">
        <v>871</v>
      </c>
      <c r="DF79">
        <f t="shared" ref="DF79:DF82" si="2661">ROUND(ROUND(AE79*AI79,2)*CX79,2)</f>
        <v>8.1300000000000008</v>
      </c>
      <c r="DG79">
        <f t="shared" si="2655"/>
        <v>0</v>
      </c>
      <c r="DH79">
        <f t="shared" si="2644"/>
        <v>0</v>
      </c>
      <c r="DI79">
        <f t="shared" si="2645"/>
        <v>0</v>
      </c>
      <c r="DJ79">
        <f t="shared" si="2660"/>
        <v>8.1300000000000008</v>
      </c>
      <c r="DK79">
        <v>0</v>
      </c>
      <c r="DL79" t="s">
        <v>871</v>
      </c>
      <c r="DM79">
        <v>0</v>
      </c>
      <c r="DN79" t="s">
        <v>871</v>
      </c>
      <c r="DO79">
        <v>0</v>
      </c>
    </row>
    <row r="80">
      <c r="A80">
        <f>ROW(Source!A123)</f>
        <v>123</v>
      </c>
      <c r="B80">
        <v>70177108</v>
      </c>
      <c r="C80">
        <v>70180670</v>
      </c>
      <c r="D80">
        <v>62216766</v>
      </c>
      <c r="E80">
        <v>1</v>
      </c>
      <c r="F80">
        <v>1</v>
      </c>
      <c r="G80">
        <v>1</v>
      </c>
      <c r="H80">
        <v>3</v>
      </c>
      <c r="I80" t="s">
        <v>422</v>
      </c>
      <c r="J80" t="s">
        <v>1541</v>
      </c>
      <c r="K80" t="s">
        <v>423</v>
      </c>
      <c r="L80">
        <v>1348</v>
      </c>
      <c r="N80">
        <v>1009</v>
      </c>
      <c r="O80" t="s">
        <v>294</v>
      </c>
      <c r="P80" t="s">
        <v>294</v>
      </c>
      <c r="Q80">
        <v>1000</v>
      </c>
      <c r="W80">
        <v>0</v>
      </c>
      <c r="X80">
        <v>-2019719715</v>
      </c>
      <c r="Y80">
        <f t="shared" si="2652"/>
        <v>0.001</v>
      </c>
      <c r="AA80">
        <v>142126.39000000001</v>
      </c>
      <c r="AB80">
        <v>0</v>
      </c>
      <c r="AC80">
        <v>0</v>
      </c>
      <c r="AD80">
        <v>0</v>
      </c>
      <c r="AE80">
        <v>105278.81</v>
      </c>
      <c r="AF80">
        <v>0</v>
      </c>
      <c r="AG80">
        <v>0</v>
      </c>
      <c r="AH80">
        <v>0</v>
      </c>
      <c r="AI80">
        <v>1.3500000000000001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871</v>
      </c>
      <c r="AT80">
        <v>0.001</v>
      </c>
      <c r="AU80" t="s">
        <v>871</v>
      </c>
      <c r="AV80">
        <v>0</v>
      </c>
      <c r="AW80">
        <v>2</v>
      </c>
      <c r="AX80">
        <v>70180701</v>
      </c>
      <c r="AY80">
        <v>1</v>
      </c>
      <c r="AZ80">
        <v>0</v>
      </c>
      <c r="BA80">
        <v>88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105.27880999999999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105.27880999999999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ROUND(Y80*Source!I123,7)</f>
        <v>0.00023699999999999999</v>
      </c>
      <c r="CY80">
        <f t="shared" si="2656"/>
        <v>142126.39000000001</v>
      </c>
      <c r="CZ80">
        <f t="shared" si="2657"/>
        <v>105278.81</v>
      </c>
      <c r="DA80">
        <f t="shared" si="2658"/>
        <v>1.3500000000000001</v>
      </c>
      <c r="DB80">
        <f t="shared" si="2653"/>
        <v>105.28</v>
      </c>
      <c r="DC80">
        <f t="shared" si="2654"/>
        <v>0</v>
      </c>
      <c r="DD80" t="s">
        <v>871</v>
      </c>
      <c r="DE80" t="s">
        <v>871</v>
      </c>
      <c r="DF80">
        <f t="shared" si="2661"/>
        <v>33.68</v>
      </c>
      <c r="DG80">
        <f t="shared" si="2655"/>
        <v>0</v>
      </c>
      <c r="DH80">
        <f t="shared" si="2644"/>
        <v>0</v>
      </c>
      <c r="DI80">
        <f t="shared" si="2645"/>
        <v>0</v>
      </c>
      <c r="DJ80">
        <f t="shared" si="2660"/>
        <v>33.68</v>
      </c>
      <c r="DK80">
        <v>0</v>
      </c>
      <c r="DL80" t="s">
        <v>871</v>
      </c>
      <c r="DM80">
        <v>0</v>
      </c>
      <c r="DN80" t="s">
        <v>871</v>
      </c>
      <c r="DO80">
        <v>0</v>
      </c>
    </row>
    <row r="81">
      <c r="A81">
        <f>ROW(Source!A123)</f>
        <v>123</v>
      </c>
      <c r="B81">
        <v>70177108</v>
      </c>
      <c r="C81">
        <v>70180670</v>
      </c>
      <c r="D81">
        <v>62218605</v>
      </c>
      <c r="E81">
        <v>1</v>
      </c>
      <c r="F81">
        <v>1</v>
      </c>
      <c r="G81">
        <v>1</v>
      </c>
      <c r="H81">
        <v>3</v>
      </c>
      <c r="I81" t="s">
        <v>424</v>
      </c>
      <c r="J81" t="s">
        <v>1542</v>
      </c>
      <c r="K81" t="s">
        <v>425</v>
      </c>
      <c r="L81">
        <v>1302</v>
      </c>
      <c r="N81">
        <v>1003</v>
      </c>
      <c r="O81" t="s">
        <v>426</v>
      </c>
      <c r="P81" t="s">
        <v>426</v>
      </c>
      <c r="Q81">
        <v>10</v>
      </c>
      <c r="W81">
        <v>0</v>
      </c>
      <c r="X81">
        <v>-1239536406</v>
      </c>
      <c r="Y81">
        <f t="shared" si="2652"/>
        <v>0.018700000000000001</v>
      </c>
      <c r="AA81">
        <v>255.50999999999999</v>
      </c>
      <c r="AB81">
        <v>0</v>
      </c>
      <c r="AC81">
        <v>0</v>
      </c>
      <c r="AD81">
        <v>0</v>
      </c>
      <c r="AE81">
        <v>307.83999999999997</v>
      </c>
      <c r="AF81">
        <v>0</v>
      </c>
      <c r="AG81">
        <v>0</v>
      </c>
      <c r="AH81">
        <v>0</v>
      </c>
      <c r="AI81">
        <v>0.82999999999999996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871</v>
      </c>
      <c r="AT81">
        <v>0.018700000000000001</v>
      </c>
      <c r="AU81" t="s">
        <v>871</v>
      </c>
      <c r="AV81">
        <v>0</v>
      </c>
      <c r="AW81">
        <v>2</v>
      </c>
      <c r="AX81">
        <v>70180702</v>
      </c>
      <c r="AY81">
        <v>1</v>
      </c>
      <c r="AZ81">
        <v>0</v>
      </c>
      <c r="BA81">
        <v>89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5.7566079999999999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5.7566079999999999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ROUND(Y81*Source!I123,7)</f>
        <v>0.0044318999999999999</v>
      </c>
      <c r="CY81">
        <f t="shared" si="2656"/>
        <v>255.50999999999999</v>
      </c>
      <c r="CZ81">
        <f t="shared" si="2657"/>
        <v>307.83999999999997</v>
      </c>
      <c r="DA81">
        <f t="shared" si="2658"/>
        <v>0.82999999999999996</v>
      </c>
      <c r="DB81">
        <f t="shared" si="2653"/>
        <v>5.7599999999999998</v>
      </c>
      <c r="DC81">
        <f t="shared" si="2654"/>
        <v>0</v>
      </c>
      <c r="DD81" t="s">
        <v>871</v>
      </c>
      <c r="DE81" t="s">
        <v>871</v>
      </c>
      <c r="DF81">
        <f t="shared" si="2661"/>
        <v>1.1300000000000001</v>
      </c>
      <c r="DG81">
        <f t="shared" si="2655"/>
        <v>0</v>
      </c>
      <c r="DH81">
        <f t="shared" si="2644"/>
        <v>0</v>
      </c>
      <c r="DI81">
        <f t="shared" si="2645"/>
        <v>0</v>
      </c>
      <c r="DJ81">
        <f t="shared" si="2660"/>
        <v>1.1300000000000001</v>
      </c>
      <c r="DK81">
        <v>0</v>
      </c>
      <c r="DL81" t="s">
        <v>871</v>
      </c>
      <c r="DM81">
        <v>0</v>
      </c>
      <c r="DN81" t="s">
        <v>871</v>
      </c>
      <c r="DO81">
        <v>0</v>
      </c>
    </row>
    <row r="82">
      <c r="A82">
        <f>ROW(Source!A123)</f>
        <v>123</v>
      </c>
      <c r="B82">
        <v>70177108</v>
      </c>
      <c r="C82">
        <v>70180670</v>
      </c>
      <c r="D82">
        <v>62218764</v>
      </c>
      <c r="E82">
        <v>1</v>
      </c>
      <c r="F82">
        <v>1</v>
      </c>
      <c r="G82">
        <v>1</v>
      </c>
      <c r="H82">
        <v>3</v>
      </c>
      <c r="I82" t="s">
        <v>427</v>
      </c>
      <c r="J82" t="s">
        <v>1543</v>
      </c>
      <c r="K82" t="s">
        <v>428</v>
      </c>
      <c r="L82">
        <v>1348</v>
      </c>
      <c r="N82">
        <v>1009</v>
      </c>
      <c r="O82" t="s">
        <v>294</v>
      </c>
      <c r="P82" t="s">
        <v>294</v>
      </c>
      <c r="Q82">
        <v>1000</v>
      </c>
      <c r="W82">
        <v>0</v>
      </c>
      <c r="X82">
        <v>491958964</v>
      </c>
      <c r="Y82">
        <f t="shared" si="2652"/>
        <v>3.0000000000000001e-05</v>
      </c>
      <c r="AA82">
        <v>59053.040000000001</v>
      </c>
      <c r="AB82">
        <v>0</v>
      </c>
      <c r="AC82">
        <v>0</v>
      </c>
      <c r="AD82">
        <v>0</v>
      </c>
      <c r="AE82">
        <v>60258.199999999997</v>
      </c>
      <c r="AF82">
        <v>0</v>
      </c>
      <c r="AG82">
        <v>0</v>
      </c>
      <c r="AH82">
        <v>0</v>
      </c>
      <c r="AI82">
        <v>0.97999999999999998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871</v>
      </c>
      <c r="AT82">
        <v>3.0000000000000001e-05</v>
      </c>
      <c r="AU82" t="s">
        <v>871</v>
      </c>
      <c r="AV82">
        <v>0</v>
      </c>
      <c r="AW82">
        <v>2</v>
      </c>
      <c r="AX82">
        <v>70180703</v>
      </c>
      <c r="AY82">
        <v>1</v>
      </c>
      <c r="AZ82">
        <v>0</v>
      </c>
      <c r="BA82">
        <v>90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1.8077459999999999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1.8077459999999999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ROUND(Y82*Source!I123,7)</f>
        <v>7.0999999999999998e-06</v>
      </c>
      <c r="CY82">
        <f t="shared" si="2656"/>
        <v>59053.040000000001</v>
      </c>
      <c r="CZ82">
        <f t="shared" si="2657"/>
        <v>60258.199999999997</v>
      </c>
      <c r="DA82">
        <f t="shared" si="2658"/>
        <v>0.97999999999999998</v>
      </c>
      <c r="DB82">
        <f t="shared" si="2653"/>
        <v>1.8099999999999998</v>
      </c>
      <c r="DC82">
        <f t="shared" si="2654"/>
        <v>0</v>
      </c>
      <c r="DD82" t="s">
        <v>871</v>
      </c>
      <c r="DE82" t="s">
        <v>871</v>
      </c>
      <c r="DF82">
        <f t="shared" si="2661"/>
        <v>0.41999999999999998</v>
      </c>
      <c r="DG82">
        <f t="shared" si="2655"/>
        <v>0</v>
      </c>
      <c r="DH82">
        <f t="shared" si="2644"/>
        <v>0</v>
      </c>
      <c r="DI82">
        <f t="shared" si="2645"/>
        <v>0</v>
      </c>
      <c r="DJ82">
        <f t="shared" si="2660"/>
        <v>0.41999999999999998</v>
      </c>
      <c r="DK82">
        <v>0</v>
      </c>
      <c r="DL82" t="s">
        <v>871</v>
      </c>
      <c r="DM82">
        <v>0</v>
      </c>
      <c r="DN82" t="s">
        <v>871</v>
      </c>
      <c r="DO82">
        <v>0</v>
      </c>
    </row>
    <row r="83">
      <c r="A83">
        <f>ROW(Source!A123)</f>
        <v>123</v>
      </c>
      <c r="B83">
        <v>70177108</v>
      </c>
      <c r="C83">
        <v>70180670</v>
      </c>
      <c r="D83">
        <v>62219226</v>
      </c>
      <c r="E83">
        <v>1</v>
      </c>
      <c r="F83">
        <v>1</v>
      </c>
      <c r="G83">
        <v>1</v>
      </c>
      <c r="H83">
        <v>3</v>
      </c>
      <c r="I83" t="s">
        <v>429</v>
      </c>
      <c r="J83" t="s">
        <v>1544</v>
      </c>
      <c r="K83" t="s">
        <v>430</v>
      </c>
      <c r="L83">
        <v>1348</v>
      </c>
      <c r="N83">
        <v>1009</v>
      </c>
      <c r="O83" t="s">
        <v>294</v>
      </c>
      <c r="P83" t="s">
        <v>294</v>
      </c>
      <c r="Q83">
        <v>1000</v>
      </c>
      <c r="W83">
        <v>0</v>
      </c>
      <c r="X83">
        <v>1461877067</v>
      </c>
      <c r="Y83">
        <f t="shared" si="2652"/>
        <v>0.0019400000000000001</v>
      </c>
      <c r="AA83">
        <v>136760</v>
      </c>
      <c r="AB83">
        <v>0</v>
      </c>
      <c r="AC83">
        <v>0</v>
      </c>
      <c r="AD83">
        <v>0</v>
      </c>
      <c r="AE83">
        <v>136760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871</v>
      </c>
      <c r="AT83">
        <v>0.0019400000000000001</v>
      </c>
      <c r="AU83" t="s">
        <v>871</v>
      </c>
      <c r="AV83">
        <v>0</v>
      </c>
      <c r="AW83">
        <v>2</v>
      </c>
      <c r="AX83">
        <v>70180704</v>
      </c>
      <c r="AY83">
        <v>1</v>
      </c>
      <c r="AZ83">
        <v>0</v>
      </c>
      <c r="BA83">
        <v>91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265.31440000000003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265.31440000000003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ROUND(Y83*Source!I123,7)</f>
        <v>0.00045979999999999995</v>
      </c>
      <c r="CY83">
        <f t="shared" si="2656"/>
        <v>136760</v>
      </c>
      <c r="CZ83">
        <f t="shared" si="2657"/>
        <v>136760</v>
      </c>
      <c r="DA83">
        <f t="shared" si="2658"/>
        <v>1</v>
      </c>
      <c r="DB83">
        <f t="shared" si="2653"/>
        <v>265.31</v>
      </c>
      <c r="DC83">
        <f t="shared" si="2654"/>
        <v>0</v>
      </c>
      <c r="DD83" t="s">
        <v>871</v>
      </c>
      <c r="DE83" t="s">
        <v>871</v>
      </c>
      <c r="DF83">
        <f>ROUND(ROUND(AE83,2)*CX83,2)</f>
        <v>62.880000000000003</v>
      </c>
      <c r="DG83">
        <f t="shared" si="2655"/>
        <v>0</v>
      </c>
      <c r="DH83">
        <f t="shared" si="2644"/>
        <v>0</v>
      </c>
      <c r="DI83">
        <f t="shared" si="2645"/>
        <v>0</v>
      </c>
      <c r="DJ83">
        <f t="shared" si="2660"/>
        <v>62.880000000000003</v>
      </c>
      <c r="DK83">
        <v>0</v>
      </c>
      <c r="DL83" t="s">
        <v>871</v>
      </c>
      <c r="DM83">
        <v>0</v>
      </c>
      <c r="DN83" t="s">
        <v>871</v>
      </c>
      <c r="DO83">
        <v>0</v>
      </c>
    </row>
    <row r="84">
      <c r="A84">
        <f>ROW(Source!A123)</f>
        <v>123</v>
      </c>
      <c r="B84">
        <v>70177108</v>
      </c>
      <c r="C84">
        <v>70180670</v>
      </c>
      <c r="D84">
        <v>62220936</v>
      </c>
      <c r="E84">
        <v>1</v>
      </c>
      <c r="F84">
        <v>1</v>
      </c>
      <c r="G84">
        <v>1</v>
      </c>
      <c r="H84">
        <v>3</v>
      </c>
      <c r="I84" t="s">
        <v>431</v>
      </c>
      <c r="J84" t="s">
        <v>1545</v>
      </c>
      <c r="K84" t="s">
        <v>432</v>
      </c>
      <c r="L84">
        <v>1339</v>
      </c>
      <c r="N84">
        <v>1007</v>
      </c>
      <c r="O84" t="s">
        <v>297</v>
      </c>
      <c r="P84" t="s">
        <v>297</v>
      </c>
      <c r="Q84">
        <v>1</v>
      </c>
      <c r="W84">
        <v>0</v>
      </c>
      <c r="X84">
        <v>1588403167</v>
      </c>
      <c r="Y84">
        <f t="shared" si="2652"/>
        <v>0.0010300000000000001</v>
      </c>
      <c r="AA84">
        <v>13526.74</v>
      </c>
      <c r="AB84">
        <v>0</v>
      </c>
      <c r="AC84">
        <v>0</v>
      </c>
      <c r="AD84">
        <v>0</v>
      </c>
      <c r="AE84">
        <v>16496.029999999999</v>
      </c>
      <c r="AF84">
        <v>0</v>
      </c>
      <c r="AG84">
        <v>0</v>
      </c>
      <c r="AH84">
        <v>0</v>
      </c>
      <c r="AI84">
        <v>0.81999999999999995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871</v>
      </c>
      <c r="AT84">
        <v>0.0010300000000000001</v>
      </c>
      <c r="AU84" t="s">
        <v>871</v>
      </c>
      <c r="AV84">
        <v>0</v>
      </c>
      <c r="AW84">
        <v>2</v>
      </c>
      <c r="AX84">
        <v>70180705</v>
      </c>
      <c r="AY84">
        <v>1</v>
      </c>
      <c r="AZ84">
        <v>0</v>
      </c>
      <c r="BA84">
        <v>92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16.990910899999999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16.990910899999999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ROUND(Y84*Source!I123,7)</f>
        <v>0.0002441</v>
      </c>
      <c r="CY84">
        <f t="shared" si="2656"/>
        <v>13526.74</v>
      </c>
      <c r="CZ84">
        <f t="shared" si="2657"/>
        <v>16496.029999999999</v>
      </c>
      <c r="DA84">
        <f t="shared" si="2658"/>
        <v>0.81999999999999995</v>
      </c>
      <c r="DB84">
        <f t="shared" si="2653"/>
        <v>16.989999999999998</v>
      </c>
      <c r="DC84">
        <f t="shared" si="2654"/>
        <v>0</v>
      </c>
      <c r="DD84" t="s">
        <v>871</v>
      </c>
      <c r="DE84" t="s">
        <v>871</v>
      </c>
      <c r="DF84">
        <f t="shared" ref="DF84:DF86" si="2662">ROUND(ROUND(AE84*AI84,2)*CX84,2)</f>
        <v>3.3000000000000003</v>
      </c>
      <c r="DG84">
        <f t="shared" si="2655"/>
        <v>0</v>
      </c>
      <c r="DH84">
        <f t="shared" si="2644"/>
        <v>0</v>
      </c>
      <c r="DI84">
        <f t="shared" si="2645"/>
        <v>0</v>
      </c>
      <c r="DJ84">
        <f t="shared" si="2660"/>
        <v>3.3000000000000003</v>
      </c>
      <c r="DK84">
        <v>0</v>
      </c>
      <c r="DL84" t="s">
        <v>871</v>
      </c>
      <c r="DM84">
        <v>0</v>
      </c>
      <c r="DN84" t="s">
        <v>871</v>
      </c>
      <c r="DO84">
        <v>0</v>
      </c>
    </row>
    <row r="85">
      <c r="A85">
        <f>ROW(Source!A123)</f>
        <v>123</v>
      </c>
      <c r="B85">
        <v>70177108</v>
      </c>
      <c r="C85">
        <v>70180670</v>
      </c>
      <c r="D85">
        <v>62228602</v>
      </c>
      <c r="E85">
        <v>1</v>
      </c>
      <c r="F85">
        <v>1</v>
      </c>
      <c r="G85">
        <v>1</v>
      </c>
      <c r="H85">
        <v>3</v>
      </c>
      <c r="I85" t="s">
        <v>433</v>
      </c>
      <c r="J85" t="s">
        <v>1546</v>
      </c>
      <c r="K85" t="s">
        <v>434</v>
      </c>
      <c r="L85">
        <v>1348</v>
      </c>
      <c r="N85">
        <v>1009</v>
      </c>
      <c r="O85" t="s">
        <v>294</v>
      </c>
      <c r="P85" t="s">
        <v>294</v>
      </c>
      <c r="Q85">
        <v>1000</v>
      </c>
      <c r="W85">
        <v>0</v>
      </c>
      <c r="X85">
        <v>-543287539</v>
      </c>
      <c r="Y85">
        <f t="shared" si="2652"/>
        <v>0.00031</v>
      </c>
      <c r="AA85">
        <v>77433.029999999999</v>
      </c>
      <c r="AB85">
        <v>0</v>
      </c>
      <c r="AC85">
        <v>0</v>
      </c>
      <c r="AD85">
        <v>0</v>
      </c>
      <c r="AE85">
        <v>51280.150000000001</v>
      </c>
      <c r="AF85">
        <v>0</v>
      </c>
      <c r="AG85">
        <v>0</v>
      </c>
      <c r="AH85">
        <v>0</v>
      </c>
      <c r="AI85">
        <v>1.51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871</v>
      </c>
      <c r="AT85">
        <v>0.00031</v>
      </c>
      <c r="AU85" t="s">
        <v>871</v>
      </c>
      <c r="AV85">
        <v>0</v>
      </c>
      <c r="AW85">
        <v>2</v>
      </c>
      <c r="AX85">
        <v>70180706</v>
      </c>
      <c r="AY85">
        <v>1</v>
      </c>
      <c r="AZ85">
        <v>0</v>
      </c>
      <c r="BA85">
        <v>93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15.896846500000001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15.896846500000001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ROUND(Y85*Source!I123,7)</f>
        <v>7.3499999999999998e-05</v>
      </c>
      <c r="CY85">
        <f t="shared" si="2656"/>
        <v>77433.029999999999</v>
      </c>
      <c r="CZ85">
        <f t="shared" si="2657"/>
        <v>51280.150000000001</v>
      </c>
      <c r="DA85">
        <f t="shared" si="2658"/>
        <v>1.51</v>
      </c>
      <c r="DB85">
        <f t="shared" si="2653"/>
        <v>15.899999999999999</v>
      </c>
      <c r="DC85">
        <f t="shared" si="2654"/>
        <v>0</v>
      </c>
      <c r="DD85" t="s">
        <v>871</v>
      </c>
      <c r="DE85" t="s">
        <v>871</v>
      </c>
      <c r="DF85">
        <f t="shared" si="2662"/>
        <v>5.6900000000000004</v>
      </c>
      <c r="DG85">
        <f t="shared" si="2655"/>
        <v>0</v>
      </c>
      <c r="DH85">
        <f t="shared" si="2644"/>
        <v>0</v>
      </c>
      <c r="DI85">
        <f t="shared" si="2645"/>
        <v>0</v>
      </c>
      <c r="DJ85">
        <f t="shared" si="2660"/>
        <v>5.6900000000000004</v>
      </c>
      <c r="DK85">
        <v>0</v>
      </c>
      <c r="DL85" t="s">
        <v>871</v>
      </c>
      <c r="DM85">
        <v>0</v>
      </c>
      <c r="DN85" t="s">
        <v>871</v>
      </c>
      <c r="DO85">
        <v>0</v>
      </c>
    </row>
    <row r="86">
      <c r="A86">
        <f>ROW(Source!A123)</f>
        <v>123</v>
      </c>
      <c r="B86">
        <v>70177108</v>
      </c>
      <c r="C86">
        <v>70180670</v>
      </c>
      <c r="D86">
        <v>62229101</v>
      </c>
      <c r="E86">
        <v>1</v>
      </c>
      <c r="F86">
        <v>1</v>
      </c>
      <c r="G86">
        <v>1</v>
      </c>
      <c r="H86">
        <v>3</v>
      </c>
      <c r="I86" t="s">
        <v>435</v>
      </c>
      <c r="J86" t="s">
        <v>1547</v>
      </c>
      <c r="K86" t="s">
        <v>436</v>
      </c>
      <c r="L86">
        <v>1348</v>
      </c>
      <c r="N86">
        <v>1009</v>
      </c>
      <c r="O86" t="s">
        <v>294</v>
      </c>
      <c r="P86" t="s">
        <v>294</v>
      </c>
      <c r="Q86">
        <v>1000</v>
      </c>
      <c r="W86">
        <v>0</v>
      </c>
      <c r="X86">
        <v>1493838499</v>
      </c>
      <c r="Y86">
        <f t="shared" si="2652"/>
        <v>0.00059999999999999995</v>
      </c>
      <c r="AA86">
        <v>133995.97</v>
      </c>
      <c r="AB86">
        <v>0</v>
      </c>
      <c r="AC86">
        <v>0</v>
      </c>
      <c r="AD86">
        <v>0</v>
      </c>
      <c r="AE86">
        <v>98526.449999999997</v>
      </c>
      <c r="AF86">
        <v>0</v>
      </c>
      <c r="AG86">
        <v>0</v>
      </c>
      <c r="AH86">
        <v>0</v>
      </c>
      <c r="AI86">
        <v>1.3600000000000001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871</v>
      </c>
      <c r="AT86">
        <v>0.00059999999999999995</v>
      </c>
      <c r="AU86" t="s">
        <v>871</v>
      </c>
      <c r="AV86">
        <v>0</v>
      </c>
      <c r="AW86">
        <v>2</v>
      </c>
      <c r="AX86">
        <v>70180707</v>
      </c>
      <c r="AY86">
        <v>1</v>
      </c>
      <c r="AZ86">
        <v>0</v>
      </c>
      <c r="BA86">
        <v>94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59.115869999999994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59.115869999999994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ROUND(Y86*Source!I123,7)</f>
        <v>0.00014219999999999999</v>
      </c>
      <c r="CY86">
        <f t="shared" si="2656"/>
        <v>133995.97</v>
      </c>
      <c r="CZ86">
        <f t="shared" si="2657"/>
        <v>98526.449999999997</v>
      </c>
      <c r="DA86">
        <f t="shared" si="2658"/>
        <v>1.3600000000000001</v>
      </c>
      <c r="DB86">
        <f t="shared" si="2653"/>
        <v>59.119999999999997</v>
      </c>
      <c r="DC86">
        <f t="shared" si="2654"/>
        <v>0</v>
      </c>
      <c r="DD86" t="s">
        <v>871</v>
      </c>
      <c r="DE86" t="s">
        <v>871</v>
      </c>
      <c r="DF86">
        <f t="shared" si="2662"/>
        <v>19.050000000000001</v>
      </c>
      <c r="DG86">
        <f t="shared" si="2655"/>
        <v>0</v>
      </c>
      <c r="DH86">
        <f t="shared" si="2644"/>
        <v>0</v>
      </c>
      <c r="DI86">
        <f t="shared" si="2645"/>
        <v>0</v>
      </c>
      <c r="DJ86">
        <f t="shared" si="2660"/>
        <v>19.050000000000001</v>
      </c>
      <c r="DK86">
        <v>0</v>
      </c>
      <c r="DL86" t="s">
        <v>871</v>
      </c>
      <c r="DM86">
        <v>0</v>
      </c>
      <c r="DN86" t="s">
        <v>871</v>
      </c>
      <c r="DO86">
        <v>0</v>
      </c>
    </row>
    <row r="87">
      <c r="A87">
        <f>ROW(Source!A124)</f>
        <v>124</v>
      </c>
      <c r="B87">
        <v>70177108</v>
      </c>
      <c r="C87">
        <v>70180715</v>
      </c>
      <c r="D87">
        <v>62138130</v>
      </c>
      <c r="E87">
        <v>115</v>
      </c>
      <c r="F87">
        <v>1</v>
      </c>
      <c r="G87">
        <v>1</v>
      </c>
      <c r="H87">
        <v>1</v>
      </c>
      <c r="I87" t="s">
        <v>443</v>
      </c>
      <c r="J87" t="s">
        <v>871</v>
      </c>
      <c r="K87" t="s">
        <v>444</v>
      </c>
      <c r="L87">
        <v>1191</v>
      </c>
      <c r="N87">
        <v>1013</v>
      </c>
      <c r="O87" t="s">
        <v>165</v>
      </c>
      <c r="P87" t="s">
        <v>165</v>
      </c>
      <c r="Q87">
        <v>1</v>
      </c>
      <c r="W87">
        <v>0</v>
      </c>
      <c r="X87">
        <v>1048598872</v>
      </c>
      <c r="Y87">
        <f t="shared" si="2652"/>
        <v>0.84999999999999998</v>
      </c>
      <c r="AA87">
        <v>0</v>
      </c>
      <c r="AB87">
        <v>0</v>
      </c>
      <c r="AC87">
        <v>0</v>
      </c>
      <c r="AD87">
        <v>433.00999999999999</v>
      </c>
      <c r="AE87">
        <v>0</v>
      </c>
      <c r="AF87">
        <v>0</v>
      </c>
      <c r="AG87">
        <v>0</v>
      </c>
      <c r="AH87">
        <v>433.00999999999999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871</v>
      </c>
      <c r="AT87">
        <v>0.84999999999999998</v>
      </c>
      <c r="AU87" t="s">
        <v>871</v>
      </c>
      <c r="AV87">
        <v>1</v>
      </c>
      <c r="AW87">
        <v>2</v>
      </c>
      <c r="AX87">
        <v>70180721</v>
      </c>
      <c r="AY87">
        <v>1</v>
      </c>
      <c r="AZ87">
        <v>0</v>
      </c>
      <c r="BA87">
        <v>95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368.05849999999998</v>
      </c>
      <c r="BN87">
        <v>0.84999999999999998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368.05849999999998</v>
      </c>
      <c r="BU87">
        <v>0.84999999999999998</v>
      </c>
      <c r="BV87">
        <v>0</v>
      </c>
      <c r="BW87">
        <v>1</v>
      </c>
      <c r="CU87">
        <f>ROUND(AT87*Source!I124*AH87*AL87,2)</f>
        <v>441.67000000000002</v>
      </c>
      <c r="CV87">
        <f>ROUND(Y87*Source!I124,7)</f>
        <v>1.02</v>
      </c>
      <c r="CW87">
        <v>0</v>
      </c>
      <c r="CX87">
        <f>ROUND(Y87*Source!I124,7)</f>
        <v>1.02</v>
      </c>
      <c r="CY87">
        <f t="shared" ref="CY87:CY88" si="2663">AD87</f>
        <v>433.00999999999999</v>
      </c>
      <c r="CZ87">
        <f t="shared" ref="CZ87:CZ88" si="2664">AH87</f>
        <v>433.00999999999999</v>
      </c>
      <c r="DA87">
        <f t="shared" ref="DA87:DA88" si="2665">AL87</f>
        <v>1</v>
      </c>
      <c r="DB87">
        <f t="shared" si="2653"/>
        <v>368.06</v>
      </c>
      <c r="DC87">
        <f t="shared" si="2654"/>
        <v>0</v>
      </c>
      <c r="DD87" t="s">
        <v>871</v>
      </c>
      <c r="DE87" t="s">
        <v>871</v>
      </c>
      <c r="DF87">
        <f t="shared" ref="DF87:DF90" si="2666">ROUND(ROUND(AE87,2)*CX87,2)</f>
        <v>0</v>
      </c>
      <c r="DG87">
        <f t="shared" si="2655"/>
        <v>0</v>
      </c>
      <c r="DH87">
        <f t="shared" si="2644"/>
        <v>0</v>
      </c>
      <c r="DI87">
        <f t="shared" si="2645"/>
        <v>441.67000000000002</v>
      </c>
      <c r="DJ87">
        <f t="shared" ref="DJ87:DJ88" si="2667">DI87</f>
        <v>441.67000000000002</v>
      </c>
      <c r="DK87">
        <v>1</v>
      </c>
      <c r="DL87" t="s">
        <v>871</v>
      </c>
      <c r="DM87">
        <v>0</v>
      </c>
      <c r="DN87" t="s">
        <v>871</v>
      </c>
      <c r="DO87">
        <v>0</v>
      </c>
    </row>
    <row r="88">
      <c r="A88">
        <f>ROW(Source!A124)</f>
        <v>124</v>
      </c>
      <c r="B88">
        <v>70177108</v>
      </c>
      <c r="C88">
        <v>70180715</v>
      </c>
      <c r="D88">
        <v>62138356</v>
      </c>
      <c r="E88">
        <v>115</v>
      </c>
      <c r="F88">
        <v>1</v>
      </c>
      <c r="G88">
        <v>1</v>
      </c>
      <c r="H88">
        <v>1</v>
      </c>
      <c r="I88" t="s">
        <v>1505</v>
      </c>
      <c r="J88" t="s">
        <v>871</v>
      </c>
      <c r="K88" t="s">
        <v>1506</v>
      </c>
      <c r="L88">
        <v>1191</v>
      </c>
      <c r="N88">
        <v>1013</v>
      </c>
      <c r="O88" t="s">
        <v>165</v>
      </c>
      <c r="P88" t="s">
        <v>165</v>
      </c>
      <c r="Q88">
        <v>1</v>
      </c>
      <c r="W88">
        <v>0</v>
      </c>
      <c r="X88">
        <v>-1417349443</v>
      </c>
      <c r="Y88">
        <f t="shared" si="2652"/>
        <v>0.070000000000000007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871</v>
      </c>
      <c r="AT88">
        <v>0.070000000000000007</v>
      </c>
      <c r="AU88" t="s">
        <v>871</v>
      </c>
      <c r="AV88">
        <v>2</v>
      </c>
      <c r="AW88">
        <v>2</v>
      </c>
      <c r="AX88">
        <v>70180722</v>
      </c>
      <c r="AY88">
        <v>1</v>
      </c>
      <c r="AZ88">
        <v>0</v>
      </c>
      <c r="BA88">
        <v>96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ROUND(Y88*Source!I124,7)</f>
        <v>0.083999999999999991</v>
      </c>
      <c r="CY88">
        <f t="shared" si="2663"/>
        <v>0</v>
      </c>
      <c r="CZ88">
        <f t="shared" si="2664"/>
        <v>0</v>
      </c>
      <c r="DA88">
        <f t="shared" si="2665"/>
        <v>1</v>
      </c>
      <c r="DB88">
        <f t="shared" si="2653"/>
        <v>0</v>
      </c>
      <c r="DC88">
        <f t="shared" si="2654"/>
        <v>0</v>
      </c>
      <c r="DD88" t="s">
        <v>871</v>
      </c>
      <c r="DE88" t="s">
        <v>871</v>
      </c>
      <c r="DF88">
        <f t="shared" si="2666"/>
        <v>0</v>
      </c>
      <c r="DG88">
        <f t="shared" si="2655"/>
        <v>0</v>
      </c>
      <c r="DH88">
        <f t="shared" si="2644"/>
        <v>0</v>
      </c>
      <c r="DI88">
        <f t="shared" si="2645"/>
        <v>0</v>
      </c>
      <c r="DJ88">
        <f t="shared" si="2667"/>
        <v>0</v>
      </c>
      <c r="DK88">
        <v>0</v>
      </c>
      <c r="DL88" t="s">
        <v>871</v>
      </c>
      <c r="DM88">
        <v>0</v>
      </c>
      <c r="DN88" t="s">
        <v>871</v>
      </c>
      <c r="DO88">
        <v>0</v>
      </c>
    </row>
    <row r="89">
      <c r="A89">
        <f>ROW(Source!A124)</f>
        <v>124</v>
      </c>
      <c r="B89">
        <v>70177108</v>
      </c>
      <c r="C89">
        <v>70180715</v>
      </c>
      <c r="D89">
        <v>62258369</v>
      </c>
      <c r="E89">
        <v>1</v>
      </c>
      <c r="F89">
        <v>1</v>
      </c>
      <c r="G89">
        <v>1</v>
      </c>
      <c r="H89">
        <v>2</v>
      </c>
      <c r="I89" t="s">
        <v>445</v>
      </c>
      <c r="J89" t="s">
        <v>1548</v>
      </c>
      <c r="K89" t="s">
        <v>446</v>
      </c>
      <c r="L89">
        <v>1368</v>
      </c>
      <c r="N89">
        <v>1011</v>
      </c>
      <c r="O89" t="s">
        <v>197</v>
      </c>
      <c r="P89" t="s">
        <v>197</v>
      </c>
      <c r="Q89">
        <v>1</v>
      </c>
      <c r="W89">
        <v>0</v>
      </c>
      <c r="X89">
        <v>1311407823</v>
      </c>
      <c r="Y89">
        <f t="shared" si="2652"/>
        <v>0.070000000000000007</v>
      </c>
      <c r="AA89">
        <v>0</v>
      </c>
      <c r="AB89">
        <v>1179.4200000000001</v>
      </c>
      <c r="AC89">
        <v>600.75</v>
      </c>
      <c r="AD89">
        <v>0</v>
      </c>
      <c r="AE89">
        <v>0</v>
      </c>
      <c r="AF89">
        <v>1179.4200000000001</v>
      </c>
      <c r="AG89">
        <v>600.75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871</v>
      </c>
      <c r="AT89">
        <v>0.070000000000000007</v>
      </c>
      <c r="AU89" t="s">
        <v>871</v>
      </c>
      <c r="AV89">
        <v>1</v>
      </c>
      <c r="AW89">
        <v>2</v>
      </c>
      <c r="AX89">
        <v>70180723</v>
      </c>
      <c r="AY89">
        <v>1</v>
      </c>
      <c r="AZ89">
        <v>0</v>
      </c>
      <c r="BA89">
        <v>97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82.559400000000011</v>
      </c>
      <c r="BL89">
        <v>42.052500000000002</v>
      </c>
      <c r="BM89">
        <v>0</v>
      </c>
      <c r="BN89">
        <v>0</v>
      </c>
      <c r="BO89">
        <v>0.070000000000000007</v>
      </c>
      <c r="BP89">
        <v>1</v>
      </c>
      <c r="BQ89">
        <v>0</v>
      </c>
      <c r="BR89">
        <v>82.559400000000011</v>
      </c>
      <c r="BS89">
        <v>42.052500000000002</v>
      </c>
      <c r="BT89">
        <v>0</v>
      </c>
      <c r="BU89">
        <v>0</v>
      </c>
      <c r="BV89">
        <v>0.070000000000000007</v>
      </c>
      <c r="BW89">
        <v>1</v>
      </c>
      <c r="CV89">
        <v>0</v>
      </c>
      <c r="CW89">
        <f>ROUND(Y89*Source!I124*DO89,7)</f>
        <v>0.083999999999999991</v>
      </c>
      <c r="CX89">
        <f>ROUND(Y89*Source!I124,7)</f>
        <v>0.083999999999999991</v>
      </c>
      <c r="CY89">
        <f t="shared" ref="CY89:CY90" si="2668">AB89</f>
        <v>1179.4200000000001</v>
      </c>
      <c r="CZ89">
        <f t="shared" ref="CZ89:CZ90" si="2669">AF89</f>
        <v>1179.4200000000001</v>
      </c>
      <c r="DA89">
        <f t="shared" ref="DA89:DA90" si="2670">AJ89</f>
        <v>1</v>
      </c>
      <c r="DB89">
        <f t="shared" si="2653"/>
        <v>82.560000000000002</v>
      </c>
      <c r="DC89">
        <f t="shared" si="2654"/>
        <v>42.049999999999997</v>
      </c>
      <c r="DD89" t="s">
        <v>871</v>
      </c>
      <c r="DE89" t="s">
        <v>871</v>
      </c>
      <c r="DF89">
        <f t="shared" si="2666"/>
        <v>0</v>
      </c>
      <c r="DG89">
        <f t="shared" si="2655"/>
        <v>99.070000000000007</v>
      </c>
      <c r="DH89">
        <f t="shared" si="2644"/>
        <v>50.460000000000001</v>
      </c>
      <c r="DI89">
        <f t="shared" si="2645"/>
        <v>0</v>
      </c>
      <c r="DJ89">
        <f t="shared" ref="DJ89:DJ90" si="2671">DG89+DH89</f>
        <v>149.53</v>
      </c>
      <c r="DK89">
        <v>1</v>
      </c>
      <c r="DL89" t="s">
        <v>342</v>
      </c>
      <c r="DM89">
        <v>5</v>
      </c>
      <c r="DN89" t="s">
        <v>165</v>
      </c>
      <c r="DO89">
        <v>1</v>
      </c>
    </row>
    <row r="90">
      <c r="A90">
        <f>ROW(Source!A124)</f>
        <v>124</v>
      </c>
      <c r="B90">
        <v>70177108</v>
      </c>
      <c r="C90">
        <v>70180715</v>
      </c>
      <c r="D90">
        <v>62258636</v>
      </c>
      <c r="E90">
        <v>1</v>
      </c>
      <c r="F90">
        <v>1</v>
      </c>
      <c r="G90">
        <v>1</v>
      </c>
      <c r="H90">
        <v>2</v>
      </c>
      <c r="I90" t="s">
        <v>447</v>
      </c>
      <c r="J90" t="s">
        <v>1549</v>
      </c>
      <c r="K90" t="s">
        <v>448</v>
      </c>
      <c r="L90">
        <v>1368</v>
      </c>
      <c r="N90">
        <v>1011</v>
      </c>
      <c r="O90" t="s">
        <v>197</v>
      </c>
      <c r="P90" t="s">
        <v>197</v>
      </c>
      <c r="Q90">
        <v>1</v>
      </c>
      <c r="W90">
        <v>0</v>
      </c>
      <c r="X90">
        <v>-1170392586</v>
      </c>
      <c r="Y90">
        <f t="shared" si="2652"/>
        <v>0.40000000000000002</v>
      </c>
      <c r="AA90">
        <v>0</v>
      </c>
      <c r="AB90">
        <v>18.949999999999999</v>
      </c>
      <c r="AC90">
        <v>0</v>
      </c>
      <c r="AD90">
        <v>0</v>
      </c>
      <c r="AE90">
        <v>0</v>
      </c>
      <c r="AF90">
        <v>18.949999999999999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871</v>
      </c>
      <c r="AT90">
        <v>0.40000000000000002</v>
      </c>
      <c r="AU90" t="s">
        <v>871</v>
      </c>
      <c r="AV90">
        <v>1</v>
      </c>
      <c r="AW90">
        <v>2</v>
      </c>
      <c r="AX90">
        <v>70180724</v>
      </c>
      <c r="AY90">
        <v>1</v>
      </c>
      <c r="AZ90">
        <v>0</v>
      </c>
      <c r="BA90">
        <v>98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7.5800000000000001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7.5800000000000001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ROUND(Y90*Source!I124*DO90,7)</f>
        <v>0</v>
      </c>
      <c r="CX90">
        <f>ROUND(Y90*Source!I124,7)</f>
        <v>0.47999999999999998</v>
      </c>
      <c r="CY90">
        <f t="shared" si="2668"/>
        <v>18.949999999999999</v>
      </c>
      <c r="CZ90">
        <f t="shared" si="2669"/>
        <v>18.949999999999999</v>
      </c>
      <c r="DA90">
        <f t="shared" si="2670"/>
        <v>1</v>
      </c>
      <c r="DB90">
        <f t="shared" si="2653"/>
        <v>7.5800000000000001</v>
      </c>
      <c r="DC90">
        <f t="shared" si="2654"/>
        <v>0</v>
      </c>
      <c r="DD90" t="s">
        <v>871</v>
      </c>
      <c r="DE90" t="s">
        <v>871</v>
      </c>
      <c r="DF90">
        <f t="shared" si="2666"/>
        <v>0</v>
      </c>
      <c r="DG90">
        <f t="shared" si="2655"/>
        <v>9.0999999999999996</v>
      </c>
      <c r="DH90">
        <f t="shared" si="2644"/>
        <v>0</v>
      </c>
      <c r="DI90">
        <f t="shared" si="2645"/>
        <v>0</v>
      </c>
      <c r="DJ90">
        <f t="shared" si="2671"/>
        <v>9.0999999999999996</v>
      </c>
      <c r="DK90">
        <v>1</v>
      </c>
      <c r="DL90" t="s">
        <v>871</v>
      </c>
      <c r="DM90">
        <v>0</v>
      </c>
      <c r="DN90" t="s">
        <v>871</v>
      </c>
      <c r="DO90">
        <v>0</v>
      </c>
    </row>
    <row r="91">
      <c r="A91">
        <f>ROW(Source!A124)</f>
        <v>124</v>
      </c>
      <c r="B91">
        <v>70177108</v>
      </c>
      <c r="C91">
        <v>70180715</v>
      </c>
      <c r="D91">
        <v>62210074</v>
      </c>
      <c r="E91">
        <v>1</v>
      </c>
      <c r="F91">
        <v>1</v>
      </c>
      <c r="G91">
        <v>1</v>
      </c>
      <c r="H91">
        <v>3</v>
      </c>
      <c r="I91" t="s">
        <v>449</v>
      </c>
      <c r="J91" t="s">
        <v>1550</v>
      </c>
      <c r="K91" t="s">
        <v>450</v>
      </c>
      <c r="L91">
        <v>1339</v>
      </c>
      <c r="N91">
        <v>1007</v>
      </c>
      <c r="O91" t="s">
        <v>297</v>
      </c>
      <c r="P91" t="s">
        <v>297</v>
      </c>
      <c r="Q91">
        <v>1</v>
      </c>
      <c r="W91">
        <v>0</v>
      </c>
      <c r="X91">
        <v>-101622892</v>
      </c>
      <c r="Y91">
        <f t="shared" si="2652"/>
        <v>0.14999999999999999</v>
      </c>
      <c r="AA91">
        <v>32.850000000000001</v>
      </c>
      <c r="AB91">
        <v>0</v>
      </c>
      <c r="AC91">
        <v>0</v>
      </c>
      <c r="AD91">
        <v>0</v>
      </c>
      <c r="AE91">
        <v>35.710000000000001</v>
      </c>
      <c r="AF91">
        <v>0</v>
      </c>
      <c r="AG91">
        <v>0</v>
      </c>
      <c r="AH91">
        <v>0</v>
      </c>
      <c r="AI91">
        <v>0.92000000000000004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871</v>
      </c>
      <c r="AT91">
        <v>0.14999999999999999</v>
      </c>
      <c r="AU91" t="s">
        <v>871</v>
      </c>
      <c r="AV91">
        <v>0</v>
      </c>
      <c r="AW91">
        <v>2</v>
      </c>
      <c r="AX91">
        <v>70180725</v>
      </c>
      <c r="AY91">
        <v>1</v>
      </c>
      <c r="AZ91">
        <v>0</v>
      </c>
      <c r="BA91">
        <v>99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5.3564999999999996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5.3564999999999996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ROUND(Y91*Source!I124,7)</f>
        <v>0.17999999999999999</v>
      </c>
      <c r="CY91">
        <f>AA91</f>
        <v>32.850000000000001</v>
      </c>
      <c r="CZ91">
        <f>AE91</f>
        <v>35.710000000000001</v>
      </c>
      <c r="DA91">
        <f>AI91</f>
        <v>0.92000000000000004</v>
      </c>
      <c r="DB91">
        <f t="shared" si="2653"/>
        <v>5.3599999999999994</v>
      </c>
      <c r="DC91">
        <f t="shared" si="2654"/>
        <v>0</v>
      </c>
      <c r="DD91" t="s">
        <v>871</v>
      </c>
      <c r="DE91" t="s">
        <v>871</v>
      </c>
      <c r="DF91">
        <f>ROUND(ROUND(AE91*AI91,2)*CX91,2)</f>
        <v>5.9100000000000001</v>
      </c>
      <c r="DG91">
        <f t="shared" si="2655"/>
        <v>0</v>
      </c>
      <c r="DH91">
        <f t="shared" si="2644"/>
        <v>0</v>
      </c>
      <c r="DI91">
        <f t="shared" si="2645"/>
        <v>0</v>
      </c>
      <c r="DJ91">
        <f>DF91</f>
        <v>5.9100000000000001</v>
      </c>
      <c r="DK91">
        <v>0</v>
      </c>
      <c r="DL91" t="s">
        <v>871</v>
      </c>
      <c r="DM91">
        <v>0</v>
      </c>
      <c r="DN91" t="s">
        <v>871</v>
      </c>
      <c r="DO91">
        <v>0</v>
      </c>
    </row>
    <row r="92">
      <c r="A92">
        <f>ROW(Source!A126)</f>
        <v>126</v>
      </c>
      <c r="B92">
        <v>70177108</v>
      </c>
      <c r="C92">
        <v>70180728</v>
      </c>
      <c r="D92">
        <v>54379063</v>
      </c>
      <c r="E92">
        <v>112</v>
      </c>
      <c r="F92">
        <v>1</v>
      </c>
      <c r="G92">
        <v>1</v>
      </c>
      <c r="H92">
        <v>1</v>
      </c>
      <c r="I92" t="s">
        <v>454</v>
      </c>
      <c r="J92" t="s">
        <v>871</v>
      </c>
      <c r="K92" t="s">
        <v>455</v>
      </c>
      <c r="L92">
        <v>1191</v>
      </c>
      <c r="N92">
        <v>1013</v>
      </c>
      <c r="O92" t="s">
        <v>165</v>
      </c>
      <c r="P92" t="s">
        <v>165</v>
      </c>
      <c r="Q92">
        <v>1</v>
      </c>
      <c r="W92">
        <v>0</v>
      </c>
      <c r="X92">
        <v>-907905829</v>
      </c>
      <c r="Y92">
        <f t="shared" si="2652"/>
        <v>0.60999999999999999</v>
      </c>
      <c r="AA92">
        <v>0</v>
      </c>
      <c r="AB92">
        <v>0</v>
      </c>
      <c r="AC92">
        <v>0</v>
      </c>
      <c r="AD92">
        <v>456.42000000000002</v>
      </c>
      <c r="AE92">
        <v>0</v>
      </c>
      <c r="AF92">
        <v>0</v>
      </c>
      <c r="AG92">
        <v>0</v>
      </c>
      <c r="AH92">
        <v>456.42000000000002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871</v>
      </c>
      <c r="AT92">
        <v>0.60999999999999999</v>
      </c>
      <c r="AU92" t="s">
        <v>871</v>
      </c>
      <c r="AV92">
        <v>1</v>
      </c>
      <c r="AW92">
        <v>2</v>
      </c>
      <c r="AX92">
        <v>70180732</v>
      </c>
      <c r="AY92">
        <v>1</v>
      </c>
      <c r="AZ92">
        <v>0</v>
      </c>
      <c r="BA92">
        <v>101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278.4162</v>
      </c>
      <c r="BN92">
        <v>0.60999999999999999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278.4162</v>
      </c>
      <c r="BU92">
        <v>0.60999999999999999</v>
      </c>
      <c r="BV92">
        <v>0</v>
      </c>
      <c r="BW92">
        <v>1</v>
      </c>
      <c r="CU92">
        <f>ROUND(AT92*Source!I126*AH92*AL92,2)</f>
        <v>278.42000000000002</v>
      </c>
      <c r="CV92">
        <f>ROUND(Y92*Source!I126,7)</f>
        <v>0.60999999999999999</v>
      </c>
      <c r="CW92">
        <v>0</v>
      </c>
      <c r="CX92">
        <f>ROUND(Y92*Source!I126,7)</f>
        <v>0.60999999999999999</v>
      </c>
      <c r="CY92">
        <f>AD92</f>
        <v>456.42000000000002</v>
      </c>
      <c r="CZ92">
        <f>AH92</f>
        <v>456.42000000000002</v>
      </c>
      <c r="DA92">
        <f>AL92</f>
        <v>1</v>
      </c>
      <c r="DB92">
        <f t="shared" si="2653"/>
        <v>278.41999999999996</v>
      </c>
      <c r="DC92">
        <f t="shared" si="2654"/>
        <v>0</v>
      </c>
      <c r="DD92" t="s">
        <v>871</v>
      </c>
      <c r="DE92" t="s">
        <v>871</v>
      </c>
      <c r="DF92">
        <f>ROUND(ROUND(AE92,2)*CX92,2)</f>
        <v>0</v>
      </c>
      <c r="DG92">
        <f t="shared" si="2655"/>
        <v>0</v>
      </c>
      <c r="DH92">
        <f t="shared" si="2644"/>
        <v>0</v>
      </c>
      <c r="DI92">
        <f t="shared" si="2645"/>
        <v>278.42000000000002</v>
      </c>
      <c r="DJ92">
        <f>DI92</f>
        <v>278.42000000000002</v>
      </c>
      <c r="DK92">
        <v>1</v>
      </c>
      <c r="DL92" t="s">
        <v>871</v>
      </c>
      <c r="DM92">
        <v>0</v>
      </c>
      <c r="DN92" t="s">
        <v>871</v>
      </c>
      <c r="DO92">
        <v>0</v>
      </c>
    </row>
    <row r="93">
      <c r="A93">
        <f>ROW(Source!A126)</f>
        <v>126</v>
      </c>
      <c r="B93">
        <v>70177108</v>
      </c>
      <c r="C93">
        <v>70180728</v>
      </c>
      <c r="D93">
        <v>54449241</v>
      </c>
      <c r="E93">
        <v>1</v>
      </c>
      <c r="F93">
        <v>1</v>
      </c>
      <c r="G93">
        <v>1</v>
      </c>
      <c r="H93">
        <v>3</v>
      </c>
      <c r="I93" t="s">
        <v>1058</v>
      </c>
      <c r="J93" t="s">
        <v>1060</v>
      </c>
      <c r="K93" t="s">
        <v>1059</v>
      </c>
      <c r="L93">
        <v>1371</v>
      </c>
      <c r="N93">
        <v>1013</v>
      </c>
      <c r="O93" t="s">
        <v>890</v>
      </c>
      <c r="P93" t="s">
        <v>890</v>
      </c>
      <c r="Q93">
        <v>1</v>
      </c>
      <c r="W93">
        <v>0</v>
      </c>
      <c r="X93">
        <v>-210212440</v>
      </c>
      <c r="Y93">
        <f t="shared" si="2652"/>
        <v>1</v>
      </c>
      <c r="AA93">
        <v>248.34999999999999</v>
      </c>
      <c r="AB93">
        <v>0</v>
      </c>
      <c r="AC93">
        <v>0</v>
      </c>
      <c r="AD93">
        <v>0</v>
      </c>
      <c r="AE93">
        <v>288.77999999999997</v>
      </c>
      <c r="AF93">
        <v>0</v>
      </c>
      <c r="AG93">
        <v>0</v>
      </c>
      <c r="AH93">
        <v>0</v>
      </c>
      <c r="AI93">
        <v>0.85999999999999999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871</v>
      </c>
      <c r="AT93">
        <v>1</v>
      </c>
      <c r="AU93" t="s">
        <v>871</v>
      </c>
      <c r="AV93">
        <v>0</v>
      </c>
      <c r="AW93">
        <v>2</v>
      </c>
      <c r="AX93">
        <v>70180733</v>
      </c>
      <c r="AY93">
        <v>1</v>
      </c>
      <c r="AZ93">
        <v>0</v>
      </c>
      <c r="BA93">
        <v>102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ROUND(Y93*Source!I126,7)</f>
        <v>1</v>
      </c>
      <c r="CY93">
        <f t="shared" ref="CY93:CY94" si="2672">AA93</f>
        <v>248.34999999999999</v>
      </c>
      <c r="CZ93">
        <f t="shared" ref="CZ93:CZ94" si="2673">AE93</f>
        <v>288.77999999999997</v>
      </c>
      <c r="DA93">
        <f t="shared" ref="DA93:DA94" si="2674">AI93</f>
        <v>0.85999999999999999</v>
      </c>
      <c r="DB93">
        <f t="shared" si="2653"/>
        <v>288.77999999999997</v>
      </c>
      <c r="DC93">
        <f t="shared" si="2654"/>
        <v>0</v>
      </c>
      <c r="DD93" t="s">
        <v>871</v>
      </c>
      <c r="DE93" t="s">
        <v>871</v>
      </c>
      <c r="DF93">
        <f t="shared" ref="DF93:DF94" si="2675">ROUND(ROUND(AE93*AI93,2)*CX93,2)</f>
        <v>248.34999999999999</v>
      </c>
      <c r="DG93">
        <f t="shared" si="2655"/>
        <v>0</v>
      </c>
      <c r="DH93">
        <f t="shared" si="2644"/>
        <v>0</v>
      </c>
      <c r="DI93">
        <f t="shared" si="2645"/>
        <v>0</v>
      </c>
      <c r="DJ93">
        <f t="shared" ref="DJ93:DJ94" si="2676">DF93</f>
        <v>248.34999999999999</v>
      </c>
      <c r="DK93">
        <v>0</v>
      </c>
      <c r="DL93" t="s">
        <v>871</v>
      </c>
      <c r="DM93">
        <v>0</v>
      </c>
      <c r="DN93" t="s">
        <v>871</v>
      </c>
      <c r="DO93">
        <v>0</v>
      </c>
    </row>
    <row r="94">
      <c r="A94">
        <f>ROW(Source!A126)</f>
        <v>126</v>
      </c>
      <c r="B94">
        <v>70177108</v>
      </c>
      <c r="C94">
        <v>70180728</v>
      </c>
      <c r="D94">
        <v>54449241</v>
      </c>
      <c r="E94">
        <v>1</v>
      </c>
      <c r="F94">
        <v>1</v>
      </c>
      <c r="G94">
        <v>1</v>
      </c>
      <c r="H94">
        <v>3</v>
      </c>
      <c r="I94" t="s">
        <v>1058</v>
      </c>
      <c r="J94" t="s">
        <v>1060</v>
      </c>
      <c r="K94" t="s">
        <v>1059</v>
      </c>
      <c r="L94">
        <v>1371</v>
      </c>
      <c r="N94">
        <v>1013</v>
      </c>
      <c r="O94" t="s">
        <v>890</v>
      </c>
      <c r="P94" t="s">
        <v>890</v>
      </c>
      <c r="Q94">
        <v>1</v>
      </c>
      <c r="W94">
        <v>0</v>
      </c>
      <c r="X94">
        <v>-210212440</v>
      </c>
      <c r="Y94">
        <f t="shared" si="2652"/>
        <v>-1</v>
      </c>
      <c r="AA94">
        <v>248.34999999999999</v>
      </c>
      <c r="AB94">
        <v>0</v>
      </c>
      <c r="AC94">
        <v>0</v>
      </c>
      <c r="AD94">
        <v>0</v>
      </c>
      <c r="AE94">
        <v>288.77999999999997</v>
      </c>
      <c r="AF94">
        <v>0</v>
      </c>
      <c r="AG94">
        <v>0</v>
      </c>
      <c r="AH94">
        <v>0</v>
      </c>
      <c r="AI94">
        <v>0.85999999999999999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871</v>
      </c>
      <c r="AT94">
        <v>-1</v>
      </c>
      <c r="AU94" t="s">
        <v>871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871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ROUND(Y94*Source!I126,7)</f>
        <v>-1</v>
      </c>
      <c r="CY94">
        <f t="shared" si="2672"/>
        <v>248.34999999999999</v>
      </c>
      <c r="CZ94">
        <f t="shared" si="2673"/>
        <v>288.77999999999997</v>
      </c>
      <c r="DA94">
        <f t="shared" si="2674"/>
        <v>0.85999999999999999</v>
      </c>
      <c r="DB94">
        <f t="shared" si="2653"/>
        <v>-288.77999999999997</v>
      </c>
      <c r="DC94">
        <f t="shared" si="2654"/>
        <v>0</v>
      </c>
      <c r="DD94" t="s">
        <v>871</v>
      </c>
      <c r="DE94" t="s">
        <v>871</v>
      </c>
      <c r="DF94">
        <f t="shared" si="2675"/>
        <v>-248.34999999999999</v>
      </c>
      <c r="DG94">
        <f t="shared" si="2655"/>
        <v>0</v>
      </c>
      <c r="DH94">
        <f t="shared" si="2644"/>
        <v>0</v>
      </c>
      <c r="DI94">
        <f t="shared" si="2645"/>
        <v>0</v>
      </c>
      <c r="DJ94">
        <f t="shared" si="2676"/>
        <v>-248.34999999999999</v>
      </c>
      <c r="DK94">
        <v>0</v>
      </c>
      <c r="DL94" t="s">
        <v>871</v>
      </c>
      <c r="DM94">
        <v>0</v>
      </c>
      <c r="DN94" t="s">
        <v>871</v>
      </c>
      <c r="DO94">
        <v>0</v>
      </c>
    </row>
    <row r="95">
      <c r="A95">
        <f>ROW(Source!A167)</f>
        <v>167</v>
      </c>
      <c r="B95">
        <v>70177108</v>
      </c>
      <c r="C95">
        <v>70180743</v>
      </c>
      <c r="D95">
        <v>49736449</v>
      </c>
      <c r="E95">
        <v>110</v>
      </c>
      <c r="F95">
        <v>1</v>
      </c>
      <c r="G95">
        <v>1</v>
      </c>
      <c r="H95">
        <v>1</v>
      </c>
      <c r="I95" t="s">
        <v>273</v>
      </c>
      <c r="J95" t="s">
        <v>871</v>
      </c>
      <c r="K95" t="s">
        <v>283</v>
      </c>
      <c r="L95">
        <v>1191</v>
      </c>
      <c r="N95">
        <v>1013</v>
      </c>
      <c r="O95" t="s">
        <v>165</v>
      </c>
      <c r="P95" t="s">
        <v>165</v>
      </c>
      <c r="Q95">
        <v>1</v>
      </c>
      <c r="W95">
        <v>0</v>
      </c>
      <c r="X95">
        <v>2031828327</v>
      </c>
      <c r="Y95">
        <f t="shared" si="2652"/>
        <v>154</v>
      </c>
      <c r="AA95">
        <v>0</v>
      </c>
      <c r="AB95">
        <v>0</v>
      </c>
      <c r="AC95">
        <v>0</v>
      </c>
      <c r="AD95">
        <v>425.20999999999998</v>
      </c>
      <c r="AE95">
        <v>0</v>
      </c>
      <c r="AF95">
        <v>0</v>
      </c>
      <c r="AG95">
        <v>0</v>
      </c>
      <c r="AH95">
        <v>425.20999999999998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871</v>
      </c>
      <c r="AT95">
        <v>154</v>
      </c>
      <c r="AU95" t="s">
        <v>871</v>
      </c>
      <c r="AV95">
        <v>1</v>
      </c>
      <c r="AW95">
        <v>2</v>
      </c>
      <c r="AX95">
        <v>70180745</v>
      </c>
      <c r="AY95">
        <v>1</v>
      </c>
      <c r="AZ95">
        <v>0</v>
      </c>
      <c r="BA95">
        <v>103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65482.339999999997</v>
      </c>
      <c r="BN95">
        <v>154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65482.339999999997</v>
      </c>
      <c r="BU95">
        <v>154</v>
      </c>
      <c r="BV95">
        <v>0</v>
      </c>
      <c r="BW95">
        <v>1</v>
      </c>
      <c r="CU95">
        <f>ROUND(AT95*Source!I167*AH95*AL95,2)</f>
        <v>10175.960000000001</v>
      </c>
      <c r="CV95">
        <f>ROUND(Y95*Source!I167,7)</f>
        <v>23.9316</v>
      </c>
      <c r="CW95">
        <v>0</v>
      </c>
      <c r="CX95">
        <f>ROUND(Y95*Source!I167,7)</f>
        <v>23.9316</v>
      </c>
      <c r="CY95">
        <f t="shared" ref="CY95:CY97" si="2677">AD95</f>
        <v>425.20999999999998</v>
      </c>
      <c r="CZ95">
        <f t="shared" ref="CZ95:CZ97" si="2678">AH95</f>
        <v>425.20999999999998</v>
      </c>
      <c r="DA95">
        <f t="shared" ref="DA95:DA97" si="2679">AL95</f>
        <v>1</v>
      </c>
      <c r="DB95">
        <f t="shared" si="2653"/>
        <v>65482.339999999997</v>
      </c>
      <c r="DC95">
        <f t="shared" si="2654"/>
        <v>0</v>
      </c>
      <c r="DD95" t="s">
        <v>871</v>
      </c>
      <c r="DE95" t="s">
        <v>871</v>
      </c>
      <c r="DF95">
        <f t="shared" ref="DF95:DF100" si="2680">ROUND(ROUND(AE95,2)*CX95,2)</f>
        <v>0</v>
      </c>
      <c r="DG95">
        <f t="shared" si="2655"/>
        <v>0</v>
      </c>
      <c r="DH95">
        <f t="shared" si="2644"/>
        <v>0</v>
      </c>
      <c r="DI95">
        <f t="shared" si="2645"/>
        <v>10175.960000000001</v>
      </c>
      <c r="DJ95">
        <f t="shared" ref="DJ95:DJ97" si="2681">DI95</f>
        <v>10175.960000000001</v>
      </c>
      <c r="DK95">
        <v>1</v>
      </c>
      <c r="DL95" t="s">
        <v>871</v>
      </c>
      <c r="DM95">
        <v>0</v>
      </c>
      <c r="DN95" t="s">
        <v>871</v>
      </c>
      <c r="DO95">
        <v>0</v>
      </c>
    </row>
    <row r="96">
      <c r="A96">
        <f>ROW(Source!A168)</f>
        <v>168</v>
      </c>
      <c r="B96">
        <v>70177108</v>
      </c>
      <c r="C96">
        <v>70180746</v>
      </c>
      <c r="D96">
        <v>48936763</v>
      </c>
      <c r="E96">
        <v>109</v>
      </c>
      <c r="F96">
        <v>1</v>
      </c>
      <c r="G96">
        <v>1</v>
      </c>
      <c r="H96">
        <v>1</v>
      </c>
      <c r="I96" t="s">
        <v>468</v>
      </c>
      <c r="J96" t="s">
        <v>871</v>
      </c>
      <c r="K96" t="s">
        <v>469</v>
      </c>
      <c r="L96">
        <v>1191</v>
      </c>
      <c r="N96">
        <v>1013</v>
      </c>
      <c r="O96" t="s">
        <v>165</v>
      </c>
      <c r="P96" t="s">
        <v>165</v>
      </c>
      <c r="Q96">
        <v>1</v>
      </c>
      <c r="W96">
        <v>0</v>
      </c>
      <c r="X96">
        <v>-2012709214</v>
      </c>
      <c r="Y96">
        <f t="shared" si="2652"/>
        <v>9.2699999999999996</v>
      </c>
      <c r="AA96">
        <v>0</v>
      </c>
      <c r="AB96">
        <v>0</v>
      </c>
      <c r="AC96">
        <v>0</v>
      </c>
      <c r="AD96">
        <v>511.02999999999997</v>
      </c>
      <c r="AE96">
        <v>0</v>
      </c>
      <c r="AF96">
        <v>0</v>
      </c>
      <c r="AG96">
        <v>0</v>
      </c>
      <c r="AH96">
        <v>511.02999999999997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0</v>
      </c>
      <c r="AQ96">
        <v>1</v>
      </c>
      <c r="AR96">
        <v>0</v>
      </c>
      <c r="AS96" t="s">
        <v>871</v>
      </c>
      <c r="AT96">
        <v>9.2699999999999996</v>
      </c>
      <c r="AU96" t="s">
        <v>871</v>
      </c>
      <c r="AV96">
        <v>1</v>
      </c>
      <c r="AW96">
        <v>2</v>
      </c>
      <c r="AX96">
        <v>70180755</v>
      </c>
      <c r="AY96">
        <v>1</v>
      </c>
      <c r="AZ96">
        <v>0</v>
      </c>
      <c r="BA96">
        <v>104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4737.2480999999998</v>
      </c>
      <c r="BN96">
        <v>9.2699999999999996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4737.2480999999998</v>
      </c>
      <c r="BU96">
        <v>9.2699999999999996</v>
      </c>
      <c r="BV96">
        <v>0</v>
      </c>
      <c r="BW96">
        <v>1</v>
      </c>
      <c r="CU96">
        <f>ROUND(AT96*Source!I168*AH96*AL96,2)</f>
        <v>8053.3200000000006</v>
      </c>
      <c r="CV96">
        <f>ROUND(Y96*Source!I168,7)</f>
        <v>15.758999999999999</v>
      </c>
      <c r="CW96">
        <v>0</v>
      </c>
      <c r="CX96">
        <f>ROUND(Y96*Source!I168,7)</f>
        <v>15.758999999999999</v>
      </c>
      <c r="CY96">
        <f t="shared" si="2677"/>
        <v>511.02999999999997</v>
      </c>
      <c r="CZ96">
        <f t="shared" si="2678"/>
        <v>511.02999999999997</v>
      </c>
      <c r="DA96">
        <f t="shared" si="2679"/>
        <v>1</v>
      </c>
      <c r="DB96">
        <f t="shared" si="2653"/>
        <v>4737.25</v>
      </c>
      <c r="DC96">
        <f t="shared" si="2654"/>
        <v>0</v>
      </c>
      <c r="DD96" t="s">
        <v>871</v>
      </c>
      <c r="DE96" t="s">
        <v>871</v>
      </c>
      <c r="DF96">
        <f t="shared" si="2680"/>
        <v>0</v>
      </c>
      <c r="DG96">
        <f t="shared" si="2655"/>
        <v>0</v>
      </c>
      <c r="DH96">
        <f t="shared" si="2644"/>
        <v>0</v>
      </c>
      <c r="DI96">
        <f t="shared" si="2645"/>
        <v>8053.3200000000006</v>
      </c>
      <c r="DJ96">
        <f t="shared" si="2681"/>
        <v>8053.3200000000006</v>
      </c>
      <c r="DK96">
        <v>1</v>
      </c>
      <c r="DL96" t="s">
        <v>871</v>
      </c>
      <c r="DM96">
        <v>0</v>
      </c>
      <c r="DN96" t="s">
        <v>871</v>
      </c>
      <c r="DO96">
        <v>0</v>
      </c>
    </row>
    <row r="97">
      <c r="A97">
        <f>ROW(Source!A168)</f>
        <v>168</v>
      </c>
      <c r="B97">
        <v>70177108</v>
      </c>
      <c r="C97">
        <v>70180746</v>
      </c>
      <c r="D97">
        <v>48936941</v>
      </c>
      <c r="E97">
        <v>109</v>
      </c>
      <c r="F97">
        <v>1</v>
      </c>
      <c r="G97">
        <v>1</v>
      </c>
      <c r="H97">
        <v>1</v>
      </c>
      <c r="I97" t="s">
        <v>1505</v>
      </c>
      <c r="J97" t="s">
        <v>871</v>
      </c>
      <c r="K97" t="s">
        <v>1506</v>
      </c>
      <c r="L97">
        <v>1191</v>
      </c>
      <c r="N97">
        <v>1013</v>
      </c>
      <c r="O97" t="s">
        <v>165</v>
      </c>
      <c r="P97" t="s">
        <v>165</v>
      </c>
      <c r="Q97">
        <v>1</v>
      </c>
      <c r="W97">
        <v>0</v>
      </c>
      <c r="X97">
        <v>-1417349443</v>
      </c>
      <c r="Y97">
        <f t="shared" si="2652"/>
        <v>0.34000000000000002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871</v>
      </c>
      <c r="AT97">
        <v>0.34000000000000002</v>
      </c>
      <c r="AU97" t="s">
        <v>871</v>
      </c>
      <c r="AV97">
        <v>2</v>
      </c>
      <c r="AW97">
        <v>2</v>
      </c>
      <c r="AX97">
        <v>70180756</v>
      </c>
      <c r="AY97">
        <v>1</v>
      </c>
      <c r="AZ97">
        <v>0</v>
      </c>
      <c r="BA97">
        <v>105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ROUND(Y97*Source!I168,7)</f>
        <v>0.57799999999999996</v>
      </c>
      <c r="CY97">
        <f t="shared" si="2677"/>
        <v>0</v>
      </c>
      <c r="CZ97">
        <f t="shared" si="2678"/>
        <v>0</v>
      </c>
      <c r="DA97">
        <f t="shared" si="2679"/>
        <v>1</v>
      </c>
      <c r="DB97">
        <f t="shared" si="2653"/>
        <v>0</v>
      </c>
      <c r="DC97">
        <f t="shared" si="2654"/>
        <v>0</v>
      </c>
      <c r="DD97" t="s">
        <v>871</v>
      </c>
      <c r="DE97" t="s">
        <v>871</v>
      </c>
      <c r="DF97">
        <f t="shared" si="2680"/>
        <v>0</v>
      </c>
      <c r="DG97">
        <f t="shared" si="2655"/>
        <v>0</v>
      </c>
      <c r="DH97">
        <f t="shared" si="2644"/>
        <v>0</v>
      </c>
      <c r="DI97">
        <f t="shared" si="2645"/>
        <v>0</v>
      </c>
      <c r="DJ97">
        <f t="shared" si="2681"/>
        <v>0</v>
      </c>
      <c r="DK97">
        <v>0</v>
      </c>
      <c r="DL97" t="s">
        <v>871</v>
      </c>
      <c r="DM97">
        <v>0</v>
      </c>
      <c r="DN97" t="s">
        <v>871</v>
      </c>
      <c r="DO97">
        <v>0</v>
      </c>
    </row>
    <row r="98">
      <c r="A98">
        <f>ROW(Source!A168)</f>
        <v>168</v>
      </c>
      <c r="B98">
        <v>70177108</v>
      </c>
      <c r="C98">
        <v>70180746</v>
      </c>
      <c r="D98">
        <v>49057144</v>
      </c>
      <c r="E98">
        <v>1</v>
      </c>
      <c r="F98">
        <v>1</v>
      </c>
      <c r="G98">
        <v>1</v>
      </c>
      <c r="H98">
        <v>2</v>
      </c>
      <c r="I98" t="s">
        <v>195</v>
      </c>
      <c r="J98" t="s">
        <v>1507</v>
      </c>
      <c r="K98" t="s">
        <v>196</v>
      </c>
      <c r="L98">
        <v>1368</v>
      </c>
      <c r="N98">
        <v>1011</v>
      </c>
      <c r="O98" t="s">
        <v>197</v>
      </c>
      <c r="P98" t="s">
        <v>197</v>
      </c>
      <c r="Q98">
        <v>1</v>
      </c>
      <c r="W98">
        <v>0</v>
      </c>
      <c r="X98">
        <v>-776243211</v>
      </c>
      <c r="Y98">
        <f t="shared" si="2652"/>
        <v>0.17000000000000001</v>
      </c>
      <c r="AA98">
        <v>0</v>
      </c>
      <c r="AB98">
        <v>1488.78</v>
      </c>
      <c r="AC98">
        <v>702.17999999999995</v>
      </c>
      <c r="AD98">
        <v>0</v>
      </c>
      <c r="AE98">
        <v>0</v>
      </c>
      <c r="AF98">
        <v>1488.78</v>
      </c>
      <c r="AG98">
        <v>702.17999999999995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0</v>
      </c>
      <c r="AQ98">
        <v>1</v>
      </c>
      <c r="AR98">
        <v>0</v>
      </c>
      <c r="AS98" t="s">
        <v>871</v>
      </c>
      <c r="AT98">
        <v>0.17000000000000001</v>
      </c>
      <c r="AU98" t="s">
        <v>871</v>
      </c>
      <c r="AV98">
        <v>1</v>
      </c>
      <c r="AW98">
        <v>2</v>
      </c>
      <c r="AX98">
        <v>70180757</v>
      </c>
      <c r="AY98">
        <v>1</v>
      </c>
      <c r="AZ98">
        <v>0</v>
      </c>
      <c r="BA98">
        <v>106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253.0926</v>
      </c>
      <c r="BL98">
        <v>119.3706</v>
      </c>
      <c r="BM98">
        <v>0</v>
      </c>
      <c r="BN98">
        <v>0</v>
      </c>
      <c r="BO98">
        <v>0.17000000000000001</v>
      </c>
      <c r="BP98">
        <v>1</v>
      </c>
      <c r="BQ98">
        <v>0</v>
      </c>
      <c r="BR98">
        <v>253.0926</v>
      </c>
      <c r="BS98">
        <v>119.3706</v>
      </c>
      <c r="BT98">
        <v>0</v>
      </c>
      <c r="BU98">
        <v>0</v>
      </c>
      <c r="BV98">
        <v>0.17000000000000001</v>
      </c>
      <c r="BW98">
        <v>1</v>
      </c>
      <c r="CV98">
        <v>0</v>
      </c>
      <c r="CW98">
        <f>ROUND(Y98*Source!I168*DO98,7)</f>
        <v>0.28899999999999998</v>
      </c>
      <c r="CX98">
        <f>ROUND(Y98*Source!I168,7)</f>
        <v>0.28899999999999998</v>
      </c>
      <c r="CY98">
        <f t="shared" ref="CY98:CY99" si="2682">AB98</f>
        <v>1488.78</v>
      </c>
      <c r="CZ98">
        <f t="shared" ref="CZ98:CZ99" si="2683">AF98</f>
        <v>1488.78</v>
      </c>
      <c r="DA98">
        <f t="shared" ref="DA98:DA99" si="2684">AJ98</f>
        <v>1</v>
      </c>
      <c r="DB98">
        <f t="shared" si="2653"/>
        <v>253.08999999999997</v>
      </c>
      <c r="DC98">
        <f t="shared" si="2654"/>
        <v>119.36999999999999</v>
      </c>
      <c r="DD98" t="s">
        <v>871</v>
      </c>
      <c r="DE98" t="s">
        <v>871</v>
      </c>
      <c r="DF98">
        <f t="shared" si="2680"/>
        <v>0</v>
      </c>
      <c r="DG98">
        <f t="shared" si="2655"/>
        <v>430.25999999999999</v>
      </c>
      <c r="DH98">
        <f t="shared" si="2644"/>
        <v>202.93000000000001</v>
      </c>
      <c r="DI98">
        <f t="shared" si="2645"/>
        <v>0</v>
      </c>
      <c r="DJ98">
        <f t="shared" ref="DJ98:DJ99" si="2685">DG98+DH98</f>
        <v>633.19000000000005</v>
      </c>
      <c r="DK98">
        <v>1</v>
      </c>
      <c r="DL98" t="s">
        <v>198</v>
      </c>
      <c r="DM98">
        <v>6</v>
      </c>
      <c r="DN98" t="s">
        <v>165</v>
      </c>
      <c r="DO98">
        <v>1</v>
      </c>
    </row>
    <row r="99">
      <c r="A99">
        <f>ROW(Source!A168)</f>
        <v>168</v>
      </c>
      <c r="B99">
        <v>70177108</v>
      </c>
      <c r="C99">
        <v>70180746</v>
      </c>
      <c r="D99">
        <v>49058026</v>
      </c>
      <c r="E99">
        <v>1</v>
      </c>
      <c r="F99">
        <v>1</v>
      </c>
      <c r="G99">
        <v>1</v>
      </c>
      <c r="H99">
        <v>2</v>
      </c>
      <c r="I99" t="s">
        <v>204</v>
      </c>
      <c r="J99" t="s">
        <v>1509</v>
      </c>
      <c r="K99" t="s">
        <v>205</v>
      </c>
      <c r="L99">
        <v>1368</v>
      </c>
      <c r="N99">
        <v>1011</v>
      </c>
      <c r="O99" t="s">
        <v>197</v>
      </c>
      <c r="P99" t="s">
        <v>197</v>
      </c>
      <c r="Q99">
        <v>1</v>
      </c>
      <c r="W99">
        <v>0</v>
      </c>
      <c r="X99">
        <v>721652621</v>
      </c>
      <c r="Y99">
        <f t="shared" si="2652"/>
        <v>0.17000000000000001</v>
      </c>
      <c r="AA99">
        <v>0</v>
      </c>
      <c r="AB99">
        <v>572.76999999999998</v>
      </c>
      <c r="AC99">
        <v>522.73000000000002</v>
      </c>
      <c r="AD99">
        <v>0</v>
      </c>
      <c r="AE99">
        <v>0</v>
      </c>
      <c r="AF99">
        <v>572.76999999999998</v>
      </c>
      <c r="AG99">
        <v>522.73000000000002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871</v>
      </c>
      <c r="AT99">
        <v>0.17000000000000001</v>
      </c>
      <c r="AU99" t="s">
        <v>871</v>
      </c>
      <c r="AV99">
        <v>1</v>
      </c>
      <c r="AW99">
        <v>2</v>
      </c>
      <c r="AX99">
        <v>70180758</v>
      </c>
      <c r="AY99">
        <v>1</v>
      </c>
      <c r="AZ99">
        <v>0</v>
      </c>
      <c r="BA99">
        <v>107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97.370900000000006</v>
      </c>
      <c r="BL99">
        <v>88.864100000000008</v>
      </c>
      <c r="BM99">
        <v>0</v>
      </c>
      <c r="BN99">
        <v>0</v>
      </c>
      <c r="BO99">
        <v>0.17000000000000001</v>
      </c>
      <c r="BP99">
        <v>1</v>
      </c>
      <c r="BQ99">
        <v>0</v>
      </c>
      <c r="BR99">
        <v>97.370900000000006</v>
      </c>
      <c r="BS99">
        <v>88.864100000000008</v>
      </c>
      <c r="BT99">
        <v>0</v>
      </c>
      <c r="BU99">
        <v>0</v>
      </c>
      <c r="BV99">
        <v>0.17000000000000001</v>
      </c>
      <c r="BW99">
        <v>1</v>
      </c>
      <c r="CV99">
        <v>0</v>
      </c>
      <c r="CW99">
        <f>ROUND(Y99*Source!I168*DO99,7)</f>
        <v>0.28899999999999998</v>
      </c>
      <c r="CX99">
        <f>ROUND(Y99*Source!I168,7)</f>
        <v>0.28899999999999998</v>
      </c>
      <c r="CY99">
        <f t="shared" si="2682"/>
        <v>572.76999999999998</v>
      </c>
      <c r="CZ99">
        <f t="shared" si="2683"/>
        <v>572.76999999999998</v>
      </c>
      <c r="DA99">
        <f t="shared" si="2684"/>
        <v>1</v>
      </c>
      <c r="DB99">
        <f t="shared" si="2653"/>
        <v>97.36999999999999</v>
      </c>
      <c r="DC99">
        <f t="shared" si="2654"/>
        <v>88.859999999999999</v>
      </c>
      <c r="DD99" t="s">
        <v>871</v>
      </c>
      <c r="DE99" t="s">
        <v>871</v>
      </c>
      <c r="DF99">
        <f t="shared" si="2680"/>
        <v>0</v>
      </c>
      <c r="DG99">
        <f t="shared" si="2655"/>
        <v>165.53</v>
      </c>
      <c r="DH99">
        <f t="shared" si="2644"/>
        <v>151.06999999999999</v>
      </c>
      <c r="DI99">
        <f t="shared" si="2645"/>
        <v>0</v>
      </c>
      <c r="DJ99">
        <f t="shared" si="2685"/>
        <v>316.60000000000002</v>
      </c>
      <c r="DK99">
        <v>1</v>
      </c>
      <c r="DL99" t="s">
        <v>206</v>
      </c>
      <c r="DM99">
        <v>4</v>
      </c>
      <c r="DN99" t="s">
        <v>165</v>
      </c>
      <c r="DO99">
        <v>1</v>
      </c>
    </row>
    <row r="100">
      <c r="A100">
        <f>ROW(Source!A168)</f>
        <v>168</v>
      </c>
      <c r="B100">
        <v>70177108</v>
      </c>
      <c r="C100">
        <v>70180746</v>
      </c>
      <c r="D100">
        <v>49058216</v>
      </c>
      <c r="E100">
        <v>1</v>
      </c>
      <c r="F100">
        <v>1</v>
      </c>
      <c r="G100">
        <v>1</v>
      </c>
      <c r="H100">
        <v>2</v>
      </c>
      <c r="I100" t="s">
        <v>373</v>
      </c>
      <c r="J100" t="s">
        <v>1527</v>
      </c>
      <c r="K100" t="s">
        <v>374</v>
      </c>
      <c r="L100">
        <v>1368</v>
      </c>
      <c r="N100">
        <v>1011</v>
      </c>
      <c r="O100" t="s">
        <v>197</v>
      </c>
      <c r="P100" t="s">
        <v>197</v>
      </c>
      <c r="Q100">
        <v>1</v>
      </c>
      <c r="W100">
        <v>0</v>
      </c>
      <c r="X100">
        <v>-278178338</v>
      </c>
      <c r="Y100">
        <f t="shared" si="2652"/>
        <v>1.51</v>
      </c>
      <c r="AA100">
        <v>0</v>
      </c>
      <c r="AB100">
        <v>28.510000000000002</v>
      </c>
      <c r="AC100">
        <v>0</v>
      </c>
      <c r="AD100">
        <v>0</v>
      </c>
      <c r="AE100">
        <v>0</v>
      </c>
      <c r="AF100">
        <v>28.510000000000002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0</v>
      </c>
      <c r="AQ100">
        <v>1</v>
      </c>
      <c r="AR100">
        <v>0</v>
      </c>
      <c r="AS100" t="s">
        <v>871</v>
      </c>
      <c r="AT100">
        <v>1.51</v>
      </c>
      <c r="AU100" t="s">
        <v>871</v>
      </c>
      <c r="AV100">
        <v>1</v>
      </c>
      <c r="AW100">
        <v>2</v>
      </c>
      <c r="AX100">
        <v>70180759</v>
      </c>
      <c r="AY100">
        <v>1</v>
      </c>
      <c r="AZ100">
        <v>0</v>
      </c>
      <c r="BA100">
        <v>108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43.0501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43.0501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ROUND(Y100*Source!I168*DO100,7)</f>
        <v>0</v>
      </c>
      <c r="CX100">
        <f>ROUND(Y100*Source!I168,7)</f>
        <v>2.5669999999999997</v>
      </c>
      <c r="CY100">
        <f>AB100</f>
        <v>28.510000000000002</v>
      </c>
      <c r="CZ100">
        <f>AF100</f>
        <v>28.510000000000002</v>
      </c>
      <c r="DA100">
        <f>AJ100</f>
        <v>1</v>
      </c>
      <c r="DB100">
        <f t="shared" si="2653"/>
        <v>43.049999999999997</v>
      </c>
      <c r="DC100">
        <f t="shared" si="2654"/>
        <v>0</v>
      </c>
      <c r="DD100" t="s">
        <v>871</v>
      </c>
      <c r="DE100" t="s">
        <v>871</v>
      </c>
      <c r="DF100">
        <f t="shared" si="2680"/>
        <v>0</v>
      </c>
      <c r="DG100">
        <f t="shared" si="2655"/>
        <v>73.189999999999998</v>
      </c>
      <c r="DH100">
        <f t="shared" si="2644"/>
        <v>0</v>
      </c>
      <c r="DI100">
        <f t="shared" si="2645"/>
        <v>0</v>
      </c>
      <c r="DJ100">
        <f>DG100+DH100</f>
        <v>73.189999999999998</v>
      </c>
      <c r="DK100">
        <v>1</v>
      </c>
      <c r="DL100" t="s">
        <v>871</v>
      </c>
      <c r="DM100">
        <v>0</v>
      </c>
      <c r="DN100" t="s">
        <v>871</v>
      </c>
      <c r="DO100">
        <v>0</v>
      </c>
    </row>
    <row r="101">
      <c r="A101">
        <f>ROW(Source!A168)</f>
        <v>168</v>
      </c>
      <c r="B101">
        <v>70177108</v>
      </c>
      <c r="C101">
        <v>70180746</v>
      </c>
      <c r="D101">
        <v>49012170</v>
      </c>
      <c r="E101">
        <v>1</v>
      </c>
      <c r="F101">
        <v>1</v>
      </c>
      <c r="G101">
        <v>1</v>
      </c>
      <c r="H101">
        <v>3</v>
      </c>
      <c r="I101" t="s">
        <v>375</v>
      </c>
      <c r="J101" t="s">
        <v>1528</v>
      </c>
      <c r="K101" t="s">
        <v>376</v>
      </c>
      <c r="L101">
        <v>1346</v>
      </c>
      <c r="N101">
        <v>1009</v>
      </c>
      <c r="O101" t="s">
        <v>211</v>
      </c>
      <c r="P101" t="s">
        <v>211</v>
      </c>
      <c r="Q101">
        <v>1</v>
      </c>
      <c r="W101">
        <v>0</v>
      </c>
      <c r="X101">
        <v>1568892381</v>
      </c>
      <c r="Y101">
        <f t="shared" si="2652"/>
        <v>0.65000000000000002</v>
      </c>
      <c r="AA101">
        <v>141.62</v>
      </c>
      <c r="AB101">
        <v>0</v>
      </c>
      <c r="AC101">
        <v>0</v>
      </c>
      <c r="AD101">
        <v>0</v>
      </c>
      <c r="AE101">
        <v>155.63</v>
      </c>
      <c r="AF101">
        <v>0</v>
      </c>
      <c r="AG101">
        <v>0</v>
      </c>
      <c r="AH101">
        <v>0</v>
      </c>
      <c r="AI101">
        <v>0.91000000000000003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0</v>
      </c>
      <c r="AQ101">
        <v>1</v>
      </c>
      <c r="AR101">
        <v>0</v>
      </c>
      <c r="AS101" t="s">
        <v>871</v>
      </c>
      <c r="AT101">
        <v>0.65000000000000002</v>
      </c>
      <c r="AU101" t="s">
        <v>871</v>
      </c>
      <c r="AV101">
        <v>0</v>
      </c>
      <c r="AW101">
        <v>2</v>
      </c>
      <c r="AX101">
        <v>70180760</v>
      </c>
      <c r="AY101">
        <v>1</v>
      </c>
      <c r="AZ101">
        <v>0</v>
      </c>
      <c r="BA101">
        <v>109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101.15949999999999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101.15949999999999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ROUND(Y101*Source!I168,7)</f>
        <v>1.105</v>
      </c>
      <c r="CY101">
        <f t="shared" ref="CY101:CY103" si="2686">AA101</f>
        <v>141.62</v>
      </c>
      <c r="CZ101">
        <f t="shared" ref="CZ101:CZ103" si="2687">AE101</f>
        <v>155.63</v>
      </c>
      <c r="DA101">
        <f t="shared" ref="DA101:DA103" si="2688">AI101</f>
        <v>0.91000000000000003</v>
      </c>
      <c r="DB101">
        <f t="shared" si="2653"/>
        <v>101.16</v>
      </c>
      <c r="DC101">
        <f t="shared" si="2654"/>
        <v>0</v>
      </c>
      <c r="DD101" t="s">
        <v>871</v>
      </c>
      <c r="DE101" t="s">
        <v>871</v>
      </c>
      <c r="DF101">
        <f t="shared" ref="DF101:DF102" si="2689">ROUND(ROUND(AE101*AI101,2)*CX101,2)</f>
        <v>156.49000000000001</v>
      </c>
      <c r="DG101">
        <f t="shared" si="2655"/>
        <v>0</v>
      </c>
      <c r="DH101">
        <f t="shared" si="2644"/>
        <v>0</v>
      </c>
      <c r="DI101">
        <f t="shared" si="2645"/>
        <v>0</v>
      </c>
      <c r="DJ101">
        <f t="shared" ref="DJ101:DJ103" si="2690">DF101</f>
        <v>156.49000000000001</v>
      </c>
      <c r="DK101">
        <v>0</v>
      </c>
      <c r="DL101" t="s">
        <v>871</v>
      </c>
      <c r="DM101">
        <v>0</v>
      </c>
      <c r="DN101" t="s">
        <v>871</v>
      </c>
      <c r="DO101">
        <v>0</v>
      </c>
    </row>
    <row r="102">
      <c r="A102">
        <f>ROW(Source!A168)</f>
        <v>168</v>
      </c>
      <c r="B102">
        <v>70177108</v>
      </c>
      <c r="C102">
        <v>70180746</v>
      </c>
      <c r="D102">
        <v>49028746</v>
      </c>
      <c r="E102">
        <v>1</v>
      </c>
      <c r="F102">
        <v>1</v>
      </c>
      <c r="G102">
        <v>1</v>
      </c>
      <c r="H102">
        <v>3</v>
      </c>
      <c r="I102" t="s">
        <v>470</v>
      </c>
      <c r="J102" t="s">
        <v>1551</v>
      </c>
      <c r="K102" t="s">
        <v>471</v>
      </c>
      <c r="L102">
        <v>1346</v>
      </c>
      <c r="N102">
        <v>1009</v>
      </c>
      <c r="O102" t="s">
        <v>211</v>
      </c>
      <c r="P102" t="s">
        <v>211</v>
      </c>
      <c r="Q102">
        <v>1</v>
      </c>
      <c r="W102">
        <v>0</v>
      </c>
      <c r="X102">
        <v>1808131550</v>
      </c>
      <c r="Y102">
        <f t="shared" si="2652"/>
        <v>2</v>
      </c>
      <c r="AA102">
        <v>1121.22</v>
      </c>
      <c r="AB102">
        <v>0</v>
      </c>
      <c r="AC102">
        <v>0</v>
      </c>
      <c r="AD102">
        <v>0</v>
      </c>
      <c r="AE102">
        <v>911.55999999999995</v>
      </c>
      <c r="AF102">
        <v>0</v>
      </c>
      <c r="AG102">
        <v>0</v>
      </c>
      <c r="AH102">
        <v>0</v>
      </c>
      <c r="AI102">
        <v>1.23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0</v>
      </c>
      <c r="AQ102">
        <v>1</v>
      </c>
      <c r="AR102">
        <v>0</v>
      </c>
      <c r="AS102" t="s">
        <v>871</v>
      </c>
      <c r="AT102">
        <v>2</v>
      </c>
      <c r="AU102" t="s">
        <v>871</v>
      </c>
      <c r="AV102">
        <v>0</v>
      </c>
      <c r="AW102">
        <v>2</v>
      </c>
      <c r="AX102">
        <v>70180761</v>
      </c>
      <c r="AY102">
        <v>1</v>
      </c>
      <c r="AZ102">
        <v>0</v>
      </c>
      <c r="BA102">
        <v>110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1823.1199999999999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1823.1199999999999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ROUND(Y102*Source!I168,7)</f>
        <v>3.3999999999999999</v>
      </c>
      <c r="CY102">
        <f t="shared" si="2686"/>
        <v>1121.22</v>
      </c>
      <c r="CZ102">
        <f t="shared" si="2687"/>
        <v>911.55999999999995</v>
      </c>
      <c r="DA102">
        <f t="shared" si="2688"/>
        <v>1.23</v>
      </c>
      <c r="DB102">
        <f t="shared" si="2653"/>
        <v>1823.1199999999999</v>
      </c>
      <c r="DC102">
        <f t="shared" si="2654"/>
        <v>0</v>
      </c>
      <c r="DD102" t="s">
        <v>871</v>
      </c>
      <c r="DE102" t="s">
        <v>871</v>
      </c>
      <c r="DF102">
        <f t="shared" si="2689"/>
        <v>3812.1500000000001</v>
      </c>
      <c r="DG102">
        <f t="shared" si="2655"/>
        <v>0</v>
      </c>
      <c r="DH102">
        <f t="shared" si="2644"/>
        <v>0</v>
      </c>
      <c r="DI102">
        <f t="shared" si="2645"/>
        <v>0</v>
      </c>
      <c r="DJ102">
        <f t="shared" si="2690"/>
        <v>3812.1500000000001</v>
      </c>
      <c r="DK102">
        <v>0</v>
      </c>
      <c r="DL102" t="s">
        <v>871</v>
      </c>
      <c r="DM102">
        <v>0</v>
      </c>
      <c r="DN102" t="s">
        <v>871</v>
      </c>
      <c r="DO102">
        <v>0</v>
      </c>
    </row>
    <row r="103">
      <c r="A103">
        <f>ROW(Source!A168)</f>
        <v>168</v>
      </c>
      <c r="B103">
        <v>70177108</v>
      </c>
      <c r="C103">
        <v>70180746</v>
      </c>
      <c r="D103">
        <v>48942393</v>
      </c>
      <c r="E103">
        <v>109</v>
      </c>
      <c r="F103">
        <v>1</v>
      </c>
      <c r="G103">
        <v>1</v>
      </c>
      <c r="H103">
        <v>3</v>
      </c>
      <c r="I103" t="s">
        <v>900</v>
      </c>
      <c r="J103" t="s">
        <v>871</v>
      </c>
      <c r="K103" t="s">
        <v>901</v>
      </c>
      <c r="L103">
        <v>3277935</v>
      </c>
      <c r="N103">
        <v>1013</v>
      </c>
      <c r="O103" t="s">
        <v>220</v>
      </c>
      <c r="P103" t="s">
        <v>220</v>
      </c>
      <c r="Q103">
        <v>1</v>
      </c>
      <c r="W103">
        <v>0</v>
      </c>
      <c r="X103">
        <v>274903907</v>
      </c>
      <c r="Y103">
        <f t="shared" si="2652"/>
        <v>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871</v>
      </c>
      <c r="AT103">
        <v>2</v>
      </c>
      <c r="AU103" t="s">
        <v>871</v>
      </c>
      <c r="AV103">
        <v>0</v>
      </c>
      <c r="AW103">
        <v>2</v>
      </c>
      <c r="AX103">
        <v>70180762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ROUND(Y103*Source!I168,7)</f>
        <v>3.3999999999999999</v>
      </c>
      <c r="CY103">
        <f t="shared" si="2686"/>
        <v>0</v>
      </c>
      <c r="CZ103">
        <f t="shared" si="2687"/>
        <v>0</v>
      </c>
      <c r="DA103">
        <f t="shared" si="2688"/>
        <v>1</v>
      </c>
      <c r="DB103">
        <f t="shared" si="2653"/>
        <v>0</v>
      </c>
      <c r="DC103">
        <f t="shared" si="2654"/>
        <v>0</v>
      </c>
      <c r="DD103" t="s">
        <v>871</v>
      </c>
      <c r="DE103" t="s">
        <v>871</v>
      </c>
      <c r="DF103">
        <f t="shared" ref="DF103:DF108" si="2691">ROUND(ROUND(AE103,2)*CX103,2)</f>
        <v>0</v>
      </c>
      <c r="DG103">
        <f t="shared" si="2655"/>
        <v>0</v>
      </c>
      <c r="DH103">
        <f t="shared" si="2644"/>
        <v>0</v>
      </c>
      <c r="DI103">
        <f t="shared" si="2645"/>
        <v>0</v>
      </c>
      <c r="DJ103">
        <f t="shared" si="2690"/>
        <v>0</v>
      </c>
      <c r="DK103">
        <v>0</v>
      </c>
      <c r="DL103" t="s">
        <v>871</v>
      </c>
      <c r="DM103">
        <v>0</v>
      </c>
      <c r="DN103" t="s">
        <v>871</v>
      </c>
      <c r="DO103">
        <v>0</v>
      </c>
    </row>
    <row r="104">
      <c r="A104">
        <f>ROW(Source!A171)</f>
        <v>171</v>
      </c>
      <c r="B104">
        <v>70177108</v>
      </c>
      <c r="C104">
        <v>70180765</v>
      </c>
      <c r="D104">
        <v>49736509</v>
      </c>
      <c r="E104">
        <v>110</v>
      </c>
      <c r="F104">
        <v>1</v>
      </c>
      <c r="G104">
        <v>1</v>
      </c>
      <c r="H104">
        <v>1</v>
      </c>
      <c r="I104" t="s">
        <v>468</v>
      </c>
      <c r="J104" t="s">
        <v>871</v>
      </c>
      <c r="K104" t="s">
        <v>469</v>
      </c>
      <c r="L104">
        <v>1191</v>
      </c>
      <c r="N104">
        <v>1013</v>
      </c>
      <c r="O104" t="s">
        <v>165</v>
      </c>
      <c r="P104" t="s">
        <v>165</v>
      </c>
      <c r="Q104">
        <v>1</v>
      </c>
      <c r="W104">
        <v>0</v>
      </c>
      <c r="X104">
        <v>-2012709214</v>
      </c>
      <c r="Y104">
        <f t="shared" si="2652"/>
        <v>14.4</v>
      </c>
      <c r="AA104">
        <v>0</v>
      </c>
      <c r="AB104">
        <v>0</v>
      </c>
      <c r="AC104">
        <v>0</v>
      </c>
      <c r="AD104">
        <v>511.02999999999997</v>
      </c>
      <c r="AE104">
        <v>0</v>
      </c>
      <c r="AF104">
        <v>0</v>
      </c>
      <c r="AG104">
        <v>0</v>
      </c>
      <c r="AH104">
        <v>511.02999999999997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871</v>
      </c>
      <c r="AT104">
        <v>14.4</v>
      </c>
      <c r="AU104" t="s">
        <v>871</v>
      </c>
      <c r="AV104">
        <v>1</v>
      </c>
      <c r="AW104">
        <v>2</v>
      </c>
      <c r="AX104">
        <v>70180774</v>
      </c>
      <c r="AY104">
        <v>1</v>
      </c>
      <c r="AZ104">
        <v>0</v>
      </c>
      <c r="BA104">
        <v>112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7358.8319999999994</v>
      </c>
      <c r="BN104">
        <v>14.4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7358.8319999999994</v>
      </c>
      <c r="BU104">
        <v>14.4</v>
      </c>
      <c r="BV104">
        <v>0</v>
      </c>
      <c r="BW104">
        <v>1</v>
      </c>
      <c r="CU104">
        <f>ROUND(AT104*Source!I171*AH104*AL104,2)</f>
        <v>5445.54</v>
      </c>
      <c r="CV104">
        <f>ROUND(Y104*Source!I171,7)</f>
        <v>10.655999999999999</v>
      </c>
      <c r="CW104">
        <v>0</v>
      </c>
      <c r="CX104">
        <f>ROUND(Y104*Source!I171,7)</f>
        <v>10.655999999999999</v>
      </c>
      <c r="CY104">
        <f t="shared" ref="CY104:CY105" si="2692">AD104</f>
        <v>511.02999999999997</v>
      </c>
      <c r="CZ104">
        <f t="shared" ref="CZ104:CZ105" si="2693">AH104</f>
        <v>511.02999999999997</v>
      </c>
      <c r="DA104">
        <f t="shared" ref="DA104:DA105" si="2694">AL104</f>
        <v>1</v>
      </c>
      <c r="DB104">
        <f t="shared" si="2653"/>
        <v>7358.8299999999999</v>
      </c>
      <c r="DC104">
        <f t="shared" si="2654"/>
        <v>0</v>
      </c>
      <c r="DD104" t="s">
        <v>871</v>
      </c>
      <c r="DE104" t="s">
        <v>871</v>
      </c>
      <c r="DF104">
        <f t="shared" si="2691"/>
        <v>0</v>
      </c>
      <c r="DG104">
        <f t="shared" si="2655"/>
        <v>0</v>
      </c>
      <c r="DH104">
        <f t="shared" si="2644"/>
        <v>0</v>
      </c>
      <c r="DI104">
        <f t="shared" si="2645"/>
        <v>5445.54</v>
      </c>
      <c r="DJ104">
        <f t="shared" ref="DJ104:DJ105" si="2695">DI104</f>
        <v>5445.54</v>
      </c>
      <c r="DK104">
        <v>1</v>
      </c>
      <c r="DL104" t="s">
        <v>871</v>
      </c>
      <c r="DM104">
        <v>0</v>
      </c>
      <c r="DN104" t="s">
        <v>871</v>
      </c>
      <c r="DO104">
        <v>0</v>
      </c>
    </row>
    <row r="105">
      <c r="A105">
        <f>ROW(Source!A171)</f>
        <v>171</v>
      </c>
      <c r="B105">
        <v>70177108</v>
      </c>
      <c r="C105">
        <v>70180765</v>
      </c>
      <c r="D105">
        <v>49736687</v>
      </c>
      <c r="E105">
        <v>110</v>
      </c>
      <c r="F105">
        <v>1</v>
      </c>
      <c r="G105">
        <v>1</v>
      </c>
      <c r="H105">
        <v>1</v>
      </c>
      <c r="I105" t="s">
        <v>1505</v>
      </c>
      <c r="J105" t="s">
        <v>871</v>
      </c>
      <c r="K105" t="s">
        <v>1506</v>
      </c>
      <c r="L105">
        <v>1191</v>
      </c>
      <c r="N105">
        <v>1013</v>
      </c>
      <c r="O105" t="s">
        <v>165</v>
      </c>
      <c r="P105" t="s">
        <v>165</v>
      </c>
      <c r="Q105">
        <v>1</v>
      </c>
      <c r="W105">
        <v>0</v>
      </c>
      <c r="X105">
        <v>-1417349443</v>
      </c>
      <c r="Y105">
        <f t="shared" si="2652"/>
        <v>0.40000000000000002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871</v>
      </c>
      <c r="AT105">
        <v>0.40000000000000002</v>
      </c>
      <c r="AU105" t="s">
        <v>871</v>
      </c>
      <c r="AV105">
        <v>2</v>
      </c>
      <c r="AW105">
        <v>2</v>
      </c>
      <c r="AX105">
        <v>70180775</v>
      </c>
      <c r="AY105">
        <v>1</v>
      </c>
      <c r="AZ105">
        <v>0</v>
      </c>
      <c r="BA105">
        <v>113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ROUND(Y105*Source!I171,7)</f>
        <v>0.29599999999999999</v>
      </c>
      <c r="CY105">
        <f t="shared" si="2692"/>
        <v>0</v>
      </c>
      <c r="CZ105">
        <f t="shared" si="2693"/>
        <v>0</v>
      </c>
      <c r="DA105">
        <f t="shared" si="2694"/>
        <v>1</v>
      </c>
      <c r="DB105">
        <f t="shared" si="2653"/>
        <v>0</v>
      </c>
      <c r="DC105">
        <f t="shared" si="2654"/>
        <v>0</v>
      </c>
      <c r="DD105" t="s">
        <v>871</v>
      </c>
      <c r="DE105" t="s">
        <v>871</v>
      </c>
      <c r="DF105">
        <f t="shared" si="2691"/>
        <v>0</v>
      </c>
      <c r="DG105">
        <f t="shared" si="2655"/>
        <v>0</v>
      </c>
      <c r="DH105">
        <f t="shared" si="2644"/>
        <v>0</v>
      </c>
      <c r="DI105">
        <f t="shared" si="2645"/>
        <v>0</v>
      </c>
      <c r="DJ105">
        <f t="shared" si="2695"/>
        <v>0</v>
      </c>
      <c r="DK105">
        <v>0</v>
      </c>
      <c r="DL105" t="s">
        <v>871</v>
      </c>
      <c r="DM105">
        <v>0</v>
      </c>
      <c r="DN105" t="s">
        <v>871</v>
      </c>
      <c r="DO105">
        <v>0</v>
      </c>
    </row>
    <row r="106">
      <c r="A106">
        <f>ROW(Source!A171)</f>
        <v>171</v>
      </c>
      <c r="B106">
        <v>70177108</v>
      </c>
      <c r="C106">
        <v>70180765</v>
      </c>
      <c r="D106">
        <v>49742709</v>
      </c>
      <c r="E106">
        <v>1</v>
      </c>
      <c r="F106">
        <v>1</v>
      </c>
      <c r="G106">
        <v>1</v>
      </c>
      <c r="H106">
        <v>2</v>
      </c>
      <c r="I106" t="s">
        <v>195</v>
      </c>
      <c r="J106" t="s">
        <v>1507</v>
      </c>
      <c r="K106" t="s">
        <v>196</v>
      </c>
      <c r="L106">
        <v>1368</v>
      </c>
      <c r="N106">
        <v>1011</v>
      </c>
      <c r="O106" t="s">
        <v>197</v>
      </c>
      <c r="P106" t="s">
        <v>197</v>
      </c>
      <c r="Q106">
        <v>1</v>
      </c>
      <c r="W106">
        <v>0</v>
      </c>
      <c r="X106">
        <v>-1112845829</v>
      </c>
      <c r="Y106">
        <f t="shared" si="2652"/>
        <v>0.20000000000000001</v>
      </c>
      <c r="AA106">
        <v>0</v>
      </c>
      <c r="AB106">
        <v>1488.78</v>
      </c>
      <c r="AC106">
        <v>702.17999999999995</v>
      </c>
      <c r="AD106">
        <v>0</v>
      </c>
      <c r="AE106">
        <v>0</v>
      </c>
      <c r="AF106">
        <v>1488.78</v>
      </c>
      <c r="AG106">
        <v>702.17999999999995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871</v>
      </c>
      <c r="AT106">
        <v>0.20000000000000001</v>
      </c>
      <c r="AU106" t="s">
        <v>871</v>
      </c>
      <c r="AV106">
        <v>1</v>
      </c>
      <c r="AW106">
        <v>2</v>
      </c>
      <c r="AX106">
        <v>70180776</v>
      </c>
      <c r="AY106">
        <v>1</v>
      </c>
      <c r="AZ106">
        <v>0</v>
      </c>
      <c r="BA106">
        <v>114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297.75600000000003</v>
      </c>
      <c r="BL106">
        <v>140.43600000000001</v>
      </c>
      <c r="BM106">
        <v>0</v>
      </c>
      <c r="BN106">
        <v>0</v>
      </c>
      <c r="BO106">
        <v>0.20000000000000001</v>
      </c>
      <c r="BP106">
        <v>1</v>
      </c>
      <c r="BQ106">
        <v>0</v>
      </c>
      <c r="BR106">
        <v>297.75600000000003</v>
      </c>
      <c r="BS106">
        <v>140.43600000000001</v>
      </c>
      <c r="BT106">
        <v>0</v>
      </c>
      <c r="BU106">
        <v>0</v>
      </c>
      <c r="BV106">
        <v>0.20000000000000001</v>
      </c>
      <c r="BW106">
        <v>1</v>
      </c>
      <c r="CV106">
        <v>0</v>
      </c>
      <c r="CW106">
        <f>ROUND(Y106*Source!I171*DO106,7)</f>
        <v>0.14799999999999999</v>
      </c>
      <c r="CX106">
        <f>ROUND(Y106*Source!I171,7)</f>
        <v>0.14799999999999999</v>
      </c>
      <c r="CY106">
        <f t="shared" ref="CY106:CY108" si="2696">AB106</f>
        <v>1488.78</v>
      </c>
      <c r="CZ106">
        <f t="shared" ref="CZ106:CZ108" si="2697">AF106</f>
        <v>1488.78</v>
      </c>
      <c r="DA106">
        <f t="shared" ref="DA106:DA108" si="2698">AJ106</f>
        <v>1</v>
      </c>
      <c r="DB106">
        <f t="shared" si="2653"/>
        <v>297.75999999999999</v>
      </c>
      <c r="DC106">
        <f t="shared" si="2654"/>
        <v>140.44</v>
      </c>
      <c r="DD106" t="s">
        <v>871</v>
      </c>
      <c r="DE106" t="s">
        <v>871</v>
      </c>
      <c r="DF106">
        <f t="shared" si="2691"/>
        <v>0</v>
      </c>
      <c r="DG106">
        <f t="shared" si="2655"/>
        <v>220.34</v>
      </c>
      <c r="DH106">
        <f t="shared" si="2644"/>
        <v>103.92</v>
      </c>
      <c r="DI106">
        <f t="shared" si="2645"/>
        <v>0</v>
      </c>
      <c r="DJ106">
        <f t="shared" ref="DJ106:DJ108" si="2699">DG106+DH106</f>
        <v>324.25999999999999</v>
      </c>
      <c r="DK106">
        <v>1</v>
      </c>
      <c r="DL106" t="s">
        <v>198</v>
      </c>
      <c r="DM106">
        <v>6</v>
      </c>
      <c r="DN106" t="s">
        <v>165</v>
      </c>
      <c r="DO106">
        <v>1</v>
      </c>
    </row>
    <row r="107">
      <c r="A107">
        <f>ROW(Source!A171)</f>
        <v>171</v>
      </c>
      <c r="B107">
        <v>70177108</v>
      </c>
      <c r="C107">
        <v>70180765</v>
      </c>
      <c r="D107">
        <v>49743586</v>
      </c>
      <c r="E107">
        <v>1</v>
      </c>
      <c r="F107">
        <v>1</v>
      </c>
      <c r="G107">
        <v>1</v>
      </c>
      <c r="H107">
        <v>2</v>
      </c>
      <c r="I107" t="s">
        <v>204</v>
      </c>
      <c r="J107" t="s">
        <v>1509</v>
      </c>
      <c r="K107" t="s">
        <v>205</v>
      </c>
      <c r="L107">
        <v>1368</v>
      </c>
      <c r="N107">
        <v>1011</v>
      </c>
      <c r="O107" t="s">
        <v>197</v>
      </c>
      <c r="P107" t="s">
        <v>197</v>
      </c>
      <c r="Q107">
        <v>1</v>
      </c>
      <c r="W107">
        <v>0</v>
      </c>
      <c r="X107">
        <v>-1006353707</v>
      </c>
      <c r="Y107">
        <f t="shared" si="2652"/>
        <v>0.20000000000000001</v>
      </c>
      <c r="AA107">
        <v>0</v>
      </c>
      <c r="AB107">
        <v>572.76999999999998</v>
      </c>
      <c r="AC107">
        <v>522.73000000000002</v>
      </c>
      <c r="AD107">
        <v>0</v>
      </c>
      <c r="AE107">
        <v>0</v>
      </c>
      <c r="AF107">
        <v>572.76999999999998</v>
      </c>
      <c r="AG107">
        <v>522.73000000000002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871</v>
      </c>
      <c r="AT107">
        <v>0.20000000000000001</v>
      </c>
      <c r="AU107" t="s">
        <v>871</v>
      </c>
      <c r="AV107">
        <v>1</v>
      </c>
      <c r="AW107">
        <v>2</v>
      </c>
      <c r="AX107">
        <v>70180777</v>
      </c>
      <c r="AY107">
        <v>1</v>
      </c>
      <c r="AZ107">
        <v>0</v>
      </c>
      <c r="BA107">
        <v>115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114.554</v>
      </c>
      <c r="BL107">
        <v>104.54600000000001</v>
      </c>
      <c r="BM107">
        <v>0</v>
      </c>
      <c r="BN107">
        <v>0</v>
      </c>
      <c r="BO107">
        <v>0.20000000000000001</v>
      </c>
      <c r="BP107">
        <v>1</v>
      </c>
      <c r="BQ107">
        <v>0</v>
      </c>
      <c r="BR107">
        <v>114.554</v>
      </c>
      <c r="BS107">
        <v>104.54600000000001</v>
      </c>
      <c r="BT107">
        <v>0</v>
      </c>
      <c r="BU107">
        <v>0</v>
      </c>
      <c r="BV107">
        <v>0.20000000000000001</v>
      </c>
      <c r="BW107">
        <v>1</v>
      </c>
      <c r="CV107">
        <v>0</v>
      </c>
      <c r="CW107">
        <f>ROUND(Y107*Source!I171*DO107,7)</f>
        <v>0.14799999999999999</v>
      </c>
      <c r="CX107">
        <f>ROUND(Y107*Source!I171,7)</f>
        <v>0.14799999999999999</v>
      </c>
      <c r="CY107">
        <f t="shared" si="2696"/>
        <v>572.76999999999998</v>
      </c>
      <c r="CZ107">
        <f t="shared" si="2697"/>
        <v>572.76999999999998</v>
      </c>
      <c r="DA107">
        <f t="shared" si="2698"/>
        <v>1</v>
      </c>
      <c r="DB107">
        <f t="shared" si="2653"/>
        <v>114.55</v>
      </c>
      <c r="DC107">
        <f t="shared" si="2654"/>
        <v>104.55</v>
      </c>
      <c r="DD107" t="s">
        <v>871</v>
      </c>
      <c r="DE107" t="s">
        <v>871</v>
      </c>
      <c r="DF107">
        <f t="shared" si="2691"/>
        <v>0</v>
      </c>
      <c r="DG107">
        <f t="shared" si="2655"/>
        <v>84.769999999999996</v>
      </c>
      <c r="DH107">
        <f t="shared" si="2644"/>
        <v>77.359999999999999</v>
      </c>
      <c r="DI107">
        <f t="shared" si="2645"/>
        <v>0</v>
      </c>
      <c r="DJ107">
        <f t="shared" si="2699"/>
        <v>162.13</v>
      </c>
      <c r="DK107">
        <v>1</v>
      </c>
      <c r="DL107" t="s">
        <v>206</v>
      </c>
      <c r="DM107">
        <v>4</v>
      </c>
      <c r="DN107" t="s">
        <v>165</v>
      </c>
      <c r="DO107">
        <v>1</v>
      </c>
    </row>
    <row r="108">
      <c r="A108">
        <f>ROW(Source!A171)</f>
        <v>171</v>
      </c>
      <c r="B108">
        <v>70177108</v>
      </c>
      <c r="C108">
        <v>70180765</v>
      </c>
      <c r="D108">
        <v>49743772</v>
      </c>
      <c r="E108">
        <v>1</v>
      </c>
      <c r="F108">
        <v>1</v>
      </c>
      <c r="G108">
        <v>1</v>
      </c>
      <c r="H108">
        <v>2</v>
      </c>
      <c r="I108" t="s">
        <v>373</v>
      </c>
      <c r="J108" t="s">
        <v>1527</v>
      </c>
      <c r="K108" t="s">
        <v>374</v>
      </c>
      <c r="L108">
        <v>1368</v>
      </c>
      <c r="N108">
        <v>1011</v>
      </c>
      <c r="O108" t="s">
        <v>197</v>
      </c>
      <c r="P108" t="s">
        <v>197</v>
      </c>
      <c r="Q108">
        <v>1</v>
      </c>
      <c r="W108">
        <v>0</v>
      </c>
      <c r="X108">
        <v>-103238006</v>
      </c>
      <c r="Y108">
        <f t="shared" si="2652"/>
        <v>2.7000000000000002</v>
      </c>
      <c r="AA108">
        <v>0</v>
      </c>
      <c r="AB108">
        <v>28.510000000000002</v>
      </c>
      <c r="AC108">
        <v>0</v>
      </c>
      <c r="AD108">
        <v>0</v>
      </c>
      <c r="AE108">
        <v>0</v>
      </c>
      <c r="AF108">
        <v>28.510000000000002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871</v>
      </c>
      <c r="AT108">
        <v>2.7000000000000002</v>
      </c>
      <c r="AU108" t="s">
        <v>871</v>
      </c>
      <c r="AV108">
        <v>1</v>
      </c>
      <c r="AW108">
        <v>2</v>
      </c>
      <c r="AX108">
        <v>70180778</v>
      </c>
      <c r="AY108">
        <v>1</v>
      </c>
      <c r="AZ108">
        <v>0</v>
      </c>
      <c r="BA108">
        <v>116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76.977000000000004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76.977000000000004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f>ROUND(Y108*Source!I171*DO108,7)</f>
        <v>0</v>
      </c>
      <c r="CX108">
        <f>ROUND(Y108*Source!I171,7)</f>
        <v>1.998</v>
      </c>
      <c r="CY108">
        <f t="shared" si="2696"/>
        <v>28.510000000000002</v>
      </c>
      <c r="CZ108">
        <f t="shared" si="2697"/>
        <v>28.510000000000002</v>
      </c>
      <c r="DA108">
        <f t="shared" si="2698"/>
        <v>1</v>
      </c>
      <c r="DB108">
        <f t="shared" si="2653"/>
        <v>76.97999999999999</v>
      </c>
      <c r="DC108">
        <f t="shared" si="2654"/>
        <v>0</v>
      </c>
      <c r="DD108" t="s">
        <v>871</v>
      </c>
      <c r="DE108" t="s">
        <v>871</v>
      </c>
      <c r="DF108">
        <f t="shared" si="2691"/>
        <v>0</v>
      </c>
      <c r="DG108">
        <f t="shared" si="2655"/>
        <v>56.960000000000001</v>
      </c>
      <c r="DH108">
        <f t="shared" si="2644"/>
        <v>0</v>
      </c>
      <c r="DI108">
        <f t="shared" si="2645"/>
        <v>0</v>
      </c>
      <c r="DJ108">
        <f t="shared" si="2699"/>
        <v>56.960000000000001</v>
      </c>
      <c r="DK108">
        <v>1</v>
      </c>
      <c r="DL108" t="s">
        <v>871</v>
      </c>
      <c r="DM108">
        <v>0</v>
      </c>
      <c r="DN108" t="s">
        <v>871</v>
      </c>
      <c r="DO108">
        <v>0</v>
      </c>
    </row>
    <row r="109">
      <c r="A109">
        <f>ROW(Source!A171)</f>
        <v>171</v>
      </c>
      <c r="B109">
        <v>70177108</v>
      </c>
      <c r="C109">
        <v>70180765</v>
      </c>
      <c r="D109">
        <v>49809530</v>
      </c>
      <c r="E109">
        <v>1</v>
      </c>
      <c r="F109">
        <v>1</v>
      </c>
      <c r="G109">
        <v>1</v>
      </c>
      <c r="H109">
        <v>3</v>
      </c>
      <c r="I109" t="s">
        <v>375</v>
      </c>
      <c r="J109" t="s">
        <v>1528</v>
      </c>
      <c r="K109" t="s">
        <v>376</v>
      </c>
      <c r="L109">
        <v>1346</v>
      </c>
      <c r="N109">
        <v>1009</v>
      </c>
      <c r="O109" t="s">
        <v>211</v>
      </c>
      <c r="P109" t="s">
        <v>211</v>
      </c>
      <c r="Q109">
        <v>1</v>
      </c>
      <c r="W109">
        <v>0</v>
      </c>
      <c r="X109">
        <v>2089451437</v>
      </c>
      <c r="Y109">
        <f t="shared" si="2652"/>
        <v>0.90000000000000002</v>
      </c>
      <c r="AA109">
        <v>141.62</v>
      </c>
      <c r="AB109">
        <v>0</v>
      </c>
      <c r="AC109">
        <v>0</v>
      </c>
      <c r="AD109">
        <v>0</v>
      </c>
      <c r="AE109">
        <v>155.63</v>
      </c>
      <c r="AF109">
        <v>0</v>
      </c>
      <c r="AG109">
        <v>0</v>
      </c>
      <c r="AH109">
        <v>0</v>
      </c>
      <c r="AI109">
        <v>0.91000000000000003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871</v>
      </c>
      <c r="AT109">
        <v>0.90000000000000002</v>
      </c>
      <c r="AU109" t="s">
        <v>871</v>
      </c>
      <c r="AV109">
        <v>0</v>
      </c>
      <c r="AW109">
        <v>2</v>
      </c>
      <c r="AX109">
        <v>70180779</v>
      </c>
      <c r="AY109">
        <v>1</v>
      </c>
      <c r="AZ109">
        <v>0</v>
      </c>
      <c r="BA109">
        <v>117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140.06700000000001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140.06700000000001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ROUND(Y109*Source!I171,7)</f>
        <v>0.66599999999999993</v>
      </c>
      <c r="CY109">
        <f t="shared" ref="CY109:CY111" si="2700">AA109</f>
        <v>141.62</v>
      </c>
      <c r="CZ109">
        <f t="shared" ref="CZ109:CZ111" si="2701">AE109</f>
        <v>155.63</v>
      </c>
      <c r="DA109">
        <f t="shared" ref="DA109:DA111" si="2702">AI109</f>
        <v>0.91000000000000003</v>
      </c>
      <c r="DB109">
        <f t="shared" si="2653"/>
        <v>140.06999999999999</v>
      </c>
      <c r="DC109">
        <f t="shared" si="2654"/>
        <v>0</v>
      </c>
      <c r="DD109" t="s">
        <v>871</v>
      </c>
      <c r="DE109" t="s">
        <v>871</v>
      </c>
      <c r="DF109">
        <f t="shared" ref="DF109:DF110" si="2703">ROUND(ROUND(AE109*AI109,2)*CX109,2)</f>
        <v>94.320000000000007</v>
      </c>
      <c r="DG109">
        <f t="shared" si="2655"/>
        <v>0</v>
      </c>
      <c r="DH109">
        <f t="shared" si="2644"/>
        <v>0</v>
      </c>
      <c r="DI109">
        <f t="shared" si="2645"/>
        <v>0</v>
      </c>
      <c r="DJ109">
        <f t="shared" ref="DJ109:DJ111" si="2704">DF109</f>
        <v>94.320000000000007</v>
      </c>
      <c r="DK109">
        <v>0</v>
      </c>
      <c r="DL109" t="s">
        <v>871</v>
      </c>
      <c r="DM109">
        <v>0</v>
      </c>
      <c r="DN109" t="s">
        <v>871</v>
      </c>
      <c r="DO109">
        <v>0</v>
      </c>
    </row>
    <row r="110">
      <c r="A110">
        <f>ROW(Source!A171)</f>
        <v>171</v>
      </c>
      <c r="B110">
        <v>70177108</v>
      </c>
      <c r="C110">
        <v>70180765</v>
      </c>
      <c r="D110">
        <v>49826179</v>
      </c>
      <c r="E110">
        <v>1</v>
      </c>
      <c r="F110">
        <v>1</v>
      </c>
      <c r="G110">
        <v>1</v>
      </c>
      <c r="H110">
        <v>3</v>
      </c>
      <c r="I110" t="s">
        <v>470</v>
      </c>
      <c r="J110" t="s">
        <v>1551</v>
      </c>
      <c r="K110" t="s">
        <v>471</v>
      </c>
      <c r="L110">
        <v>1346</v>
      </c>
      <c r="N110">
        <v>1009</v>
      </c>
      <c r="O110" t="s">
        <v>211</v>
      </c>
      <c r="P110" t="s">
        <v>211</v>
      </c>
      <c r="Q110">
        <v>1</v>
      </c>
      <c r="W110">
        <v>0</v>
      </c>
      <c r="X110">
        <v>-550535437</v>
      </c>
      <c r="Y110">
        <f t="shared" si="2652"/>
        <v>3.7000000000000002</v>
      </c>
      <c r="AA110">
        <v>1121.22</v>
      </c>
      <c r="AB110">
        <v>0</v>
      </c>
      <c r="AC110">
        <v>0</v>
      </c>
      <c r="AD110">
        <v>0</v>
      </c>
      <c r="AE110">
        <v>911.55999999999995</v>
      </c>
      <c r="AF110">
        <v>0</v>
      </c>
      <c r="AG110">
        <v>0</v>
      </c>
      <c r="AH110">
        <v>0</v>
      </c>
      <c r="AI110">
        <v>1.23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871</v>
      </c>
      <c r="AT110">
        <v>3.7000000000000002</v>
      </c>
      <c r="AU110" t="s">
        <v>871</v>
      </c>
      <c r="AV110">
        <v>0</v>
      </c>
      <c r="AW110">
        <v>2</v>
      </c>
      <c r="AX110">
        <v>70180780</v>
      </c>
      <c r="AY110">
        <v>1</v>
      </c>
      <c r="AZ110">
        <v>0</v>
      </c>
      <c r="BA110">
        <v>118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3372.7719999999999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3372.7719999999999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ROUND(Y110*Source!I171,7)</f>
        <v>2.738</v>
      </c>
      <c r="CY110">
        <f t="shared" si="2700"/>
        <v>1121.22</v>
      </c>
      <c r="CZ110">
        <f t="shared" si="2701"/>
        <v>911.55999999999995</v>
      </c>
      <c r="DA110">
        <f t="shared" si="2702"/>
        <v>1.23</v>
      </c>
      <c r="DB110">
        <f t="shared" si="2653"/>
        <v>3372.77</v>
      </c>
      <c r="DC110">
        <f t="shared" si="2654"/>
        <v>0</v>
      </c>
      <c r="DD110" t="s">
        <v>871</v>
      </c>
      <c r="DE110" t="s">
        <v>871</v>
      </c>
      <c r="DF110">
        <f t="shared" si="2703"/>
        <v>3069.9000000000001</v>
      </c>
      <c r="DG110">
        <f t="shared" si="2655"/>
        <v>0</v>
      </c>
      <c r="DH110">
        <f t="shared" si="2644"/>
        <v>0</v>
      </c>
      <c r="DI110">
        <f t="shared" si="2645"/>
        <v>0</v>
      </c>
      <c r="DJ110">
        <f t="shared" si="2704"/>
        <v>3069.9000000000001</v>
      </c>
      <c r="DK110">
        <v>0</v>
      </c>
      <c r="DL110" t="s">
        <v>871</v>
      </c>
      <c r="DM110">
        <v>0</v>
      </c>
      <c r="DN110" t="s">
        <v>871</v>
      </c>
      <c r="DO110">
        <v>0</v>
      </c>
    </row>
    <row r="111">
      <c r="A111">
        <f>ROW(Source!A171)</f>
        <v>171</v>
      </c>
      <c r="B111">
        <v>70177108</v>
      </c>
      <c r="C111">
        <v>70180765</v>
      </c>
      <c r="D111">
        <v>49742067</v>
      </c>
      <c r="E111">
        <v>110</v>
      </c>
      <c r="F111">
        <v>1</v>
      </c>
      <c r="G111">
        <v>1</v>
      </c>
      <c r="H111">
        <v>3</v>
      </c>
      <c r="I111" t="s">
        <v>900</v>
      </c>
      <c r="J111" t="s">
        <v>871</v>
      </c>
      <c r="K111" t="s">
        <v>901</v>
      </c>
      <c r="L111">
        <v>3277935</v>
      </c>
      <c r="N111">
        <v>1013</v>
      </c>
      <c r="O111" t="s">
        <v>220</v>
      </c>
      <c r="P111" t="s">
        <v>220</v>
      </c>
      <c r="Q111">
        <v>1</v>
      </c>
      <c r="W111">
        <v>0</v>
      </c>
      <c r="X111">
        <v>274903907</v>
      </c>
      <c r="Y111">
        <f t="shared" si="2652"/>
        <v>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871</v>
      </c>
      <c r="AT111">
        <v>2</v>
      </c>
      <c r="AU111" t="s">
        <v>871</v>
      </c>
      <c r="AV111">
        <v>0</v>
      </c>
      <c r="AW111">
        <v>2</v>
      </c>
      <c r="AX111">
        <v>70180781</v>
      </c>
      <c r="AY111">
        <v>1</v>
      </c>
      <c r="AZ111">
        <v>0</v>
      </c>
      <c r="BA111">
        <v>119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ROUND(Y111*Source!I171,7)</f>
        <v>1.48</v>
      </c>
      <c r="CY111">
        <f t="shared" si="2700"/>
        <v>0</v>
      </c>
      <c r="CZ111">
        <f t="shared" si="2701"/>
        <v>0</v>
      </c>
      <c r="DA111">
        <f t="shared" si="2702"/>
        <v>1</v>
      </c>
      <c r="DB111">
        <f t="shared" si="2653"/>
        <v>0</v>
      </c>
      <c r="DC111">
        <f t="shared" si="2654"/>
        <v>0</v>
      </c>
      <c r="DD111" t="s">
        <v>871</v>
      </c>
      <c r="DE111" t="s">
        <v>871</v>
      </c>
      <c r="DF111">
        <f t="shared" ref="DF111:DF117" si="2705">ROUND(ROUND(AE111,2)*CX111,2)</f>
        <v>0</v>
      </c>
      <c r="DG111">
        <f t="shared" si="2655"/>
        <v>0</v>
      </c>
      <c r="DH111">
        <f t="shared" si="2644"/>
        <v>0</v>
      </c>
      <c r="DI111">
        <f t="shared" si="2645"/>
        <v>0</v>
      </c>
      <c r="DJ111">
        <f t="shared" si="2704"/>
        <v>0</v>
      </c>
      <c r="DK111">
        <v>0</v>
      </c>
      <c r="DL111" t="s">
        <v>871</v>
      </c>
      <c r="DM111">
        <v>0</v>
      </c>
      <c r="DN111" t="s">
        <v>871</v>
      </c>
      <c r="DO111">
        <v>0</v>
      </c>
    </row>
    <row r="112">
      <c r="A112">
        <f>ROW(Source!A174)</f>
        <v>174</v>
      </c>
      <c r="B112">
        <v>70177108</v>
      </c>
      <c r="C112">
        <v>70180784</v>
      </c>
      <c r="D112">
        <v>49736439</v>
      </c>
      <c r="E112">
        <v>110</v>
      </c>
      <c r="F112">
        <v>1</v>
      </c>
      <c r="G112">
        <v>1</v>
      </c>
      <c r="H112">
        <v>1</v>
      </c>
      <c r="I112" t="s">
        <v>397</v>
      </c>
      <c r="J112" t="s">
        <v>871</v>
      </c>
      <c r="K112" t="s">
        <v>398</v>
      </c>
      <c r="L112">
        <v>1191</v>
      </c>
      <c r="N112">
        <v>1013</v>
      </c>
      <c r="O112" t="s">
        <v>165</v>
      </c>
      <c r="P112" t="s">
        <v>165</v>
      </c>
      <c r="Q112">
        <v>1</v>
      </c>
      <c r="W112">
        <v>0</v>
      </c>
      <c r="X112">
        <v>-1046754522</v>
      </c>
      <c r="Y112">
        <f t="shared" si="2652"/>
        <v>88.5</v>
      </c>
      <c r="AA112">
        <v>0</v>
      </c>
      <c r="AB112">
        <v>0</v>
      </c>
      <c r="AC112">
        <v>0</v>
      </c>
      <c r="AD112">
        <v>407.64999999999998</v>
      </c>
      <c r="AE112">
        <v>0</v>
      </c>
      <c r="AF112">
        <v>0</v>
      </c>
      <c r="AG112">
        <v>0</v>
      </c>
      <c r="AH112">
        <v>407.64999999999998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871</v>
      </c>
      <c r="AT112">
        <v>88.5</v>
      </c>
      <c r="AU112" t="s">
        <v>871</v>
      </c>
      <c r="AV112">
        <v>1</v>
      </c>
      <c r="AW112">
        <v>2</v>
      </c>
      <c r="AX112">
        <v>70180786</v>
      </c>
      <c r="AY112">
        <v>1</v>
      </c>
      <c r="AZ112">
        <v>0</v>
      </c>
      <c r="BA112">
        <v>120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36077.025000000001</v>
      </c>
      <c r="BN112">
        <v>88.5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36077.025000000001</v>
      </c>
      <c r="BU112">
        <v>88.5</v>
      </c>
      <c r="BV112">
        <v>0</v>
      </c>
      <c r="BW112">
        <v>1</v>
      </c>
      <c r="CU112">
        <f>ROUND(AT112*Source!I174*AH112*AL112,2)</f>
        <v>5606.3699999999999</v>
      </c>
      <c r="CV112">
        <f>ROUND(Y112*Source!I174,7)</f>
        <v>13.752899999999999</v>
      </c>
      <c r="CW112">
        <v>0</v>
      </c>
      <c r="CX112">
        <f>ROUND(Y112*Source!I174,7)</f>
        <v>13.752899999999999</v>
      </c>
      <c r="CY112">
        <f t="shared" ref="CY112:CY114" si="2706">AD112</f>
        <v>407.64999999999998</v>
      </c>
      <c r="CZ112">
        <f t="shared" ref="CZ112:CZ114" si="2707">AH112</f>
        <v>407.64999999999998</v>
      </c>
      <c r="DA112">
        <f t="shared" ref="DA112:DA114" si="2708">AL112</f>
        <v>1</v>
      </c>
      <c r="DB112">
        <f t="shared" si="2653"/>
        <v>36077.029999999999</v>
      </c>
      <c r="DC112">
        <f t="shared" si="2654"/>
        <v>0</v>
      </c>
      <c r="DD112" t="s">
        <v>871</v>
      </c>
      <c r="DE112" t="s">
        <v>871</v>
      </c>
      <c r="DF112">
        <f t="shared" si="2705"/>
        <v>0</v>
      </c>
      <c r="DG112">
        <f t="shared" si="2655"/>
        <v>0</v>
      </c>
      <c r="DH112">
        <f t="shared" si="2644"/>
        <v>0</v>
      </c>
      <c r="DI112">
        <f t="shared" si="2645"/>
        <v>5606.3699999999999</v>
      </c>
      <c r="DJ112">
        <f t="shared" ref="DJ112:DJ114" si="2709">DI112</f>
        <v>5606.3699999999999</v>
      </c>
      <c r="DK112">
        <v>1</v>
      </c>
      <c r="DL112" t="s">
        <v>871</v>
      </c>
      <c r="DM112">
        <v>0</v>
      </c>
      <c r="DN112" t="s">
        <v>871</v>
      </c>
      <c r="DO112">
        <v>0</v>
      </c>
    </row>
    <row r="113">
      <c r="A113">
        <f>ROW(Source!A281)</f>
        <v>281</v>
      </c>
      <c r="B113">
        <v>70177108</v>
      </c>
      <c r="C113">
        <v>70180803</v>
      </c>
      <c r="D113">
        <v>62138186</v>
      </c>
      <c r="E113">
        <v>115</v>
      </c>
      <c r="F113">
        <v>1</v>
      </c>
      <c r="G113">
        <v>1</v>
      </c>
      <c r="H113">
        <v>1</v>
      </c>
      <c r="I113" t="s">
        <v>191</v>
      </c>
      <c r="J113" t="s">
        <v>871</v>
      </c>
      <c r="K113" t="s">
        <v>192</v>
      </c>
      <c r="L113">
        <v>1191</v>
      </c>
      <c r="N113">
        <v>1013</v>
      </c>
      <c r="O113" t="s">
        <v>165</v>
      </c>
      <c r="P113" t="s">
        <v>165</v>
      </c>
      <c r="Q113">
        <v>1</v>
      </c>
      <c r="W113">
        <v>0</v>
      </c>
      <c r="X113">
        <v>888410196</v>
      </c>
      <c r="Y113">
        <f t="shared" si="2652"/>
        <v>2.1499999999999999</v>
      </c>
      <c r="AA113">
        <v>0</v>
      </c>
      <c r="AB113">
        <v>0</v>
      </c>
      <c r="AC113">
        <v>0</v>
      </c>
      <c r="AD113">
        <v>522.73000000000002</v>
      </c>
      <c r="AE113">
        <v>0</v>
      </c>
      <c r="AF113">
        <v>0</v>
      </c>
      <c r="AG113">
        <v>0</v>
      </c>
      <c r="AH113">
        <v>522.73000000000002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0</v>
      </c>
      <c r="AQ113">
        <v>1</v>
      </c>
      <c r="AR113">
        <v>0</v>
      </c>
      <c r="AS113" t="s">
        <v>871</v>
      </c>
      <c r="AT113">
        <v>2.1499999999999999</v>
      </c>
      <c r="AU113" t="s">
        <v>871</v>
      </c>
      <c r="AV113">
        <v>1</v>
      </c>
      <c r="AW113">
        <v>2</v>
      </c>
      <c r="AX113">
        <v>70180812</v>
      </c>
      <c r="AY113">
        <v>1</v>
      </c>
      <c r="AZ113">
        <v>0</v>
      </c>
      <c r="BA113">
        <v>121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1123.8695</v>
      </c>
      <c r="BN113">
        <v>2.1499999999999999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1123.8695</v>
      </c>
      <c r="BU113">
        <v>2.1499999999999999</v>
      </c>
      <c r="BV113">
        <v>0</v>
      </c>
      <c r="BW113">
        <v>1</v>
      </c>
      <c r="CU113">
        <f>ROUND(AT113*Source!I281*AH113*AL113,2)</f>
        <v>3371.6100000000001</v>
      </c>
      <c r="CV113">
        <f>ROUND(Y113*Source!I281,7)</f>
        <v>6.4499999999999993</v>
      </c>
      <c r="CW113">
        <v>0</v>
      </c>
      <c r="CX113">
        <f>ROUND(Y113*Source!I281,7)</f>
        <v>6.4499999999999993</v>
      </c>
      <c r="CY113">
        <f t="shared" si="2706"/>
        <v>522.73000000000002</v>
      </c>
      <c r="CZ113">
        <f t="shared" si="2707"/>
        <v>522.73000000000002</v>
      </c>
      <c r="DA113">
        <f t="shared" si="2708"/>
        <v>1</v>
      </c>
      <c r="DB113">
        <f t="shared" si="2653"/>
        <v>1123.8699999999999</v>
      </c>
      <c r="DC113">
        <f t="shared" si="2654"/>
        <v>0</v>
      </c>
      <c r="DD113" t="s">
        <v>871</v>
      </c>
      <c r="DE113" t="s">
        <v>871</v>
      </c>
      <c r="DF113">
        <f t="shared" si="2705"/>
        <v>0</v>
      </c>
      <c r="DG113">
        <f t="shared" si="2655"/>
        <v>0</v>
      </c>
      <c r="DH113">
        <f t="shared" si="2644"/>
        <v>0</v>
      </c>
      <c r="DI113">
        <f t="shared" si="2645"/>
        <v>3371.6100000000001</v>
      </c>
      <c r="DJ113">
        <f t="shared" si="2709"/>
        <v>3371.6100000000001</v>
      </c>
      <c r="DK113">
        <v>1</v>
      </c>
      <c r="DL113" t="s">
        <v>871</v>
      </c>
      <c r="DM113">
        <v>0</v>
      </c>
      <c r="DN113" t="s">
        <v>871</v>
      </c>
      <c r="DO113">
        <v>0</v>
      </c>
    </row>
    <row r="114">
      <c r="A114">
        <f>ROW(Source!A281)</f>
        <v>281</v>
      </c>
      <c r="B114">
        <v>70177108</v>
      </c>
      <c r="C114">
        <v>70180803</v>
      </c>
      <c r="D114">
        <v>62138356</v>
      </c>
      <c r="E114">
        <v>115</v>
      </c>
      <c r="F114">
        <v>1</v>
      </c>
      <c r="G114">
        <v>1</v>
      </c>
      <c r="H114">
        <v>1</v>
      </c>
      <c r="I114" t="s">
        <v>1505</v>
      </c>
      <c r="J114" t="s">
        <v>871</v>
      </c>
      <c r="K114" t="s">
        <v>1506</v>
      </c>
      <c r="L114">
        <v>1191</v>
      </c>
      <c r="N114">
        <v>1013</v>
      </c>
      <c r="O114" t="s">
        <v>165</v>
      </c>
      <c r="P114" t="s">
        <v>165</v>
      </c>
      <c r="Q114">
        <v>1</v>
      </c>
      <c r="W114">
        <v>0</v>
      </c>
      <c r="X114">
        <v>-1417349443</v>
      </c>
      <c r="Y114">
        <f t="shared" si="2652"/>
        <v>0.089999999999999997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1</v>
      </c>
      <c r="AR114">
        <v>0</v>
      </c>
      <c r="AS114" t="s">
        <v>871</v>
      </c>
      <c r="AT114">
        <v>0.089999999999999997</v>
      </c>
      <c r="AU114" t="s">
        <v>871</v>
      </c>
      <c r="AV114">
        <v>2</v>
      </c>
      <c r="AW114">
        <v>2</v>
      </c>
      <c r="AX114">
        <v>70180813</v>
      </c>
      <c r="AY114">
        <v>1</v>
      </c>
      <c r="AZ114">
        <v>0</v>
      </c>
      <c r="BA114">
        <v>122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ROUND(Y114*Source!I281,7)</f>
        <v>0.26999999999999996</v>
      </c>
      <c r="CY114">
        <f t="shared" si="2706"/>
        <v>0</v>
      </c>
      <c r="CZ114">
        <f t="shared" si="2707"/>
        <v>0</v>
      </c>
      <c r="DA114">
        <f t="shared" si="2708"/>
        <v>1</v>
      </c>
      <c r="DB114">
        <f t="shared" si="2653"/>
        <v>0</v>
      </c>
      <c r="DC114">
        <f t="shared" si="2654"/>
        <v>0</v>
      </c>
      <c r="DD114" t="s">
        <v>871</v>
      </c>
      <c r="DE114" t="s">
        <v>871</v>
      </c>
      <c r="DF114">
        <f t="shared" si="2705"/>
        <v>0</v>
      </c>
      <c r="DG114">
        <f t="shared" si="2655"/>
        <v>0</v>
      </c>
      <c r="DH114">
        <f t="shared" si="2644"/>
        <v>0</v>
      </c>
      <c r="DI114">
        <f t="shared" si="2645"/>
        <v>0</v>
      </c>
      <c r="DJ114">
        <f t="shared" si="2709"/>
        <v>0</v>
      </c>
      <c r="DK114">
        <v>0</v>
      </c>
      <c r="DL114" t="s">
        <v>871</v>
      </c>
      <c r="DM114">
        <v>0</v>
      </c>
      <c r="DN114" t="s">
        <v>871</v>
      </c>
      <c r="DO114">
        <v>0</v>
      </c>
    </row>
    <row r="115">
      <c r="A115">
        <f>ROW(Source!A281)</f>
        <v>281</v>
      </c>
      <c r="B115">
        <v>70177108</v>
      </c>
      <c r="C115">
        <v>70180803</v>
      </c>
      <c r="D115">
        <v>62258201</v>
      </c>
      <c r="E115">
        <v>1</v>
      </c>
      <c r="F115">
        <v>1</v>
      </c>
      <c r="G115">
        <v>1</v>
      </c>
      <c r="H115">
        <v>2</v>
      </c>
      <c r="I115" t="s">
        <v>195</v>
      </c>
      <c r="J115" t="s">
        <v>1507</v>
      </c>
      <c r="K115" t="s">
        <v>196</v>
      </c>
      <c r="L115">
        <v>1368</v>
      </c>
      <c r="N115">
        <v>1011</v>
      </c>
      <c r="O115" t="s">
        <v>197</v>
      </c>
      <c r="P115" t="s">
        <v>197</v>
      </c>
      <c r="Q115">
        <v>1</v>
      </c>
      <c r="W115">
        <v>0</v>
      </c>
      <c r="X115">
        <v>-359817417</v>
      </c>
      <c r="Y115">
        <f t="shared" si="2652"/>
        <v>0.035000000000000003</v>
      </c>
      <c r="AA115">
        <v>0</v>
      </c>
      <c r="AB115">
        <v>1488.78</v>
      </c>
      <c r="AC115">
        <v>702.17999999999995</v>
      </c>
      <c r="AD115">
        <v>0</v>
      </c>
      <c r="AE115">
        <v>0</v>
      </c>
      <c r="AF115">
        <v>1488.78</v>
      </c>
      <c r="AG115">
        <v>702.17999999999995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871</v>
      </c>
      <c r="AT115">
        <v>0.035000000000000003</v>
      </c>
      <c r="AU115" t="s">
        <v>871</v>
      </c>
      <c r="AV115">
        <v>1</v>
      </c>
      <c r="AW115">
        <v>2</v>
      </c>
      <c r="AX115">
        <v>70180814</v>
      </c>
      <c r="AY115">
        <v>1</v>
      </c>
      <c r="AZ115">
        <v>0</v>
      </c>
      <c r="BA115">
        <v>123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52.107300000000002</v>
      </c>
      <c r="BL115">
        <v>24.5763</v>
      </c>
      <c r="BM115">
        <v>0</v>
      </c>
      <c r="BN115">
        <v>0</v>
      </c>
      <c r="BO115">
        <v>0.035000000000000003</v>
      </c>
      <c r="BP115">
        <v>1</v>
      </c>
      <c r="BQ115">
        <v>0</v>
      </c>
      <c r="BR115">
        <v>52.107300000000002</v>
      </c>
      <c r="BS115">
        <v>24.5763</v>
      </c>
      <c r="BT115">
        <v>0</v>
      </c>
      <c r="BU115">
        <v>0</v>
      </c>
      <c r="BV115">
        <v>0.035000000000000003</v>
      </c>
      <c r="BW115">
        <v>1</v>
      </c>
      <c r="CV115">
        <v>0</v>
      </c>
      <c r="CW115">
        <f>ROUND(Y115*Source!I281*DO115,7)</f>
        <v>0.105</v>
      </c>
      <c r="CX115">
        <f>ROUND(Y115*Source!I281,7)</f>
        <v>0.105</v>
      </c>
      <c r="CY115">
        <f t="shared" ref="CY115:CY117" si="2710">AB115</f>
        <v>1488.78</v>
      </c>
      <c r="CZ115">
        <f t="shared" ref="CZ115:CZ117" si="2711">AF115</f>
        <v>1488.78</v>
      </c>
      <c r="DA115">
        <f t="shared" ref="DA115:DA117" si="2712">AJ115</f>
        <v>1</v>
      </c>
      <c r="DB115">
        <f t="shared" si="2653"/>
        <v>52.109999999999999</v>
      </c>
      <c r="DC115">
        <f t="shared" si="2654"/>
        <v>24.579999999999998</v>
      </c>
      <c r="DD115" t="s">
        <v>871</v>
      </c>
      <c r="DE115" t="s">
        <v>871</v>
      </c>
      <c r="DF115">
        <f t="shared" si="2705"/>
        <v>0</v>
      </c>
      <c r="DG115">
        <f t="shared" si="2655"/>
        <v>156.31999999999999</v>
      </c>
      <c r="DH115">
        <f t="shared" si="2644"/>
        <v>73.730000000000004</v>
      </c>
      <c r="DI115">
        <f t="shared" si="2645"/>
        <v>0</v>
      </c>
      <c r="DJ115">
        <f t="shared" ref="DJ115:DJ117" si="2713">DG115+DH115</f>
        <v>230.05000000000001</v>
      </c>
      <c r="DK115">
        <v>1</v>
      </c>
      <c r="DL115" t="s">
        <v>198</v>
      </c>
      <c r="DM115">
        <v>6</v>
      </c>
      <c r="DN115" t="s">
        <v>165</v>
      </c>
      <c r="DO115">
        <v>1</v>
      </c>
    </row>
    <row r="116">
      <c r="A116">
        <f>ROW(Source!A281)</f>
        <v>281</v>
      </c>
      <c r="B116">
        <v>70177108</v>
      </c>
      <c r="C116">
        <v>70180803</v>
      </c>
      <c r="D116">
        <v>62258338</v>
      </c>
      <c r="E116">
        <v>1</v>
      </c>
      <c r="F116">
        <v>1</v>
      </c>
      <c r="G116">
        <v>1</v>
      </c>
      <c r="H116">
        <v>2</v>
      </c>
      <c r="I116" t="s">
        <v>200</v>
      </c>
      <c r="J116" t="s">
        <v>1508</v>
      </c>
      <c r="K116" t="s">
        <v>201</v>
      </c>
      <c r="L116">
        <v>1368</v>
      </c>
      <c r="N116">
        <v>1011</v>
      </c>
      <c r="O116" t="s">
        <v>197</v>
      </c>
      <c r="P116" t="s">
        <v>197</v>
      </c>
      <c r="Q116">
        <v>1</v>
      </c>
      <c r="W116">
        <v>0</v>
      </c>
      <c r="X116">
        <v>1353874079</v>
      </c>
      <c r="Y116">
        <f t="shared" si="2652"/>
        <v>0.02</v>
      </c>
      <c r="AA116">
        <v>0</v>
      </c>
      <c r="AB116">
        <v>79.209999999999994</v>
      </c>
      <c r="AC116">
        <v>464.22000000000003</v>
      </c>
      <c r="AD116">
        <v>0</v>
      </c>
      <c r="AE116">
        <v>0</v>
      </c>
      <c r="AF116">
        <v>55.780000000000001</v>
      </c>
      <c r="AG116">
        <v>464.22000000000003</v>
      </c>
      <c r="AH116">
        <v>0</v>
      </c>
      <c r="AI116">
        <v>1</v>
      </c>
      <c r="AJ116">
        <v>1.4199999999999999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871</v>
      </c>
      <c r="AT116">
        <v>0.02</v>
      </c>
      <c r="AU116" t="s">
        <v>871</v>
      </c>
      <c r="AV116">
        <v>1</v>
      </c>
      <c r="AW116">
        <v>2</v>
      </c>
      <c r="AX116">
        <v>70180815</v>
      </c>
      <c r="AY116">
        <v>1</v>
      </c>
      <c r="AZ116">
        <v>0</v>
      </c>
      <c r="BA116">
        <v>124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1.1156000000000001</v>
      </c>
      <c r="BL116">
        <v>9.2844000000000015</v>
      </c>
      <c r="BM116">
        <v>0</v>
      </c>
      <c r="BN116">
        <v>0</v>
      </c>
      <c r="BO116">
        <v>0.02</v>
      </c>
      <c r="BP116">
        <v>1</v>
      </c>
      <c r="BQ116">
        <v>0</v>
      </c>
      <c r="BR116">
        <v>1.1156000000000001</v>
      </c>
      <c r="BS116">
        <v>9.2844000000000015</v>
      </c>
      <c r="BT116">
        <v>0</v>
      </c>
      <c r="BU116">
        <v>0</v>
      </c>
      <c r="BV116">
        <v>0.02</v>
      </c>
      <c r="BW116">
        <v>1</v>
      </c>
      <c r="CV116">
        <v>0</v>
      </c>
      <c r="CW116">
        <f>ROUND(Y116*Source!I281*DO116,7)</f>
        <v>0.059999999999999998</v>
      </c>
      <c r="CX116">
        <f>ROUND(Y116*Source!I281,7)</f>
        <v>0.059999999999999998</v>
      </c>
      <c r="CY116">
        <f t="shared" si="2710"/>
        <v>79.209999999999994</v>
      </c>
      <c r="CZ116">
        <f t="shared" si="2711"/>
        <v>55.780000000000001</v>
      </c>
      <c r="DA116">
        <f t="shared" si="2712"/>
        <v>1.4199999999999999</v>
      </c>
      <c r="DB116">
        <f t="shared" si="2653"/>
        <v>1.1199999999999999</v>
      </c>
      <c r="DC116">
        <f t="shared" si="2654"/>
        <v>9.2799999999999994</v>
      </c>
      <c r="DD116" t="s">
        <v>871</v>
      </c>
      <c r="DE116" t="s">
        <v>871</v>
      </c>
      <c r="DF116">
        <f t="shared" si="2705"/>
        <v>0</v>
      </c>
      <c r="DG116">
        <f>ROUND(ROUND(AF116*AJ116,2)*CX116,2)</f>
        <v>4.75</v>
      </c>
      <c r="DH116">
        <f t="shared" si="2644"/>
        <v>27.850000000000001</v>
      </c>
      <c r="DI116">
        <f t="shared" si="2645"/>
        <v>0</v>
      </c>
      <c r="DJ116">
        <f t="shared" si="2713"/>
        <v>32.600000000000001</v>
      </c>
      <c r="DK116">
        <v>0</v>
      </c>
      <c r="DL116" t="s">
        <v>202</v>
      </c>
      <c r="DM116">
        <v>3</v>
      </c>
      <c r="DN116" t="s">
        <v>165</v>
      </c>
      <c r="DO116">
        <v>1</v>
      </c>
    </row>
    <row r="117">
      <c r="A117">
        <f>ROW(Source!A281)</f>
        <v>281</v>
      </c>
      <c r="B117">
        <v>70177108</v>
      </c>
      <c r="C117">
        <v>70180803</v>
      </c>
      <c r="D117">
        <v>62259103</v>
      </c>
      <c r="E117">
        <v>1</v>
      </c>
      <c r="F117">
        <v>1</v>
      </c>
      <c r="G117">
        <v>1</v>
      </c>
      <c r="H117">
        <v>2</v>
      </c>
      <c r="I117" t="s">
        <v>204</v>
      </c>
      <c r="J117" t="s">
        <v>1509</v>
      </c>
      <c r="K117" t="s">
        <v>205</v>
      </c>
      <c r="L117">
        <v>1368</v>
      </c>
      <c r="N117">
        <v>1011</v>
      </c>
      <c r="O117" t="s">
        <v>197</v>
      </c>
      <c r="P117" t="s">
        <v>197</v>
      </c>
      <c r="Q117">
        <v>1</v>
      </c>
      <c r="W117">
        <v>0</v>
      </c>
      <c r="X117">
        <v>-1219940357</v>
      </c>
      <c r="Y117">
        <f t="shared" si="2652"/>
        <v>0.035000000000000003</v>
      </c>
      <c r="AA117">
        <v>0</v>
      </c>
      <c r="AB117">
        <v>572.76999999999998</v>
      </c>
      <c r="AC117">
        <v>522.73000000000002</v>
      </c>
      <c r="AD117">
        <v>0</v>
      </c>
      <c r="AE117">
        <v>0</v>
      </c>
      <c r="AF117">
        <v>572.76999999999998</v>
      </c>
      <c r="AG117">
        <v>522.73000000000002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0</v>
      </c>
      <c r="AQ117">
        <v>1</v>
      </c>
      <c r="AR117">
        <v>0</v>
      </c>
      <c r="AS117" t="s">
        <v>871</v>
      </c>
      <c r="AT117">
        <v>0.035000000000000003</v>
      </c>
      <c r="AU117" t="s">
        <v>871</v>
      </c>
      <c r="AV117">
        <v>1</v>
      </c>
      <c r="AW117">
        <v>2</v>
      </c>
      <c r="AX117">
        <v>70180816</v>
      </c>
      <c r="AY117">
        <v>1</v>
      </c>
      <c r="AZ117">
        <v>0</v>
      </c>
      <c r="BA117">
        <v>125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20.046950000000002</v>
      </c>
      <c r="BL117">
        <v>18.295550000000002</v>
      </c>
      <c r="BM117">
        <v>0</v>
      </c>
      <c r="BN117">
        <v>0</v>
      </c>
      <c r="BO117">
        <v>0.035000000000000003</v>
      </c>
      <c r="BP117">
        <v>1</v>
      </c>
      <c r="BQ117">
        <v>0</v>
      </c>
      <c r="BR117">
        <v>20.046950000000002</v>
      </c>
      <c r="BS117">
        <v>18.295550000000002</v>
      </c>
      <c r="BT117">
        <v>0</v>
      </c>
      <c r="BU117">
        <v>0</v>
      </c>
      <c r="BV117">
        <v>0.035000000000000003</v>
      </c>
      <c r="BW117">
        <v>1</v>
      </c>
      <c r="CV117">
        <v>0</v>
      </c>
      <c r="CW117">
        <f>ROUND(Y117*Source!I281*DO117,7)</f>
        <v>0.105</v>
      </c>
      <c r="CX117">
        <f>ROUND(Y117*Source!I281,7)</f>
        <v>0.105</v>
      </c>
      <c r="CY117">
        <f t="shared" si="2710"/>
        <v>572.76999999999998</v>
      </c>
      <c r="CZ117">
        <f t="shared" si="2711"/>
        <v>572.76999999999998</v>
      </c>
      <c r="DA117">
        <f t="shared" si="2712"/>
        <v>1</v>
      </c>
      <c r="DB117">
        <f t="shared" si="2653"/>
        <v>20.050000000000001</v>
      </c>
      <c r="DC117">
        <f t="shared" si="2654"/>
        <v>18.300000000000001</v>
      </c>
      <c r="DD117" t="s">
        <v>871</v>
      </c>
      <c r="DE117" t="s">
        <v>871</v>
      </c>
      <c r="DF117">
        <f t="shared" si="2705"/>
        <v>0</v>
      </c>
      <c r="DG117">
        <f t="shared" ref="DG117:DG122" si="2714">ROUND(ROUND(AF117,2)*CX117,2)</f>
        <v>60.140000000000001</v>
      </c>
      <c r="DH117">
        <f t="shared" si="2644"/>
        <v>54.890000000000001</v>
      </c>
      <c r="DI117">
        <f t="shared" si="2645"/>
        <v>0</v>
      </c>
      <c r="DJ117">
        <f t="shared" si="2713"/>
        <v>115.03</v>
      </c>
      <c r="DK117">
        <v>1</v>
      </c>
      <c r="DL117" t="s">
        <v>206</v>
      </c>
      <c r="DM117">
        <v>4</v>
      </c>
      <c r="DN117" t="s">
        <v>165</v>
      </c>
      <c r="DO117">
        <v>1</v>
      </c>
    </row>
    <row r="118">
      <c r="A118">
        <f>ROW(Source!A281)</f>
        <v>281</v>
      </c>
      <c r="B118">
        <v>70177108</v>
      </c>
      <c r="C118">
        <v>70180803</v>
      </c>
      <c r="D118">
        <v>62211547</v>
      </c>
      <c r="E118">
        <v>1</v>
      </c>
      <c r="F118">
        <v>1</v>
      </c>
      <c r="G118">
        <v>1</v>
      </c>
      <c r="H118">
        <v>3</v>
      </c>
      <c r="I118" t="s">
        <v>209</v>
      </c>
      <c r="J118" t="s">
        <v>1510</v>
      </c>
      <c r="K118" t="s">
        <v>210</v>
      </c>
      <c r="L118">
        <v>1346</v>
      </c>
      <c r="N118">
        <v>1009</v>
      </c>
      <c r="O118" t="s">
        <v>211</v>
      </c>
      <c r="P118" t="s">
        <v>211</v>
      </c>
      <c r="Q118">
        <v>1</v>
      </c>
      <c r="W118">
        <v>0</v>
      </c>
      <c r="X118">
        <v>813299601</v>
      </c>
      <c r="Y118">
        <f t="shared" si="2652"/>
        <v>0.39000000000000001</v>
      </c>
      <c r="AA118">
        <v>197.66999999999999</v>
      </c>
      <c r="AB118">
        <v>0</v>
      </c>
      <c r="AC118">
        <v>0</v>
      </c>
      <c r="AD118">
        <v>0</v>
      </c>
      <c r="AE118">
        <v>174.93000000000001</v>
      </c>
      <c r="AF118">
        <v>0</v>
      </c>
      <c r="AG118">
        <v>0</v>
      </c>
      <c r="AH118">
        <v>0</v>
      </c>
      <c r="AI118">
        <v>1.1299999999999999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871</v>
      </c>
      <c r="AT118">
        <v>0.39000000000000001</v>
      </c>
      <c r="AU118" t="s">
        <v>871</v>
      </c>
      <c r="AV118">
        <v>0</v>
      </c>
      <c r="AW118">
        <v>2</v>
      </c>
      <c r="AX118">
        <v>70180817</v>
      </c>
      <c r="AY118">
        <v>1</v>
      </c>
      <c r="AZ118">
        <v>0</v>
      </c>
      <c r="BA118">
        <v>126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68.222700000000003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68.222700000000003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ROUND(Y118*Source!I281,7)</f>
        <v>1.1699999999999999</v>
      </c>
      <c r="CY118">
        <f t="shared" ref="CY118:CY120" si="2715">AA118</f>
        <v>197.66999999999999</v>
      </c>
      <c r="CZ118">
        <f t="shared" ref="CZ118:CZ120" si="2716">AE118</f>
        <v>174.93000000000001</v>
      </c>
      <c r="DA118">
        <f t="shared" ref="DA118:DA120" si="2717">AI118</f>
        <v>1.1299999999999999</v>
      </c>
      <c r="DB118">
        <f t="shared" si="2653"/>
        <v>68.219999999999999</v>
      </c>
      <c r="DC118">
        <f t="shared" si="2654"/>
        <v>0</v>
      </c>
      <c r="DD118" t="s">
        <v>871</v>
      </c>
      <c r="DE118" t="s">
        <v>871</v>
      </c>
      <c r="DF118">
        <f t="shared" ref="DF118:DF119" si="2718">ROUND(ROUND(AE118*AI118,2)*CX118,2)</f>
        <v>231.27000000000001</v>
      </c>
      <c r="DG118">
        <f t="shared" si="2714"/>
        <v>0</v>
      </c>
      <c r="DH118">
        <f t="shared" si="2644"/>
        <v>0</v>
      </c>
      <c r="DI118">
        <f t="shared" si="2645"/>
        <v>0</v>
      </c>
      <c r="DJ118">
        <f t="shared" ref="DJ118:DJ120" si="2719">DF118</f>
        <v>231.27000000000001</v>
      </c>
      <c r="DK118">
        <v>0</v>
      </c>
      <c r="DL118" t="s">
        <v>871</v>
      </c>
      <c r="DM118">
        <v>0</v>
      </c>
      <c r="DN118" t="s">
        <v>871</v>
      </c>
      <c r="DO118">
        <v>0</v>
      </c>
    </row>
    <row r="119">
      <c r="A119">
        <f>ROW(Source!A281)</f>
        <v>281</v>
      </c>
      <c r="B119">
        <v>70177108</v>
      </c>
      <c r="C119">
        <v>70180803</v>
      </c>
      <c r="D119">
        <v>62235899</v>
      </c>
      <c r="E119">
        <v>1</v>
      </c>
      <c r="F119">
        <v>1</v>
      </c>
      <c r="G119">
        <v>1</v>
      </c>
      <c r="H119">
        <v>3</v>
      </c>
      <c r="I119" t="s">
        <v>212</v>
      </c>
      <c r="J119" t="s">
        <v>1511</v>
      </c>
      <c r="K119" t="s">
        <v>213</v>
      </c>
      <c r="L119">
        <v>1455</v>
      </c>
      <c r="N119">
        <v>1013</v>
      </c>
      <c r="O119" t="s">
        <v>214</v>
      </c>
      <c r="P119" t="s">
        <v>214</v>
      </c>
      <c r="Q119">
        <v>1</v>
      </c>
      <c r="W119">
        <v>0</v>
      </c>
      <c r="X119">
        <v>822292721</v>
      </c>
      <c r="Y119">
        <f t="shared" si="2652"/>
        <v>0.10000000000000001</v>
      </c>
      <c r="AA119">
        <v>1294.23</v>
      </c>
      <c r="AB119">
        <v>0</v>
      </c>
      <c r="AC119">
        <v>0</v>
      </c>
      <c r="AD119">
        <v>0</v>
      </c>
      <c r="AE119">
        <v>944.69000000000005</v>
      </c>
      <c r="AF119">
        <v>0</v>
      </c>
      <c r="AG119">
        <v>0</v>
      </c>
      <c r="AH119">
        <v>0</v>
      </c>
      <c r="AI119">
        <v>1.3700000000000001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871</v>
      </c>
      <c r="AT119">
        <v>0.10000000000000001</v>
      </c>
      <c r="AU119" t="s">
        <v>871</v>
      </c>
      <c r="AV119">
        <v>0</v>
      </c>
      <c r="AW119">
        <v>2</v>
      </c>
      <c r="AX119">
        <v>70180818</v>
      </c>
      <c r="AY119">
        <v>1</v>
      </c>
      <c r="AZ119">
        <v>0</v>
      </c>
      <c r="BA119">
        <v>127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94.469000000000008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94.469000000000008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ROUND(Y119*Source!I281,7)</f>
        <v>0.29999999999999999</v>
      </c>
      <c r="CY119">
        <f t="shared" si="2715"/>
        <v>1294.23</v>
      </c>
      <c r="CZ119">
        <f t="shared" si="2716"/>
        <v>944.69000000000005</v>
      </c>
      <c r="DA119">
        <f t="shared" si="2717"/>
        <v>1.3700000000000001</v>
      </c>
      <c r="DB119">
        <f t="shared" si="2653"/>
        <v>94.469999999999999</v>
      </c>
      <c r="DC119">
        <f t="shared" si="2654"/>
        <v>0</v>
      </c>
      <c r="DD119" t="s">
        <v>871</v>
      </c>
      <c r="DE119" t="s">
        <v>871</v>
      </c>
      <c r="DF119">
        <f t="shared" si="2718"/>
        <v>388.26999999999998</v>
      </c>
      <c r="DG119">
        <f t="shared" si="2714"/>
        <v>0</v>
      </c>
      <c r="DH119">
        <f t="shared" si="2644"/>
        <v>0</v>
      </c>
      <c r="DI119">
        <f t="shared" si="2645"/>
        <v>0</v>
      </c>
      <c r="DJ119">
        <f t="shared" si="2719"/>
        <v>388.26999999999998</v>
      </c>
      <c r="DK119">
        <v>0</v>
      </c>
      <c r="DL119" t="s">
        <v>871</v>
      </c>
      <c r="DM119">
        <v>0</v>
      </c>
      <c r="DN119" t="s">
        <v>871</v>
      </c>
      <c r="DO119">
        <v>0</v>
      </c>
    </row>
    <row r="120">
      <c r="A120">
        <f>ROW(Source!A281)</f>
        <v>281</v>
      </c>
      <c r="B120">
        <v>70177108</v>
      </c>
      <c r="C120">
        <v>70180803</v>
      </c>
      <c r="D120">
        <v>62144072</v>
      </c>
      <c r="E120">
        <v>115</v>
      </c>
      <c r="F120">
        <v>1</v>
      </c>
      <c r="G120">
        <v>1</v>
      </c>
      <c r="H120">
        <v>3</v>
      </c>
      <c r="I120" t="s">
        <v>900</v>
      </c>
      <c r="J120" t="s">
        <v>871</v>
      </c>
      <c r="K120" t="s">
        <v>901</v>
      </c>
      <c r="L120">
        <v>3277935</v>
      </c>
      <c r="N120">
        <v>1013</v>
      </c>
      <c r="O120" t="s">
        <v>220</v>
      </c>
      <c r="P120" t="s">
        <v>220</v>
      </c>
      <c r="Q120">
        <v>1</v>
      </c>
      <c r="W120">
        <v>0</v>
      </c>
      <c r="X120">
        <v>274903907</v>
      </c>
      <c r="Y120">
        <f t="shared" si="2652"/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871</v>
      </c>
      <c r="AT120">
        <v>2</v>
      </c>
      <c r="AU120" t="s">
        <v>871</v>
      </c>
      <c r="AV120">
        <v>0</v>
      </c>
      <c r="AW120">
        <v>2</v>
      </c>
      <c r="AX120">
        <v>70180819</v>
      </c>
      <c r="AY120">
        <v>1</v>
      </c>
      <c r="AZ120">
        <v>0</v>
      </c>
      <c r="BA120">
        <v>128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ROUND(Y120*Source!I281,7)</f>
        <v>6</v>
      </c>
      <c r="CY120">
        <f t="shared" si="2715"/>
        <v>0</v>
      </c>
      <c r="CZ120">
        <f t="shared" si="2716"/>
        <v>0</v>
      </c>
      <c r="DA120">
        <f t="shared" si="2717"/>
        <v>1</v>
      </c>
      <c r="DB120">
        <f t="shared" si="2653"/>
        <v>0</v>
      </c>
      <c r="DC120">
        <f t="shared" si="2654"/>
        <v>0</v>
      </c>
      <c r="DD120" t="s">
        <v>871</v>
      </c>
      <c r="DE120" t="s">
        <v>871</v>
      </c>
      <c r="DF120">
        <f t="shared" ref="DF120:DF144" si="2720">ROUND(ROUND(AE120,2)*CX120,2)</f>
        <v>0</v>
      </c>
      <c r="DG120">
        <f t="shared" si="2714"/>
        <v>0</v>
      </c>
      <c r="DH120">
        <f t="shared" si="2644"/>
        <v>0</v>
      </c>
      <c r="DI120">
        <f t="shared" si="2645"/>
        <v>0</v>
      </c>
      <c r="DJ120">
        <f t="shared" si="2719"/>
        <v>0</v>
      </c>
      <c r="DK120">
        <v>0</v>
      </c>
      <c r="DL120" t="s">
        <v>871</v>
      </c>
      <c r="DM120">
        <v>0</v>
      </c>
      <c r="DN120" t="s">
        <v>871</v>
      </c>
      <c r="DO120">
        <v>0</v>
      </c>
    </row>
    <row r="121">
      <c r="A121">
        <f>ROW(Source!A388)</f>
        <v>388</v>
      </c>
      <c r="B121">
        <v>70177108</v>
      </c>
      <c r="C121">
        <v>70180829</v>
      </c>
      <c r="D121">
        <v>62138122</v>
      </c>
      <c r="E121">
        <v>115</v>
      </c>
      <c r="F121">
        <v>1</v>
      </c>
      <c r="G121">
        <v>1</v>
      </c>
      <c r="H121">
        <v>1</v>
      </c>
      <c r="I121" t="s">
        <v>273</v>
      </c>
      <c r="J121" t="s">
        <v>871</v>
      </c>
      <c r="K121" t="s">
        <v>274</v>
      </c>
      <c r="L121">
        <v>1191</v>
      </c>
      <c r="N121">
        <v>1013</v>
      </c>
      <c r="O121" t="s">
        <v>165</v>
      </c>
      <c r="P121" t="s">
        <v>165</v>
      </c>
      <c r="Q121">
        <v>1</v>
      </c>
      <c r="W121">
        <v>0</v>
      </c>
      <c r="X121">
        <v>370475345</v>
      </c>
      <c r="Y121">
        <f t="shared" si="2652"/>
        <v>7.9400000000000004</v>
      </c>
      <c r="AA121">
        <v>0</v>
      </c>
      <c r="AB121">
        <v>0</v>
      </c>
      <c r="AC121">
        <v>0</v>
      </c>
      <c r="AD121">
        <v>425.20999999999998</v>
      </c>
      <c r="AE121">
        <v>0</v>
      </c>
      <c r="AF121">
        <v>0</v>
      </c>
      <c r="AG121">
        <v>0</v>
      </c>
      <c r="AH121">
        <v>425.20999999999998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871</v>
      </c>
      <c r="AT121">
        <v>7.9400000000000004</v>
      </c>
      <c r="AU121" t="s">
        <v>871</v>
      </c>
      <c r="AV121">
        <v>1</v>
      </c>
      <c r="AW121">
        <v>2</v>
      </c>
      <c r="AX121">
        <v>70180833</v>
      </c>
      <c r="AY121">
        <v>1</v>
      </c>
      <c r="AZ121">
        <v>0</v>
      </c>
      <c r="BA121">
        <v>129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3376.1673999999998</v>
      </c>
      <c r="BN121">
        <v>7.9400000000000004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3376.1673999999998</v>
      </c>
      <c r="BU121">
        <v>7.9400000000000004</v>
      </c>
      <c r="BV121">
        <v>0</v>
      </c>
      <c r="BW121">
        <v>1</v>
      </c>
      <c r="CU121">
        <f>ROUND(AT121*Source!I388*AH121*AL121,2)</f>
        <v>25.949999999999999</v>
      </c>
      <c r="CV121">
        <f>ROUND(Y121*Source!I388,7)</f>
        <v>0.061026799999999999</v>
      </c>
      <c r="CW121">
        <v>0</v>
      </c>
      <c r="CX121">
        <f>ROUND(Y121*Source!I388,7)</f>
        <v>0.061026799999999999</v>
      </c>
      <c r="CY121">
        <f t="shared" ref="CY121:CY122" si="2721">AD121</f>
        <v>425.20999999999998</v>
      </c>
      <c r="CZ121">
        <f t="shared" ref="CZ121:CZ122" si="2722">AH121</f>
        <v>425.20999999999998</v>
      </c>
      <c r="DA121">
        <f t="shared" ref="DA121:DA122" si="2723">AL121</f>
        <v>1</v>
      </c>
      <c r="DB121">
        <f t="shared" si="2653"/>
        <v>3376.1700000000001</v>
      </c>
      <c r="DC121">
        <f t="shared" si="2654"/>
        <v>0</v>
      </c>
      <c r="DD121" t="s">
        <v>871</v>
      </c>
      <c r="DE121" t="s">
        <v>871</v>
      </c>
      <c r="DF121">
        <f t="shared" si="2720"/>
        <v>0</v>
      </c>
      <c r="DG121">
        <f t="shared" si="2714"/>
        <v>0</v>
      </c>
      <c r="DH121">
        <f t="shared" si="2644"/>
        <v>0</v>
      </c>
      <c r="DI121">
        <f t="shared" si="2645"/>
        <v>25.949999999999999</v>
      </c>
      <c r="DJ121">
        <f t="shared" ref="DJ121:DJ122" si="2724">DI121</f>
        <v>25.949999999999999</v>
      </c>
      <c r="DK121">
        <v>1</v>
      </c>
      <c r="DL121" t="s">
        <v>871</v>
      </c>
      <c r="DM121">
        <v>0</v>
      </c>
      <c r="DN121" t="s">
        <v>871</v>
      </c>
      <c r="DO121">
        <v>0</v>
      </c>
    </row>
    <row r="122">
      <c r="A122">
        <f>ROW(Source!A388)</f>
        <v>388</v>
      </c>
      <c r="B122">
        <v>70177108</v>
      </c>
      <c r="C122">
        <v>70180829</v>
      </c>
      <c r="D122">
        <v>62138356</v>
      </c>
      <c r="E122">
        <v>115</v>
      </c>
      <c r="F122">
        <v>1</v>
      </c>
      <c r="G122">
        <v>1</v>
      </c>
      <c r="H122">
        <v>1</v>
      </c>
      <c r="I122" t="s">
        <v>1505</v>
      </c>
      <c r="J122" t="s">
        <v>871</v>
      </c>
      <c r="K122" t="s">
        <v>1506</v>
      </c>
      <c r="L122">
        <v>1191</v>
      </c>
      <c r="N122">
        <v>1013</v>
      </c>
      <c r="O122" t="s">
        <v>165</v>
      </c>
      <c r="P122" t="s">
        <v>165</v>
      </c>
      <c r="Q122">
        <v>1</v>
      </c>
      <c r="W122">
        <v>0</v>
      </c>
      <c r="X122">
        <v>-1417349443</v>
      </c>
      <c r="Y122">
        <f t="shared" si="2652"/>
        <v>19.780000000000001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871</v>
      </c>
      <c r="AT122">
        <v>19.780000000000001</v>
      </c>
      <c r="AU122" t="s">
        <v>871</v>
      </c>
      <c r="AV122">
        <v>2</v>
      </c>
      <c r="AW122">
        <v>2</v>
      </c>
      <c r="AX122">
        <v>70180834</v>
      </c>
      <c r="AY122">
        <v>1</v>
      </c>
      <c r="AZ122">
        <v>0</v>
      </c>
      <c r="BA122">
        <v>130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ROUND(Y122*Source!I388,7)</f>
        <v>0.1520291</v>
      </c>
      <c r="CY122">
        <f t="shared" si="2721"/>
        <v>0</v>
      </c>
      <c r="CZ122">
        <f t="shared" si="2722"/>
        <v>0</v>
      </c>
      <c r="DA122">
        <f t="shared" si="2723"/>
        <v>1</v>
      </c>
      <c r="DB122">
        <f t="shared" si="2653"/>
        <v>0</v>
      </c>
      <c r="DC122">
        <f t="shared" si="2654"/>
        <v>0</v>
      </c>
      <c r="DD122" t="s">
        <v>871</v>
      </c>
      <c r="DE122" t="s">
        <v>871</v>
      </c>
      <c r="DF122">
        <f t="shared" si="2720"/>
        <v>0</v>
      </c>
      <c r="DG122">
        <f t="shared" si="2714"/>
        <v>0</v>
      </c>
      <c r="DH122">
        <f t="shared" si="2644"/>
        <v>0</v>
      </c>
      <c r="DI122">
        <f t="shared" si="2645"/>
        <v>0</v>
      </c>
      <c r="DJ122">
        <f t="shared" si="2724"/>
        <v>0</v>
      </c>
      <c r="DK122">
        <v>0</v>
      </c>
      <c r="DL122" t="s">
        <v>871</v>
      </c>
      <c r="DM122">
        <v>0</v>
      </c>
      <c r="DN122" t="s">
        <v>871</v>
      </c>
      <c r="DO122">
        <v>0</v>
      </c>
    </row>
    <row r="123">
      <c r="A123">
        <f>ROW(Source!A388)</f>
        <v>388</v>
      </c>
      <c r="B123">
        <v>70177108</v>
      </c>
      <c r="C123">
        <v>70180829</v>
      </c>
      <c r="D123">
        <v>62257822</v>
      </c>
      <c r="E123">
        <v>1</v>
      </c>
      <c r="F123">
        <v>1</v>
      </c>
      <c r="G123">
        <v>1</v>
      </c>
      <c r="H123">
        <v>2</v>
      </c>
      <c r="I123" t="s">
        <v>275</v>
      </c>
      <c r="J123" t="s">
        <v>1512</v>
      </c>
      <c r="K123" t="s">
        <v>276</v>
      </c>
      <c r="L123">
        <v>1368</v>
      </c>
      <c r="N123">
        <v>1011</v>
      </c>
      <c r="O123" t="s">
        <v>197</v>
      </c>
      <c r="P123" t="s">
        <v>197</v>
      </c>
      <c r="Q123">
        <v>1</v>
      </c>
      <c r="W123">
        <v>0</v>
      </c>
      <c r="X123">
        <v>1182296130</v>
      </c>
      <c r="Y123">
        <f t="shared" si="2652"/>
        <v>19.780000000000001</v>
      </c>
      <c r="AA123">
        <v>0</v>
      </c>
      <c r="AB123">
        <v>1296.46</v>
      </c>
      <c r="AC123">
        <v>702.17999999999995</v>
      </c>
      <c r="AD123">
        <v>0</v>
      </c>
      <c r="AE123">
        <v>0</v>
      </c>
      <c r="AF123">
        <v>1054.03</v>
      </c>
      <c r="AG123">
        <v>702.17999999999995</v>
      </c>
      <c r="AH123">
        <v>0</v>
      </c>
      <c r="AI123">
        <v>1</v>
      </c>
      <c r="AJ123">
        <v>1.23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871</v>
      </c>
      <c r="AT123">
        <v>19.780000000000001</v>
      </c>
      <c r="AU123" t="s">
        <v>871</v>
      </c>
      <c r="AV123">
        <v>1</v>
      </c>
      <c r="AW123">
        <v>2</v>
      </c>
      <c r="AX123">
        <v>70180835</v>
      </c>
      <c r="AY123">
        <v>1</v>
      </c>
      <c r="AZ123">
        <v>0</v>
      </c>
      <c r="BA123">
        <v>131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20848.713400000001</v>
      </c>
      <c r="BL123">
        <v>13889.1204</v>
      </c>
      <c r="BM123">
        <v>0</v>
      </c>
      <c r="BN123">
        <v>0</v>
      </c>
      <c r="BO123">
        <v>19.780000000000001</v>
      </c>
      <c r="BP123">
        <v>1</v>
      </c>
      <c r="BQ123">
        <v>0</v>
      </c>
      <c r="BR123">
        <v>20848.713400000001</v>
      </c>
      <c r="BS123">
        <v>13889.1204</v>
      </c>
      <c r="BT123">
        <v>0</v>
      </c>
      <c r="BU123">
        <v>0</v>
      </c>
      <c r="BV123">
        <v>19.780000000000001</v>
      </c>
      <c r="BW123">
        <v>1</v>
      </c>
      <c r="CV123">
        <v>0</v>
      </c>
      <c r="CW123">
        <f>ROUND(Y123*Source!I388*DO123,7)</f>
        <v>0.1520291</v>
      </c>
      <c r="CX123">
        <f>ROUND(Y123*Source!I388,7)</f>
        <v>0.1520291</v>
      </c>
      <c r="CY123">
        <f>AB123</f>
        <v>1296.46</v>
      </c>
      <c r="CZ123">
        <f>AF123</f>
        <v>1054.03</v>
      </c>
      <c r="DA123">
        <f>AJ123</f>
        <v>1.23</v>
      </c>
      <c r="DB123">
        <f t="shared" si="2653"/>
        <v>20848.709999999999</v>
      </c>
      <c r="DC123">
        <f t="shared" si="2654"/>
        <v>13889.119999999999</v>
      </c>
      <c r="DD123" t="s">
        <v>871</v>
      </c>
      <c r="DE123" t="s">
        <v>871</v>
      </c>
      <c r="DF123">
        <f t="shared" si="2720"/>
        <v>0</v>
      </c>
      <c r="DG123">
        <f>ROUND(ROUND(AF123*AJ123,2)*CX123,2)</f>
        <v>197.09999999999999</v>
      </c>
      <c r="DH123">
        <f t="shared" si="2644"/>
        <v>106.75</v>
      </c>
      <c r="DI123">
        <f t="shared" si="2645"/>
        <v>0</v>
      </c>
      <c r="DJ123">
        <f>DG123+DH123</f>
        <v>303.85000000000002</v>
      </c>
      <c r="DK123">
        <v>0</v>
      </c>
      <c r="DL123" t="s">
        <v>198</v>
      </c>
      <c r="DM123">
        <v>6</v>
      </c>
      <c r="DN123" t="s">
        <v>165</v>
      </c>
      <c r="DO123">
        <v>1</v>
      </c>
    </row>
    <row r="124">
      <c r="A124">
        <f>ROW(Source!A389)</f>
        <v>389</v>
      </c>
      <c r="B124">
        <v>70177108</v>
      </c>
      <c r="C124">
        <v>70180836</v>
      </c>
      <c r="D124">
        <v>48936703</v>
      </c>
      <c r="E124">
        <v>109</v>
      </c>
      <c r="F124">
        <v>1</v>
      </c>
      <c r="G124">
        <v>1</v>
      </c>
      <c r="H124">
        <v>1</v>
      </c>
      <c r="I124" t="s">
        <v>273</v>
      </c>
      <c r="J124" t="s">
        <v>871</v>
      </c>
      <c r="K124" t="s">
        <v>283</v>
      </c>
      <c r="L124">
        <v>1191</v>
      </c>
      <c r="N124">
        <v>1013</v>
      </c>
      <c r="O124" t="s">
        <v>165</v>
      </c>
      <c r="P124" t="s">
        <v>165</v>
      </c>
      <c r="Q124">
        <v>1</v>
      </c>
      <c r="W124">
        <v>0</v>
      </c>
      <c r="X124">
        <v>2031828327</v>
      </c>
      <c r="Y124">
        <f t="shared" si="2652"/>
        <v>154</v>
      </c>
      <c r="AA124">
        <v>0</v>
      </c>
      <c r="AB124">
        <v>0</v>
      </c>
      <c r="AC124">
        <v>0</v>
      </c>
      <c r="AD124">
        <v>425.20999999999998</v>
      </c>
      <c r="AE124">
        <v>0</v>
      </c>
      <c r="AF124">
        <v>0</v>
      </c>
      <c r="AG124">
        <v>0</v>
      </c>
      <c r="AH124">
        <v>425.20999999999998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0</v>
      </c>
      <c r="AQ124">
        <v>1</v>
      </c>
      <c r="AR124">
        <v>0</v>
      </c>
      <c r="AS124" t="s">
        <v>871</v>
      </c>
      <c r="AT124">
        <v>154</v>
      </c>
      <c r="AU124" t="s">
        <v>871</v>
      </c>
      <c r="AV124">
        <v>1</v>
      </c>
      <c r="AW124">
        <v>2</v>
      </c>
      <c r="AX124">
        <v>70180838</v>
      </c>
      <c r="AY124">
        <v>2</v>
      </c>
      <c r="AZ124">
        <v>131072</v>
      </c>
      <c r="BA124">
        <v>132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65482.339999999997</v>
      </c>
      <c r="BN124">
        <v>154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65482.339999999997</v>
      </c>
      <c r="BU124">
        <v>154</v>
      </c>
      <c r="BV124">
        <v>0</v>
      </c>
      <c r="BW124">
        <v>1</v>
      </c>
      <c r="CU124">
        <f>ROUND(AT124*Source!I389*AH124*AL124,2)</f>
        <v>2156.9900000000002</v>
      </c>
      <c r="CV124">
        <f>ROUND(Y124*Source!I389,7)</f>
        <v>5.0727599999999997</v>
      </c>
      <c r="CW124">
        <v>0</v>
      </c>
      <c r="CX124">
        <f>ROUND(Y124*Source!I389,7)</f>
        <v>5.0727599999999997</v>
      </c>
      <c r="CY124">
        <f t="shared" ref="CY124:CY126" si="2725">AD124</f>
        <v>425.20999999999998</v>
      </c>
      <c r="CZ124">
        <f t="shared" ref="CZ124:CZ126" si="2726">AH124</f>
        <v>425.20999999999998</v>
      </c>
      <c r="DA124">
        <f t="shared" ref="DA124:DA126" si="2727">AL124</f>
        <v>1</v>
      </c>
      <c r="DB124">
        <f t="shared" si="2653"/>
        <v>65482.339999999997</v>
      </c>
      <c r="DC124">
        <f t="shared" si="2654"/>
        <v>0</v>
      </c>
      <c r="DD124" t="s">
        <v>871</v>
      </c>
      <c r="DE124" t="s">
        <v>871</v>
      </c>
      <c r="DF124">
        <f t="shared" si="2720"/>
        <v>0</v>
      </c>
      <c r="DG124">
        <f t="shared" ref="DG124:DG140" si="2728">ROUND(ROUND(AF124,2)*CX124,2)</f>
        <v>0</v>
      </c>
      <c r="DH124">
        <f t="shared" si="2644"/>
        <v>0</v>
      </c>
      <c r="DI124">
        <f t="shared" si="2645"/>
        <v>2156.9900000000002</v>
      </c>
      <c r="DJ124">
        <f t="shared" ref="DJ124:DJ126" si="2729">DI124</f>
        <v>2156.9900000000002</v>
      </c>
      <c r="DK124">
        <v>1</v>
      </c>
      <c r="DL124" t="s">
        <v>871</v>
      </c>
      <c r="DM124">
        <v>0</v>
      </c>
      <c r="DN124" t="s">
        <v>871</v>
      </c>
      <c r="DO124">
        <v>0</v>
      </c>
    </row>
    <row r="125">
      <c r="A125">
        <f>ROW(Source!A390)</f>
        <v>390</v>
      </c>
      <c r="B125">
        <v>70177108</v>
      </c>
      <c r="C125">
        <v>70180839</v>
      </c>
      <c r="D125">
        <v>48936763</v>
      </c>
      <c r="E125">
        <v>109</v>
      </c>
      <c r="F125">
        <v>1</v>
      </c>
      <c r="G125">
        <v>1</v>
      </c>
      <c r="H125">
        <v>1</v>
      </c>
      <c r="I125" t="s">
        <v>468</v>
      </c>
      <c r="J125" t="s">
        <v>871</v>
      </c>
      <c r="K125" t="s">
        <v>469</v>
      </c>
      <c r="L125">
        <v>1191</v>
      </c>
      <c r="N125">
        <v>1013</v>
      </c>
      <c r="O125" t="s">
        <v>165</v>
      </c>
      <c r="P125" t="s">
        <v>165</v>
      </c>
      <c r="Q125">
        <v>1</v>
      </c>
      <c r="W125">
        <v>0</v>
      </c>
      <c r="X125">
        <v>-2012709214</v>
      </c>
      <c r="Y125">
        <f t="shared" si="2652"/>
        <v>5.2999999999999998</v>
      </c>
      <c r="AA125">
        <v>0</v>
      </c>
      <c r="AB125">
        <v>0</v>
      </c>
      <c r="AC125">
        <v>0</v>
      </c>
      <c r="AD125">
        <v>511.02999999999997</v>
      </c>
      <c r="AE125">
        <v>0</v>
      </c>
      <c r="AF125">
        <v>0</v>
      </c>
      <c r="AG125">
        <v>0</v>
      </c>
      <c r="AH125">
        <v>511.02999999999997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0</v>
      </c>
      <c r="AQ125">
        <v>1</v>
      </c>
      <c r="AR125">
        <v>0</v>
      </c>
      <c r="AS125" t="s">
        <v>871</v>
      </c>
      <c r="AT125">
        <v>5.2999999999999998</v>
      </c>
      <c r="AU125" t="s">
        <v>871</v>
      </c>
      <c r="AV125">
        <v>1</v>
      </c>
      <c r="AW125">
        <v>2</v>
      </c>
      <c r="AX125">
        <v>70180844</v>
      </c>
      <c r="AY125">
        <v>2</v>
      </c>
      <c r="AZ125">
        <v>131072</v>
      </c>
      <c r="BA125">
        <v>133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2708.4589999999998</v>
      </c>
      <c r="BN125">
        <v>5.2999999999999998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2708.4589999999998</v>
      </c>
      <c r="BU125">
        <v>5.2999999999999998</v>
      </c>
      <c r="BV125">
        <v>0</v>
      </c>
      <c r="BW125">
        <v>1</v>
      </c>
      <c r="CU125">
        <f>ROUND(AT125*Source!I390*AH125*AL125,2)</f>
        <v>677.11000000000001</v>
      </c>
      <c r="CV125">
        <f>ROUND(Y125*Source!I390,7)</f>
        <v>1.325</v>
      </c>
      <c r="CW125">
        <v>0</v>
      </c>
      <c r="CX125">
        <f>ROUND(Y125*Source!I390,7)</f>
        <v>1.325</v>
      </c>
      <c r="CY125">
        <f t="shared" si="2725"/>
        <v>511.02999999999997</v>
      </c>
      <c r="CZ125">
        <f t="shared" si="2726"/>
        <v>511.02999999999997</v>
      </c>
      <c r="DA125">
        <f t="shared" si="2727"/>
        <v>1</v>
      </c>
      <c r="DB125">
        <f t="shared" si="2653"/>
        <v>2708.46</v>
      </c>
      <c r="DC125">
        <f t="shared" si="2654"/>
        <v>0</v>
      </c>
      <c r="DD125" t="s">
        <v>871</v>
      </c>
      <c r="DE125" t="s">
        <v>871</v>
      </c>
      <c r="DF125">
        <f t="shared" si="2720"/>
        <v>0</v>
      </c>
      <c r="DG125">
        <f t="shared" si="2728"/>
        <v>0</v>
      </c>
      <c r="DH125">
        <f t="shared" si="2644"/>
        <v>0</v>
      </c>
      <c r="DI125">
        <f t="shared" si="2645"/>
        <v>677.11000000000001</v>
      </c>
      <c r="DJ125">
        <f t="shared" si="2729"/>
        <v>677.11000000000001</v>
      </c>
      <c r="DK125">
        <v>1</v>
      </c>
      <c r="DL125" t="s">
        <v>871</v>
      </c>
      <c r="DM125">
        <v>0</v>
      </c>
      <c r="DN125" t="s">
        <v>871</v>
      </c>
      <c r="DO125">
        <v>0</v>
      </c>
    </row>
    <row r="126">
      <c r="A126">
        <f>ROW(Source!A390)</f>
        <v>390</v>
      </c>
      <c r="B126">
        <v>70177108</v>
      </c>
      <c r="C126">
        <v>70180839</v>
      </c>
      <c r="D126">
        <v>48936941</v>
      </c>
      <c r="E126">
        <v>109</v>
      </c>
      <c r="F126">
        <v>1</v>
      </c>
      <c r="G126">
        <v>1</v>
      </c>
      <c r="H126">
        <v>1</v>
      </c>
      <c r="I126" t="s">
        <v>1505</v>
      </c>
      <c r="J126" t="s">
        <v>871</v>
      </c>
      <c r="K126" t="s">
        <v>1506</v>
      </c>
      <c r="L126">
        <v>1191</v>
      </c>
      <c r="N126">
        <v>1013</v>
      </c>
      <c r="O126" t="s">
        <v>165</v>
      </c>
      <c r="P126" t="s">
        <v>165</v>
      </c>
      <c r="Q126">
        <v>1</v>
      </c>
      <c r="W126">
        <v>0</v>
      </c>
      <c r="X126">
        <v>-1417349443</v>
      </c>
      <c r="Y126">
        <f t="shared" si="2652"/>
        <v>3.8999999999999999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871</v>
      </c>
      <c r="AT126">
        <v>3.8999999999999999</v>
      </c>
      <c r="AU126" t="s">
        <v>871</v>
      </c>
      <c r="AV126">
        <v>2</v>
      </c>
      <c r="AW126">
        <v>2</v>
      </c>
      <c r="AX126">
        <v>70180845</v>
      </c>
      <c r="AY126">
        <v>1</v>
      </c>
      <c r="AZ126">
        <v>0</v>
      </c>
      <c r="BA126">
        <v>134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ROUND(Y126*Source!I390,7)</f>
        <v>0.97499999999999998</v>
      </c>
      <c r="CY126">
        <f t="shared" si="2725"/>
        <v>0</v>
      </c>
      <c r="CZ126">
        <f t="shared" si="2726"/>
        <v>0</v>
      </c>
      <c r="DA126">
        <f t="shared" si="2727"/>
        <v>1</v>
      </c>
      <c r="DB126">
        <f t="shared" si="2653"/>
        <v>0</v>
      </c>
      <c r="DC126">
        <f t="shared" si="2654"/>
        <v>0</v>
      </c>
      <c r="DD126" t="s">
        <v>871</v>
      </c>
      <c r="DE126" t="s">
        <v>871</v>
      </c>
      <c r="DF126">
        <f t="shared" si="2720"/>
        <v>0</v>
      </c>
      <c r="DG126">
        <f t="shared" si="2728"/>
        <v>0</v>
      </c>
      <c r="DH126">
        <f t="shared" si="2644"/>
        <v>0</v>
      </c>
      <c r="DI126">
        <f t="shared" si="2645"/>
        <v>0</v>
      </c>
      <c r="DJ126">
        <f t="shared" si="2729"/>
        <v>0</v>
      </c>
      <c r="DK126">
        <v>0</v>
      </c>
      <c r="DL126" t="s">
        <v>871</v>
      </c>
      <c r="DM126">
        <v>0</v>
      </c>
      <c r="DN126" t="s">
        <v>871</v>
      </c>
      <c r="DO126">
        <v>0</v>
      </c>
    </row>
    <row r="127">
      <c r="A127">
        <f>ROW(Source!A390)</f>
        <v>390</v>
      </c>
      <c r="B127">
        <v>70177108</v>
      </c>
      <c r="C127">
        <v>70180839</v>
      </c>
      <c r="D127">
        <v>49058026</v>
      </c>
      <c r="E127">
        <v>1</v>
      </c>
      <c r="F127">
        <v>1</v>
      </c>
      <c r="G127">
        <v>1</v>
      </c>
      <c r="H127">
        <v>2</v>
      </c>
      <c r="I127" t="s">
        <v>204</v>
      </c>
      <c r="J127" t="s">
        <v>1509</v>
      </c>
      <c r="K127" t="s">
        <v>205</v>
      </c>
      <c r="L127">
        <v>1368</v>
      </c>
      <c r="N127">
        <v>1011</v>
      </c>
      <c r="O127" t="s">
        <v>197</v>
      </c>
      <c r="P127" t="s">
        <v>197</v>
      </c>
      <c r="Q127">
        <v>1</v>
      </c>
      <c r="W127">
        <v>0</v>
      </c>
      <c r="X127">
        <v>721652621</v>
      </c>
      <c r="Y127">
        <f t="shared" si="2652"/>
        <v>3.8999999999999999</v>
      </c>
      <c r="AA127">
        <v>0</v>
      </c>
      <c r="AB127">
        <v>572.76999999999998</v>
      </c>
      <c r="AC127">
        <v>522.73000000000002</v>
      </c>
      <c r="AD127">
        <v>0</v>
      </c>
      <c r="AE127">
        <v>0</v>
      </c>
      <c r="AF127">
        <v>572.76999999999998</v>
      </c>
      <c r="AG127">
        <v>522.73000000000002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0</v>
      </c>
      <c r="AQ127">
        <v>1</v>
      </c>
      <c r="AR127">
        <v>0</v>
      </c>
      <c r="AS127" t="s">
        <v>871</v>
      </c>
      <c r="AT127">
        <v>3.8999999999999999</v>
      </c>
      <c r="AU127" t="s">
        <v>871</v>
      </c>
      <c r="AV127">
        <v>1</v>
      </c>
      <c r="AW127">
        <v>2</v>
      </c>
      <c r="AX127">
        <v>70180846</v>
      </c>
      <c r="AY127">
        <v>2</v>
      </c>
      <c r="AZ127">
        <v>98304</v>
      </c>
      <c r="BA127">
        <v>135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2233.8029999999999</v>
      </c>
      <c r="BL127">
        <v>2038.6469999999999</v>
      </c>
      <c r="BM127">
        <v>0</v>
      </c>
      <c r="BN127">
        <v>0</v>
      </c>
      <c r="BO127">
        <v>3.8999999999999999</v>
      </c>
      <c r="BP127">
        <v>1</v>
      </c>
      <c r="BQ127">
        <v>0</v>
      </c>
      <c r="BR127">
        <v>2233.8029999999999</v>
      </c>
      <c r="BS127">
        <v>2038.6469999999999</v>
      </c>
      <c r="BT127">
        <v>0</v>
      </c>
      <c r="BU127">
        <v>0</v>
      </c>
      <c r="BV127">
        <v>3.8999999999999999</v>
      </c>
      <c r="BW127">
        <v>1</v>
      </c>
      <c r="CV127">
        <v>0</v>
      </c>
      <c r="CW127">
        <f>ROUND(Y127*Source!I390*DO127,7)</f>
        <v>0.97499999999999998</v>
      </c>
      <c r="CX127">
        <f>ROUND(Y127*Source!I390,7)</f>
        <v>0.97499999999999998</v>
      </c>
      <c r="CY127">
        <f>AB127</f>
        <v>572.76999999999998</v>
      </c>
      <c r="CZ127">
        <f>AF127</f>
        <v>572.76999999999998</v>
      </c>
      <c r="DA127">
        <f>AJ127</f>
        <v>1</v>
      </c>
      <c r="DB127">
        <f t="shared" si="2653"/>
        <v>2233.7999999999997</v>
      </c>
      <c r="DC127">
        <f t="shared" si="2654"/>
        <v>2038.6499999999999</v>
      </c>
      <c r="DD127" t="s">
        <v>871</v>
      </c>
      <c r="DE127" t="s">
        <v>871</v>
      </c>
      <c r="DF127">
        <f t="shared" si="2720"/>
        <v>0</v>
      </c>
      <c r="DG127">
        <f t="shared" si="2728"/>
        <v>558.45000000000005</v>
      </c>
      <c r="DH127">
        <f t="shared" si="2644"/>
        <v>509.66000000000003</v>
      </c>
      <c r="DI127">
        <f t="shared" si="2645"/>
        <v>0</v>
      </c>
      <c r="DJ127">
        <f>DG127+DH127</f>
        <v>1068.1100000000001</v>
      </c>
      <c r="DK127">
        <v>1</v>
      </c>
      <c r="DL127" t="s">
        <v>206</v>
      </c>
      <c r="DM127">
        <v>4</v>
      </c>
      <c r="DN127" t="s">
        <v>165</v>
      </c>
      <c r="DO127">
        <v>1</v>
      </c>
    </row>
    <row r="128">
      <c r="A128">
        <f>ROW(Source!A390)</f>
        <v>390</v>
      </c>
      <c r="B128">
        <v>70177108</v>
      </c>
      <c r="C128">
        <v>70180839</v>
      </c>
      <c r="D128">
        <v>48942393</v>
      </c>
      <c r="E128">
        <v>109</v>
      </c>
      <c r="F128">
        <v>1</v>
      </c>
      <c r="G128">
        <v>1</v>
      </c>
      <c r="H128">
        <v>3</v>
      </c>
      <c r="I128" t="s">
        <v>900</v>
      </c>
      <c r="J128" t="s">
        <v>871</v>
      </c>
      <c r="K128" t="s">
        <v>901</v>
      </c>
      <c r="L128">
        <v>3277935</v>
      </c>
      <c r="N128">
        <v>1013</v>
      </c>
      <c r="O128" t="s">
        <v>220</v>
      </c>
      <c r="P128" t="s">
        <v>220</v>
      </c>
      <c r="Q128">
        <v>1</v>
      </c>
      <c r="W128">
        <v>0</v>
      </c>
      <c r="X128">
        <v>274903907</v>
      </c>
      <c r="Y128">
        <f t="shared" si="2652"/>
        <v>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871</v>
      </c>
      <c r="AT128">
        <v>2</v>
      </c>
      <c r="AU128" t="s">
        <v>871</v>
      </c>
      <c r="AV128">
        <v>0</v>
      </c>
      <c r="AW128">
        <v>2</v>
      </c>
      <c r="AX128">
        <v>70180847</v>
      </c>
      <c r="AY128">
        <v>1</v>
      </c>
      <c r="AZ128">
        <v>0</v>
      </c>
      <c r="BA128">
        <v>136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ROUND(Y128*Source!I390,7)</f>
        <v>0.5</v>
      </c>
      <c r="CY128">
        <f>AA128</f>
        <v>0</v>
      </c>
      <c r="CZ128">
        <f>AE128</f>
        <v>0</v>
      </c>
      <c r="DA128">
        <f>AI128</f>
        <v>1</v>
      </c>
      <c r="DB128">
        <f t="shared" si="2653"/>
        <v>0</v>
      </c>
      <c r="DC128">
        <f t="shared" si="2654"/>
        <v>0</v>
      </c>
      <c r="DD128" t="s">
        <v>871</v>
      </c>
      <c r="DE128" t="s">
        <v>871</v>
      </c>
      <c r="DF128">
        <f t="shared" si="2720"/>
        <v>0</v>
      </c>
      <c r="DG128">
        <f t="shared" si="2728"/>
        <v>0</v>
      </c>
      <c r="DH128">
        <f t="shared" si="2644"/>
        <v>0</v>
      </c>
      <c r="DI128">
        <f t="shared" si="2645"/>
        <v>0</v>
      </c>
      <c r="DJ128">
        <f>DF128</f>
        <v>0</v>
      </c>
      <c r="DK128">
        <v>0</v>
      </c>
      <c r="DL128" t="s">
        <v>871</v>
      </c>
      <c r="DM128">
        <v>0</v>
      </c>
      <c r="DN128" t="s">
        <v>871</v>
      </c>
      <c r="DO128">
        <v>0</v>
      </c>
    </row>
    <row r="129">
      <c r="A129">
        <f>ROW(Source!A392)</f>
        <v>392</v>
      </c>
      <c r="B129">
        <v>70177108</v>
      </c>
      <c r="C129">
        <v>70180849</v>
      </c>
      <c r="D129">
        <v>48936763</v>
      </c>
      <c r="E129">
        <v>109</v>
      </c>
      <c r="F129">
        <v>1</v>
      </c>
      <c r="G129">
        <v>1</v>
      </c>
      <c r="H129">
        <v>1</v>
      </c>
      <c r="I129" t="s">
        <v>468</v>
      </c>
      <c r="J129" t="s">
        <v>871</v>
      </c>
      <c r="K129" t="s">
        <v>469</v>
      </c>
      <c r="L129">
        <v>1191</v>
      </c>
      <c r="N129">
        <v>1013</v>
      </c>
      <c r="O129" t="s">
        <v>165</v>
      </c>
      <c r="P129" t="s">
        <v>165</v>
      </c>
      <c r="Q129">
        <v>1</v>
      </c>
      <c r="W129">
        <v>0</v>
      </c>
      <c r="X129">
        <v>-2012709214</v>
      </c>
      <c r="Y129">
        <f t="shared" si="2652"/>
        <v>1.99</v>
      </c>
      <c r="AA129">
        <v>0</v>
      </c>
      <c r="AB129">
        <v>0</v>
      </c>
      <c r="AC129">
        <v>0</v>
      </c>
      <c r="AD129">
        <v>511.02999999999997</v>
      </c>
      <c r="AE129">
        <v>0</v>
      </c>
      <c r="AF129">
        <v>0</v>
      </c>
      <c r="AG129">
        <v>0</v>
      </c>
      <c r="AH129">
        <v>511.02999999999997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0</v>
      </c>
      <c r="AQ129">
        <v>1</v>
      </c>
      <c r="AR129">
        <v>0</v>
      </c>
      <c r="AS129" t="s">
        <v>871</v>
      </c>
      <c r="AT129">
        <v>1.99</v>
      </c>
      <c r="AU129" t="s">
        <v>871</v>
      </c>
      <c r="AV129">
        <v>1</v>
      </c>
      <c r="AW129">
        <v>2</v>
      </c>
      <c r="AX129">
        <v>70180854</v>
      </c>
      <c r="AY129">
        <v>1</v>
      </c>
      <c r="AZ129">
        <v>0</v>
      </c>
      <c r="BA129">
        <v>137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1016.9496999999999</v>
      </c>
      <c r="BN129">
        <v>1.99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1016.9496999999999</v>
      </c>
      <c r="BU129">
        <v>1.99</v>
      </c>
      <c r="BV129">
        <v>0</v>
      </c>
      <c r="BW129">
        <v>1</v>
      </c>
      <c r="CU129">
        <f>ROUND(AT129*Source!I392*AH129*AL129,2)</f>
        <v>111.86</v>
      </c>
      <c r="CV129">
        <f>ROUND(Y129*Source!I392,7)</f>
        <v>0.21889999999999998</v>
      </c>
      <c r="CW129">
        <v>0</v>
      </c>
      <c r="CX129">
        <f>ROUND(Y129*Source!I392,7)</f>
        <v>0.21889999999999998</v>
      </c>
      <c r="CY129">
        <f t="shared" ref="CY129:CY130" si="2730">AD129</f>
        <v>511.02999999999997</v>
      </c>
      <c r="CZ129">
        <f t="shared" ref="CZ129:CZ130" si="2731">AH129</f>
        <v>511.02999999999997</v>
      </c>
      <c r="DA129">
        <f t="shared" ref="DA129:DA130" si="2732">AL129</f>
        <v>1</v>
      </c>
      <c r="DB129">
        <f t="shared" si="2653"/>
        <v>1016.9499999999999</v>
      </c>
      <c r="DC129">
        <f t="shared" si="2654"/>
        <v>0</v>
      </c>
      <c r="DD129" t="s">
        <v>871</v>
      </c>
      <c r="DE129" t="s">
        <v>871</v>
      </c>
      <c r="DF129">
        <f t="shared" si="2720"/>
        <v>0</v>
      </c>
      <c r="DG129">
        <f t="shared" si="2728"/>
        <v>0</v>
      </c>
      <c r="DH129">
        <f t="shared" ref="DH129:DH192" si="2733">ROUND(ROUND(AG129,2)*CX129,2)</f>
        <v>0</v>
      </c>
      <c r="DI129">
        <f t="shared" ref="DI129:DI192" si="2734">ROUND(ROUND(AH129,2)*CX129,2)</f>
        <v>111.86</v>
      </c>
      <c r="DJ129">
        <f t="shared" ref="DJ129:DJ130" si="2735">DI129</f>
        <v>111.86</v>
      </c>
      <c r="DK129">
        <v>1</v>
      </c>
      <c r="DL129" t="s">
        <v>871</v>
      </c>
      <c r="DM129">
        <v>0</v>
      </c>
      <c r="DN129" t="s">
        <v>871</v>
      </c>
      <c r="DO129">
        <v>0</v>
      </c>
    </row>
    <row r="130">
      <c r="A130">
        <f>ROW(Source!A392)</f>
        <v>392</v>
      </c>
      <c r="B130">
        <v>70177108</v>
      </c>
      <c r="C130">
        <v>70180849</v>
      </c>
      <c r="D130">
        <v>48936941</v>
      </c>
      <c r="E130">
        <v>109</v>
      </c>
      <c r="F130">
        <v>1</v>
      </c>
      <c r="G130">
        <v>1</v>
      </c>
      <c r="H130">
        <v>1</v>
      </c>
      <c r="I130" t="s">
        <v>1505</v>
      </c>
      <c r="J130" t="s">
        <v>871</v>
      </c>
      <c r="K130" t="s">
        <v>1506</v>
      </c>
      <c r="L130">
        <v>1191</v>
      </c>
      <c r="N130">
        <v>1013</v>
      </c>
      <c r="O130" t="s">
        <v>165</v>
      </c>
      <c r="P130" t="s">
        <v>165</v>
      </c>
      <c r="Q130">
        <v>1</v>
      </c>
      <c r="W130">
        <v>0</v>
      </c>
      <c r="X130">
        <v>-1417349443</v>
      </c>
      <c r="Y130">
        <f t="shared" si="2652"/>
        <v>0.080000000000000002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871</v>
      </c>
      <c r="AT130">
        <v>0.080000000000000002</v>
      </c>
      <c r="AU130" t="s">
        <v>871</v>
      </c>
      <c r="AV130">
        <v>2</v>
      </c>
      <c r="AW130">
        <v>2</v>
      </c>
      <c r="AX130">
        <v>70180855</v>
      </c>
      <c r="AY130">
        <v>1</v>
      </c>
      <c r="AZ130">
        <v>0</v>
      </c>
      <c r="BA130">
        <v>138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ROUND(Y130*Source!I392,7)</f>
        <v>0.0087999999999999988</v>
      </c>
      <c r="CY130">
        <f t="shared" si="2730"/>
        <v>0</v>
      </c>
      <c r="CZ130">
        <f t="shared" si="2731"/>
        <v>0</v>
      </c>
      <c r="DA130">
        <f t="shared" si="2732"/>
        <v>1</v>
      </c>
      <c r="DB130">
        <f t="shared" si="2653"/>
        <v>0</v>
      </c>
      <c r="DC130">
        <f t="shared" si="2654"/>
        <v>0</v>
      </c>
      <c r="DD130" t="s">
        <v>871</v>
      </c>
      <c r="DE130" t="s">
        <v>871</v>
      </c>
      <c r="DF130">
        <f t="shared" si="2720"/>
        <v>0</v>
      </c>
      <c r="DG130">
        <f t="shared" si="2728"/>
        <v>0</v>
      </c>
      <c r="DH130">
        <f t="shared" si="2733"/>
        <v>0</v>
      </c>
      <c r="DI130">
        <f t="shared" si="2734"/>
        <v>0</v>
      </c>
      <c r="DJ130">
        <f t="shared" si="2735"/>
        <v>0</v>
      </c>
      <c r="DK130">
        <v>0</v>
      </c>
      <c r="DL130" t="s">
        <v>871</v>
      </c>
      <c r="DM130">
        <v>0</v>
      </c>
      <c r="DN130" t="s">
        <v>871</v>
      </c>
      <c r="DO130">
        <v>0</v>
      </c>
    </row>
    <row r="131">
      <c r="A131">
        <f>ROW(Source!A392)</f>
        <v>392</v>
      </c>
      <c r="B131">
        <v>70177108</v>
      </c>
      <c r="C131">
        <v>70180849</v>
      </c>
      <c r="D131">
        <v>49058026</v>
      </c>
      <c r="E131">
        <v>1</v>
      </c>
      <c r="F131">
        <v>1</v>
      </c>
      <c r="G131">
        <v>1</v>
      </c>
      <c r="H131">
        <v>2</v>
      </c>
      <c r="I131" t="s">
        <v>204</v>
      </c>
      <c r="J131" t="s">
        <v>1509</v>
      </c>
      <c r="K131" t="s">
        <v>205</v>
      </c>
      <c r="L131">
        <v>1368</v>
      </c>
      <c r="N131">
        <v>1011</v>
      </c>
      <c r="O131" t="s">
        <v>197</v>
      </c>
      <c r="P131" t="s">
        <v>197</v>
      </c>
      <c r="Q131">
        <v>1</v>
      </c>
      <c r="W131">
        <v>0</v>
      </c>
      <c r="X131">
        <v>721652621</v>
      </c>
      <c r="Y131">
        <f t="shared" si="2652"/>
        <v>0.080000000000000002</v>
      </c>
      <c r="AA131">
        <v>0</v>
      </c>
      <c r="AB131">
        <v>572.76999999999998</v>
      </c>
      <c r="AC131">
        <v>522.73000000000002</v>
      </c>
      <c r="AD131">
        <v>0</v>
      </c>
      <c r="AE131">
        <v>0</v>
      </c>
      <c r="AF131">
        <v>572.76999999999998</v>
      </c>
      <c r="AG131">
        <v>522.73000000000002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0</v>
      </c>
      <c r="AQ131">
        <v>1</v>
      </c>
      <c r="AR131">
        <v>0</v>
      </c>
      <c r="AS131" t="s">
        <v>871</v>
      </c>
      <c r="AT131">
        <v>0.080000000000000002</v>
      </c>
      <c r="AU131" t="s">
        <v>871</v>
      </c>
      <c r="AV131">
        <v>1</v>
      </c>
      <c r="AW131">
        <v>2</v>
      </c>
      <c r="AX131">
        <v>70180856</v>
      </c>
      <c r="AY131">
        <v>1</v>
      </c>
      <c r="AZ131">
        <v>0</v>
      </c>
      <c r="BA131">
        <v>139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45.821599999999997</v>
      </c>
      <c r="BL131">
        <v>41.818400000000004</v>
      </c>
      <c r="BM131">
        <v>0</v>
      </c>
      <c r="BN131">
        <v>0</v>
      </c>
      <c r="BO131">
        <v>0.080000000000000002</v>
      </c>
      <c r="BP131">
        <v>1</v>
      </c>
      <c r="BQ131">
        <v>0</v>
      </c>
      <c r="BR131">
        <v>45.821599999999997</v>
      </c>
      <c r="BS131">
        <v>41.818400000000004</v>
      </c>
      <c r="BT131">
        <v>0</v>
      </c>
      <c r="BU131">
        <v>0</v>
      </c>
      <c r="BV131">
        <v>0.080000000000000002</v>
      </c>
      <c r="BW131">
        <v>1</v>
      </c>
      <c r="CV131">
        <v>0</v>
      </c>
      <c r="CW131">
        <f>ROUND(Y131*Source!I392*DO131,7)</f>
        <v>0.0087999999999999988</v>
      </c>
      <c r="CX131">
        <f>ROUND(Y131*Source!I392,7)</f>
        <v>0.0087999999999999988</v>
      </c>
      <c r="CY131">
        <f>AB131</f>
        <v>572.76999999999998</v>
      </c>
      <c r="CZ131">
        <f>AF131</f>
        <v>572.76999999999998</v>
      </c>
      <c r="DA131">
        <f>AJ131</f>
        <v>1</v>
      </c>
      <c r="DB131">
        <f t="shared" si="2653"/>
        <v>45.82</v>
      </c>
      <c r="DC131">
        <f t="shared" si="2654"/>
        <v>41.82</v>
      </c>
      <c r="DD131" t="s">
        <v>871</v>
      </c>
      <c r="DE131" t="s">
        <v>871</v>
      </c>
      <c r="DF131">
        <f t="shared" si="2720"/>
        <v>0</v>
      </c>
      <c r="DG131">
        <f t="shared" si="2728"/>
        <v>5.04</v>
      </c>
      <c r="DH131">
        <f t="shared" si="2733"/>
        <v>4.6000000000000005</v>
      </c>
      <c r="DI131">
        <f t="shared" si="2734"/>
        <v>0</v>
      </c>
      <c r="DJ131">
        <f>DG131+DH131</f>
        <v>9.6400000000000006</v>
      </c>
      <c r="DK131">
        <v>1</v>
      </c>
      <c r="DL131" t="s">
        <v>206</v>
      </c>
      <c r="DM131">
        <v>4</v>
      </c>
      <c r="DN131" t="s">
        <v>165</v>
      </c>
      <c r="DO131">
        <v>1</v>
      </c>
    </row>
    <row r="132">
      <c r="A132">
        <f>ROW(Source!A392)</f>
        <v>392</v>
      </c>
      <c r="B132">
        <v>70177108</v>
      </c>
      <c r="C132">
        <v>70180849</v>
      </c>
      <c r="D132">
        <v>48942393</v>
      </c>
      <c r="E132">
        <v>109</v>
      </c>
      <c r="F132">
        <v>1</v>
      </c>
      <c r="G132">
        <v>1</v>
      </c>
      <c r="H132">
        <v>3</v>
      </c>
      <c r="I132" t="s">
        <v>900</v>
      </c>
      <c r="J132" t="s">
        <v>871</v>
      </c>
      <c r="K132" t="s">
        <v>901</v>
      </c>
      <c r="L132">
        <v>3277935</v>
      </c>
      <c r="N132">
        <v>1013</v>
      </c>
      <c r="O132" t="s">
        <v>220</v>
      </c>
      <c r="P132" t="s">
        <v>220</v>
      </c>
      <c r="Q132">
        <v>1</v>
      </c>
      <c r="W132">
        <v>0</v>
      </c>
      <c r="X132">
        <v>274903907</v>
      </c>
      <c r="Y132">
        <f t="shared" si="2652"/>
        <v>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 t="s">
        <v>871</v>
      </c>
      <c r="AT132">
        <v>2</v>
      </c>
      <c r="AU132" t="s">
        <v>871</v>
      </c>
      <c r="AV132">
        <v>0</v>
      </c>
      <c r="AW132">
        <v>2</v>
      </c>
      <c r="AX132">
        <v>70180857</v>
      </c>
      <c r="AY132">
        <v>1</v>
      </c>
      <c r="AZ132">
        <v>0</v>
      </c>
      <c r="BA132">
        <v>140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ROUND(Y132*Source!I392,7)</f>
        <v>0.22</v>
      </c>
      <c r="CY132">
        <f>AA132</f>
        <v>0</v>
      </c>
      <c r="CZ132">
        <f>AE132</f>
        <v>0</v>
      </c>
      <c r="DA132">
        <f>AI132</f>
        <v>1</v>
      </c>
      <c r="DB132">
        <f t="shared" si="2653"/>
        <v>0</v>
      </c>
      <c r="DC132">
        <f t="shared" si="2654"/>
        <v>0</v>
      </c>
      <c r="DD132" t="s">
        <v>871</v>
      </c>
      <c r="DE132" t="s">
        <v>871</v>
      </c>
      <c r="DF132">
        <f t="shared" si="2720"/>
        <v>0</v>
      </c>
      <c r="DG132">
        <f t="shared" si="2728"/>
        <v>0</v>
      </c>
      <c r="DH132">
        <f t="shared" si="2733"/>
        <v>0</v>
      </c>
      <c r="DI132">
        <f t="shared" si="2734"/>
        <v>0</v>
      </c>
      <c r="DJ132">
        <f>DF132</f>
        <v>0</v>
      </c>
      <c r="DK132">
        <v>0</v>
      </c>
      <c r="DL132" t="s">
        <v>871</v>
      </c>
      <c r="DM132">
        <v>0</v>
      </c>
      <c r="DN132" t="s">
        <v>871</v>
      </c>
      <c r="DO132">
        <v>0</v>
      </c>
    </row>
    <row r="133">
      <c r="A133">
        <f>ROW(Source!A395)</f>
        <v>395</v>
      </c>
      <c r="B133">
        <v>70177108</v>
      </c>
      <c r="C133">
        <v>70180860</v>
      </c>
      <c r="D133">
        <v>62138314</v>
      </c>
      <c r="E133">
        <v>115</v>
      </c>
      <c r="F133">
        <v>1</v>
      </c>
      <c r="G133">
        <v>1</v>
      </c>
      <c r="H133">
        <v>1</v>
      </c>
      <c r="I133" t="s">
        <v>307</v>
      </c>
      <c r="J133" t="s">
        <v>871</v>
      </c>
      <c r="K133" t="s">
        <v>308</v>
      </c>
      <c r="L133">
        <v>1369</v>
      </c>
      <c r="N133">
        <v>1013</v>
      </c>
      <c r="O133" t="s">
        <v>309</v>
      </c>
      <c r="P133" t="s">
        <v>309</v>
      </c>
      <c r="Q133">
        <v>1</v>
      </c>
      <c r="W133">
        <v>0</v>
      </c>
      <c r="X133">
        <v>-236928766</v>
      </c>
      <c r="Y133">
        <f t="shared" si="2652"/>
        <v>2.7799999999999998</v>
      </c>
      <c r="AA133">
        <v>0</v>
      </c>
      <c r="AB133">
        <v>0</v>
      </c>
      <c r="AC133">
        <v>0</v>
      </c>
      <c r="AD133">
        <v>425.20999999999998</v>
      </c>
      <c r="AE133">
        <v>0</v>
      </c>
      <c r="AF133">
        <v>0</v>
      </c>
      <c r="AG133">
        <v>0</v>
      </c>
      <c r="AH133">
        <v>425.20999999999998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871</v>
      </c>
      <c r="AT133">
        <v>2.7799999999999998</v>
      </c>
      <c r="AU133" t="s">
        <v>871</v>
      </c>
      <c r="AV133">
        <v>1</v>
      </c>
      <c r="AW133">
        <v>2</v>
      </c>
      <c r="AX133">
        <v>70180877</v>
      </c>
      <c r="AY133">
        <v>1</v>
      </c>
      <c r="AZ133">
        <v>0</v>
      </c>
      <c r="BA133">
        <v>141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1182.0837999999999</v>
      </c>
      <c r="BN133">
        <v>2.7799999999999998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1182.0837999999999</v>
      </c>
      <c r="BU133">
        <v>2.7799999999999998</v>
      </c>
      <c r="BV133">
        <v>0</v>
      </c>
      <c r="BW133">
        <v>1</v>
      </c>
      <c r="CU133">
        <f>ROUND(AT133*Source!I395*AH133*AL133,2)</f>
        <v>425.55000000000001</v>
      </c>
      <c r="CV133">
        <f>ROUND(Y133*Source!I395,7)</f>
        <v>1.0007999999999999</v>
      </c>
      <c r="CW133">
        <v>0</v>
      </c>
      <c r="CX133">
        <f>ROUND(Y133*Source!I395,7)</f>
        <v>1.0007999999999999</v>
      </c>
      <c r="CY133">
        <f t="shared" ref="CY133:CY138" si="2736">AD133</f>
        <v>425.20999999999998</v>
      </c>
      <c r="CZ133">
        <f t="shared" ref="CZ133:CZ138" si="2737">AH133</f>
        <v>425.20999999999998</v>
      </c>
      <c r="DA133">
        <f t="shared" ref="DA133:DA138" si="2738">AL133</f>
        <v>1</v>
      </c>
      <c r="DB133">
        <f t="shared" si="2653"/>
        <v>1182.0799999999999</v>
      </c>
      <c r="DC133">
        <f t="shared" si="2654"/>
        <v>0</v>
      </c>
      <c r="DD133" t="s">
        <v>871</v>
      </c>
      <c r="DE133" t="s">
        <v>871</v>
      </c>
      <c r="DF133">
        <f t="shared" si="2720"/>
        <v>0</v>
      </c>
      <c r="DG133">
        <f t="shared" si="2728"/>
        <v>0</v>
      </c>
      <c r="DH133">
        <f t="shared" si="2733"/>
        <v>0</v>
      </c>
      <c r="DI133">
        <f t="shared" si="2734"/>
        <v>425.55000000000001</v>
      </c>
      <c r="DJ133">
        <f t="shared" ref="DJ133:DJ138" si="2739">DI133</f>
        <v>425.55000000000001</v>
      </c>
      <c r="DK133">
        <v>1</v>
      </c>
      <c r="DL133" t="s">
        <v>871</v>
      </c>
      <c r="DM133">
        <v>0</v>
      </c>
      <c r="DN133" t="s">
        <v>871</v>
      </c>
      <c r="DO133">
        <v>0</v>
      </c>
    </row>
    <row r="134">
      <c r="A134">
        <f>ROW(Source!A395)</f>
        <v>395</v>
      </c>
      <c r="B134">
        <v>70177108</v>
      </c>
      <c r="C134">
        <v>70180860</v>
      </c>
      <c r="D134">
        <v>62138318</v>
      </c>
      <c r="E134">
        <v>115</v>
      </c>
      <c r="F134">
        <v>1</v>
      </c>
      <c r="G134">
        <v>1</v>
      </c>
      <c r="H134">
        <v>1</v>
      </c>
      <c r="I134" t="s">
        <v>492</v>
      </c>
      <c r="J134" t="s">
        <v>871</v>
      </c>
      <c r="K134" t="s">
        <v>493</v>
      </c>
      <c r="L134">
        <v>1369</v>
      </c>
      <c r="N134">
        <v>1013</v>
      </c>
      <c r="O134" t="s">
        <v>309</v>
      </c>
      <c r="P134" t="s">
        <v>309</v>
      </c>
      <c r="Q134">
        <v>1</v>
      </c>
      <c r="W134">
        <v>0</v>
      </c>
      <c r="X134">
        <v>-587036825</v>
      </c>
      <c r="Y134">
        <f t="shared" si="2652"/>
        <v>8.1099999999999994</v>
      </c>
      <c r="AA134">
        <v>0</v>
      </c>
      <c r="AB134">
        <v>0</v>
      </c>
      <c r="AC134">
        <v>0</v>
      </c>
      <c r="AD134">
        <v>464.22000000000003</v>
      </c>
      <c r="AE134">
        <v>0</v>
      </c>
      <c r="AF134">
        <v>0</v>
      </c>
      <c r="AG134">
        <v>0</v>
      </c>
      <c r="AH134">
        <v>464.22000000000003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871</v>
      </c>
      <c r="AT134">
        <v>8.1099999999999994</v>
      </c>
      <c r="AU134" t="s">
        <v>871</v>
      </c>
      <c r="AV134">
        <v>1</v>
      </c>
      <c r="AW134">
        <v>2</v>
      </c>
      <c r="AX134">
        <v>70180878</v>
      </c>
      <c r="AY134">
        <v>1</v>
      </c>
      <c r="AZ134">
        <v>0</v>
      </c>
      <c r="BA134">
        <v>142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3764.8242</v>
      </c>
      <c r="BN134">
        <v>8.1099999999999994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3764.8242</v>
      </c>
      <c r="BU134">
        <v>8.1099999999999994</v>
      </c>
      <c r="BV134">
        <v>0</v>
      </c>
      <c r="BW134">
        <v>1</v>
      </c>
      <c r="CU134">
        <f>ROUND(AT134*Source!I395*AH134*AL134,2)</f>
        <v>1355.3399999999999</v>
      </c>
      <c r="CV134">
        <f>ROUND(Y134*Source!I395,7)</f>
        <v>2.9196</v>
      </c>
      <c r="CW134">
        <v>0</v>
      </c>
      <c r="CX134">
        <f>ROUND(Y134*Source!I395,7)</f>
        <v>2.9196</v>
      </c>
      <c r="CY134">
        <f t="shared" si="2736"/>
        <v>464.22000000000003</v>
      </c>
      <c r="CZ134">
        <f t="shared" si="2737"/>
        <v>464.22000000000003</v>
      </c>
      <c r="DA134">
        <f t="shared" si="2738"/>
        <v>1</v>
      </c>
      <c r="DB134">
        <f t="shared" si="2653"/>
        <v>3764.8199999999997</v>
      </c>
      <c r="DC134">
        <f t="shared" si="2654"/>
        <v>0</v>
      </c>
      <c r="DD134" t="s">
        <v>871</v>
      </c>
      <c r="DE134" t="s">
        <v>871</v>
      </c>
      <c r="DF134">
        <f t="shared" si="2720"/>
        <v>0</v>
      </c>
      <c r="DG134">
        <f t="shared" si="2728"/>
        <v>0</v>
      </c>
      <c r="DH134">
        <f t="shared" si="2733"/>
        <v>0</v>
      </c>
      <c r="DI134">
        <f t="shared" si="2734"/>
        <v>1355.3399999999999</v>
      </c>
      <c r="DJ134">
        <f t="shared" si="2739"/>
        <v>1355.3399999999999</v>
      </c>
      <c r="DK134">
        <v>1</v>
      </c>
      <c r="DL134" t="s">
        <v>871</v>
      </c>
      <c r="DM134">
        <v>0</v>
      </c>
      <c r="DN134" t="s">
        <v>871</v>
      </c>
      <c r="DO134">
        <v>0</v>
      </c>
    </row>
    <row r="135">
      <c r="A135">
        <f>ROW(Source!A395)</f>
        <v>395</v>
      </c>
      <c r="B135">
        <v>70177108</v>
      </c>
      <c r="C135">
        <v>70180860</v>
      </c>
      <c r="D135">
        <v>62138322</v>
      </c>
      <c r="E135">
        <v>115</v>
      </c>
      <c r="F135">
        <v>1</v>
      </c>
      <c r="G135">
        <v>1</v>
      </c>
      <c r="H135">
        <v>1</v>
      </c>
      <c r="I135" t="s">
        <v>310</v>
      </c>
      <c r="J135" t="s">
        <v>871</v>
      </c>
      <c r="K135" t="s">
        <v>311</v>
      </c>
      <c r="L135">
        <v>1369</v>
      </c>
      <c r="N135">
        <v>1013</v>
      </c>
      <c r="O135" t="s">
        <v>309</v>
      </c>
      <c r="P135" t="s">
        <v>309</v>
      </c>
      <c r="Q135">
        <v>1</v>
      </c>
      <c r="W135">
        <v>0</v>
      </c>
      <c r="X135">
        <v>-512803540</v>
      </c>
      <c r="Y135">
        <f t="shared" si="2652"/>
        <v>13.98</v>
      </c>
      <c r="AA135">
        <v>0</v>
      </c>
      <c r="AB135">
        <v>0</v>
      </c>
      <c r="AC135">
        <v>0</v>
      </c>
      <c r="AD135">
        <v>522.73000000000002</v>
      </c>
      <c r="AE135">
        <v>0</v>
      </c>
      <c r="AF135">
        <v>0</v>
      </c>
      <c r="AG135">
        <v>0</v>
      </c>
      <c r="AH135">
        <v>522.73000000000002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871</v>
      </c>
      <c r="AT135">
        <v>13.98</v>
      </c>
      <c r="AU135" t="s">
        <v>871</v>
      </c>
      <c r="AV135">
        <v>1</v>
      </c>
      <c r="AW135">
        <v>2</v>
      </c>
      <c r="AX135">
        <v>70180879</v>
      </c>
      <c r="AY135">
        <v>1</v>
      </c>
      <c r="AZ135">
        <v>0</v>
      </c>
      <c r="BA135">
        <v>143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7307.7654000000002</v>
      </c>
      <c r="BN135">
        <v>13.98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7307.7654000000002</v>
      </c>
      <c r="BU135">
        <v>13.98</v>
      </c>
      <c r="BV135">
        <v>0</v>
      </c>
      <c r="BW135">
        <v>1</v>
      </c>
      <c r="CU135">
        <f>ROUND(AT135*Source!I395*AH135*AL135,2)</f>
        <v>2630.8000000000002</v>
      </c>
      <c r="CV135">
        <f>ROUND(Y135*Source!I395,7)</f>
        <v>5.0327999999999999</v>
      </c>
      <c r="CW135">
        <v>0</v>
      </c>
      <c r="CX135">
        <f>ROUND(Y135*Source!I395,7)</f>
        <v>5.0327999999999999</v>
      </c>
      <c r="CY135">
        <f t="shared" si="2736"/>
        <v>522.73000000000002</v>
      </c>
      <c r="CZ135">
        <f t="shared" si="2737"/>
        <v>522.73000000000002</v>
      </c>
      <c r="DA135">
        <f t="shared" si="2738"/>
        <v>1</v>
      </c>
      <c r="DB135">
        <f t="shared" si="2653"/>
        <v>7307.7699999999995</v>
      </c>
      <c r="DC135">
        <f t="shared" si="2654"/>
        <v>0</v>
      </c>
      <c r="DD135" t="s">
        <v>871</v>
      </c>
      <c r="DE135" t="s">
        <v>871</v>
      </c>
      <c r="DF135">
        <f t="shared" si="2720"/>
        <v>0</v>
      </c>
      <c r="DG135">
        <f t="shared" si="2728"/>
        <v>0</v>
      </c>
      <c r="DH135">
        <f t="shared" si="2733"/>
        <v>0</v>
      </c>
      <c r="DI135">
        <f t="shared" si="2734"/>
        <v>2630.8000000000002</v>
      </c>
      <c r="DJ135">
        <f t="shared" si="2739"/>
        <v>2630.8000000000002</v>
      </c>
      <c r="DK135">
        <v>1</v>
      </c>
      <c r="DL135" t="s">
        <v>871</v>
      </c>
      <c r="DM135">
        <v>0</v>
      </c>
      <c r="DN135" t="s">
        <v>871</v>
      </c>
      <c r="DO135">
        <v>0</v>
      </c>
    </row>
    <row r="136">
      <c r="A136">
        <f>ROW(Source!A395)</f>
        <v>395</v>
      </c>
      <c r="B136">
        <v>70177108</v>
      </c>
      <c r="C136">
        <v>70180860</v>
      </c>
      <c r="D136">
        <v>62138324</v>
      </c>
      <c r="E136">
        <v>115</v>
      </c>
      <c r="F136">
        <v>1</v>
      </c>
      <c r="G136">
        <v>1</v>
      </c>
      <c r="H136">
        <v>1</v>
      </c>
      <c r="I136" t="s">
        <v>312</v>
      </c>
      <c r="J136" t="s">
        <v>871</v>
      </c>
      <c r="K136" t="s">
        <v>313</v>
      </c>
      <c r="L136">
        <v>1369</v>
      </c>
      <c r="N136">
        <v>1013</v>
      </c>
      <c r="O136" t="s">
        <v>309</v>
      </c>
      <c r="P136" t="s">
        <v>309</v>
      </c>
      <c r="Q136">
        <v>1</v>
      </c>
      <c r="W136">
        <v>0</v>
      </c>
      <c r="X136">
        <v>1518711480</v>
      </c>
      <c r="Y136">
        <f t="shared" ref="Y136:Y199" si="2740">AT136</f>
        <v>6.54</v>
      </c>
      <c r="AA136">
        <v>0</v>
      </c>
      <c r="AB136">
        <v>0</v>
      </c>
      <c r="AC136">
        <v>0</v>
      </c>
      <c r="AD136">
        <v>600.75</v>
      </c>
      <c r="AE136">
        <v>0</v>
      </c>
      <c r="AF136">
        <v>0</v>
      </c>
      <c r="AG136">
        <v>0</v>
      </c>
      <c r="AH136">
        <v>600.75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871</v>
      </c>
      <c r="AT136">
        <v>6.54</v>
      </c>
      <c r="AU136" t="s">
        <v>871</v>
      </c>
      <c r="AV136">
        <v>1</v>
      </c>
      <c r="AW136">
        <v>2</v>
      </c>
      <c r="AX136">
        <v>70180880</v>
      </c>
      <c r="AY136">
        <v>1</v>
      </c>
      <c r="AZ136">
        <v>0</v>
      </c>
      <c r="BA136">
        <v>144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3928.9050000000002</v>
      </c>
      <c r="BN136">
        <v>6.54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3928.9050000000002</v>
      </c>
      <c r="BU136">
        <v>6.54</v>
      </c>
      <c r="BV136">
        <v>0</v>
      </c>
      <c r="BW136">
        <v>1</v>
      </c>
      <c r="CU136">
        <f>ROUND(AT136*Source!I395*AH136*AL136,2)</f>
        <v>1414.4100000000001</v>
      </c>
      <c r="CV136">
        <f>ROUND(Y136*Source!I395,7)</f>
        <v>2.3544</v>
      </c>
      <c r="CW136">
        <v>0</v>
      </c>
      <c r="CX136">
        <f>ROUND(Y136*Source!I395,7)</f>
        <v>2.3544</v>
      </c>
      <c r="CY136">
        <f t="shared" si="2736"/>
        <v>600.75</v>
      </c>
      <c r="CZ136">
        <f t="shared" si="2737"/>
        <v>600.75</v>
      </c>
      <c r="DA136">
        <f t="shared" si="2738"/>
        <v>1</v>
      </c>
      <c r="DB136">
        <f t="shared" ref="DB136:DB199" si="2741">ROUND(ROUND(AT136*CZ136,2),6)</f>
        <v>3928.9099999999999</v>
      </c>
      <c r="DC136">
        <f t="shared" ref="DC136:DC199" si="2742">ROUND(ROUND(AT136*AG136,2),6)</f>
        <v>0</v>
      </c>
      <c r="DD136" t="s">
        <v>871</v>
      </c>
      <c r="DE136" t="s">
        <v>871</v>
      </c>
      <c r="DF136">
        <f t="shared" si="2720"/>
        <v>0</v>
      </c>
      <c r="DG136">
        <f t="shared" si="2728"/>
        <v>0</v>
      </c>
      <c r="DH136">
        <f t="shared" si="2733"/>
        <v>0</v>
      </c>
      <c r="DI136">
        <f t="shared" si="2734"/>
        <v>1414.4100000000001</v>
      </c>
      <c r="DJ136">
        <f t="shared" si="2739"/>
        <v>1414.4100000000001</v>
      </c>
      <c r="DK136">
        <v>1</v>
      </c>
      <c r="DL136" t="s">
        <v>871</v>
      </c>
      <c r="DM136">
        <v>0</v>
      </c>
      <c r="DN136" t="s">
        <v>871</v>
      </c>
      <c r="DO136">
        <v>0</v>
      </c>
    </row>
    <row r="137">
      <c r="A137">
        <f>ROW(Source!A395)</f>
        <v>395</v>
      </c>
      <c r="B137">
        <v>70177108</v>
      </c>
      <c r="C137">
        <v>70180860</v>
      </c>
      <c r="D137">
        <v>62138326</v>
      </c>
      <c r="E137">
        <v>115</v>
      </c>
      <c r="F137">
        <v>1</v>
      </c>
      <c r="G137">
        <v>1</v>
      </c>
      <c r="H137">
        <v>1</v>
      </c>
      <c r="I137" t="s">
        <v>494</v>
      </c>
      <c r="J137" t="s">
        <v>871</v>
      </c>
      <c r="K137" t="s">
        <v>495</v>
      </c>
      <c r="L137">
        <v>1369</v>
      </c>
      <c r="N137">
        <v>1013</v>
      </c>
      <c r="O137" t="s">
        <v>309</v>
      </c>
      <c r="P137" t="s">
        <v>309</v>
      </c>
      <c r="Q137">
        <v>1</v>
      </c>
      <c r="W137">
        <v>0</v>
      </c>
      <c r="X137">
        <v>286205319</v>
      </c>
      <c r="Y137">
        <f t="shared" si="2740"/>
        <v>0.93999999999999995</v>
      </c>
      <c r="AA137">
        <v>0</v>
      </c>
      <c r="AB137">
        <v>0</v>
      </c>
      <c r="AC137">
        <v>0</v>
      </c>
      <c r="AD137">
        <v>702.17999999999995</v>
      </c>
      <c r="AE137">
        <v>0</v>
      </c>
      <c r="AF137">
        <v>0</v>
      </c>
      <c r="AG137">
        <v>0</v>
      </c>
      <c r="AH137">
        <v>702.17999999999995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871</v>
      </c>
      <c r="AT137">
        <v>0.93999999999999995</v>
      </c>
      <c r="AU137" t="s">
        <v>871</v>
      </c>
      <c r="AV137">
        <v>1</v>
      </c>
      <c r="AW137">
        <v>2</v>
      </c>
      <c r="AX137">
        <v>70180881</v>
      </c>
      <c r="AY137">
        <v>1</v>
      </c>
      <c r="AZ137">
        <v>0</v>
      </c>
      <c r="BA137">
        <v>145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660.04919999999993</v>
      </c>
      <c r="BN137">
        <v>0.93999999999999995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660.04919999999993</v>
      </c>
      <c r="BU137">
        <v>0.93999999999999995</v>
      </c>
      <c r="BV137">
        <v>0</v>
      </c>
      <c r="BW137">
        <v>1</v>
      </c>
      <c r="CU137">
        <f>ROUND(AT137*Source!I395*AH137*AL137,2)</f>
        <v>237.62</v>
      </c>
      <c r="CV137">
        <f>ROUND(Y137*Source!I395,7)</f>
        <v>0.33839999999999998</v>
      </c>
      <c r="CW137">
        <v>0</v>
      </c>
      <c r="CX137">
        <f>ROUND(Y137*Source!I395,7)</f>
        <v>0.33839999999999998</v>
      </c>
      <c r="CY137">
        <f t="shared" si="2736"/>
        <v>702.17999999999995</v>
      </c>
      <c r="CZ137">
        <f t="shared" si="2737"/>
        <v>702.17999999999995</v>
      </c>
      <c r="DA137">
        <f t="shared" si="2738"/>
        <v>1</v>
      </c>
      <c r="DB137">
        <f t="shared" si="2741"/>
        <v>660.04999999999995</v>
      </c>
      <c r="DC137">
        <f t="shared" si="2742"/>
        <v>0</v>
      </c>
      <c r="DD137" t="s">
        <v>871</v>
      </c>
      <c r="DE137" t="s">
        <v>871</v>
      </c>
      <c r="DF137">
        <f t="shared" si="2720"/>
        <v>0</v>
      </c>
      <c r="DG137">
        <f t="shared" si="2728"/>
        <v>0</v>
      </c>
      <c r="DH137">
        <f t="shared" si="2733"/>
        <v>0</v>
      </c>
      <c r="DI137">
        <f t="shared" si="2734"/>
        <v>237.62</v>
      </c>
      <c r="DJ137">
        <f t="shared" si="2739"/>
        <v>237.62</v>
      </c>
      <c r="DK137">
        <v>1</v>
      </c>
      <c r="DL137" t="s">
        <v>871</v>
      </c>
      <c r="DM137">
        <v>0</v>
      </c>
      <c r="DN137" t="s">
        <v>871</v>
      </c>
      <c r="DO137">
        <v>0</v>
      </c>
    </row>
    <row r="138">
      <c r="A138">
        <f>ROW(Source!A395)</f>
        <v>395</v>
      </c>
      <c r="B138">
        <v>70177108</v>
      </c>
      <c r="C138">
        <v>70180860</v>
      </c>
      <c r="D138">
        <v>62138356</v>
      </c>
      <c r="E138">
        <v>115</v>
      </c>
      <c r="F138">
        <v>1</v>
      </c>
      <c r="G138">
        <v>1</v>
      </c>
      <c r="H138">
        <v>1</v>
      </c>
      <c r="I138" t="s">
        <v>1505</v>
      </c>
      <c r="J138" t="s">
        <v>871</v>
      </c>
      <c r="K138" t="s">
        <v>1506</v>
      </c>
      <c r="L138">
        <v>1191</v>
      </c>
      <c r="N138">
        <v>1013</v>
      </c>
      <c r="O138" t="s">
        <v>165</v>
      </c>
      <c r="P138" t="s">
        <v>165</v>
      </c>
      <c r="Q138">
        <v>1</v>
      </c>
      <c r="W138">
        <v>0</v>
      </c>
      <c r="X138">
        <v>-1417349443</v>
      </c>
      <c r="Y138">
        <f t="shared" si="2740"/>
        <v>0.83999999999999997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871</v>
      </c>
      <c r="AT138">
        <v>0.83999999999999997</v>
      </c>
      <c r="AU138" t="s">
        <v>871</v>
      </c>
      <c r="AV138">
        <v>2</v>
      </c>
      <c r="AW138">
        <v>2</v>
      </c>
      <c r="AX138">
        <v>70180882</v>
      </c>
      <c r="AY138">
        <v>1</v>
      </c>
      <c r="AZ138">
        <v>0</v>
      </c>
      <c r="BA138">
        <v>146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ROUND(Y138*Source!I395,7)</f>
        <v>0.3024</v>
      </c>
      <c r="CY138">
        <f t="shared" si="2736"/>
        <v>0</v>
      </c>
      <c r="CZ138">
        <f t="shared" si="2737"/>
        <v>0</v>
      </c>
      <c r="DA138">
        <f t="shared" si="2738"/>
        <v>1</v>
      </c>
      <c r="DB138">
        <f t="shared" si="2741"/>
        <v>0</v>
      </c>
      <c r="DC138">
        <f t="shared" si="2742"/>
        <v>0</v>
      </c>
      <c r="DD138" t="s">
        <v>871</v>
      </c>
      <c r="DE138" t="s">
        <v>871</v>
      </c>
      <c r="DF138">
        <f t="shared" si="2720"/>
        <v>0</v>
      </c>
      <c r="DG138">
        <f t="shared" si="2728"/>
        <v>0</v>
      </c>
      <c r="DH138">
        <f t="shared" si="2733"/>
        <v>0</v>
      </c>
      <c r="DI138">
        <f t="shared" si="2734"/>
        <v>0</v>
      </c>
      <c r="DJ138">
        <f t="shared" si="2739"/>
        <v>0</v>
      </c>
      <c r="DK138">
        <v>0</v>
      </c>
      <c r="DL138" t="s">
        <v>871</v>
      </c>
      <c r="DM138">
        <v>0</v>
      </c>
      <c r="DN138" t="s">
        <v>871</v>
      </c>
      <c r="DO138">
        <v>0</v>
      </c>
    </row>
    <row r="139">
      <c r="A139">
        <f>ROW(Source!A395)</f>
        <v>395</v>
      </c>
      <c r="B139">
        <v>70177108</v>
      </c>
      <c r="C139">
        <v>70180860</v>
      </c>
      <c r="D139">
        <v>62258201</v>
      </c>
      <c r="E139">
        <v>1</v>
      </c>
      <c r="F139">
        <v>1</v>
      </c>
      <c r="G139">
        <v>1</v>
      </c>
      <c r="H139">
        <v>2</v>
      </c>
      <c r="I139" t="s">
        <v>195</v>
      </c>
      <c r="J139" t="s">
        <v>1507</v>
      </c>
      <c r="K139" t="s">
        <v>196</v>
      </c>
      <c r="L139">
        <v>1368</v>
      </c>
      <c r="N139">
        <v>1011</v>
      </c>
      <c r="O139" t="s">
        <v>197</v>
      </c>
      <c r="P139" t="s">
        <v>197</v>
      </c>
      <c r="Q139">
        <v>1</v>
      </c>
      <c r="W139">
        <v>0</v>
      </c>
      <c r="X139">
        <v>-359817417</v>
      </c>
      <c r="Y139">
        <f t="shared" si="2740"/>
        <v>0.02</v>
      </c>
      <c r="AA139">
        <v>0</v>
      </c>
      <c r="AB139">
        <v>1488.78</v>
      </c>
      <c r="AC139">
        <v>702.17999999999995</v>
      </c>
      <c r="AD139">
        <v>0</v>
      </c>
      <c r="AE139">
        <v>0</v>
      </c>
      <c r="AF139">
        <v>1488.78</v>
      </c>
      <c r="AG139">
        <v>702.17999999999995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871</v>
      </c>
      <c r="AT139">
        <v>0.02</v>
      </c>
      <c r="AU139" t="s">
        <v>871</v>
      </c>
      <c r="AV139">
        <v>1</v>
      </c>
      <c r="AW139">
        <v>2</v>
      </c>
      <c r="AX139">
        <v>70180883</v>
      </c>
      <c r="AY139">
        <v>1</v>
      </c>
      <c r="AZ139">
        <v>0</v>
      </c>
      <c r="BA139">
        <v>147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29.775600000000001</v>
      </c>
      <c r="BL139">
        <v>14.0436</v>
      </c>
      <c r="BM139">
        <v>0</v>
      </c>
      <c r="BN139">
        <v>0</v>
      </c>
      <c r="BO139">
        <v>0.02</v>
      </c>
      <c r="BP139">
        <v>1</v>
      </c>
      <c r="BQ139">
        <v>0</v>
      </c>
      <c r="BR139">
        <v>29.775600000000001</v>
      </c>
      <c r="BS139">
        <v>14.0436</v>
      </c>
      <c r="BT139">
        <v>0</v>
      </c>
      <c r="BU139">
        <v>0</v>
      </c>
      <c r="BV139">
        <v>0.02</v>
      </c>
      <c r="BW139">
        <v>1</v>
      </c>
      <c r="CV139">
        <v>0</v>
      </c>
      <c r="CW139">
        <f>ROUND(Y139*Source!I395*DO139,7)</f>
        <v>0.0071999999999999998</v>
      </c>
      <c r="CX139">
        <f>ROUND(Y139*Source!I395,7)</f>
        <v>0.0071999999999999998</v>
      </c>
      <c r="CY139">
        <f t="shared" ref="CY139:CY143" si="2743">AB139</f>
        <v>1488.78</v>
      </c>
      <c r="CZ139">
        <f t="shared" ref="CZ139:CZ143" si="2744">AF139</f>
        <v>1488.78</v>
      </c>
      <c r="DA139">
        <f t="shared" ref="DA139:DA143" si="2745">AJ139</f>
        <v>1</v>
      </c>
      <c r="DB139">
        <f t="shared" si="2741"/>
        <v>29.779999999999998</v>
      </c>
      <c r="DC139">
        <f t="shared" si="2742"/>
        <v>14.039999999999999</v>
      </c>
      <c r="DD139" t="s">
        <v>871</v>
      </c>
      <c r="DE139" t="s">
        <v>871</v>
      </c>
      <c r="DF139">
        <f t="shared" si="2720"/>
        <v>0</v>
      </c>
      <c r="DG139">
        <f t="shared" si="2728"/>
        <v>10.720000000000001</v>
      </c>
      <c r="DH139">
        <f t="shared" si="2733"/>
        <v>5.0600000000000005</v>
      </c>
      <c r="DI139">
        <f t="shared" si="2734"/>
        <v>0</v>
      </c>
      <c r="DJ139">
        <f t="shared" ref="DJ139:DJ143" si="2746">DG139+DH139</f>
        <v>15.780000000000001</v>
      </c>
      <c r="DK139">
        <v>1</v>
      </c>
      <c r="DL139" t="s">
        <v>198</v>
      </c>
      <c r="DM139">
        <v>6</v>
      </c>
      <c r="DN139" t="s">
        <v>165</v>
      </c>
      <c r="DO139">
        <v>1</v>
      </c>
    </row>
    <row r="140">
      <c r="A140">
        <f>ROW(Source!A395)</f>
        <v>395</v>
      </c>
      <c r="B140">
        <v>70177108</v>
      </c>
      <c r="C140">
        <v>70180860</v>
      </c>
      <c r="D140">
        <v>62258298</v>
      </c>
      <c r="E140">
        <v>1</v>
      </c>
      <c r="F140">
        <v>1</v>
      </c>
      <c r="G140">
        <v>1</v>
      </c>
      <c r="H140">
        <v>2</v>
      </c>
      <c r="I140" t="s">
        <v>405</v>
      </c>
      <c r="J140" t="s">
        <v>1533</v>
      </c>
      <c r="K140" t="s">
        <v>406</v>
      </c>
      <c r="L140">
        <v>1368</v>
      </c>
      <c r="N140">
        <v>1011</v>
      </c>
      <c r="O140" t="s">
        <v>197</v>
      </c>
      <c r="P140" t="s">
        <v>197</v>
      </c>
      <c r="Q140">
        <v>1</v>
      </c>
      <c r="W140">
        <v>0</v>
      </c>
      <c r="X140">
        <v>582099946</v>
      </c>
      <c r="Y140">
        <f t="shared" si="2740"/>
        <v>2.3999999999999999</v>
      </c>
      <c r="AA140">
        <v>0</v>
      </c>
      <c r="AB140">
        <v>2.6699999999999999</v>
      </c>
      <c r="AC140">
        <v>0</v>
      </c>
      <c r="AD140">
        <v>0</v>
      </c>
      <c r="AE140">
        <v>0</v>
      </c>
      <c r="AF140">
        <v>2.6699999999999999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871</v>
      </c>
      <c r="AT140">
        <v>2.3999999999999999</v>
      </c>
      <c r="AU140" t="s">
        <v>871</v>
      </c>
      <c r="AV140">
        <v>1</v>
      </c>
      <c r="AW140">
        <v>2</v>
      </c>
      <c r="AX140">
        <v>70180884</v>
      </c>
      <c r="AY140">
        <v>1</v>
      </c>
      <c r="AZ140">
        <v>0</v>
      </c>
      <c r="BA140">
        <v>148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6.4079999999999995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6.4079999999999995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f>ROUND(Y140*Source!I395*DO140,7)</f>
        <v>0</v>
      </c>
      <c r="CX140">
        <f>ROUND(Y140*Source!I395,7)</f>
        <v>0.86399999999999999</v>
      </c>
      <c r="CY140">
        <f t="shared" si="2743"/>
        <v>2.6699999999999999</v>
      </c>
      <c r="CZ140">
        <f t="shared" si="2744"/>
        <v>2.6699999999999999</v>
      </c>
      <c r="DA140">
        <f t="shared" si="2745"/>
        <v>1</v>
      </c>
      <c r="DB140">
        <f t="shared" si="2741"/>
        <v>6.4100000000000001</v>
      </c>
      <c r="DC140">
        <f t="shared" si="2742"/>
        <v>0</v>
      </c>
      <c r="DD140" t="s">
        <v>871</v>
      </c>
      <c r="DE140" t="s">
        <v>871</v>
      </c>
      <c r="DF140">
        <f t="shared" si="2720"/>
        <v>0</v>
      </c>
      <c r="DG140">
        <f t="shared" si="2728"/>
        <v>2.3100000000000001</v>
      </c>
      <c r="DH140">
        <f t="shared" si="2733"/>
        <v>0</v>
      </c>
      <c r="DI140">
        <f t="shared" si="2734"/>
        <v>0</v>
      </c>
      <c r="DJ140">
        <f t="shared" si="2746"/>
        <v>2.3100000000000001</v>
      </c>
      <c r="DK140">
        <v>1</v>
      </c>
      <c r="DL140" t="s">
        <v>871</v>
      </c>
      <c r="DM140">
        <v>0</v>
      </c>
      <c r="DN140" t="s">
        <v>871</v>
      </c>
      <c r="DO140">
        <v>0</v>
      </c>
    </row>
    <row r="141">
      <c r="A141">
        <f>ROW(Source!A395)</f>
        <v>395</v>
      </c>
      <c r="B141">
        <v>70177108</v>
      </c>
      <c r="C141">
        <v>70180860</v>
      </c>
      <c r="D141">
        <v>62258343</v>
      </c>
      <c r="E141">
        <v>1</v>
      </c>
      <c r="F141">
        <v>1</v>
      </c>
      <c r="G141">
        <v>1</v>
      </c>
      <c r="H141">
        <v>2</v>
      </c>
      <c r="I141" t="s">
        <v>496</v>
      </c>
      <c r="J141" t="s">
        <v>1552</v>
      </c>
      <c r="K141" t="s">
        <v>497</v>
      </c>
      <c r="L141">
        <v>1368</v>
      </c>
      <c r="N141">
        <v>1011</v>
      </c>
      <c r="O141" t="s">
        <v>197</v>
      </c>
      <c r="P141" t="s">
        <v>197</v>
      </c>
      <c r="Q141">
        <v>1</v>
      </c>
      <c r="W141">
        <v>0</v>
      </c>
      <c r="X141">
        <v>1288265913</v>
      </c>
      <c r="Y141">
        <f t="shared" si="2740"/>
        <v>0.81000000000000005</v>
      </c>
      <c r="AA141">
        <v>0</v>
      </c>
      <c r="AB141">
        <v>33.270000000000003</v>
      </c>
      <c r="AC141">
        <v>0</v>
      </c>
      <c r="AD141">
        <v>0</v>
      </c>
      <c r="AE141">
        <v>0</v>
      </c>
      <c r="AF141">
        <v>23.43</v>
      </c>
      <c r="AG141">
        <v>0</v>
      </c>
      <c r="AH141">
        <v>0</v>
      </c>
      <c r="AI141">
        <v>1</v>
      </c>
      <c r="AJ141">
        <v>1.4199999999999999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871</v>
      </c>
      <c r="AT141">
        <v>0.81000000000000005</v>
      </c>
      <c r="AU141" t="s">
        <v>871</v>
      </c>
      <c r="AV141">
        <v>1</v>
      </c>
      <c r="AW141">
        <v>2</v>
      </c>
      <c r="AX141">
        <v>70180885</v>
      </c>
      <c r="AY141">
        <v>1</v>
      </c>
      <c r="AZ141">
        <v>0</v>
      </c>
      <c r="BA141">
        <v>149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18.978300000000001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18.978300000000001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f>ROUND(Y141*Source!I395*DO141,7)</f>
        <v>0</v>
      </c>
      <c r="CX141">
        <f>ROUND(Y141*Source!I395,7)</f>
        <v>0.29159999999999997</v>
      </c>
      <c r="CY141">
        <f t="shared" si="2743"/>
        <v>33.270000000000003</v>
      </c>
      <c r="CZ141">
        <f t="shared" si="2744"/>
        <v>23.43</v>
      </c>
      <c r="DA141">
        <f t="shared" si="2745"/>
        <v>1.4199999999999999</v>
      </c>
      <c r="DB141">
        <f t="shared" si="2741"/>
        <v>18.98</v>
      </c>
      <c r="DC141">
        <f t="shared" si="2742"/>
        <v>0</v>
      </c>
      <c r="DD141" t="s">
        <v>871</v>
      </c>
      <c r="DE141" t="s">
        <v>871</v>
      </c>
      <c r="DF141">
        <f t="shared" si="2720"/>
        <v>0</v>
      </c>
      <c r="DG141">
        <f t="shared" ref="DG141:DG142" si="2747">ROUND(ROUND(AF141*AJ141,2)*CX141,2)</f>
        <v>9.7000000000000011</v>
      </c>
      <c r="DH141">
        <f t="shared" si="2733"/>
        <v>0</v>
      </c>
      <c r="DI141">
        <f t="shared" si="2734"/>
        <v>0</v>
      </c>
      <c r="DJ141">
        <f t="shared" si="2746"/>
        <v>9.7000000000000011</v>
      </c>
      <c r="DK141">
        <v>0</v>
      </c>
      <c r="DL141" t="s">
        <v>871</v>
      </c>
      <c r="DM141">
        <v>0</v>
      </c>
      <c r="DN141" t="s">
        <v>871</v>
      </c>
      <c r="DO141">
        <v>0</v>
      </c>
    </row>
    <row r="142">
      <c r="A142">
        <f>ROW(Source!A395)</f>
        <v>395</v>
      </c>
      <c r="B142">
        <v>70177108</v>
      </c>
      <c r="C142">
        <v>70180860</v>
      </c>
      <c r="D142">
        <v>62258952</v>
      </c>
      <c r="E142">
        <v>1</v>
      </c>
      <c r="F142">
        <v>1</v>
      </c>
      <c r="G142">
        <v>1</v>
      </c>
      <c r="H142">
        <v>2</v>
      </c>
      <c r="I142" t="s">
        <v>498</v>
      </c>
      <c r="J142" t="s">
        <v>1553</v>
      </c>
      <c r="K142" t="s">
        <v>499</v>
      </c>
      <c r="L142">
        <v>1368</v>
      </c>
      <c r="N142">
        <v>1011</v>
      </c>
      <c r="O142" t="s">
        <v>197</v>
      </c>
      <c r="P142" t="s">
        <v>197</v>
      </c>
      <c r="Q142">
        <v>1</v>
      </c>
      <c r="W142">
        <v>0</v>
      </c>
      <c r="X142">
        <v>-1474566518</v>
      </c>
      <c r="Y142">
        <f t="shared" si="2740"/>
        <v>0.81000000000000005</v>
      </c>
      <c r="AA142">
        <v>0</v>
      </c>
      <c r="AB142">
        <v>1124.9300000000001</v>
      </c>
      <c r="AC142">
        <v>600.75</v>
      </c>
      <c r="AD142">
        <v>0</v>
      </c>
      <c r="AE142">
        <v>0</v>
      </c>
      <c r="AF142">
        <v>995.50999999999999</v>
      </c>
      <c r="AG142">
        <v>600.75</v>
      </c>
      <c r="AH142">
        <v>0</v>
      </c>
      <c r="AI142">
        <v>1</v>
      </c>
      <c r="AJ142">
        <v>1.1299999999999999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871</v>
      </c>
      <c r="AT142">
        <v>0.81000000000000005</v>
      </c>
      <c r="AU142" t="s">
        <v>871</v>
      </c>
      <c r="AV142">
        <v>1</v>
      </c>
      <c r="AW142">
        <v>2</v>
      </c>
      <c r="AX142">
        <v>70180886</v>
      </c>
      <c r="AY142">
        <v>1</v>
      </c>
      <c r="AZ142">
        <v>0</v>
      </c>
      <c r="BA142">
        <v>150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806.36310000000003</v>
      </c>
      <c r="BL142">
        <v>486.60750000000002</v>
      </c>
      <c r="BM142">
        <v>0</v>
      </c>
      <c r="BN142">
        <v>0</v>
      </c>
      <c r="BO142">
        <v>0.81000000000000005</v>
      </c>
      <c r="BP142">
        <v>1</v>
      </c>
      <c r="BQ142">
        <v>0</v>
      </c>
      <c r="BR142">
        <v>806.36310000000003</v>
      </c>
      <c r="BS142">
        <v>486.60750000000002</v>
      </c>
      <c r="BT142">
        <v>0</v>
      </c>
      <c r="BU142">
        <v>0</v>
      </c>
      <c r="BV142">
        <v>0.81000000000000005</v>
      </c>
      <c r="BW142">
        <v>1</v>
      </c>
      <c r="CV142">
        <v>0</v>
      </c>
      <c r="CW142">
        <f>ROUND(Y142*Source!I395*DO142,7)</f>
        <v>0.29159999999999997</v>
      </c>
      <c r="CX142">
        <f>ROUND(Y142*Source!I395,7)</f>
        <v>0.29159999999999997</v>
      </c>
      <c r="CY142">
        <f t="shared" si="2743"/>
        <v>1124.9300000000001</v>
      </c>
      <c r="CZ142">
        <f t="shared" si="2744"/>
        <v>995.50999999999999</v>
      </c>
      <c r="DA142">
        <f t="shared" si="2745"/>
        <v>1.1299999999999999</v>
      </c>
      <c r="DB142">
        <f t="shared" si="2741"/>
        <v>806.36000000000001</v>
      </c>
      <c r="DC142">
        <f t="shared" si="2742"/>
        <v>486.60999999999996</v>
      </c>
      <c r="DD142" t="s">
        <v>871</v>
      </c>
      <c r="DE142" t="s">
        <v>871</v>
      </c>
      <c r="DF142">
        <f t="shared" si="2720"/>
        <v>0</v>
      </c>
      <c r="DG142">
        <f t="shared" si="2747"/>
        <v>328.03000000000003</v>
      </c>
      <c r="DH142">
        <f t="shared" si="2733"/>
        <v>175.18000000000001</v>
      </c>
      <c r="DI142">
        <f t="shared" si="2734"/>
        <v>0</v>
      </c>
      <c r="DJ142">
        <f t="shared" si="2746"/>
        <v>503.21000000000004</v>
      </c>
      <c r="DK142">
        <v>0</v>
      </c>
      <c r="DL142" t="s">
        <v>342</v>
      </c>
      <c r="DM142">
        <v>5</v>
      </c>
      <c r="DN142" t="s">
        <v>165</v>
      </c>
      <c r="DO142">
        <v>1</v>
      </c>
    </row>
    <row r="143">
      <c r="A143">
        <f>ROW(Source!A395)</f>
        <v>395</v>
      </c>
      <c r="B143">
        <v>70177108</v>
      </c>
      <c r="C143">
        <v>70180860</v>
      </c>
      <c r="D143">
        <v>62259103</v>
      </c>
      <c r="E143">
        <v>1</v>
      </c>
      <c r="F143">
        <v>1</v>
      </c>
      <c r="G143">
        <v>1</v>
      </c>
      <c r="H143">
        <v>2</v>
      </c>
      <c r="I143" t="s">
        <v>204</v>
      </c>
      <c r="J143" t="s">
        <v>1509</v>
      </c>
      <c r="K143" t="s">
        <v>205</v>
      </c>
      <c r="L143">
        <v>1368</v>
      </c>
      <c r="N143">
        <v>1011</v>
      </c>
      <c r="O143" t="s">
        <v>197</v>
      </c>
      <c r="P143" t="s">
        <v>197</v>
      </c>
      <c r="Q143">
        <v>1</v>
      </c>
      <c r="W143">
        <v>0</v>
      </c>
      <c r="X143">
        <v>-1219940357</v>
      </c>
      <c r="Y143">
        <f t="shared" si="2740"/>
        <v>0.01</v>
      </c>
      <c r="AA143">
        <v>0</v>
      </c>
      <c r="AB143">
        <v>572.76999999999998</v>
      </c>
      <c r="AC143">
        <v>522.73000000000002</v>
      </c>
      <c r="AD143">
        <v>0</v>
      </c>
      <c r="AE143">
        <v>0</v>
      </c>
      <c r="AF143">
        <v>572.76999999999998</v>
      </c>
      <c r="AG143">
        <v>522.73000000000002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871</v>
      </c>
      <c r="AT143">
        <v>0.01</v>
      </c>
      <c r="AU143" t="s">
        <v>871</v>
      </c>
      <c r="AV143">
        <v>1</v>
      </c>
      <c r="AW143">
        <v>2</v>
      </c>
      <c r="AX143">
        <v>70180887</v>
      </c>
      <c r="AY143">
        <v>1</v>
      </c>
      <c r="AZ143">
        <v>0</v>
      </c>
      <c r="BA143">
        <v>151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5.7276999999999996</v>
      </c>
      <c r="BL143">
        <v>5.2273000000000005</v>
      </c>
      <c r="BM143">
        <v>0</v>
      </c>
      <c r="BN143">
        <v>0</v>
      </c>
      <c r="BO143">
        <v>0.01</v>
      </c>
      <c r="BP143">
        <v>1</v>
      </c>
      <c r="BQ143">
        <v>0</v>
      </c>
      <c r="BR143">
        <v>5.7276999999999996</v>
      </c>
      <c r="BS143">
        <v>5.2273000000000005</v>
      </c>
      <c r="BT143">
        <v>0</v>
      </c>
      <c r="BU143">
        <v>0</v>
      </c>
      <c r="BV143">
        <v>0.01</v>
      </c>
      <c r="BW143">
        <v>1</v>
      </c>
      <c r="CV143">
        <v>0</v>
      </c>
      <c r="CW143">
        <f>ROUND(Y143*Source!I395*DO143,7)</f>
        <v>0.0035999999999999999</v>
      </c>
      <c r="CX143">
        <f>ROUND(Y143*Source!I395,7)</f>
        <v>0.0035999999999999999</v>
      </c>
      <c r="CY143">
        <f t="shared" si="2743"/>
        <v>572.76999999999998</v>
      </c>
      <c r="CZ143">
        <f t="shared" si="2744"/>
        <v>572.76999999999998</v>
      </c>
      <c r="DA143">
        <f t="shared" si="2745"/>
        <v>1</v>
      </c>
      <c r="DB143">
        <f t="shared" si="2741"/>
        <v>5.7299999999999995</v>
      </c>
      <c r="DC143">
        <f t="shared" si="2742"/>
        <v>5.2299999999999995</v>
      </c>
      <c r="DD143" t="s">
        <v>871</v>
      </c>
      <c r="DE143" t="s">
        <v>871</v>
      </c>
      <c r="DF143">
        <f t="shared" si="2720"/>
        <v>0</v>
      </c>
      <c r="DG143">
        <f t="shared" ref="DG143:DG156" si="2748">ROUND(ROUND(AF143,2)*CX143,2)</f>
        <v>2.0600000000000001</v>
      </c>
      <c r="DH143">
        <f t="shared" si="2733"/>
        <v>1.8800000000000001</v>
      </c>
      <c r="DI143">
        <f t="shared" si="2734"/>
        <v>0</v>
      </c>
      <c r="DJ143">
        <f t="shared" si="2746"/>
        <v>3.9400000000000004</v>
      </c>
      <c r="DK143">
        <v>1</v>
      </c>
      <c r="DL143" t="s">
        <v>206</v>
      </c>
      <c r="DM143">
        <v>4</v>
      </c>
      <c r="DN143" t="s">
        <v>165</v>
      </c>
      <c r="DO143">
        <v>1</v>
      </c>
    </row>
    <row r="144">
      <c r="A144">
        <f>ROW(Source!A395)</f>
        <v>395</v>
      </c>
      <c r="B144">
        <v>70177108</v>
      </c>
      <c r="C144">
        <v>70180860</v>
      </c>
      <c r="D144">
        <v>62211598</v>
      </c>
      <c r="E144">
        <v>1</v>
      </c>
      <c r="F144">
        <v>1</v>
      </c>
      <c r="G144">
        <v>1</v>
      </c>
      <c r="H144">
        <v>3</v>
      </c>
      <c r="I144" t="s">
        <v>418</v>
      </c>
      <c r="J144" t="s">
        <v>1539</v>
      </c>
      <c r="K144" t="s">
        <v>419</v>
      </c>
      <c r="L144">
        <v>1348</v>
      </c>
      <c r="N144">
        <v>1009</v>
      </c>
      <c r="O144" t="s">
        <v>294</v>
      </c>
      <c r="P144" t="s">
        <v>294</v>
      </c>
      <c r="Q144">
        <v>1000</v>
      </c>
      <c r="W144">
        <v>0</v>
      </c>
      <c r="X144">
        <v>-94634171</v>
      </c>
      <c r="Y144">
        <f t="shared" si="2740"/>
        <v>0.0001</v>
      </c>
      <c r="AA144">
        <v>91427.160000000003</v>
      </c>
      <c r="AB144">
        <v>0</v>
      </c>
      <c r="AC144">
        <v>0</v>
      </c>
      <c r="AD144">
        <v>0</v>
      </c>
      <c r="AE144">
        <v>91427.160000000003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871</v>
      </c>
      <c r="AT144">
        <v>0.0001</v>
      </c>
      <c r="AU144" t="s">
        <v>871</v>
      </c>
      <c r="AV144">
        <v>0</v>
      </c>
      <c r="AW144">
        <v>2</v>
      </c>
      <c r="AX144">
        <v>70180876</v>
      </c>
      <c r="AY144">
        <v>1</v>
      </c>
      <c r="AZ144">
        <v>0</v>
      </c>
      <c r="BA144">
        <v>152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9.1427160000000001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9.1427160000000001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ROUND(Y144*Source!I395,7)</f>
        <v>3.6000000000000001e-05</v>
      </c>
      <c r="CY144">
        <f t="shared" ref="CY144:CY147" si="2749">AA144</f>
        <v>91427.160000000003</v>
      </c>
      <c r="CZ144">
        <f t="shared" ref="CZ144:CZ147" si="2750">AE144</f>
        <v>91427.160000000003</v>
      </c>
      <c r="DA144">
        <f t="shared" ref="DA144:DA147" si="2751">AI144</f>
        <v>1</v>
      </c>
      <c r="DB144">
        <f t="shared" si="2741"/>
        <v>9.1399999999999988</v>
      </c>
      <c r="DC144">
        <f t="shared" si="2742"/>
        <v>0</v>
      </c>
      <c r="DD144" t="s">
        <v>871</v>
      </c>
      <c r="DE144" t="s">
        <v>871</v>
      </c>
      <c r="DF144">
        <f t="shared" si="2720"/>
        <v>3.29</v>
      </c>
      <c r="DG144">
        <f t="shared" si="2748"/>
        <v>0</v>
      </c>
      <c r="DH144">
        <f t="shared" si="2733"/>
        <v>0</v>
      </c>
      <c r="DI144">
        <f t="shared" si="2734"/>
        <v>0</v>
      </c>
      <c r="DJ144">
        <f t="shared" ref="DJ144:DJ147" si="2752">DF144</f>
        <v>3.29</v>
      </c>
      <c r="DK144">
        <v>1</v>
      </c>
      <c r="DL144" t="s">
        <v>871</v>
      </c>
      <c r="DM144">
        <v>0</v>
      </c>
      <c r="DN144" t="s">
        <v>871</v>
      </c>
      <c r="DO144">
        <v>0</v>
      </c>
    </row>
    <row r="145">
      <c r="A145">
        <f>ROW(Source!A395)</f>
        <v>395</v>
      </c>
      <c r="B145">
        <v>70177108</v>
      </c>
      <c r="C145">
        <v>70180860</v>
      </c>
      <c r="D145">
        <v>62218763</v>
      </c>
      <c r="E145">
        <v>1</v>
      </c>
      <c r="F145">
        <v>1</v>
      </c>
      <c r="G145">
        <v>1</v>
      </c>
      <c r="H145">
        <v>3</v>
      </c>
      <c r="I145" t="s">
        <v>500</v>
      </c>
      <c r="J145" t="s">
        <v>1554</v>
      </c>
      <c r="K145" t="s">
        <v>501</v>
      </c>
      <c r="L145">
        <v>1346</v>
      </c>
      <c r="N145">
        <v>1009</v>
      </c>
      <c r="O145" t="s">
        <v>211</v>
      </c>
      <c r="P145" t="s">
        <v>211</v>
      </c>
      <c r="Q145">
        <v>1</v>
      </c>
      <c r="W145">
        <v>0</v>
      </c>
      <c r="X145">
        <v>-615458631</v>
      </c>
      <c r="Y145">
        <f t="shared" si="2740"/>
        <v>0.039</v>
      </c>
      <c r="AA145">
        <v>81.400000000000006</v>
      </c>
      <c r="AB145">
        <v>0</v>
      </c>
      <c r="AC145">
        <v>0</v>
      </c>
      <c r="AD145">
        <v>0</v>
      </c>
      <c r="AE145">
        <v>83.060000000000002</v>
      </c>
      <c r="AF145">
        <v>0</v>
      </c>
      <c r="AG145">
        <v>0</v>
      </c>
      <c r="AH145">
        <v>0</v>
      </c>
      <c r="AI145">
        <v>0.97999999999999998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871</v>
      </c>
      <c r="AT145">
        <v>0.039</v>
      </c>
      <c r="AU145" t="s">
        <v>871</v>
      </c>
      <c r="AV145">
        <v>0</v>
      </c>
      <c r="AW145">
        <v>2</v>
      </c>
      <c r="AX145">
        <v>70180888</v>
      </c>
      <c r="AY145">
        <v>1</v>
      </c>
      <c r="AZ145">
        <v>0</v>
      </c>
      <c r="BA145">
        <v>153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3.2393399999999999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3.2393399999999999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v>0</v>
      </c>
      <c r="CX145">
        <f>ROUND(Y145*Source!I395,7)</f>
        <v>0.014039999999999999</v>
      </c>
      <c r="CY145">
        <f t="shared" si="2749"/>
        <v>81.400000000000006</v>
      </c>
      <c r="CZ145">
        <f t="shared" si="2750"/>
        <v>83.060000000000002</v>
      </c>
      <c r="DA145">
        <f t="shared" si="2751"/>
        <v>0.97999999999999998</v>
      </c>
      <c r="DB145">
        <f t="shared" si="2741"/>
        <v>3.2399999999999998</v>
      </c>
      <c r="DC145">
        <f t="shared" si="2742"/>
        <v>0</v>
      </c>
      <c r="DD145" t="s">
        <v>871</v>
      </c>
      <c r="DE145" t="s">
        <v>871</v>
      </c>
      <c r="DF145">
        <f t="shared" ref="DF145:DF146" si="2753">ROUND(ROUND(AE145*AI145,2)*CX145,2)</f>
        <v>1.1400000000000001</v>
      </c>
      <c r="DG145">
        <f t="shared" si="2748"/>
        <v>0</v>
      </c>
      <c r="DH145">
        <f t="shared" si="2733"/>
        <v>0</v>
      </c>
      <c r="DI145">
        <f t="shared" si="2734"/>
        <v>0</v>
      </c>
      <c r="DJ145">
        <f t="shared" si="2752"/>
        <v>1.1400000000000001</v>
      </c>
      <c r="DK145">
        <v>0</v>
      </c>
      <c r="DL145" t="s">
        <v>871</v>
      </c>
      <c r="DM145">
        <v>0</v>
      </c>
      <c r="DN145" t="s">
        <v>871</v>
      </c>
      <c r="DO145">
        <v>0</v>
      </c>
    </row>
    <row r="146">
      <c r="A146">
        <f>ROW(Source!A395)</f>
        <v>395</v>
      </c>
      <c r="B146">
        <v>70177108</v>
      </c>
      <c r="C146">
        <v>70180860</v>
      </c>
      <c r="D146">
        <v>62220961</v>
      </c>
      <c r="E146">
        <v>1</v>
      </c>
      <c r="F146">
        <v>1</v>
      </c>
      <c r="G146">
        <v>1</v>
      </c>
      <c r="H146">
        <v>3</v>
      </c>
      <c r="I146" t="s">
        <v>502</v>
      </c>
      <c r="J146" t="s">
        <v>1555</v>
      </c>
      <c r="K146" t="s">
        <v>503</v>
      </c>
      <c r="L146">
        <v>1339</v>
      </c>
      <c r="N146">
        <v>1007</v>
      </c>
      <c r="O146" t="s">
        <v>297</v>
      </c>
      <c r="P146" t="s">
        <v>297</v>
      </c>
      <c r="Q146">
        <v>1</v>
      </c>
      <c r="W146">
        <v>0</v>
      </c>
      <c r="X146">
        <v>1889578541</v>
      </c>
      <c r="Y146">
        <f t="shared" si="2740"/>
        <v>0.01</v>
      </c>
      <c r="AA146">
        <v>14656.700000000001</v>
      </c>
      <c r="AB146">
        <v>0</v>
      </c>
      <c r="AC146">
        <v>0</v>
      </c>
      <c r="AD146">
        <v>0</v>
      </c>
      <c r="AE146">
        <v>7555</v>
      </c>
      <c r="AF146">
        <v>0</v>
      </c>
      <c r="AG146">
        <v>0</v>
      </c>
      <c r="AH146">
        <v>0</v>
      </c>
      <c r="AI146">
        <v>1.9399999999999999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871</v>
      </c>
      <c r="AT146">
        <v>0.01</v>
      </c>
      <c r="AU146" t="s">
        <v>871</v>
      </c>
      <c r="AV146">
        <v>0</v>
      </c>
      <c r="AW146">
        <v>2</v>
      </c>
      <c r="AX146">
        <v>70180889</v>
      </c>
      <c r="AY146">
        <v>1</v>
      </c>
      <c r="AZ146">
        <v>0</v>
      </c>
      <c r="BA146">
        <v>154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75.549999999999997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75.549999999999997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V146">
        <v>0</v>
      </c>
      <c r="CW146">
        <v>0</v>
      </c>
      <c r="CX146">
        <f>ROUND(Y146*Source!I395,7)</f>
        <v>0.0035999999999999999</v>
      </c>
      <c r="CY146">
        <f t="shared" si="2749"/>
        <v>14656.700000000001</v>
      </c>
      <c r="CZ146">
        <f t="shared" si="2750"/>
        <v>7555</v>
      </c>
      <c r="DA146">
        <f t="shared" si="2751"/>
        <v>1.9399999999999999</v>
      </c>
      <c r="DB146">
        <f t="shared" si="2741"/>
        <v>75.549999999999997</v>
      </c>
      <c r="DC146">
        <f t="shared" si="2742"/>
        <v>0</v>
      </c>
      <c r="DD146" t="s">
        <v>871</v>
      </c>
      <c r="DE146" t="s">
        <v>871</v>
      </c>
      <c r="DF146">
        <f t="shared" si="2753"/>
        <v>52.759999999999998</v>
      </c>
      <c r="DG146">
        <f t="shared" si="2748"/>
        <v>0</v>
      </c>
      <c r="DH146">
        <f t="shared" si="2733"/>
        <v>0</v>
      </c>
      <c r="DI146">
        <f t="shared" si="2734"/>
        <v>0</v>
      </c>
      <c r="DJ146">
        <f t="shared" si="2752"/>
        <v>52.759999999999998</v>
      </c>
      <c r="DK146">
        <v>0</v>
      </c>
      <c r="DL146" t="s">
        <v>871</v>
      </c>
      <c r="DM146">
        <v>0</v>
      </c>
      <c r="DN146" t="s">
        <v>871</v>
      </c>
      <c r="DO146">
        <v>0</v>
      </c>
    </row>
    <row r="147">
      <c r="A147">
        <f>ROW(Source!A395)</f>
        <v>395</v>
      </c>
      <c r="B147">
        <v>70177108</v>
      </c>
      <c r="C147">
        <v>70180860</v>
      </c>
      <c r="D147">
        <v>62144072</v>
      </c>
      <c r="E147">
        <v>115</v>
      </c>
      <c r="F147">
        <v>1</v>
      </c>
      <c r="G147">
        <v>1</v>
      </c>
      <c r="H147">
        <v>3</v>
      </c>
      <c r="I147" t="s">
        <v>900</v>
      </c>
      <c r="J147" t="s">
        <v>871</v>
      </c>
      <c r="K147" t="s">
        <v>901</v>
      </c>
      <c r="L147">
        <v>3277935</v>
      </c>
      <c r="N147">
        <v>1013</v>
      </c>
      <c r="O147" t="s">
        <v>220</v>
      </c>
      <c r="P147" t="s">
        <v>220</v>
      </c>
      <c r="Q147">
        <v>1</v>
      </c>
      <c r="W147">
        <v>0</v>
      </c>
      <c r="X147">
        <v>274903907</v>
      </c>
      <c r="Y147">
        <f t="shared" si="2740"/>
        <v>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871</v>
      </c>
      <c r="AT147">
        <v>2</v>
      </c>
      <c r="AU147" t="s">
        <v>871</v>
      </c>
      <c r="AV147">
        <v>0</v>
      </c>
      <c r="AW147">
        <v>2</v>
      </c>
      <c r="AX147">
        <v>70180890</v>
      </c>
      <c r="AY147">
        <v>1</v>
      </c>
      <c r="AZ147">
        <v>0</v>
      </c>
      <c r="BA147">
        <v>155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ROUND(Y147*Source!I395,7)</f>
        <v>0.71999999999999997</v>
      </c>
      <c r="CY147">
        <f t="shared" si="2749"/>
        <v>0</v>
      </c>
      <c r="CZ147">
        <f t="shared" si="2750"/>
        <v>0</v>
      </c>
      <c r="DA147">
        <f t="shared" si="2751"/>
        <v>1</v>
      </c>
      <c r="DB147">
        <f t="shared" si="2741"/>
        <v>0</v>
      </c>
      <c r="DC147">
        <f t="shared" si="2742"/>
        <v>0</v>
      </c>
      <c r="DD147" t="s">
        <v>871</v>
      </c>
      <c r="DE147" t="s">
        <v>871</v>
      </c>
      <c r="DF147">
        <f t="shared" ref="DF147:DF163" si="2754">ROUND(ROUND(AE147,2)*CX147,2)</f>
        <v>0</v>
      </c>
      <c r="DG147">
        <f t="shared" si="2748"/>
        <v>0</v>
      </c>
      <c r="DH147">
        <f t="shared" si="2733"/>
        <v>0</v>
      </c>
      <c r="DI147">
        <f t="shared" si="2734"/>
        <v>0</v>
      </c>
      <c r="DJ147">
        <f t="shared" si="2752"/>
        <v>0</v>
      </c>
      <c r="DK147">
        <v>0</v>
      </c>
      <c r="DL147" t="s">
        <v>871</v>
      </c>
      <c r="DM147">
        <v>0</v>
      </c>
      <c r="DN147" t="s">
        <v>871</v>
      </c>
      <c r="DO147">
        <v>0</v>
      </c>
    </row>
    <row r="148">
      <c r="A148">
        <f>ROW(Source!A398)</f>
        <v>398</v>
      </c>
      <c r="B148">
        <v>70177108</v>
      </c>
      <c r="C148">
        <v>70180897</v>
      </c>
      <c r="D148">
        <v>60144300</v>
      </c>
      <c r="E148">
        <v>114</v>
      </c>
      <c r="F148">
        <v>1</v>
      </c>
      <c r="G148">
        <v>1</v>
      </c>
      <c r="H148">
        <v>1</v>
      </c>
      <c r="I148" t="s">
        <v>506</v>
      </c>
      <c r="J148" t="s">
        <v>871</v>
      </c>
      <c r="K148" t="s">
        <v>507</v>
      </c>
      <c r="L148">
        <v>1191</v>
      </c>
      <c r="N148">
        <v>1013</v>
      </c>
      <c r="O148" t="s">
        <v>165</v>
      </c>
      <c r="P148" t="s">
        <v>165</v>
      </c>
      <c r="Q148">
        <v>1</v>
      </c>
      <c r="W148">
        <v>0</v>
      </c>
      <c r="X148">
        <v>1689191095</v>
      </c>
      <c r="Y148">
        <f t="shared" si="2740"/>
        <v>4.1699999999999999</v>
      </c>
      <c r="AA148">
        <v>0</v>
      </c>
      <c r="AB148">
        <v>0</v>
      </c>
      <c r="AC148">
        <v>0</v>
      </c>
      <c r="AD148">
        <v>436.91000000000003</v>
      </c>
      <c r="AE148">
        <v>0</v>
      </c>
      <c r="AF148">
        <v>0</v>
      </c>
      <c r="AG148">
        <v>0</v>
      </c>
      <c r="AH148">
        <v>436.91000000000003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871</v>
      </c>
      <c r="AT148">
        <v>4.1699999999999999</v>
      </c>
      <c r="AU148" t="s">
        <v>871</v>
      </c>
      <c r="AV148">
        <v>1</v>
      </c>
      <c r="AW148">
        <v>2</v>
      </c>
      <c r="AX148">
        <v>70180902</v>
      </c>
      <c r="AY148">
        <v>1</v>
      </c>
      <c r="AZ148">
        <v>0</v>
      </c>
      <c r="BA148">
        <v>156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1821.9147</v>
      </c>
      <c r="BN148">
        <v>4.1699999999999999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1821.9147</v>
      </c>
      <c r="BU148">
        <v>4.1699999999999999</v>
      </c>
      <c r="BV148">
        <v>0</v>
      </c>
      <c r="BW148">
        <v>1</v>
      </c>
      <c r="CU148">
        <f>ROUND(AT148*Source!I398*AH148*AL148,2)</f>
        <v>200.41</v>
      </c>
      <c r="CV148">
        <f>ROUND(Y148*Source!I398,7)</f>
        <v>0.4587</v>
      </c>
      <c r="CW148">
        <v>0</v>
      </c>
      <c r="CX148">
        <f>ROUND(Y148*Source!I398,7)</f>
        <v>0.4587</v>
      </c>
      <c r="CY148">
        <f t="shared" ref="CY148:CY149" si="2755">AD148</f>
        <v>436.91000000000003</v>
      </c>
      <c r="CZ148">
        <f t="shared" ref="CZ148:CZ149" si="2756">AH148</f>
        <v>436.91000000000003</v>
      </c>
      <c r="DA148">
        <f t="shared" ref="DA148:DA149" si="2757">AL148</f>
        <v>1</v>
      </c>
      <c r="DB148">
        <f t="shared" si="2741"/>
        <v>1821.9099999999999</v>
      </c>
      <c r="DC148">
        <f t="shared" si="2742"/>
        <v>0</v>
      </c>
      <c r="DD148" t="s">
        <v>871</v>
      </c>
      <c r="DE148" t="s">
        <v>871</v>
      </c>
      <c r="DF148">
        <f t="shared" si="2754"/>
        <v>0</v>
      </c>
      <c r="DG148">
        <f t="shared" si="2748"/>
        <v>0</v>
      </c>
      <c r="DH148">
        <f t="shared" si="2733"/>
        <v>0</v>
      </c>
      <c r="DI148">
        <f t="shared" si="2734"/>
        <v>200.41</v>
      </c>
      <c r="DJ148">
        <f t="shared" ref="DJ148:DJ149" si="2758">DI148</f>
        <v>200.41</v>
      </c>
      <c r="DK148">
        <v>1</v>
      </c>
      <c r="DL148" t="s">
        <v>871</v>
      </c>
      <c r="DM148">
        <v>0</v>
      </c>
      <c r="DN148" t="s">
        <v>871</v>
      </c>
      <c r="DO148">
        <v>0</v>
      </c>
    </row>
    <row r="149">
      <c r="A149">
        <f>ROW(Source!A398)</f>
        <v>398</v>
      </c>
      <c r="B149">
        <v>70177108</v>
      </c>
      <c r="C149">
        <v>70180897</v>
      </c>
      <c r="D149">
        <v>60144519</v>
      </c>
      <c r="E149">
        <v>114</v>
      </c>
      <c r="F149">
        <v>1</v>
      </c>
      <c r="G149">
        <v>1</v>
      </c>
      <c r="H149">
        <v>1</v>
      </c>
      <c r="I149" t="s">
        <v>1505</v>
      </c>
      <c r="J149" t="s">
        <v>871</v>
      </c>
      <c r="K149" t="s">
        <v>1506</v>
      </c>
      <c r="L149">
        <v>1191</v>
      </c>
      <c r="N149">
        <v>1013</v>
      </c>
      <c r="O149" t="s">
        <v>165</v>
      </c>
      <c r="P149" t="s">
        <v>165</v>
      </c>
      <c r="Q149">
        <v>1</v>
      </c>
      <c r="W149">
        <v>0</v>
      </c>
      <c r="X149">
        <v>-1417349443</v>
      </c>
      <c r="Y149">
        <f t="shared" si="2740"/>
        <v>0.5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0</v>
      </c>
      <c r="AQ149">
        <v>1</v>
      </c>
      <c r="AR149">
        <v>0</v>
      </c>
      <c r="AS149" t="s">
        <v>871</v>
      </c>
      <c r="AT149">
        <v>0.5</v>
      </c>
      <c r="AU149" t="s">
        <v>871</v>
      </c>
      <c r="AV149">
        <v>2</v>
      </c>
      <c r="AW149">
        <v>2</v>
      </c>
      <c r="AX149">
        <v>70180903</v>
      </c>
      <c r="AY149">
        <v>1</v>
      </c>
      <c r="AZ149">
        <v>0</v>
      </c>
      <c r="BA149">
        <v>157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ROUND(Y149*Source!I398,7)</f>
        <v>0.055</v>
      </c>
      <c r="CY149">
        <f t="shared" si="2755"/>
        <v>0</v>
      </c>
      <c r="CZ149">
        <f t="shared" si="2756"/>
        <v>0</v>
      </c>
      <c r="DA149">
        <f t="shared" si="2757"/>
        <v>1</v>
      </c>
      <c r="DB149">
        <f t="shared" si="2741"/>
        <v>0</v>
      </c>
      <c r="DC149">
        <f t="shared" si="2742"/>
        <v>0</v>
      </c>
      <c r="DD149" t="s">
        <v>871</v>
      </c>
      <c r="DE149" t="s">
        <v>871</v>
      </c>
      <c r="DF149">
        <f t="shared" si="2754"/>
        <v>0</v>
      </c>
      <c r="DG149">
        <f t="shared" si="2748"/>
        <v>0</v>
      </c>
      <c r="DH149">
        <f t="shared" si="2733"/>
        <v>0</v>
      </c>
      <c r="DI149">
        <f t="shared" si="2734"/>
        <v>0</v>
      </c>
      <c r="DJ149">
        <f t="shared" si="2758"/>
        <v>0</v>
      </c>
      <c r="DK149">
        <v>0</v>
      </c>
      <c r="DL149" t="s">
        <v>871</v>
      </c>
      <c r="DM149">
        <v>0</v>
      </c>
      <c r="DN149" t="s">
        <v>871</v>
      </c>
      <c r="DO149">
        <v>0</v>
      </c>
    </row>
    <row r="150">
      <c r="A150">
        <f>ROW(Source!A398)</f>
        <v>398</v>
      </c>
      <c r="B150">
        <v>70177108</v>
      </c>
      <c r="C150">
        <v>70180897</v>
      </c>
      <c r="D150">
        <v>60269855</v>
      </c>
      <c r="E150">
        <v>1</v>
      </c>
      <c r="F150">
        <v>1</v>
      </c>
      <c r="G150">
        <v>1</v>
      </c>
      <c r="H150">
        <v>2</v>
      </c>
      <c r="I150" t="s">
        <v>204</v>
      </c>
      <c r="J150" t="s">
        <v>1509</v>
      </c>
      <c r="K150" t="s">
        <v>205</v>
      </c>
      <c r="L150">
        <v>1368</v>
      </c>
      <c r="N150">
        <v>1011</v>
      </c>
      <c r="O150" t="s">
        <v>197</v>
      </c>
      <c r="P150" t="s">
        <v>197</v>
      </c>
      <c r="Q150">
        <v>1</v>
      </c>
      <c r="W150">
        <v>0</v>
      </c>
      <c r="X150">
        <v>-1152394969</v>
      </c>
      <c r="Y150">
        <f t="shared" si="2740"/>
        <v>0.5</v>
      </c>
      <c r="AA150">
        <v>0</v>
      </c>
      <c r="AB150">
        <v>572.76999999999998</v>
      </c>
      <c r="AC150">
        <v>522.73000000000002</v>
      </c>
      <c r="AD150">
        <v>0</v>
      </c>
      <c r="AE150">
        <v>0</v>
      </c>
      <c r="AF150">
        <v>572.76999999999998</v>
      </c>
      <c r="AG150">
        <v>522.73000000000002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0</v>
      </c>
      <c r="AQ150">
        <v>1</v>
      </c>
      <c r="AR150">
        <v>0</v>
      </c>
      <c r="AS150" t="s">
        <v>871</v>
      </c>
      <c r="AT150">
        <v>0.5</v>
      </c>
      <c r="AU150" t="s">
        <v>871</v>
      </c>
      <c r="AV150">
        <v>1</v>
      </c>
      <c r="AW150">
        <v>2</v>
      </c>
      <c r="AX150">
        <v>70180904</v>
      </c>
      <c r="AY150">
        <v>1</v>
      </c>
      <c r="AZ150">
        <v>0</v>
      </c>
      <c r="BA150">
        <v>158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286.38499999999999</v>
      </c>
      <c r="BL150">
        <v>261.36500000000001</v>
      </c>
      <c r="BM150">
        <v>0</v>
      </c>
      <c r="BN150">
        <v>0</v>
      </c>
      <c r="BO150">
        <v>0.5</v>
      </c>
      <c r="BP150">
        <v>1</v>
      </c>
      <c r="BQ150">
        <v>0</v>
      </c>
      <c r="BR150">
        <v>286.38499999999999</v>
      </c>
      <c r="BS150">
        <v>261.36500000000001</v>
      </c>
      <c r="BT150">
        <v>0</v>
      </c>
      <c r="BU150">
        <v>0</v>
      </c>
      <c r="BV150">
        <v>0.5</v>
      </c>
      <c r="BW150">
        <v>1</v>
      </c>
      <c r="CV150">
        <v>0</v>
      </c>
      <c r="CW150">
        <f>ROUND(Y150*Source!I398*DO150,7)</f>
        <v>0.055</v>
      </c>
      <c r="CX150">
        <f>ROUND(Y150*Source!I398,7)</f>
        <v>0.055</v>
      </c>
      <c r="CY150">
        <f>AB150</f>
        <v>572.76999999999998</v>
      </c>
      <c r="CZ150">
        <f>AF150</f>
        <v>572.76999999999998</v>
      </c>
      <c r="DA150">
        <f>AJ150</f>
        <v>1</v>
      </c>
      <c r="DB150">
        <f t="shared" si="2741"/>
        <v>286.38999999999999</v>
      </c>
      <c r="DC150">
        <f t="shared" si="2742"/>
        <v>261.37</v>
      </c>
      <c r="DD150" t="s">
        <v>871</v>
      </c>
      <c r="DE150" t="s">
        <v>871</v>
      </c>
      <c r="DF150">
        <f t="shared" si="2754"/>
        <v>0</v>
      </c>
      <c r="DG150">
        <f t="shared" si="2748"/>
        <v>31.5</v>
      </c>
      <c r="DH150">
        <f t="shared" si="2733"/>
        <v>28.75</v>
      </c>
      <c r="DI150">
        <f t="shared" si="2734"/>
        <v>0</v>
      </c>
      <c r="DJ150">
        <f>DG150+DH150</f>
        <v>60.25</v>
      </c>
      <c r="DK150">
        <v>1</v>
      </c>
      <c r="DL150" t="s">
        <v>206</v>
      </c>
      <c r="DM150">
        <v>4</v>
      </c>
      <c r="DN150" t="s">
        <v>165</v>
      </c>
      <c r="DO150">
        <v>1</v>
      </c>
    </row>
    <row r="151">
      <c r="A151">
        <f>ROW(Source!A398)</f>
        <v>398</v>
      </c>
      <c r="B151">
        <v>70177108</v>
      </c>
      <c r="C151">
        <v>70180897</v>
      </c>
      <c r="D151">
        <v>60150209</v>
      </c>
      <c r="E151">
        <v>114</v>
      </c>
      <c r="F151">
        <v>1</v>
      </c>
      <c r="G151">
        <v>1</v>
      </c>
      <c r="H151">
        <v>3</v>
      </c>
      <c r="I151" t="s">
        <v>900</v>
      </c>
      <c r="J151" t="s">
        <v>871</v>
      </c>
      <c r="K151" t="s">
        <v>901</v>
      </c>
      <c r="L151">
        <v>3277935</v>
      </c>
      <c r="N151">
        <v>1013</v>
      </c>
      <c r="O151" t="s">
        <v>220</v>
      </c>
      <c r="P151" t="s">
        <v>220</v>
      </c>
      <c r="Q151">
        <v>1</v>
      </c>
      <c r="W151">
        <v>0</v>
      </c>
      <c r="X151">
        <v>274903907</v>
      </c>
      <c r="Y151">
        <f t="shared" si="2740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871</v>
      </c>
      <c r="AT151">
        <v>2</v>
      </c>
      <c r="AU151" t="s">
        <v>871</v>
      </c>
      <c r="AV151">
        <v>0</v>
      </c>
      <c r="AW151">
        <v>2</v>
      </c>
      <c r="AX151">
        <v>70180905</v>
      </c>
      <c r="AY151">
        <v>1</v>
      </c>
      <c r="AZ151">
        <v>0</v>
      </c>
      <c r="BA151">
        <v>159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ROUND(Y151*Source!I398,7)</f>
        <v>0.22</v>
      </c>
      <c r="CY151">
        <f>AA151</f>
        <v>0</v>
      </c>
      <c r="CZ151">
        <f>AE151</f>
        <v>0</v>
      </c>
      <c r="DA151">
        <f>AI151</f>
        <v>1</v>
      </c>
      <c r="DB151">
        <f t="shared" si="2741"/>
        <v>0</v>
      </c>
      <c r="DC151">
        <f t="shared" si="2742"/>
        <v>0</v>
      </c>
      <c r="DD151" t="s">
        <v>871</v>
      </c>
      <c r="DE151" t="s">
        <v>871</v>
      </c>
      <c r="DF151">
        <f t="shared" si="2754"/>
        <v>0</v>
      </c>
      <c r="DG151">
        <f t="shared" si="2748"/>
        <v>0</v>
      </c>
      <c r="DH151">
        <f t="shared" si="2733"/>
        <v>0</v>
      </c>
      <c r="DI151">
        <f t="shared" si="2734"/>
        <v>0</v>
      </c>
      <c r="DJ151">
        <f>DF151</f>
        <v>0</v>
      </c>
      <c r="DK151">
        <v>0</v>
      </c>
      <c r="DL151" t="s">
        <v>871</v>
      </c>
      <c r="DM151">
        <v>0</v>
      </c>
      <c r="DN151" t="s">
        <v>871</v>
      </c>
      <c r="DO151">
        <v>0</v>
      </c>
    </row>
    <row r="152">
      <c r="A152">
        <f>ROW(Source!A401)</f>
        <v>401</v>
      </c>
      <c r="B152">
        <v>70177108</v>
      </c>
      <c r="C152">
        <v>70180908</v>
      </c>
      <c r="D152">
        <v>60144300</v>
      </c>
      <c r="E152">
        <v>114</v>
      </c>
      <c r="F152">
        <v>1</v>
      </c>
      <c r="G152">
        <v>1</v>
      </c>
      <c r="H152">
        <v>1</v>
      </c>
      <c r="I152" t="s">
        <v>506</v>
      </c>
      <c r="J152" t="s">
        <v>871</v>
      </c>
      <c r="K152" t="s">
        <v>507</v>
      </c>
      <c r="L152">
        <v>1191</v>
      </c>
      <c r="N152">
        <v>1013</v>
      </c>
      <c r="O152" t="s">
        <v>165</v>
      </c>
      <c r="P152" t="s">
        <v>165</v>
      </c>
      <c r="Q152">
        <v>1</v>
      </c>
      <c r="W152">
        <v>0</v>
      </c>
      <c r="X152">
        <v>1689191095</v>
      </c>
      <c r="Y152">
        <f t="shared" si="2740"/>
        <v>3.6800000000000002</v>
      </c>
      <c r="AA152">
        <v>0</v>
      </c>
      <c r="AB152">
        <v>0</v>
      </c>
      <c r="AC152">
        <v>0</v>
      </c>
      <c r="AD152">
        <v>436.91000000000003</v>
      </c>
      <c r="AE152">
        <v>0</v>
      </c>
      <c r="AF152">
        <v>0</v>
      </c>
      <c r="AG152">
        <v>0</v>
      </c>
      <c r="AH152">
        <v>436.91000000000003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0</v>
      </c>
      <c r="AQ152">
        <v>1</v>
      </c>
      <c r="AR152">
        <v>0</v>
      </c>
      <c r="AS152" t="s">
        <v>871</v>
      </c>
      <c r="AT152">
        <v>3.6800000000000002</v>
      </c>
      <c r="AU152" t="s">
        <v>871</v>
      </c>
      <c r="AV152">
        <v>1</v>
      </c>
      <c r="AW152">
        <v>2</v>
      </c>
      <c r="AX152">
        <v>70180913</v>
      </c>
      <c r="AY152">
        <v>1</v>
      </c>
      <c r="AZ152">
        <v>0</v>
      </c>
      <c r="BA152">
        <v>160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1607.8288000000002</v>
      </c>
      <c r="BN152">
        <v>3.6800000000000002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1607.8288000000002</v>
      </c>
      <c r="BU152">
        <v>3.6800000000000002</v>
      </c>
      <c r="BV152">
        <v>0</v>
      </c>
      <c r="BW152">
        <v>1</v>
      </c>
      <c r="CU152">
        <f>ROUND(AT152*Source!I401*AH152*AL152,2)</f>
        <v>225.09999999999999</v>
      </c>
      <c r="CV152">
        <f>ROUND(Y152*Source!I401,7)</f>
        <v>0.51519999999999999</v>
      </c>
      <c r="CW152">
        <v>0</v>
      </c>
      <c r="CX152">
        <f>ROUND(Y152*Source!I401,7)</f>
        <v>0.51519999999999999</v>
      </c>
      <c r="CY152">
        <f t="shared" ref="CY152:CY153" si="2759">AD152</f>
        <v>436.91000000000003</v>
      </c>
      <c r="CZ152">
        <f t="shared" ref="CZ152:CZ153" si="2760">AH152</f>
        <v>436.91000000000003</v>
      </c>
      <c r="DA152">
        <f t="shared" ref="DA152:DA153" si="2761">AL152</f>
        <v>1</v>
      </c>
      <c r="DB152">
        <f t="shared" si="2741"/>
        <v>1607.8299999999999</v>
      </c>
      <c r="DC152">
        <f t="shared" si="2742"/>
        <v>0</v>
      </c>
      <c r="DD152" t="s">
        <v>871</v>
      </c>
      <c r="DE152" t="s">
        <v>871</v>
      </c>
      <c r="DF152">
        <f t="shared" si="2754"/>
        <v>0</v>
      </c>
      <c r="DG152">
        <f t="shared" si="2748"/>
        <v>0</v>
      </c>
      <c r="DH152">
        <f t="shared" si="2733"/>
        <v>0</v>
      </c>
      <c r="DI152">
        <f t="shared" si="2734"/>
        <v>225.09999999999999</v>
      </c>
      <c r="DJ152">
        <f t="shared" ref="DJ152:DJ153" si="2762">DI152</f>
        <v>225.09999999999999</v>
      </c>
      <c r="DK152">
        <v>1</v>
      </c>
      <c r="DL152" t="s">
        <v>871</v>
      </c>
      <c r="DM152">
        <v>0</v>
      </c>
      <c r="DN152" t="s">
        <v>871</v>
      </c>
      <c r="DO152">
        <v>0</v>
      </c>
    </row>
    <row r="153">
      <c r="A153">
        <f>ROW(Source!A401)</f>
        <v>401</v>
      </c>
      <c r="B153">
        <v>70177108</v>
      </c>
      <c r="C153">
        <v>70180908</v>
      </c>
      <c r="D153">
        <v>60144519</v>
      </c>
      <c r="E153">
        <v>114</v>
      </c>
      <c r="F153">
        <v>1</v>
      </c>
      <c r="G153">
        <v>1</v>
      </c>
      <c r="H153">
        <v>1</v>
      </c>
      <c r="I153" t="s">
        <v>1505</v>
      </c>
      <c r="J153" t="s">
        <v>871</v>
      </c>
      <c r="K153" t="s">
        <v>1506</v>
      </c>
      <c r="L153">
        <v>1191</v>
      </c>
      <c r="N153">
        <v>1013</v>
      </c>
      <c r="O153" t="s">
        <v>165</v>
      </c>
      <c r="P153" t="s">
        <v>165</v>
      </c>
      <c r="Q153">
        <v>1</v>
      </c>
      <c r="W153">
        <v>0</v>
      </c>
      <c r="X153">
        <v>-1417349443</v>
      </c>
      <c r="Y153">
        <f t="shared" si="2740"/>
        <v>0.34000000000000002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0</v>
      </c>
      <c r="AQ153">
        <v>1</v>
      </c>
      <c r="AR153">
        <v>0</v>
      </c>
      <c r="AS153" t="s">
        <v>871</v>
      </c>
      <c r="AT153">
        <v>0.34000000000000002</v>
      </c>
      <c r="AU153" t="s">
        <v>871</v>
      </c>
      <c r="AV153">
        <v>2</v>
      </c>
      <c r="AW153">
        <v>2</v>
      </c>
      <c r="AX153">
        <v>70180914</v>
      </c>
      <c r="AY153">
        <v>1</v>
      </c>
      <c r="AZ153">
        <v>0</v>
      </c>
      <c r="BA153">
        <v>161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ROUND(Y153*Source!I401,7)</f>
        <v>0.047599999999999996</v>
      </c>
      <c r="CY153">
        <f t="shared" si="2759"/>
        <v>0</v>
      </c>
      <c r="CZ153">
        <f t="shared" si="2760"/>
        <v>0</v>
      </c>
      <c r="DA153">
        <f t="shared" si="2761"/>
        <v>1</v>
      </c>
      <c r="DB153">
        <f t="shared" si="2741"/>
        <v>0</v>
      </c>
      <c r="DC153">
        <f t="shared" si="2742"/>
        <v>0</v>
      </c>
      <c r="DD153" t="s">
        <v>871</v>
      </c>
      <c r="DE153" t="s">
        <v>871</v>
      </c>
      <c r="DF153">
        <f t="shared" si="2754"/>
        <v>0</v>
      </c>
      <c r="DG153">
        <f t="shared" si="2748"/>
        <v>0</v>
      </c>
      <c r="DH153">
        <f t="shared" si="2733"/>
        <v>0</v>
      </c>
      <c r="DI153">
        <f t="shared" si="2734"/>
        <v>0</v>
      </c>
      <c r="DJ153">
        <f t="shared" si="2762"/>
        <v>0</v>
      </c>
      <c r="DK153">
        <v>0</v>
      </c>
      <c r="DL153" t="s">
        <v>871</v>
      </c>
      <c r="DM153">
        <v>0</v>
      </c>
      <c r="DN153" t="s">
        <v>871</v>
      </c>
      <c r="DO153">
        <v>0</v>
      </c>
    </row>
    <row r="154">
      <c r="A154">
        <f>ROW(Source!A401)</f>
        <v>401</v>
      </c>
      <c r="B154">
        <v>70177108</v>
      </c>
      <c r="C154">
        <v>70180908</v>
      </c>
      <c r="D154">
        <v>60269855</v>
      </c>
      <c r="E154">
        <v>1</v>
      </c>
      <c r="F154">
        <v>1</v>
      </c>
      <c r="G154">
        <v>1</v>
      </c>
      <c r="H154">
        <v>2</v>
      </c>
      <c r="I154" t="s">
        <v>204</v>
      </c>
      <c r="J154" t="s">
        <v>1509</v>
      </c>
      <c r="K154" t="s">
        <v>205</v>
      </c>
      <c r="L154">
        <v>1368</v>
      </c>
      <c r="N154">
        <v>1011</v>
      </c>
      <c r="O154" t="s">
        <v>197</v>
      </c>
      <c r="P154" t="s">
        <v>197</v>
      </c>
      <c r="Q154">
        <v>1</v>
      </c>
      <c r="W154">
        <v>0</v>
      </c>
      <c r="X154">
        <v>-1152394969</v>
      </c>
      <c r="Y154">
        <f t="shared" si="2740"/>
        <v>0.34000000000000002</v>
      </c>
      <c r="AA154">
        <v>0</v>
      </c>
      <c r="AB154">
        <v>572.76999999999998</v>
      </c>
      <c r="AC154">
        <v>522.73000000000002</v>
      </c>
      <c r="AD154">
        <v>0</v>
      </c>
      <c r="AE154">
        <v>0</v>
      </c>
      <c r="AF154">
        <v>572.76999999999998</v>
      </c>
      <c r="AG154">
        <v>522.73000000000002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0</v>
      </c>
      <c r="AQ154">
        <v>1</v>
      </c>
      <c r="AR154">
        <v>0</v>
      </c>
      <c r="AS154" t="s">
        <v>871</v>
      </c>
      <c r="AT154">
        <v>0.34000000000000002</v>
      </c>
      <c r="AU154" t="s">
        <v>871</v>
      </c>
      <c r="AV154">
        <v>1</v>
      </c>
      <c r="AW154">
        <v>2</v>
      </c>
      <c r="AX154">
        <v>70180915</v>
      </c>
      <c r="AY154">
        <v>1</v>
      </c>
      <c r="AZ154">
        <v>0</v>
      </c>
      <c r="BA154">
        <v>162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194.74180000000001</v>
      </c>
      <c r="BL154">
        <v>177.72820000000002</v>
      </c>
      <c r="BM154">
        <v>0</v>
      </c>
      <c r="BN154">
        <v>0</v>
      </c>
      <c r="BO154">
        <v>0.34000000000000002</v>
      </c>
      <c r="BP154">
        <v>1</v>
      </c>
      <c r="BQ154">
        <v>0</v>
      </c>
      <c r="BR154">
        <v>194.74180000000001</v>
      </c>
      <c r="BS154">
        <v>177.72820000000002</v>
      </c>
      <c r="BT154">
        <v>0</v>
      </c>
      <c r="BU154">
        <v>0</v>
      </c>
      <c r="BV154">
        <v>0.34000000000000002</v>
      </c>
      <c r="BW154">
        <v>1</v>
      </c>
      <c r="CV154">
        <v>0</v>
      </c>
      <c r="CW154">
        <f>ROUND(Y154*Source!I401*DO154,7)</f>
        <v>0.047599999999999996</v>
      </c>
      <c r="CX154">
        <f>ROUND(Y154*Source!I401,7)</f>
        <v>0.047599999999999996</v>
      </c>
      <c r="CY154">
        <f>AB154</f>
        <v>572.76999999999998</v>
      </c>
      <c r="CZ154">
        <f>AF154</f>
        <v>572.76999999999998</v>
      </c>
      <c r="DA154">
        <f>AJ154</f>
        <v>1</v>
      </c>
      <c r="DB154">
        <f t="shared" si="2741"/>
        <v>194.73999999999998</v>
      </c>
      <c r="DC154">
        <f t="shared" si="2742"/>
        <v>177.72999999999999</v>
      </c>
      <c r="DD154" t="s">
        <v>871</v>
      </c>
      <c r="DE154" t="s">
        <v>871</v>
      </c>
      <c r="DF154">
        <f t="shared" si="2754"/>
        <v>0</v>
      </c>
      <c r="DG154">
        <f t="shared" si="2748"/>
        <v>27.260000000000002</v>
      </c>
      <c r="DH154">
        <f t="shared" si="2733"/>
        <v>24.879999999999999</v>
      </c>
      <c r="DI154">
        <f t="shared" si="2734"/>
        <v>0</v>
      </c>
      <c r="DJ154">
        <f>DG154+DH154</f>
        <v>52.140000000000001</v>
      </c>
      <c r="DK154">
        <v>1</v>
      </c>
      <c r="DL154" t="s">
        <v>206</v>
      </c>
      <c r="DM154">
        <v>4</v>
      </c>
      <c r="DN154" t="s">
        <v>165</v>
      </c>
      <c r="DO154">
        <v>1</v>
      </c>
    </row>
    <row r="155">
      <c r="A155">
        <f>ROW(Source!A401)</f>
        <v>401</v>
      </c>
      <c r="B155">
        <v>70177108</v>
      </c>
      <c r="C155">
        <v>70180908</v>
      </c>
      <c r="D155">
        <v>60150209</v>
      </c>
      <c r="E155">
        <v>114</v>
      </c>
      <c r="F155">
        <v>1</v>
      </c>
      <c r="G155">
        <v>1</v>
      </c>
      <c r="H155">
        <v>3</v>
      </c>
      <c r="I155" t="s">
        <v>900</v>
      </c>
      <c r="J155" t="s">
        <v>871</v>
      </c>
      <c r="K155" t="s">
        <v>901</v>
      </c>
      <c r="L155">
        <v>3277935</v>
      </c>
      <c r="N155">
        <v>1013</v>
      </c>
      <c r="O155" t="s">
        <v>220</v>
      </c>
      <c r="P155" t="s">
        <v>220</v>
      </c>
      <c r="Q155">
        <v>1</v>
      </c>
      <c r="W155">
        <v>0</v>
      </c>
      <c r="X155">
        <v>274903907</v>
      </c>
      <c r="Y155">
        <f t="shared" si="2740"/>
        <v>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871</v>
      </c>
      <c r="AT155">
        <v>2</v>
      </c>
      <c r="AU155" t="s">
        <v>871</v>
      </c>
      <c r="AV155">
        <v>0</v>
      </c>
      <c r="AW155">
        <v>2</v>
      </c>
      <c r="AX155">
        <v>70180916</v>
      </c>
      <c r="AY155">
        <v>1</v>
      </c>
      <c r="AZ155">
        <v>0</v>
      </c>
      <c r="BA155">
        <v>163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ROUND(Y155*Source!I401,7)</f>
        <v>0.27999999999999997</v>
      </c>
      <c r="CY155">
        <f>AA155</f>
        <v>0</v>
      </c>
      <c r="CZ155">
        <f>AE155</f>
        <v>0</v>
      </c>
      <c r="DA155">
        <f>AI155</f>
        <v>1</v>
      </c>
      <c r="DB155">
        <f t="shared" si="2741"/>
        <v>0</v>
      </c>
      <c r="DC155">
        <f t="shared" si="2742"/>
        <v>0</v>
      </c>
      <c r="DD155" t="s">
        <v>871</v>
      </c>
      <c r="DE155" t="s">
        <v>871</v>
      </c>
      <c r="DF155">
        <f t="shared" si="2754"/>
        <v>0</v>
      </c>
      <c r="DG155">
        <f t="shared" si="2748"/>
        <v>0</v>
      </c>
      <c r="DH155">
        <f t="shared" si="2733"/>
        <v>0</v>
      </c>
      <c r="DI155">
        <f t="shared" si="2734"/>
        <v>0</v>
      </c>
      <c r="DJ155">
        <f>DF155</f>
        <v>0</v>
      </c>
      <c r="DK155">
        <v>0</v>
      </c>
      <c r="DL155" t="s">
        <v>871</v>
      </c>
      <c r="DM155">
        <v>0</v>
      </c>
      <c r="DN155" t="s">
        <v>871</v>
      </c>
      <c r="DO155">
        <v>0</v>
      </c>
    </row>
    <row r="156">
      <c r="A156">
        <f>ROW(Source!A404)</f>
        <v>404</v>
      </c>
      <c r="B156">
        <v>70177108</v>
      </c>
      <c r="C156">
        <v>70180919</v>
      </c>
      <c r="D156">
        <v>62138356</v>
      </c>
      <c r="E156">
        <v>115</v>
      </c>
      <c r="F156">
        <v>1</v>
      </c>
      <c r="G156">
        <v>1</v>
      </c>
      <c r="H156">
        <v>1</v>
      </c>
      <c r="I156" t="s">
        <v>1505</v>
      </c>
      <c r="J156" t="s">
        <v>871</v>
      </c>
      <c r="K156" t="s">
        <v>1506</v>
      </c>
      <c r="L156">
        <v>1191</v>
      </c>
      <c r="N156">
        <v>1013</v>
      </c>
      <c r="O156" t="s">
        <v>165</v>
      </c>
      <c r="P156" t="s">
        <v>165</v>
      </c>
      <c r="Q156">
        <v>1</v>
      </c>
      <c r="W156">
        <v>0</v>
      </c>
      <c r="X156">
        <v>-1417349443</v>
      </c>
      <c r="Y156">
        <f t="shared" si="2740"/>
        <v>6.9100000000000001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0</v>
      </c>
      <c r="AQ156">
        <v>1</v>
      </c>
      <c r="AR156">
        <v>0</v>
      </c>
      <c r="AS156" t="s">
        <v>871</v>
      </c>
      <c r="AT156">
        <v>6.9100000000000001</v>
      </c>
      <c r="AU156" t="s">
        <v>871</v>
      </c>
      <c r="AV156">
        <v>2</v>
      </c>
      <c r="AW156">
        <v>2</v>
      </c>
      <c r="AX156">
        <v>70180922</v>
      </c>
      <c r="AY156">
        <v>1</v>
      </c>
      <c r="AZ156">
        <v>0</v>
      </c>
      <c r="BA156">
        <v>164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ROUND(Y156*Source!I404,7)</f>
        <v>0.035406799999999995</v>
      </c>
      <c r="CY156">
        <f>AD156</f>
        <v>0</v>
      </c>
      <c r="CZ156">
        <f>AH156</f>
        <v>0</v>
      </c>
      <c r="DA156">
        <f>AL156</f>
        <v>1</v>
      </c>
      <c r="DB156">
        <f t="shared" si="2741"/>
        <v>0</v>
      </c>
      <c r="DC156">
        <f t="shared" si="2742"/>
        <v>0</v>
      </c>
      <c r="DD156" t="s">
        <v>871</v>
      </c>
      <c r="DE156" t="s">
        <v>871</v>
      </c>
      <c r="DF156">
        <f t="shared" si="2754"/>
        <v>0</v>
      </c>
      <c r="DG156">
        <f t="shared" si="2748"/>
        <v>0</v>
      </c>
      <c r="DH156">
        <f t="shared" si="2733"/>
        <v>0</v>
      </c>
      <c r="DI156">
        <f t="shared" si="2734"/>
        <v>0</v>
      </c>
      <c r="DJ156">
        <f>DI156</f>
        <v>0</v>
      </c>
      <c r="DK156">
        <v>0</v>
      </c>
      <c r="DL156" t="s">
        <v>871</v>
      </c>
      <c r="DM156">
        <v>0</v>
      </c>
      <c r="DN156" t="s">
        <v>871</v>
      </c>
      <c r="DO156">
        <v>0</v>
      </c>
    </row>
    <row r="157">
      <c r="A157">
        <f>ROW(Source!A404)</f>
        <v>404</v>
      </c>
      <c r="B157">
        <v>70177108</v>
      </c>
      <c r="C157">
        <v>70180919</v>
      </c>
      <c r="D157">
        <v>62257776</v>
      </c>
      <c r="E157">
        <v>1</v>
      </c>
      <c r="F157">
        <v>1</v>
      </c>
      <c r="G157">
        <v>1</v>
      </c>
      <c r="H157">
        <v>2</v>
      </c>
      <c r="I157" t="s">
        <v>510</v>
      </c>
      <c r="J157" t="s">
        <v>1556</v>
      </c>
      <c r="K157" t="s">
        <v>511</v>
      </c>
      <c r="L157">
        <v>1368</v>
      </c>
      <c r="N157">
        <v>1011</v>
      </c>
      <c r="O157" t="s">
        <v>197</v>
      </c>
      <c r="P157" t="s">
        <v>197</v>
      </c>
      <c r="Q157">
        <v>1</v>
      </c>
      <c r="W157">
        <v>0</v>
      </c>
      <c r="X157">
        <v>-207902487</v>
      </c>
      <c r="Y157">
        <f t="shared" si="2740"/>
        <v>6.9100000000000001</v>
      </c>
      <c r="AA157">
        <v>0</v>
      </c>
      <c r="AB157">
        <v>1101.45</v>
      </c>
      <c r="AC157">
        <v>600.75</v>
      </c>
      <c r="AD157">
        <v>0</v>
      </c>
      <c r="AE157">
        <v>0</v>
      </c>
      <c r="AF157">
        <v>828.15999999999997</v>
      </c>
      <c r="AG157">
        <v>600.75</v>
      </c>
      <c r="AH157">
        <v>0</v>
      </c>
      <c r="AI157">
        <v>1</v>
      </c>
      <c r="AJ157">
        <v>1.3300000000000001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871</v>
      </c>
      <c r="AT157">
        <v>6.9100000000000001</v>
      </c>
      <c r="AU157" t="s">
        <v>871</v>
      </c>
      <c r="AV157">
        <v>1</v>
      </c>
      <c r="AW157">
        <v>2</v>
      </c>
      <c r="AX157">
        <v>70180923</v>
      </c>
      <c r="AY157">
        <v>1</v>
      </c>
      <c r="AZ157">
        <v>0</v>
      </c>
      <c r="BA157">
        <v>165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5722.5856000000003</v>
      </c>
      <c r="BL157">
        <v>4151.1824999999999</v>
      </c>
      <c r="BM157">
        <v>0</v>
      </c>
      <c r="BN157">
        <v>0</v>
      </c>
      <c r="BO157">
        <v>6.9100000000000001</v>
      </c>
      <c r="BP157">
        <v>1</v>
      </c>
      <c r="BQ157">
        <v>0</v>
      </c>
      <c r="BR157">
        <v>5722.5856000000003</v>
      </c>
      <c r="BS157">
        <v>4151.1824999999999</v>
      </c>
      <c r="BT157">
        <v>0</v>
      </c>
      <c r="BU157">
        <v>0</v>
      </c>
      <c r="BV157">
        <v>6.9100000000000001</v>
      </c>
      <c r="BW157">
        <v>1</v>
      </c>
      <c r="CV157">
        <v>0</v>
      </c>
      <c r="CW157">
        <f>ROUND(Y157*Source!I404*DO157,7)</f>
        <v>0.035406799999999995</v>
      </c>
      <c r="CX157">
        <f>ROUND(Y157*Source!I404,7)</f>
        <v>0.035406799999999995</v>
      </c>
      <c r="CY157">
        <f>AB157</f>
        <v>1101.45</v>
      </c>
      <c r="CZ157">
        <f>AF157</f>
        <v>828.15999999999997</v>
      </c>
      <c r="DA157">
        <f>AJ157</f>
        <v>1.3300000000000001</v>
      </c>
      <c r="DB157">
        <f t="shared" si="2741"/>
        <v>5722.5900000000001</v>
      </c>
      <c r="DC157">
        <f t="shared" si="2742"/>
        <v>4151.1799999999994</v>
      </c>
      <c r="DD157" t="s">
        <v>871</v>
      </c>
      <c r="DE157" t="s">
        <v>871</v>
      </c>
      <c r="DF157">
        <f t="shared" si="2754"/>
        <v>0</v>
      </c>
      <c r="DG157">
        <f>ROUND(ROUND(AF157*AJ157,2)*CX157,2)</f>
        <v>39</v>
      </c>
      <c r="DH157">
        <f t="shared" si="2733"/>
        <v>21.27</v>
      </c>
      <c r="DI157">
        <f t="shared" si="2734"/>
        <v>0</v>
      </c>
      <c r="DJ157">
        <f>DG157+DH157</f>
        <v>60.269999999999996</v>
      </c>
      <c r="DK157">
        <v>0</v>
      </c>
      <c r="DL157" t="s">
        <v>342</v>
      </c>
      <c r="DM157">
        <v>5</v>
      </c>
      <c r="DN157" t="s">
        <v>165</v>
      </c>
      <c r="DO157">
        <v>1</v>
      </c>
    </row>
    <row r="158">
      <c r="A158">
        <f>ROW(Source!A405)</f>
        <v>405</v>
      </c>
      <c r="B158">
        <v>70177108</v>
      </c>
      <c r="C158">
        <v>70180924</v>
      </c>
      <c r="D158">
        <v>48936693</v>
      </c>
      <c r="E158">
        <v>109</v>
      </c>
      <c r="F158">
        <v>1</v>
      </c>
      <c r="G158">
        <v>1</v>
      </c>
      <c r="H158">
        <v>1</v>
      </c>
      <c r="I158" t="s">
        <v>397</v>
      </c>
      <c r="J158" t="s">
        <v>871</v>
      </c>
      <c r="K158" t="s">
        <v>398</v>
      </c>
      <c r="L158">
        <v>1191</v>
      </c>
      <c r="N158">
        <v>1013</v>
      </c>
      <c r="O158" t="s">
        <v>165</v>
      </c>
      <c r="P158" t="s">
        <v>165</v>
      </c>
      <c r="Q158">
        <v>1</v>
      </c>
      <c r="W158">
        <v>0</v>
      </c>
      <c r="X158">
        <v>-1046754522</v>
      </c>
      <c r="Y158">
        <f t="shared" si="2740"/>
        <v>88.5</v>
      </c>
      <c r="AA158">
        <v>0</v>
      </c>
      <c r="AB158">
        <v>0</v>
      </c>
      <c r="AC158">
        <v>0</v>
      </c>
      <c r="AD158">
        <v>407.64999999999998</v>
      </c>
      <c r="AE158">
        <v>0</v>
      </c>
      <c r="AF158">
        <v>0</v>
      </c>
      <c r="AG158">
        <v>0</v>
      </c>
      <c r="AH158">
        <v>407.64999999999998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871</v>
      </c>
      <c r="AT158">
        <v>88.5</v>
      </c>
      <c r="AU158" t="s">
        <v>871</v>
      </c>
      <c r="AV158">
        <v>1</v>
      </c>
      <c r="AW158">
        <v>2</v>
      </c>
      <c r="AX158">
        <v>70180926</v>
      </c>
      <c r="AY158">
        <v>2</v>
      </c>
      <c r="AZ158">
        <v>131072</v>
      </c>
      <c r="BA158">
        <v>166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36077.025000000001</v>
      </c>
      <c r="BN158">
        <v>88.5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36077.025000000001</v>
      </c>
      <c r="BU158">
        <v>88.5</v>
      </c>
      <c r="BV158">
        <v>0</v>
      </c>
      <c r="BW158">
        <v>1</v>
      </c>
      <c r="CU158">
        <f>ROUND(AT158*Source!I405*AH158*AL158,2)</f>
        <v>792.25</v>
      </c>
      <c r="CV158">
        <f>ROUND(Y158*Source!I405,7)</f>
        <v>1.94346</v>
      </c>
      <c r="CW158">
        <v>0</v>
      </c>
      <c r="CX158">
        <f>ROUND(Y158*Source!I405,7)</f>
        <v>1.94346</v>
      </c>
      <c r="CY158">
        <f t="shared" ref="CY158:CY159" si="2763">AD158</f>
        <v>407.64999999999998</v>
      </c>
      <c r="CZ158">
        <f t="shared" ref="CZ158:CZ159" si="2764">AH158</f>
        <v>407.64999999999998</v>
      </c>
      <c r="DA158">
        <f t="shared" ref="DA158:DA159" si="2765">AL158</f>
        <v>1</v>
      </c>
      <c r="DB158">
        <f t="shared" si="2741"/>
        <v>36077.029999999999</v>
      </c>
      <c r="DC158">
        <f t="shared" si="2742"/>
        <v>0</v>
      </c>
      <c r="DD158" t="s">
        <v>871</v>
      </c>
      <c r="DE158" t="s">
        <v>871</v>
      </c>
      <c r="DF158">
        <f t="shared" si="2754"/>
        <v>0</v>
      </c>
      <c r="DG158">
        <f t="shared" ref="DG158:DG168" si="2766">ROUND(ROUND(AF158,2)*CX158,2)</f>
        <v>0</v>
      </c>
      <c r="DH158">
        <f t="shared" si="2733"/>
        <v>0</v>
      </c>
      <c r="DI158">
        <f t="shared" si="2734"/>
        <v>792.25</v>
      </c>
      <c r="DJ158">
        <f t="shared" ref="DJ158:DJ159" si="2767">DI158</f>
        <v>792.25</v>
      </c>
      <c r="DK158">
        <v>1</v>
      </c>
      <c r="DL158" t="s">
        <v>871</v>
      </c>
      <c r="DM158">
        <v>0</v>
      </c>
      <c r="DN158" t="s">
        <v>871</v>
      </c>
      <c r="DO158">
        <v>0</v>
      </c>
    </row>
    <row r="159">
      <c r="A159">
        <f>ROW(Source!A406)</f>
        <v>406</v>
      </c>
      <c r="B159">
        <v>70177108</v>
      </c>
      <c r="C159">
        <v>70180927</v>
      </c>
      <c r="D159">
        <v>49736509</v>
      </c>
      <c r="E159">
        <v>110</v>
      </c>
      <c r="F159">
        <v>1</v>
      </c>
      <c r="G159">
        <v>1</v>
      </c>
      <c r="H159">
        <v>1</v>
      </c>
      <c r="I159" t="s">
        <v>468</v>
      </c>
      <c r="J159" t="s">
        <v>871</v>
      </c>
      <c r="K159" t="s">
        <v>469</v>
      </c>
      <c r="L159">
        <v>1191</v>
      </c>
      <c r="N159">
        <v>1013</v>
      </c>
      <c r="O159" t="s">
        <v>165</v>
      </c>
      <c r="P159" t="s">
        <v>165</v>
      </c>
      <c r="Q159">
        <v>1</v>
      </c>
      <c r="W159">
        <v>0</v>
      </c>
      <c r="X159">
        <v>-2012709214</v>
      </c>
      <c r="Y159">
        <f t="shared" si="2740"/>
        <v>0.51000000000000001</v>
      </c>
      <c r="AA159">
        <v>0</v>
      </c>
      <c r="AB159">
        <v>0</v>
      </c>
      <c r="AC159">
        <v>0</v>
      </c>
      <c r="AD159">
        <v>511.02999999999997</v>
      </c>
      <c r="AE159">
        <v>0</v>
      </c>
      <c r="AF159">
        <v>0</v>
      </c>
      <c r="AG159">
        <v>0</v>
      </c>
      <c r="AH159">
        <v>511.02999999999997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0</v>
      </c>
      <c r="AQ159">
        <v>1</v>
      </c>
      <c r="AR159">
        <v>0</v>
      </c>
      <c r="AS159" t="s">
        <v>871</v>
      </c>
      <c r="AT159">
        <v>0.51000000000000001</v>
      </c>
      <c r="AU159" t="s">
        <v>871</v>
      </c>
      <c r="AV159">
        <v>1</v>
      </c>
      <c r="AW159">
        <v>2</v>
      </c>
      <c r="AX159">
        <v>70180936</v>
      </c>
      <c r="AY159">
        <v>2</v>
      </c>
      <c r="AZ159">
        <v>131072</v>
      </c>
      <c r="BA159">
        <v>167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260.62529999999998</v>
      </c>
      <c r="BN159">
        <v>0.51000000000000001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260.62529999999998</v>
      </c>
      <c r="BU159">
        <v>0.51000000000000001</v>
      </c>
      <c r="BV159">
        <v>0</v>
      </c>
      <c r="BW159">
        <v>1</v>
      </c>
      <c r="CU159">
        <f>ROUND(AT159*Source!I406*AH159*AL159,2)</f>
        <v>260.63</v>
      </c>
      <c r="CV159">
        <f>ROUND(Y159*Source!I406,7)</f>
        <v>0.51000000000000001</v>
      </c>
      <c r="CW159">
        <v>0</v>
      </c>
      <c r="CX159">
        <f>ROUND(Y159*Source!I406,7)</f>
        <v>0.51000000000000001</v>
      </c>
      <c r="CY159">
        <f t="shared" si="2763"/>
        <v>511.02999999999997</v>
      </c>
      <c r="CZ159">
        <f t="shared" si="2764"/>
        <v>511.02999999999997</v>
      </c>
      <c r="DA159">
        <f t="shared" si="2765"/>
        <v>1</v>
      </c>
      <c r="DB159">
        <f t="shared" si="2741"/>
        <v>260.63</v>
      </c>
      <c r="DC159">
        <f t="shared" si="2742"/>
        <v>0</v>
      </c>
      <c r="DD159" t="s">
        <v>871</v>
      </c>
      <c r="DE159" t="s">
        <v>871</v>
      </c>
      <c r="DF159">
        <f t="shared" si="2754"/>
        <v>0</v>
      </c>
      <c r="DG159">
        <f t="shared" si="2766"/>
        <v>0</v>
      </c>
      <c r="DH159">
        <f t="shared" si="2733"/>
        <v>0</v>
      </c>
      <c r="DI159">
        <f t="shared" si="2734"/>
        <v>260.63</v>
      </c>
      <c r="DJ159">
        <f t="shared" si="2767"/>
        <v>260.63</v>
      </c>
      <c r="DK159">
        <v>1</v>
      </c>
      <c r="DL159" t="s">
        <v>871</v>
      </c>
      <c r="DM159">
        <v>0</v>
      </c>
      <c r="DN159" t="s">
        <v>871</v>
      </c>
      <c r="DO159">
        <v>0</v>
      </c>
    </row>
    <row r="160">
      <c r="A160">
        <f>ROW(Source!A406)</f>
        <v>406</v>
      </c>
      <c r="B160">
        <v>70177108</v>
      </c>
      <c r="C160">
        <v>70180927</v>
      </c>
      <c r="D160">
        <v>49816795</v>
      </c>
      <c r="E160">
        <v>1</v>
      </c>
      <c r="F160">
        <v>1</v>
      </c>
      <c r="G160">
        <v>1</v>
      </c>
      <c r="H160">
        <v>3</v>
      </c>
      <c r="I160" t="s">
        <v>1143</v>
      </c>
      <c r="J160" t="s">
        <v>1145</v>
      </c>
      <c r="K160" t="s">
        <v>1144</v>
      </c>
      <c r="L160">
        <v>1348</v>
      </c>
      <c r="N160">
        <v>1009</v>
      </c>
      <c r="O160" t="s">
        <v>294</v>
      </c>
      <c r="P160" t="s">
        <v>294</v>
      </c>
      <c r="Q160">
        <v>1000</v>
      </c>
      <c r="W160">
        <v>0</v>
      </c>
      <c r="X160">
        <v>-981157516</v>
      </c>
      <c r="Y160">
        <f t="shared" si="2740"/>
        <v>0.00106</v>
      </c>
      <c r="AA160">
        <v>51495.860000000001</v>
      </c>
      <c r="AB160">
        <v>0</v>
      </c>
      <c r="AC160">
        <v>0</v>
      </c>
      <c r="AD160">
        <v>0</v>
      </c>
      <c r="AE160">
        <v>51495.860000000001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871</v>
      </c>
      <c r="AT160">
        <v>0.00106</v>
      </c>
      <c r="AU160" t="s">
        <v>871</v>
      </c>
      <c r="AV160">
        <v>0</v>
      </c>
      <c r="AW160">
        <v>2</v>
      </c>
      <c r="AX160">
        <v>70180937</v>
      </c>
      <c r="AY160">
        <v>2</v>
      </c>
      <c r="AZ160">
        <v>16384</v>
      </c>
      <c r="BA160">
        <v>168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ROUND(Y160*Source!I406,7)</f>
        <v>0.00106</v>
      </c>
      <c r="CY160">
        <f t="shared" ref="CY160:CY166" si="2768">AA160</f>
        <v>51495.860000000001</v>
      </c>
      <c r="CZ160">
        <f t="shared" ref="CZ160:CZ166" si="2769">AE160</f>
        <v>51495.860000000001</v>
      </c>
      <c r="DA160">
        <f t="shared" ref="DA160:DA166" si="2770">AI160</f>
        <v>1</v>
      </c>
      <c r="DB160">
        <f t="shared" si="2741"/>
        <v>54.589999999999996</v>
      </c>
      <c r="DC160">
        <f t="shared" si="2742"/>
        <v>0</v>
      </c>
      <c r="DD160" t="s">
        <v>871</v>
      </c>
      <c r="DE160" t="s">
        <v>871</v>
      </c>
      <c r="DF160">
        <f t="shared" si="2754"/>
        <v>54.590000000000003</v>
      </c>
      <c r="DG160">
        <f t="shared" si="2766"/>
        <v>0</v>
      </c>
      <c r="DH160">
        <f t="shared" si="2733"/>
        <v>0</v>
      </c>
      <c r="DI160">
        <f t="shared" si="2734"/>
        <v>0</v>
      </c>
      <c r="DJ160">
        <f t="shared" ref="DJ160:DJ166" si="2771">DF160</f>
        <v>54.590000000000003</v>
      </c>
      <c r="DK160">
        <v>1</v>
      </c>
      <c r="DL160" t="s">
        <v>871</v>
      </c>
      <c r="DM160">
        <v>0</v>
      </c>
      <c r="DN160" t="s">
        <v>871</v>
      </c>
      <c r="DO160">
        <v>0</v>
      </c>
    </row>
    <row r="161">
      <c r="A161">
        <f>ROW(Source!A406)</f>
        <v>406</v>
      </c>
      <c r="B161">
        <v>70177108</v>
      </c>
      <c r="C161">
        <v>70180927</v>
      </c>
      <c r="D161">
        <v>49816795</v>
      </c>
      <c r="E161">
        <v>1</v>
      </c>
      <c r="F161">
        <v>1</v>
      </c>
      <c r="G161">
        <v>1</v>
      </c>
      <c r="H161">
        <v>3</v>
      </c>
      <c r="I161" t="s">
        <v>1143</v>
      </c>
      <c r="J161" t="s">
        <v>1145</v>
      </c>
      <c r="K161" t="s">
        <v>1144</v>
      </c>
      <c r="L161">
        <v>1348</v>
      </c>
      <c r="N161">
        <v>1009</v>
      </c>
      <c r="O161" t="s">
        <v>294</v>
      </c>
      <c r="P161" t="s">
        <v>294</v>
      </c>
      <c r="Q161">
        <v>1000</v>
      </c>
      <c r="W161">
        <v>0</v>
      </c>
      <c r="X161">
        <v>-981157516</v>
      </c>
      <c r="Y161">
        <f t="shared" si="2740"/>
        <v>-0.00106</v>
      </c>
      <c r="AA161">
        <v>51495.860000000001</v>
      </c>
      <c r="AB161">
        <v>0</v>
      </c>
      <c r="AC161">
        <v>0</v>
      </c>
      <c r="AD161">
        <v>0</v>
      </c>
      <c r="AE161">
        <v>51495.860000000001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871</v>
      </c>
      <c r="AT161">
        <v>-0.00106</v>
      </c>
      <c r="AU161" t="s">
        <v>871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871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ROUND(Y161*Source!I406,7)</f>
        <v>-0.00106</v>
      </c>
      <c r="CY161">
        <f t="shared" si="2768"/>
        <v>51495.860000000001</v>
      </c>
      <c r="CZ161">
        <f t="shared" si="2769"/>
        <v>51495.860000000001</v>
      </c>
      <c r="DA161">
        <f t="shared" si="2770"/>
        <v>1</v>
      </c>
      <c r="DB161">
        <f t="shared" si="2741"/>
        <v>-54.589999999999996</v>
      </c>
      <c r="DC161">
        <f t="shared" si="2742"/>
        <v>0</v>
      </c>
      <c r="DD161" t="s">
        <v>871</v>
      </c>
      <c r="DE161" t="s">
        <v>871</v>
      </c>
      <c r="DF161">
        <f t="shared" si="2754"/>
        <v>-54.590000000000003</v>
      </c>
      <c r="DG161">
        <f t="shared" si="2766"/>
        <v>0</v>
      </c>
      <c r="DH161">
        <f t="shared" si="2733"/>
        <v>0</v>
      </c>
      <c r="DI161">
        <f t="shared" si="2734"/>
        <v>0</v>
      </c>
      <c r="DJ161">
        <f t="shared" si="2771"/>
        <v>-54.590000000000003</v>
      </c>
      <c r="DK161">
        <v>1</v>
      </c>
      <c r="DL161" t="s">
        <v>871</v>
      </c>
      <c r="DM161">
        <v>0</v>
      </c>
      <c r="DN161" t="s">
        <v>871</v>
      </c>
      <c r="DO161">
        <v>0</v>
      </c>
    </row>
    <row r="162">
      <c r="A162">
        <f>ROW(Source!A406)</f>
        <v>406</v>
      </c>
      <c r="B162">
        <v>70177108</v>
      </c>
      <c r="C162">
        <v>70180927</v>
      </c>
      <c r="D162">
        <v>49817049</v>
      </c>
      <c r="E162">
        <v>1</v>
      </c>
      <c r="F162">
        <v>1</v>
      </c>
      <c r="G162">
        <v>1</v>
      </c>
      <c r="H162">
        <v>3</v>
      </c>
      <c r="I162" t="s">
        <v>534</v>
      </c>
      <c r="J162" t="s">
        <v>1083</v>
      </c>
      <c r="K162" t="s">
        <v>535</v>
      </c>
      <c r="L162">
        <v>1348</v>
      </c>
      <c r="N162">
        <v>1009</v>
      </c>
      <c r="O162" t="s">
        <v>294</v>
      </c>
      <c r="P162" t="s">
        <v>294</v>
      </c>
      <c r="Q162">
        <v>1000</v>
      </c>
      <c r="W162">
        <v>0</v>
      </c>
      <c r="X162">
        <v>751182391</v>
      </c>
      <c r="Y162">
        <f t="shared" si="2740"/>
        <v>0.0050899999999999999</v>
      </c>
      <c r="AA162">
        <v>49795.860000000001</v>
      </c>
      <c r="AB162">
        <v>0</v>
      </c>
      <c r="AC162">
        <v>0</v>
      </c>
      <c r="AD162">
        <v>0</v>
      </c>
      <c r="AE162">
        <v>49795.860000000001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0</v>
      </c>
      <c r="AQ162">
        <v>0</v>
      </c>
      <c r="AR162">
        <v>0</v>
      </c>
      <c r="AS162" t="s">
        <v>871</v>
      </c>
      <c r="AT162">
        <v>0.0050899999999999999</v>
      </c>
      <c r="AU162" t="s">
        <v>871</v>
      </c>
      <c r="AV162">
        <v>0</v>
      </c>
      <c r="AW162">
        <v>2</v>
      </c>
      <c r="AX162">
        <v>70180938</v>
      </c>
      <c r="AY162">
        <v>2</v>
      </c>
      <c r="AZ162">
        <v>16384</v>
      </c>
      <c r="BA162">
        <v>169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ROUND(Y162*Source!I406,7)</f>
        <v>0.0050899999999999999</v>
      </c>
      <c r="CY162">
        <f t="shared" si="2768"/>
        <v>49795.860000000001</v>
      </c>
      <c r="CZ162">
        <f t="shared" si="2769"/>
        <v>49795.860000000001</v>
      </c>
      <c r="DA162">
        <f t="shared" si="2770"/>
        <v>1</v>
      </c>
      <c r="DB162">
        <f t="shared" si="2741"/>
        <v>253.45999999999998</v>
      </c>
      <c r="DC162">
        <f t="shared" si="2742"/>
        <v>0</v>
      </c>
      <c r="DD162" t="s">
        <v>871</v>
      </c>
      <c r="DE162" t="s">
        <v>871</v>
      </c>
      <c r="DF162">
        <f t="shared" si="2754"/>
        <v>253.46000000000001</v>
      </c>
      <c r="DG162">
        <f t="shared" si="2766"/>
        <v>0</v>
      </c>
      <c r="DH162">
        <f t="shared" si="2733"/>
        <v>0</v>
      </c>
      <c r="DI162">
        <f t="shared" si="2734"/>
        <v>0</v>
      </c>
      <c r="DJ162">
        <f t="shared" si="2771"/>
        <v>253.46000000000001</v>
      </c>
      <c r="DK162">
        <v>1</v>
      </c>
      <c r="DL162" t="s">
        <v>871</v>
      </c>
      <c r="DM162">
        <v>0</v>
      </c>
      <c r="DN162" t="s">
        <v>871</v>
      </c>
      <c r="DO162">
        <v>0</v>
      </c>
    </row>
    <row r="163">
      <c r="A163">
        <f>ROW(Source!A406)</f>
        <v>406</v>
      </c>
      <c r="B163">
        <v>70177108</v>
      </c>
      <c r="C163">
        <v>70180927</v>
      </c>
      <c r="D163">
        <v>49817049</v>
      </c>
      <c r="E163">
        <v>1</v>
      </c>
      <c r="F163">
        <v>1</v>
      </c>
      <c r="G163">
        <v>1</v>
      </c>
      <c r="H163">
        <v>3</v>
      </c>
      <c r="I163" t="s">
        <v>534</v>
      </c>
      <c r="J163" t="s">
        <v>1083</v>
      </c>
      <c r="K163" t="s">
        <v>535</v>
      </c>
      <c r="L163">
        <v>1348</v>
      </c>
      <c r="N163">
        <v>1009</v>
      </c>
      <c r="O163" t="s">
        <v>294</v>
      </c>
      <c r="P163" t="s">
        <v>294</v>
      </c>
      <c r="Q163">
        <v>1000</v>
      </c>
      <c r="W163">
        <v>0</v>
      </c>
      <c r="X163">
        <v>751182391</v>
      </c>
      <c r="Y163">
        <f t="shared" si="2740"/>
        <v>-0.0050899999999999999</v>
      </c>
      <c r="AA163">
        <v>49795.860000000001</v>
      </c>
      <c r="AB163">
        <v>0</v>
      </c>
      <c r="AC163">
        <v>0</v>
      </c>
      <c r="AD163">
        <v>0</v>
      </c>
      <c r="AE163">
        <v>49795.860000000001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871</v>
      </c>
      <c r="AT163">
        <v>-0.0050899999999999999</v>
      </c>
      <c r="AU163" t="s">
        <v>871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871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ROUND(Y163*Source!I406,7)</f>
        <v>-0.0050899999999999999</v>
      </c>
      <c r="CY163">
        <f t="shared" si="2768"/>
        <v>49795.860000000001</v>
      </c>
      <c r="CZ163">
        <f t="shared" si="2769"/>
        <v>49795.860000000001</v>
      </c>
      <c r="DA163">
        <f t="shared" si="2770"/>
        <v>1</v>
      </c>
      <c r="DB163">
        <f t="shared" si="2741"/>
        <v>-253.45999999999998</v>
      </c>
      <c r="DC163">
        <f t="shared" si="2742"/>
        <v>0</v>
      </c>
      <c r="DD163" t="s">
        <v>871</v>
      </c>
      <c r="DE163" t="s">
        <v>871</v>
      </c>
      <c r="DF163">
        <f t="shared" si="2754"/>
        <v>-253.46000000000001</v>
      </c>
      <c r="DG163">
        <f t="shared" si="2766"/>
        <v>0</v>
      </c>
      <c r="DH163">
        <f t="shared" si="2733"/>
        <v>0</v>
      </c>
      <c r="DI163">
        <f t="shared" si="2734"/>
        <v>0</v>
      </c>
      <c r="DJ163">
        <f t="shared" si="2771"/>
        <v>-253.46000000000001</v>
      </c>
      <c r="DK163">
        <v>1</v>
      </c>
      <c r="DL163" t="s">
        <v>871</v>
      </c>
      <c r="DM163">
        <v>0</v>
      </c>
      <c r="DN163" t="s">
        <v>871</v>
      </c>
      <c r="DO163">
        <v>0</v>
      </c>
    </row>
    <row r="164">
      <c r="A164">
        <f>ROW(Source!A406)</f>
        <v>406</v>
      </c>
      <c r="B164">
        <v>70177108</v>
      </c>
      <c r="C164">
        <v>70180927</v>
      </c>
      <c r="D164">
        <v>49826366</v>
      </c>
      <c r="E164">
        <v>1</v>
      </c>
      <c r="F164">
        <v>1</v>
      </c>
      <c r="G164">
        <v>1</v>
      </c>
      <c r="H164">
        <v>3</v>
      </c>
      <c r="I164" t="s">
        <v>1148</v>
      </c>
      <c r="J164" t="s">
        <v>1150</v>
      </c>
      <c r="K164" t="s">
        <v>1149</v>
      </c>
      <c r="L164">
        <v>1348</v>
      </c>
      <c r="N164">
        <v>1009</v>
      </c>
      <c r="O164" t="s">
        <v>294</v>
      </c>
      <c r="P164" t="s">
        <v>294</v>
      </c>
      <c r="Q164">
        <v>1000</v>
      </c>
      <c r="W164">
        <v>0</v>
      </c>
      <c r="X164">
        <v>1510164835</v>
      </c>
      <c r="Y164">
        <f t="shared" si="2740"/>
        <v>0.00020000000000000001</v>
      </c>
      <c r="AA164">
        <v>460986.94</v>
      </c>
      <c r="AB164">
        <v>0</v>
      </c>
      <c r="AC164">
        <v>0</v>
      </c>
      <c r="AD164">
        <v>0</v>
      </c>
      <c r="AE164">
        <v>360146.04999999999</v>
      </c>
      <c r="AF164">
        <v>0</v>
      </c>
      <c r="AG164">
        <v>0</v>
      </c>
      <c r="AH164">
        <v>0</v>
      </c>
      <c r="AI164">
        <v>1.28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0</v>
      </c>
      <c r="AQ164">
        <v>0</v>
      </c>
      <c r="AR164">
        <v>0</v>
      </c>
      <c r="AS164" t="s">
        <v>871</v>
      </c>
      <c r="AT164">
        <v>0.00020000000000000001</v>
      </c>
      <c r="AU164" t="s">
        <v>871</v>
      </c>
      <c r="AV164">
        <v>0</v>
      </c>
      <c r="AW164">
        <v>2</v>
      </c>
      <c r="AX164">
        <v>70180939</v>
      </c>
      <c r="AY164">
        <v>1</v>
      </c>
      <c r="AZ164">
        <v>0</v>
      </c>
      <c r="BA164">
        <v>170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ROUND(Y164*Source!I406,7)</f>
        <v>0.00019999999999999998</v>
      </c>
      <c r="CY164">
        <f t="shared" si="2768"/>
        <v>460986.94</v>
      </c>
      <c r="CZ164">
        <f t="shared" si="2769"/>
        <v>360146.04999999999</v>
      </c>
      <c r="DA164">
        <f t="shared" si="2770"/>
        <v>1.28</v>
      </c>
      <c r="DB164">
        <f t="shared" si="2741"/>
        <v>72.030000000000001</v>
      </c>
      <c r="DC164">
        <f t="shared" si="2742"/>
        <v>0</v>
      </c>
      <c r="DD164" t="s">
        <v>871</v>
      </c>
      <c r="DE164" t="s">
        <v>871</v>
      </c>
      <c r="DF164">
        <f t="shared" ref="DF164:DF165" si="2772">ROUND(ROUND(AE164*AI164,2)*CX164,2)</f>
        <v>92.200000000000003</v>
      </c>
      <c r="DG164">
        <f t="shared" si="2766"/>
        <v>0</v>
      </c>
      <c r="DH164">
        <f t="shared" si="2733"/>
        <v>0</v>
      </c>
      <c r="DI164">
        <f t="shared" si="2734"/>
        <v>0</v>
      </c>
      <c r="DJ164">
        <f t="shared" si="2771"/>
        <v>92.200000000000003</v>
      </c>
      <c r="DK164">
        <v>0</v>
      </c>
      <c r="DL164" t="s">
        <v>871</v>
      </c>
      <c r="DM164">
        <v>0</v>
      </c>
      <c r="DN164" t="s">
        <v>871</v>
      </c>
      <c r="DO164">
        <v>0</v>
      </c>
    </row>
    <row r="165">
      <c r="A165">
        <f>ROW(Source!A406)</f>
        <v>406</v>
      </c>
      <c r="B165">
        <v>70177108</v>
      </c>
      <c r="C165">
        <v>70180927</v>
      </c>
      <c r="D165">
        <v>49826366</v>
      </c>
      <c r="E165">
        <v>1</v>
      </c>
      <c r="F165">
        <v>1</v>
      </c>
      <c r="G165">
        <v>1</v>
      </c>
      <c r="H165">
        <v>3</v>
      </c>
      <c r="I165" t="s">
        <v>1148</v>
      </c>
      <c r="J165" t="s">
        <v>1150</v>
      </c>
      <c r="K165" t="s">
        <v>1149</v>
      </c>
      <c r="L165">
        <v>1348</v>
      </c>
      <c r="N165">
        <v>1009</v>
      </c>
      <c r="O165" t="s">
        <v>294</v>
      </c>
      <c r="P165" t="s">
        <v>294</v>
      </c>
      <c r="Q165">
        <v>1000</v>
      </c>
      <c r="W165">
        <v>0</v>
      </c>
      <c r="X165">
        <v>1510164835</v>
      </c>
      <c r="Y165">
        <f t="shared" si="2740"/>
        <v>-0.00020000000000000001</v>
      </c>
      <c r="AA165">
        <v>460986.94</v>
      </c>
      <c r="AB165">
        <v>0</v>
      </c>
      <c r="AC165">
        <v>0</v>
      </c>
      <c r="AD165">
        <v>0</v>
      </c>
      <c r="AE165">
        <v>360146.04999999999</v>
      </c>
      <c r="AF165">
        <v>0</v>
      </c>
      <c r="AG165">
        <v>0</v>
      </c>
      <c r="AH165">
        <v>0</v>
      </c>
      <c r="AI165">
        <v>1.28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871</v>
      </c>
      <c r="AT165">
        <v>-0.00020000000000000001</v>
      </c>
      <c r="AU165" t="s">
        <v>871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871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ROUND(Y165*Source!I406,7)</f>
        <v>-0.00019999999999999998</v>
      </c>
      <c r="CY165">
        <f t="shared" si="2768"/>
        <v>460986.94</v>
      </c>
      <c r="CZ165">
        <f t="shared" si="2769"/>
        <v>360146.04999999999</v>
      </c>
      <c r="DA165">
        <f t="shared" si="2770"/>
        <v>1.28</v>
      </c>
      <c r="DB165">
        <f t="shared" si="2741"/>
        <v>-72.030000000000001</v>
      </c>
      <c r="DC165">
        <f t="shared" si="2742"/>
        <v>0</v>
      </c>
      <c r="DD165" t="s">
        <v>871</v>
      </c>
      <c r="DE165" t="s">
        <v>871</v>
      </c>
      <c r="DF165">
        <f t="shared" si="2772"/>
        <v>-92.200000000000003</v>
      </c>
      <c r="DG165">
        <f t="shared" si="2766"/>
        <v>0</v>
      </c>
      <c r="DH165">
        <f t="shared" si="2733"/>
        <v>0</v>
      </c>
      <c r="DI165">
        <f t="shared" si="2734"/>
        <v>0</v>
      </c>
      <c r="DJ165">
        <f t="shared" si="2771"/>
        <v>-92.200000000000003</v>
      </c>
      <c r="DK165">
        <v>0</v>
      </c>
      <c r="DL165" t="s">
        <v>871</v>
      </c>
      <c r="DM165">
        <v>0</v>
      </c>
      <c r="DN165" t="s">
        <v>871</v>
      </c>
      <c r="DO165">
        <v>0</v>
      </c>
    </row>
    <row r="166">
      <c r="A166">
        <f>ROW(Source!A406)</f>
        <v>406</v>
      </c>
      <c r="B166">
        <v>70177108</v>
      </c>
      <c r="C166">
        <v>70180927</v>
      </c>
      <c r="D166">
        <v>49742067</v>
      </c>
      <c r="E166">
        <v>110</v>
      </c>
      <c r="F166">
        <v>1</v>
      </c>
      <c r="G166">
        <v>1</v>
      </c>
      <c r="H166">
        <v>3</v>
      </c>
      <c r="I166" t="s">
        <v>900</v>
      </c>
      <c r="J166" t="s">
        <v>871</v>
      </c>
      <c r="K166" t="s">
        <v>901</v>
      </c>
      <c r="L166">
        <v>3277935</v>
      </c>
      <c r="N166">
        <v>1013</v>
      </c>
      <c r="O166" t="s">
        <v>220</v>
      </c>
      <c r="P166" t="s">
        <v>220</v>
      </c>
      <c r="Q166">
        <v>1</v>
      </c>
      <c r="W166">
        <v>0</v>
      </c>
      <c r="X166">
        <v>274903907</v>
      </c>
      <c r="Y166">
        <f t="shared" si="2740"/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871</v>
      </c>
      <c r="AT166">
        <v>2</v>
      </c>
      <c r="AU166" t="s">
        <v>871</v>
      </c>
      <c r="AV166">
        <v>0</v>
      </c>
      <c r="AW166">
        <v>2</v>
      </c>
      <c r="AX166">
        <v>70180940</v>
      </c>
      <c r="AY166">
        <v>1</v>
      </c>
      <c r="AZ166">
        <v>0</v>
      </c>
      <c r="BA166">
        <v>171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ROUND(Y166*Source!I406,7)</f>
        <v>2</v>
      </c>
      <c r="CY166">
        <f t="shared" si="2768"/>
        <v>0</v>
      </c>
      <c r="CZ166">
        <f t="shared" si="2769"/>
        <v>0</v>
      </c>
      <c r="DA166">
        <f t="shared" si="2770"/>
        <v>1</v>
      </c>
      <c r="DB166">
        <f t="shared" si="2741"/>
        <v>0</v>
      </c>
      <c r="DC166">
        <f t="shared" si="2742"/>
        <v>0</v>
      </c>
      <c r="DD166" t="s">
        <v>871</v>
      </c>
      <c r="DE166" t="s">
        <v>871</v>
      </c>
      <c r="DF166">
        <f t="shared" ref="DF166:DF180" si="2773">ROUND(ROUND(AE166,2)*CX166,2)</f>
        <v>0</v>
      </c>
      <c r="DG166">
        <f t="shared" si="2766"/>
        <v>0</v>
      </c>
      <c r="DH166">
        <f t="shared" si="2733"/>
        <v>0</v>
      </c>
      <c r="DI166">
        <f t="shared" si="2734"/>
        <v>0</v>
      </c>
      <c r="DJ166">
        <f t="shared" si="2771"/>
        <v>0</v>
      </c>
      <c r="DK166">
        <v>0</v>
      </c>
      <c r="DL166" t="s">
        <v>871</v>
      </c>
      <c r="DM166">
        <v>0</v>
      </c>
      <c r="DN166" t="s">
        <v>871</v>
      </c>
      <c r="DO166">
        <v>0</v>
      </c>
    </row>
    <row r="167">
      <c r="A167">
        <f>ROW(Source!A453)</f>
        <v>453</v>
      </c>
      <c r="B167">
        <v>70177108</v>
      </c>
      <c r="C167">
        <v>70180952</v>
      </c>
      <c r="D167">
        <v>62138122</v>
      </c>
      <c r="E167">
        <v>115</v>
      </c>
      <c r="F167">
        <v>1</v>
      </c>
      <c r="G167">
        <v>1</v>
      </c>
      <c r="H167">
        <v>1</v>
      </c>
      <c r="I167" t="s">
        <v>273</v>
      </c>
      <c r="J167" t="s">
        <v>871</v>
      </c>
      <c r="K167" t="s">
        <v>274</v>
      </c>
      <c r="L167">
        <v>1191</v>
      </c>
      <c r="N167">
        <v>1013</v>
      </c>
      <c r="O167" t="s">
        <v>165</v>
      </c>
      <c r="P167" t="s">
        <v>165</v>
      </c>
      <c r="Q167">
        <v>1</v>
      </c>
      <c r="W167">
        <v>0</v>
      </c>
      <c r="X167">
        <v>370475345</v>
      </c>
      <c r="Y167">
        <f t="shared" si="2740"/>
        <v>7.9400000000000004</v>
      </c>
      <c r="AA167">
        <v>0</v>
      </c>
      <c r="AB167">
        <v>0</v>
      </c>
      <c r="AC167">
        <v>0</v>
      </c>
      <c r="AD167">
        <v>425.20999999999998</v>
      </c>
      <c r="AE167">
        <v>0</v>
      </c>
      <c r="AF167">
        <v>0</v>
      </c>
      <c r="AG167">
        <v>0</v>
      </c>
      <c r="AH167">
        <v>425.20999999999998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871</v>
      </c>
      <c r="AT167">
        <v>7.9400000000000004</v>
      </c>
      <c r="AU167" t="s">
        <v>871</v>
      </c>
      <c r="AV167">
        <v>1</v>
      </c>
      <c r="AW167">
        <v>2</v>
      </c>
      <c r="AX167">
        <v>70180956</v>
      </c>
      <c r="AY167">
        <v>1</v>
      </c>
      <c r="AZ167">
        <v>0</v>
      </c>
      <c r="BA167">
        <v>172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3376.1673999999998</v>
      </c>
      <c r="BN167">
        <v>7.9400000000000004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3376.1673999999998</v>
      </c>
      <c r="BU167">
        <v>7.9400000000000004</v>
      </c>
      <c r="BV167">
        <v>0</v>
      </c>
      <c r="BW167">
        <v>1</v>
      </c>
      <c r="CU167">
        <f>ROUND(AT167*Source!I453*AH167*AL167,2)</f>
        <v>15.31</v>
      </c>
      <c r="CV167">
        <f>ROUND(Y167*Source!I453,7)</f>
        <v>0.036015800000000001</v>
      </c>
      <c r="CW167">
        <v>0</v>
      </c>
      <c r="CX167">
        <f>ROUND(Y167*Source!I453,7)</f>
        <v>0.036015800000000001</v>
      </c>
      <c r="CY167">
        <f t="shared" ref="CY167:CY168" si="2774">AD167</f>
        <v>425.20999999999998</v>
      </c>
      <c r="CZ167">
        <f t="shared" ref="CZ167:CZ168" si="2775">AH167</f>
        <v>425.20999999999998</v>
      </c>
      <c r="DA167">
        <f t="shared" ref="DA167:DA168" si="2776">AL167</f>
        <v>1</v>
      </c>
      <c r="DB167">
        <f t="shared" si="2741"/>
        <v>3376.1700000000001</v>
      </c>
      <c r="DC167">
        <f t="shared" si="2742"/>
        <v>0</v>
      </c>
      <c r="DD167" t="s">
        <v>871</v>
      </c>
      <c r="DE167" t="s">
        <v>871</v>
      </c>
      <c r="DF167">
        <f t="shared" si="2773"/>
        <v>0</v>
      </c>
      <c r="DG167">
        <f t="shared" si="2766"/>
        <v>0</v>
      </c>
      <c r="DH167">
        <f t="shared" si="2733"/>
        <v>0</v>
      </c>
      <c r="DI167">
        <f t="shared" si="2734"/>
        <v>15.31</v>
      </c>
      <c r="DJ167">
        <f t="shared" ref="DJ167:DJ168" si="2777">DI167</f>
        <v>15.31</v>
      </c>
      <c r="DK167">
        <v>1</v>
      </c>
      <c r="DL167" t="s">
        <v>871</v>
      </c>
      <c r="DM167">
        <v>0</v>
      </c>
      <c r="DN167" t="s">
        <v>871</v>
      </c>
      <c r="DO167">
        <v>0</v>
      </c>
    </row>
    <row r="168">
      <c r="A168">
        <f>ROW(Source!A453)</f>
        <v>453</v>
      </c>
      <c r="B168">
        <v>70177108</v>
      </c>
      <c r="C168">
        <v>70180952</v>
      </c>
      <c r="D168">
        <v>62138356</v>
      </c>
      <c r="E168">
        <v>115</v>
      </c>
      <c r="F168">
        <v>1</v>
      </c>
      <c r="G168">
        <v>1</v>
      </c>
      <c r="H168">
        <v>1</v>
      </c>
      <c r="I168" t="s">
        <v>1505</v>
      </c>
      <c r="J168" t="s">
        <v>871</v>
      </c>
      <c r="K168" t="s">
        <v>1506</v>
      </c>
      <c r="L168">
        <v>1191</v>
      </c>
      <c r="N168">
        <v>1013</v>
      </c>
      <c r="O168" t="s">
        <v>165</v>
      </c>
      <c r="P168" t="s">
        <v>165</v>
      </c>
      <c r="Q168">
        <v>1</v>
      </c>
      <c r="W168">
        <v>0</v>
      </c>
      <c r="X168">
        <v>-1417349443</v>
      </c>
      <c r="Y168">
        <f t="shared" si="2740"/>
        <v>19.780000000000001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871</v>
      </c>
      <c r="AT168">
        <v>19.780000000000001</v>
      </c>
      <c r="AU168" t="s">
        <v>871</v>
      </c>
      <c r="AV168">
        <v>2</v>
      </c>
      <c r="AW168">
        <v>2</v>
      </c>
      <c r="AX168">
        <v>70180957</v>
      </c>
      <c r="AY168">
        <v>1</v>
      </c>
      <c r="AZ168">
        <v>0</v>
      </c>
      <c r="BA168">
        <v>173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ROUND(Y168*Source!I453,7)</f>
        <v>0.089722099999999999</v>
      </c>
      <c r="CY168">
        <f t="shared" si="2774"/>
        <v>0</v>
      </c>
      <c r="CZ168">
        <f t="shared" si="2775"/>
        <v>0</v>
      </c>
      <c r="DA168">
        <f t="shared" si="2776"/>
        <v>1</v>
      </c>
      <c r="DB168">
        <f t="shared" si="2741"/>
        <v>0</v>
      </c>
      <c r="DC168">
        <f t="shared" si="2742"/>
        <v>0</v>
      </c>
      <c r="DD168" t="s">
        <v>871</v>
      </c>
      <c r="DE168" t="s">
        <v>871</v>
      </c>
      <c r="DF168">
        <f t="shared" si="2773"/>
        <v>0</v>
      </c>
      <c r="DG168">
        <f t="shared" si="2766"/>
        <v>0</v>
      </c>
      <c r="DH168">
        <f t="shared" si="2733"/>
        <v>0</v>
      </c>
      <c r="DI168">
        <f t="shared" si="2734"/>
        <v>0</v>
      </c>
      <c r="DJ168">
        <f t="shared" si="2777"/>
        <v>0</v>
      </c>
      <c r="DK168">
        <v>0</v>
      </c>
      <c r="DL168" t="s">
        <v>871</v>
      </c>
      <c r="DM168">
        <v>0</v>
      </c>
      <c r="DN168" t="s">
        <v>871</v>
      </c>
      <c r="DO168">
        <v>0</v>
      </c>
    </row>
    <row r="169">
      <c r="A169">
        <f>ROW(Source!A453)</f>
        <v>453</v>
      </c>
      <c r="B169">
        <v>70177108</v>
      </c>
      <c r="C169">
        <v>70180952</v>
      </c>
      <c r="D169">
        <v>62257822</v>
      </c>
      <c r="E169">
        <v>1</v>
      </c>
      <c r="F169">
        <v>1</v>
      </c>
      <c r="G169">
        <v>1</v>
      </c>
      <c r="H169">
        <v>2</v>
      </c>
      <c r="I169" t="s">
        <v>275</v>
      </c>
      <c r="J169" t="s">
        <v>1512</v>
      </c>
      <c r="K169" t="s">
        <v>276</v>
      </c>
      <c r="L169">
        <v>1368</v>
      </c>
      <c r="N169">
        <v>1011</v>
      </c>
      <c r="O169" t="s">
        <v>197</v>
      </c>
      <c r="P169" t="s">
        <v>197</v>
      </c>
      <c r="Q169">
        <v>1</v>
      </c>
      <c r="W169">
        <v>0</v>
      </c>
      <c r="X169">
        <v>1182296130</v>
      </c>
      <c r="Y169">
        <f t="shared" si="2740"/>
        <v>19.780000000000001</v>
      </c>
      <c r="AA169">
        <v>0</v>
      </c>
      <c r="AB169">
        <v>1296.46</v>
      </c>
      <c r="AC169">
        <v>702.17999999999995</v>
      </c>
      <c r="AD169">
        <v>0</v>
      </c>
      <c r="AE169">
        <v>0</v>
      </c>
      <c r="AF169">
        <v>1054.03</v>
      </c>
      <c r="AG169">
        <v>702.17999999999995</v>
      </c>
      <c r="AH169">
        <v>0</v>
      </c>
      <c r="AI169">
        <v>1</v>
      </c>
      <c r="AJ169">
        <v>1.23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871</v>
      </c>
      <c r="AT169">
        <v>19.780000000000001</v>
      </c>
      <c r="AU169" t="s">
        <v>871</v>
      </c>
      <c r="AV169">
        <v>1</v>
      </c>
      <c r="AW169">
        <v>2</v>
      </c>
      <c r="AX169">
        <v>70180958</v>
      </c>
      <c r="AY169">
        <v>1</v>
      </c>
      <c r="AZ169">
        <v>0</v>
      </c>
      <c r="BA169">
        <v>174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20848.713400000001</v>
      </c>
      <c r="BL169">
        <v>13889.1204</v>
      </c>
      <c r="BM169">
        <v>0</v>
      </c>
      <c r="BN169">
        <v>0</v>
      </c>
      <c r="BO169">
        <v>19.780000000000001</v>
      </c>
      <c r="BP169">
        <v>1</v>
      </c>
      <c r="BQ169">
        <v>0</v>
      </c>
      <c r="BR169">
        <v>20848.713400000001</v>
      </c>
      <c r="BS169">
        <v>13889.1204</v>
      </c>
      <c r="BT169">
        <v>0</v>
      </c>
      <c r="BU169">
        <v>0</v>
      </c>
      <c r="BV169">
        <v>19.780000000000001</v>
      </c>
      <c r="BW169">
        <v>1</v>
      </c>
      <c r="CV169">
        <v>0</v>
      </c>
      <c r="CW169">
        <f>ROUND(Y169*Source!I453*DO169,7)</f>
        <v>0.089722099999999999</v>
      </c>
      <c r="CX169">
        <f>ROUND(Y169*Source!I453,7)</f>
        <v>0.089722099999999999</v>
      </c>
      <c r="CY169">
        <f>AB169</f>
        <v>1296.46</v>
      </c>
      <c r="CZ169">
        <f>AF169</f>
        <v>1054.03</v>
      </c>
      <c r="DA169">
        <f>AJ169</f>
        <v>1.23</v>
      </c>
      <c r="DB169">
        <f t="shared" si="2741"/>
        <v>20848.709999999999</v>
      </c>
      <c r="DC169">
        <f t="shared" si="2742"/>
        <v>13889.119999999999</v>
      </c>
      <c r="DD169" t="s">
        <v>871</v>
      </c>
      <c r="DE169" t="s">
        <v>871</v>
      </c>
      <c r="DF169">
        <f t="shared" si="2773"/>
        <v>0</v>
      </c>
      <c r="DG169">
        <f>ROUND(ROUND(AF169*AJ169,2)*CX169,2)</f>
        <v>116.32000000000001</v>
      </c>
      <c r="DH169">
        <f t="shared" si="2733"/>
        <v>63</v>
      </c>
      <c r="DI169">
        <f t="shared" si="2734"/>
        <v>0</v>
      </c>
      <c r="DJ169">
        <f>DG169+DH169</f>
        <v>179.31999999999999</v>
      </c>
      <c r="DK169">
        <v>0</v>
      </c>
      <c r="DL169" t="s">
        <v>198</v>
      </c>
      <c r="DM169">
        <v>6</v>
      </c>
      <c r="DN169" t="s">
        <v>165</v>
      </c>
      <c r="DO169">
        <v>1</v>
      </c>
    </row>
    <row r="170">
      <c r="A170">
        <f>ROW(Source!A454)</f>
        <v>454</v>
      </c>
      <c r="B170">
        <v>70177108</v>
      </c>
      <c r="C170">
        <v>70180959</v>
      </c>
      <c r="D170">
        <v>48936703</v>
      </c>
      <c r="E170">
        <v>109</v>
      </c>
      <c r="F170">
        <v>1</v>
      </c>
      <c r="G170">
        <v>1</v>
      </c>
      <c r="H170">
        <v>1</v>
      </c>
      <c r="I170" t="s">
        <v>273</v>
      </c>
      <c r="J170" t="s">
        <v>871</v>
      </c>
      <c r="K170" t="s">
        <v>283</v>
      </c>
      <c r="L170">
        <v>1191</v>
      </c>
      <c r="N170">
        <v>1013</v>
      </c>
      <c r="O170" t="s">
        <v>165</v>
      </c>
      <c r="P170" t="s">
        <v>165</v>
      </c>
      <c r="Q170">
        <v>1</v>
      </c>
      <c r="W170">
        <v>0</v>
      </c>
      <c r="X170">
        <v>2031828327</v>
      </c>
      <c r="Y170">
        <f t="shared" si="2740"/>
        <v>154</v>
      </c>
      <c r="AA170">
        <v>0</v>
      </c>
      <c r="AB170">
        <v>0</v>
      </c>
      <c r="AC170">
        <v>0</v>
      </c>
      <c r="AD170">
        <v>425.20999999999998</v>
      </c>
      <c r="AE170">
        <v>0</v>
      </c>
      <c r="AF170">
        <v>0</v>
      </c>
      <c r="AG170">
        <v>0</v>
      </c>
      <c r="AH170">
        <v>425.20999999999998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0</v>
      </c>
      <c r="AQ170">
        <v>1</v>
      </c>
      <c r="AR170">
        <v>0</v>
      </c>
      <c r="AS170" t="s">
        <v>871</v>
      </c>
      <c r="AT170">
        <v>154</v>
      </c>
      <c r="AU170" t="s">
        <v>871</v>
      </c>
      <c r="AV170">
        <v>1</v>
      </c>
      <c r="AW170">
        <v>2</v>
      </c>
      <c r="AX170">
        <v>70180961</v>
      </c>
      <c r="AY170">
        <v>2</v>
      </c>
      <c r="AZ170">
        <v>131072</v>
      </c>
      <c r="BA170">
        <v>175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65482.339999999997</v>
      </c>
      <c r="BN170">
        <v>154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65482.339999999997</v>
      </c>
      <c r="BU170">
        <v>154</v>
      </c>
      <c r="BV170">
        <v>0</v>
      </c>
      <c r="BW170">
        <v>1</v>
      </c>
      <c r="CU170">
        <f>ROUND(AT170*Source!I454*AH170*AL170,2)</f>
        <v>1272.98</v>
      </c>
      <c r="CV170">
        <f>ROUND(Y170*Source!I454,7)</f>
        <v>2.99376</v>
      </c>
      <c r="CW170">
        <v>0</v>
      </c>
      <c r="CX170">
        <f>ROUND(Y170*Source!I454,7)</f>
        <v>2.99376</v>
      </c>
      <c r="CY170">
        <f t="shared" ref="CY170:CY172" si="2778">AD170</f>
        <v>425.20999999999998</v>
      </c>
      <c r="CZ170">
        <f t="shared" ref="CZ170:CZ172" si="2779">AH170</f>
        <v>425.20999999999998</v>
      </c>
      <c r="DA170">
        <f t="shared" ref="DA170:DA172" si="2780">AL170</f>
        <v>1</v>
      </c>
      <c r="DB170">
        <f t="shared" si="2741"/>
        <v>65482.339999999997</v>
      </c>
      <c r="DC170">
        <f t="shared" si="2742"/>
        <v>0</v>
      </c>
      <c r="DD170" t="s">
        <v>871</v>
      </c>
      <c r="DE170" t="s">
        <v>871</v>
      </c>
      <c r="DF170">
        <f t="shared" si="2773"/>
        <v>0</v>
      </c>
      <c r="DG170">
        <f t="shared" ref="DG170:DG178" si="2781">ROUND(ROUND(AF170,2)*CX170,2)</f>
        <v>0</v>
      </c>
      <c r="DH170">
        <f t="shared" si="2733"/>
        <v>0</v>
      </c>
      <c r="DI170">
        <f t="shared" si="2734"/>
        <v>1272.98</v>
      </c>
      <c r="DJ170">
        <f t="shared" ref="DJ170:DJ172" si="2782">DI170</f>
        <v>1272.98</v>
      </c>
      <c r="DK170">
        <v>1</v>
      </c>
      <c r="DL170" t="s">
        <v>871</v>
      </c>
      <c r="DM170">
        <v>0</v>
      </c>
      <c r="DN170" t="s">
        <v>871</v>
      </c>
      <c r="DO170">
        <v>0</v>
      </c>
    </row>
    <row r="171">
      <c r="A171">
        <f>ROW(Source!A455)</f>
        <v>455</v>
      </c>
      <c r="B171">
        <v>70177108</v>
      </c>
      <c r="C171">
        <v>70180962</v>
      </c>
      <c r="D171">
        <v>48936763</v>
      </c>
      <c r="E171">
        <v>109</v>
      </c>
      <c r="F171">
        <v>1</v>
      </c>
      <c r="G171">
        <v>1</v>
      </c>
      <c r="H171">
        <v>1</v>
      </c>
      <c r="I171" t="s">
        <v>468</v>
      </c>
      <c r="J171" t="s">
        <v>871</v>
      </c>
      <c r="K171" t="s">
        <v>469</v>
      </c>
      <c r="L171">
        <v>1191</v>
      </c>
      <c r="N171">
        <v>1013</v>
      </c>
      <c r="O171" t="s">
        <v>165</v>
      </c>
      <c r="P171" t="s">
        <v>165</v>
      </c>
      <c r="Q171">
        <v>1</v>
      </c>
      <c r="W171">
        <v>0</v>
      </c>
      <c r="X171">
        <v>-2012709214</v>
      </c>
      <c r="Y171">
        <f t="shared" si="2740"/>
        <v>5.2999999999999998</v>
      </c>
      <c r="AA171">
        <v>0</v>
      </c>
      <c r="AB171">
        <v>0</v>
      </c>
      <c r="AC171">
        <v>0</v>
      </c>
      <c r="AD171">
        <v>511.02999999999997</v>
      </c>
      <c r="AE171">
        <v>0</v>
      </c>
      <c r="AF171">
        <v>0</v>
      </c>
      <c r="AG171">
        <v>0</v>
      </c>
      <c r="AH171">
        <v>511.02999999999997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871</v>
      </c>
      <c r="AT171">
        <v>5.2999999999999998</v>
      </c>
      <c r="AU171" t="s">
        <v>871</v>
      </c>
      <c r="AV171">
        <v>1</v>
      </c>
      <c r="AW171">
        <v>2</v>
      </c>
      <c r="AX171">
        <v>70180967</v>
      </c>
      <c r="AY171">
        <v>2</v>
      </c>
      <c r="AZ171">
        <v>131072</v>
      </c>
      <c r="BA171">
        <v>176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2708.4589999999998</v>
      </c>
      <c r="BN171">
        <v>5.2999999999999998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2708.4589999999998</v>
      </c>
      <c r="BU171">
        <v>5.2999999999999998</v>
      </c>
      <c r="BV171">
        <v>0</v>
      </c>
      <c r="BW171">
        <v>1</v>
      </c>
      <c r="CU171">
        <f>ROUND(AT171*Source!I455*AH171*AL171,2)</f>
        <v>487.51999999999998</v>
      </c>
      <c r="CV171">
        <f>ROUND(Y171*Source!I455,7)</f>
        <v>0.95399999999999996</v>
      </c>
      <c r="CW171">
        <v>0</v>
      </c>
      <c r="CX171">
        <f>ROUND(Y171*Source!I455,7)</f>
        <v>0.95399999999999996</v>
      </c>
      <c r="CY171">
        <f t="shared" si="2778"/>
        <v>511.02999999999997</v>
      </c>
      <c r="CZ171">
        <f t="shared" si="2779"/>
        <v>511.02999999999997</v>
      </c>
      <c r="DA171">
        <f t="shared" si="2780"/>
        <v>1</v>
      </c>
      <c r="DB171">
        <f t="shared" si="2741"/>
        <v>2708.46</v>
      </c>
      <c r="DC171">
        <f t="shared" si="2742"/>
        <v>0</v>
      </c>
      <c r="DD171" t="s">
        <v>871</v>
      </c>
      <c r="DE171" t="s">
        <v>871</v>
      </c>
      <c r="DF171">
        <f t="shared" si="2773"/>
        <v>0</v>
      </c>
      <c r="DG171">
        <f t="shared" si="2781"/>
        <v>0</v>
      </c>
      <c r="DH171">
        <f t="shared" si="2733"/>
        <v>0</v>
      </c>
      <c r="DI171">
        <f t="shared" si="2734"/>
        <v>487.51999999999998</v>
      </c>
      <c r="DJ171">
        <f t="shared" si="2782"/>
        <v>487.51999999999998</v>
      </c>
      <c r="DK171">
        <v>1</v>
      </c>
      <c r="DL171" t="s">
        <v>871</v>
      </c>
      <c r="DM171">
        <v>0</v>
      </c>
      <c r="DN171" t="s">
        <v>871</v>
      </c>
      <c r="DO171">
        <v>0</v>
      </c>
    </row>
    <row r="172">
      <c r="A172">
        <f>ROW(Source!A455)</f>
        <v>455</v>
      </c>
      <c r="B172">
        <v>70177108</v>
      </c>
      <c r="C172">
        <v>70180962</v>
      </c>
      <c r="D172">
        <v>48936941</v>
      </c>
      <c r="E172">
        <v>109</v>
      </c>
      <c r="F172">
        <v>1</v>
      </c>
      <c r="G172">
        <v>1</v>
      </c>
      <c r="H172">
        <v>1</v>
      </c>
      <c r="I172" t="s">
        <v>1505</v>
      </c>
      <c r="J172" t="s">
        <v>871</v>
      </c>
      <c r="K172" t="s">
        <v>1506</v>
      </c>
      <c r="L172">
        <v>1191</v>
      </c>
      <c r="N172">
        <v>1013</v>
      </c>
      <c r="O172" t="s">
        <v>165</v>
      </c>
      <c r="P172" t="s">
        <v>165</v>
      </c>
      <c r="Q172">
        <v>1</v>
      </c>
      <c r="W172">
        <v>0</v>
      </c>
      <c r="X172">
        <v>-1417349443</v>
      </c>
      <c r="Y172">
        <f t="shared" si="2740"/>
        <v>3.8999999999999999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871</v>
      </c>
      <c r="AT172">
        <v>3.8999999999999999</v>
      </c>
      <c r="AU172" t="s">
        <v>871</v>
      </c>
      <c r="AV172">
        <v>2</v>
      </c>
      <c r="AW172">
        <v>2</v>
      </c>
      <c r="AX172">
        <v>70180968</v>
      </c>
      <c r="AY172">
        <v>1</v>
      </c>
      <c r="AZ172">
        <v>0</v>
      </c>
      <c r="BA172">
        <v>177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ROUND(Y172*Source!I455,7)</f>
        <v>0.70199999999999996</v>
      </c>
      <c r="CY172">
        <f t="shared" si="2778"/>
        <v>0</v>
      </c>
      <c r="CZ172">
        <f t="shared" si="2779"/>
        <v>0</v>
      </c>
      <c r="DA172">
        <f t="shared" si="2780"/>
        <v>1</v>
      </c>
      <c r="DB172">
        <f t="shared" si="2741"/>
        <v>0</v>
      </c>
      <c r="DC172">
        <f t="shared" si="2742"/>
        <v>0</v>
      </c>
      <c r="DD172" t="s">
        <v>871</v>
      </c>
      <c r="DE172" t="s">
        <v>871</v>
      </c>
      <c r="DF172">
        <f t="shared" si="2773"/>
        <v>0</v>
      </c>
      <c r="DG172">
        <f t="shared" si="2781"/>
        <v>0</v>
      </c>
      <c r="DH172">
        <f t="shared" si="2733"/>
        <v>0</v>
      </c>
      <c r="DI172">
        <f t="shared" si="2734"/>
        <v>0</v>
      </c>
      <c r="DJ172">
        <f t="shared" si="2782"/>
        <v>0</v>
      </c>
      <c r="DK172">
        <v>0</v>
      </c>
      <c r="DL172" t="s">
        <v>871</v>
      </c>
      <c r="DM172">
        <v>0</v>
      </c>
      <c r="DN172" t="s">
        <v>871</v>
      </c>
      <c r="DO172">
        <v>0</v>
      </c>
    </row>
    <row r="173">
      <c r="A173">
        <f>ROW(Source!A455)</f>
        <v>455</v>
      </c>
      <c r="B173">
        <v>70177108</v>
      </c>
      <c r="C173">
        <v>70180962</v>
      </c>
      <c r="D173">
        <v>49058026</v>
      </c>
      <c r="E173">
        <v>1</v>
      </c>
      <c r="F173">
        <v>1</v>
      </c>
      <c r="G173">
        <v>1</v>
      </c>
      <c r="H173">
        <v>2</v>
      </c>
      <c r="I173" t="s">
        <v>204</v>
      </c>
      <c r="J173" t="s">
        <v>1509</v>
      </c>
      <c r="K173" t="s">
        <v>205</v>
      </c>
      <c r="L173">
        <v>1368</v>
      </c>
      <c r="N173">
        <v>1011</v>
      </c>
      <c r="O173" t="s">
        <v>197</v>
      </c>
      <c r="P173" t="s">
        <v>197</v>
      </c>
      <c r="Q173">
        <v>1</v>
      </c>
      <c r="W173">
        <v>0</v>
      </c>
      <c r="X173">
        <v>721652621</v>
      </c>
      <c r="Y173">
        <f t="shared" si="2740"/>
        <v>3.8999999999999999</v>
      </c>
      <c r="AA173">
        <v>0</v>
      </c>
      <c r="AB173">
        <v>572.76999999999998</v>
      </c>
      <c r="AC173">
        <v>522.73000000000002</v>
      </c>
      <c r="AD173">
        <v>0</v>
      </c>
      <c r="AE173">
        <v>0</v>
      </c>
      <c r="AF173">
        <v>572.76999999999998</v>
      </c>
      <c r="AG173">
        <v>522.73000000000002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871</v>
      </c>
      <c r="AT173">
        <v>3.8999999999999999</v>
      </c>
      <c r="AU173" t="s">
        <v>871</v>
      </c>
      <c r="AV173">
        <v>1</v>
      </c>
      <c r="AW173">
        <v>2</v>
      </c>
      <c r="AX173">
        <v>70180969</v>
      </c>
      <c r="AY173">
        <v>2</v>
      </c>
      <c r="AZ173">
        <v>98304</v>
      </c>
      <c r="BA173">
        <v>178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2233.8029999999999</v>
      </c>
      <c r="BL173">
        <v>2038.6469999999999</v>
      </c>
      <c r="BM173">
        <v>0</v>
      </c>
      <c r="BN173">
        <v>0</v>
      </c>
      <c r="BO173">
        <v>3.8999999999999999</v>
      </c>
      <c r="BP173">
        <v>1</v>
      </c>
      <c r="BQ173">
        <v>0</v>
      </c>
      <c r="BR173">
        <v>2233.8029999999999</v>
      </c>
      <c r="BS173">
        <v>2038.6469999999999</v>
      </c>
      <c r="BT173">
        <v>0</v>
      </c>
      <c r="BU173">
        <v>0</v>
      </c>
      <c r="BV173">
        <v>3.8999999999999999</v>
      </c>
      <c r="BW173">
        <v>1</v>
      </c>
      <c r="CV173">
        <v>0</v>
      </c>
      <c r="CW173">
        <f>ROUND(Y173*Source!I455*DO173,7)</f>
        <v>0.70199999999999996</v>
      </c>
      <c r="CX173">
        <f>ROUND(Y173*Source!I455,7)</f>
        <v>0.70199999999999996</v>
      </c>
      <c r="CY173">
        <f>AB173</f>
        <v>572.76999999999998</v>
      </c>
      <c r="CZ173">
        <f>AF173</f>
        <v>572.76999999999998</v>
      </c>
      <c r="DA173">
        <f>AJ173</f>
        <v>1</v>
      </c>
      <c r="DB173">
        <f t="shared" si="2741"/>
        <v>2233.7999999999997</v>
      </c>
      <c r="DC173">
        <f t="shared" si="2742"/>
        <v>2038.6499999999999</v>
      </c>
      <c r="DD173" t="s">
        <v>871</v>
      </c>
      <c r="DE173" t="s">
        <v>871</v>
      </c>
      <c r="DF173">
        <f t="shared" si="2773"/>
        <v>0</v>
      </c>
      <c r="DG173">
        <f t="shared" si="2781"/>
        <v>402.07999999999998</v>
      </c>
      <c r="DH173">
        <f t="shared" si="2733"/>
        <v>366.95999999999998</v>
      </c>
      <c r="DI173">
        <f t="shared" si="2734"/>
        <v>0</v>
      </c>
      <c r="DJ173">
        <f>DG173+DH173</f>
        <v>769.03999999999996</v>
      </c>
      <c r="DK173">
        <v>1</v>
      </c>
      <c r="DL173" t="s">
        <v>206</v>
      </c>
      <c r="DM173">
        <v>4</v>
      </c>
      <c r="DN173" t="s">
        <v>165</v>
      </c>
      <c r="DO173">
        <v>1</v>
      </c>
    </row>
    <row r="174">
      <c r="A174">
        <f>ROW(Source!A455)</f>
        <v>455</v>
      </c>
      <c r="B174">
        <v>70177108</v>
      </c>
      <c r="C174">
        <v>70180962</v>
      </c>
      <c r="D174">
        <v>48942393</v>
      </c>
      <c r="E174">
        <v>109</v>
      </c>
      <c r="F174">
        <v>1</v>
      </c>
      <c r="G174">
        <v>1</v>
      </c>
      <c r="H174">
        <v>3</v>
      </c>
      <c r="I174" t="s">
        <v>900</v>
      </c>
      <c r="J174" t="s">
        <v>871</v>
      </c>
      <c r="K174" t="s">
        <v>901</v>
      </c>
      <c r="L174">
        <v>3277935</v>
      </c>
      <c r="N174">
        <v>1013</v>
      </c>
      <c r="O174" t="s">
        <v>220</v>
      </c>
      <c r="P174" t="s">
        <v>220</v>
      </c>
      <c r="Q174">
        <v>1</v>
      </c>
      <c r="W174">
        <v>0</v>
      </c>
      <c r="X174">
        <v>274903907</v>
      </c>
      <c r="Y174">
        <f t="shared" si="2740"/>
        <v>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871</v>
      </c>
      <c r="AT174">
        <v>2</v>
      </c>
      <c r="AU174" t="s">
        <v>871</v>
      </c>
      <c r="AV174">
        <v>0</v>
      </c>
      <c r="AW174">
        <v>2</v>
      </c>
      <c r="AX174">
        <v>70180970</v>
      </c>
      <c r="AY174">
        <v>1</v>
      </c>
      <c r="AZ174">
        <v>0</v>
      </c>
      <c r="BA174">
        <v>179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ROUND(Y174*Source!I455,7)</f>
        <v>0.35999999999999999</v>
      </c>
      <c r="CY174">
        <f>AA174</f>
        <v>0</v>
      </c>
      <c r="CZ174">
        <f>AE174</f>
        <v>0</v>
      </c>
      <c r="DA174">
        <f>AI174</f>
        <v>1</v>
      </c>
      <c r="DB174">
        <f t="shared" si="2741"/>
        <v>0</v>
      </c>
      <c r="DC174">
        <f t="shared" si="2742"/>
        <v>0</v>
      </c>
      <c r="DD174" t="s">
        <v>871</v>
      </c>
      <c r="DE174" t="s">
        <v>871</v>
      </c>
      <c r="DF174">
        <f t="shared" si="2773"/>
        <v>0</v>
      </c>
      <c r="DG174">
        <f t="shared" si="2781"/>
        <v>0</v>
      </c>
      <c r="DH174">
        <f t="shared" si="2733"/>
        <v>0</v>
      </c>
      <c r="DI174">
        <f t="shared" si="2734"/>
        <v>0</v>
      </c>
      <c r="DJ174">
        <f>DF174</f>
        <v>0</v>
      </c>
      <c r="DK174">
        <v>0</v>
      </c>
      <c r="DL174" t="s">
        <v>871</v>
      </c>
      <c r="DM174">
        <v>0</v>
      </c>
      <c r="DN174" t="s">
        <v>871</v>
      </c>
      <c r="DO174">
        <v>0</v>
      </c>
    </row>
    <row r="175">
      <c r="A175">
        <f>ROW(Source!A458)</f>
        <v>458</v>
      </c>
      <c r="B175">
        <v>70177108</v>
      </c>
      <c r="C175">
        <v>70180973</v>
      </c>
      <c r="D175">
        <v>62138180</v>
      </c>
      <c r="E175">
        <v>115</v>
      </c>
      <c r="F175">
        <v>1</v>
      </c>
      <c r="G175">
        <v>1</v>
      </c>
      <c r="H175">
        <v>1</v>
      </c>
      <c r="I175" t="s">
        <v>468</v>
      </c>
      <c r="J175" t="s">
        <v>871</v>
      </c>
      <c r="K175" t="s">
        <v>527</v>
      </c>
      <c r="L175">
        <v>1191</v>
      </c>
      <c r="N175">
        <v>1013</v>
      </c>
      <c r="O175" t="s">
        <v>165</v>
      </c>
      <c r="P175" t="s">
        <v>165</v>
      </c>
      <c r="Q175">
        <v>1</v>
      </c>
      <c r="W175">
        <v>0</v>
      </c>
      <c r="X175">
        <v>44848675</v>
      </c>
      <c r="Y175">
        <f t="shared" si="2740"/>
        <v>17.440000000000001</v>
      </c>
      <c r="AA175">
        <v>0</v>
      </c>
      <c r="AB175">
        <v>0</v>
      </c>
      <c r="AC175">
        <v>0</v>
      </c>
      <c r="AD175">
        <v>511.02999999999997</v>
      </c>
      <c r="AE175">
        <v>0</v>
      </c>
      <c r="AF175">
        <v>0</v>
      </c>
      <c r="AG175">
        <v>0</v>
      </c>
      <c r="AH175">
        <v>511.02999999999997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871</v>
      </c>
      <c r="AT175">
        <v>17.440000000000001</v>
      </c>
      <c r="AU175" t="s">
        <v>871</v>
      </c>
      <c r="AV175">
        <v>1</v>
      </c>
      <c r="AW175">
        <v>2</v>
      </c>
      <c r="AX175">
        <v>70180986</v>
      </c>
      <c r="AY175">
        <v>1</v>
      </c>
      <c r="AZ175">
        <v>0</v>
      </c>
      <c r="BA175">
        <v>180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8912.3631999999998</v>
      </c>
      <c r="BN175">
        <v>17.440000000000001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8912.3631999999998</v>
      </c>
      <c r="BU175">
        <v>17.440000000000001</v>
      </c>
      <c r="BV175">
        <v>0</v>
      </c>
      <c r="BW175">
        <v>1</v>
      </c>
      <c r="CU175">
        <f>ROUND(AT175*Source!I458*AH175*AL175,2)</f>
        <v>1604.23</v>
      </c>
      <c r="CV175">
        <f>ROUND(Y175*Source!I458,7)</f>
        <v>3.1391999999999998</v>
      </c>
      <c r="CW175">
        <v>0</v>
      </c>
      <c r="CX175">
        <f>ROUND(Y175*Source!I458,7)</f>
        <v>3.1391999999999998</v>
      </c>
      <c r="CY175">
        <f t="shared" ref="CY175:CY176" si="2783">AD175</f>
        <v>511.02999999999997</v>
      </c>
      <c r="CZ175">
        <f t="shared" ref="CZ175:CZ176" si="2784">AH175</f>
        <v>511.02999999999997</v>
      </c>
      <c r="DA175">
        <f t="shared" ref="DA175:DA176" si="2785">AL175</f>
        <v>1</v>
      </c>
      <c r="DB175">
        <f t="shared" si="2741"/>
        <v>8912.3599999999988</v>
      </c>
      <c r="DC175">
        <f t="shared" si="2742"/>
        <v>0</v>
      </c>
      <c r="DD175" t="s">
        <v>871</v>
      </c>
      <c r="DE175" t="s">
        <v>871</v>
      </c>
      <c r="DF175">
        <f t="shared" si="2773"/>
        <v>0</v>
      </c>
      <c r="DG175">
        <f t="shared" si="2781"/>
        <v>0</v>
      </c>
      <c r="DH175">
        <f t="shared" si="2733"/>
        <v>0</v>
      </c>
      <c r="DI175">
        <f t="shared" si="2734"/>
        <v>1604.23</v>
      </c>
      <c r="DJ175">
        <f t="shared" ref="DJ175:DJ176" si="2786">DI175</f>
        <v>1604.23</v>
      </c>
      <c r="DK175">
        <v>1</v>
      </c>
      <c r="DL175" t="s">
        <v>871</v>
      </c>
      <c r="DM175">
        <v>0</v>
      </c>
      <c r="DN175" t="s">
        <v>871</v>
      </c>
      <c r="DO175">
        <v>0</v>
      </c>
    </row>
    <row r="176">
      <c r="A176">
        <f>ROW(Source!A458)</f>
        <v>458</v>
      </c>
      <c r="B176">
        <v>70177108</v>
      </c>
      <c r="C176">
        <v>70180973</v>
      </c>
      <c r="D176">
        <v>62138356</v>
      </c>
      <c r="E176">
        <v>115</v>
      </c>
      <c r="F176">
        <v>1</v>
      </c>
      <c r="G176">
        <v>1</v>
      </c>
      <c r="H176">
        <v>1</v>
      </c>
      <c r="I176" t="s">
        <v>1505</v>
      </c>
      <c r="J176" t="s">
        <v>871</v>
      </c>
      <c r="K176" t="s">
        <v>1506</v>
      </c>
      <c r="L176">
        <v>1191</v>
      </c>
      <c r="N176">
        <v>1013</v>
      </c>
      <c r="O176" t="s">
        <v>165</v>
      </c>
      <c r="P176" t="s">
        <v>165</v>
      </c>
      <c r="Q176">
        <v>1</v>
      </c>
      <c r="W176">
        <v>0</v>
      </c>
      <c r="X176">
        <v>-1417349443</v>
      </c>
      <c r="Y176">
        <f t="shared" si="2740"/>
        <v>2.6400000000000001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871</v>
      </c>
      <c r="AT176">
        <v>2.6400000000000001</v>
      </c>
      <c r="AU176" t="s">
        <v>871</v>
      </c>
      <c r="AV176">
        <v>2</v>
      </c>
      <c r="AW176">
        <v>2</v>
      </c>
      <c r="AX176">
        <v>70180987</v>
      </c>
      <c r="AY176">
        <v>1</v>
      </c>
      <c r="AZ176">
        <v>0</v>
      </c>
      <c r="BA176">
        <v>181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ROUND(Y176*Source!I458,7)</f>
        <v>0.47519999999999996</v>
      </c>
      <c r="CY176">
        <f t="shared" si="2783"/>
        <v>0</v>
      </c>
      <c r="CZ176">
        <f t="shared" si="2784"/>
        <v>0</v>
      </c>
      <c r="DA176">
        <f t="shared" si="2785"/>
        <v>1</v>
      </c>
      <c r="DB176">
        <f t="shared" si="2741"/>
        <v>0</v>
      </c>
      <c r="DC176">
        <f t="shared" si="2742"/>
        <v>0</v>
      </c>
      <c r="DD176" t="s">
        <v>871</v>
      </c>
      <c r="DE176" t="s">
        <v>871</v>
      </c>
      <c r="DF176">
        <f t="shared" si="2773"/>
        <v>0</v>
      </c>
      <c r="DG176">
        <f t="shared" si="2781"/>
        <v>0</v>
      </c>
      <c r="DH176">
        <f t="shared" si="2733"/>
        <v>0</v>
      </c>
      <c r="DI176">
        <f t="shared" si="2734"/>
        <v>0</v>
      </c>
      <c r="DJ176">
        <f t="shared" si="2786"/>
        <v>0</v>
      </c>
      <c r="DK176">
        <v>0</v>
      </c>
      <c r="DL176" t="s">
        <v>871</v>
      </c>
      <c r="DM176">
        <v>0</v>
      </c>
      <c r="DN176" t="s">
        <v>871</v>
      </c>
      <c r="DO176">
        <v>0</v>
      </c>
    </row>
    <row r="177">
      <c r="A177">
        <f>ROW(Source!A458)</f>
        <v>458</v>
      </c>
      <c r="B177">
        <v>70177108</v>
      </c>
      <c r="C177">
        <v>70180973</v>
      </c>
      <c r="D177">
        <v>62258201</v>
      </c>
      <c r="E177">
        <v>1</v>
      </c>
      <c r="F177">
        <v>1</v>
      </c>
      <c r="G177">
        <v>1</v>
      </c>
      <c r="H177">
        <v>2</v>
      </c>
      <c r="I177" t="s">
        <v>195</v>
      </c>
      <c r="J177" t="s">
        <v>1507</v>
      </c>
      <c r="K177" t="s">
        <v>196</v>
      </c>
      <c r="L177">
        <v>1368</v>
      </c>
      <c r="N177">
        <v>1011</v>
      </c>
      <c r="O177" t="s">
        <v>197</v>
      </c>
      <c r="P177" t="s">
        <v>197</v>
      </c>
      <c r="Q177">
        <v>1</v>
      </c>
      <c r="W177">
        <v>0</v>
      </c>
      <c r="X177">
        <v>-359817417</v>
      </c>
      <c r="Y177">
        <f t="shared" si="2740"/>
        <v>1.3200000000000001</v>
      </c>
      <c r="AA177">
        <v>0</v>
      </c>
      <c r="AB177">
        <v>1488.78</v>
      </c>
      <c r="AC177">
        <v>702.17999999999995</v>
      </c>
      <c r="AD177">
        <v>0</v>
      </c>
      <c r="AE177">
        <v>0</v>
      </c>
      <c r="AF177">
        <v>1488.78</v>
      </c>
      <c r="AG177">
        <v>702.17999999999995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871</v>
      </c>
      <c r="AT177">
        <v>1.3200000000000001</v>
      </c>
      <c r="AU177" t="s">
        <v>871</v>
      </c>
      <c r="AV177">
        <v>1</v>
      </c>
      <c r="AW177">
        <v>2</v>
      </c>
      <c r="AX177">
        <v>70180988</v>
      </c>
      <c r="AY177">
        <v>1</v>
      </c>
      <c r="AZ177">
        <v>0</v>
      </c>
      <c r="BA177">
        <v>182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1965.1896000000002</v>
      </c>
      <c r="BL177">
        <v>926.87760000000003</v>
      </c>
      <c r="BM177">
        <v>0</v>
      </c>
      <c r="BN177">
        <v>0</v>
      </c>
      <c r="BO177">
        <v>1.3200000000000001</v>
      </c>
      <c r="BP177">
        <v>1</v>
      </c>
      <c r="BQ177">
        <v>0</v>
      </c>
      <c r="BR177">
        <v>1965.1896000000002</v>
      </c>
      <c r="BS177">
        <v>926.87760000000003</v>
      </c>
      <c r="BT177">
        <v>0</v>
      </c>
      <c r="BU177">
        <v>0</v>
      </c>
      <c r="BV177">
        <v>1.3200000000000001</v>
      </c>
      <c r="BW177">
        <v>1</v>
      </c>
      <c r="CV177">
        <v>0</v>
      </c>
      <c r="CW177">
        <f>ROUND(Y177*Source!I458*DO177,7)</f>
        <v>0.23759999999999998</v>
      </c>
      <c r="CX177">
        <f>ROUND(Y177*Source!I458,7)</f>
        <v>0.23759999999999998</v>
      </c>
      <c r="CY177">
        <f t="shared" ref="CY177:CY180" si="2787">AB177</f>
        <v>1488.78</v>
      </c>
      <c r="CZ177">
        <f t="shared" ref="CZ177:CZ180" si="2788">AF177</f>
        <v>1488.78</v>
      </c>
      <c r="DA177">
        <f t="shared" ref="DA177:DA180" si="2789">AJ177</f>
        <v>1</v>
      </c>
      <c r="DB177">
        <f t="shared" si="2741"/>
        <v>1965.1899999999998</v>
      </c>
      <c r="DC177">
        <f t="shared" si="2742"/>
        <v>926.88</v>
      </c>
      <c r="DD177" t="s">
        <v>871</v>
      </c>
      <c r="DE177" t="s">
        <v>871</v>
      </c>
      <c r="DF177">
        <f t="shared" si="2773"/>
        <v>0</v>
      </c>
      <c r="DG177">
        <f t="shared" si="2781"/>
        <v>353.73000000000002</v>
      </c>
      <c r="DH177">
        <f t="shared" si="2733"/>
        <v>166.84</v>
      </c>
      <c r="DI177">
        <f t="shared" si="2734"/>
        <v>0</v>
      </c>
      <c r="DJ177">
        <f t="shared" ref="DJ177:DJ180" si="2790">DG177+DH177</f>
        <v>520.57000000000005</v>
      </c>
      <c r="DK177">
        <v>1</v>
      </c>
      <c r="DL177" t="s">
        <v>198</v>
      </c>
      <c r="DM177">
        <v>6</v>
      </c>
      <c r="DN177" t="s">
        <v>165</v>
      </c>
      <c r="DO177">
        <v>1</v>
      </c>
    </row>
    <row r="178">
      <c r="A178">
        <f>ROW(Source!A458)</f>
        <v>458</v>
      </c>
      <c r="B178">
        <v>70177108</v>
      </c>
      <c r="C178">
        <v>70180973</v>
      </c>
      <c r="D178">
        <v>62258298</v>
      </c>
      <c r="E178">
        <v>1</v>
      </c>
      <c r="F178">
        <v>1</v>
      </c>
      <c r="G178">
        <v>1</v>
      </c>
      <c r="H178">
        <v>2</v>
      </c>
      <c r="I178" t="s">
        <v>405</v>
      </c>
      <c r="J178" t="s">
        <v>1533</v>
      </c>
      <c r="K178" t="s">
        <v>406</v>
      </c>
      <c r="L178">
        <v>1368</v>
      </c>
      <c r="N178">
        <v>1011</v>
      </c>
      <c r="O178" t="s">
        <v>197</v>
      </c>
      <c r="P178" t="s">
        <v>197</v>
      </c>
      <c r="Q178">
        <v>1</v>
      </c>
      <c r="W178">
        <v>0</v>
      </c>
      <c r="X178">
        <v>582099946</v>
      </c>
      <c r="Y178">
        <f t="shared" si="2740"/>
        <v>3.9700000000000002</v>
      </c>
      <c r="AA178">
        <v>0</v>
      </c>
      <c r="AB178">
        <v>2.6699999999999999</v>
      </c>
      <c r="AC178">
        <v>0</v>
      </c>
      <c r="AD178">
        <v>0</v>
      </c>
      <c r="AE178">
        <v>0</v>
      </c>
      <c r="AF178">
        <v>2.6699999999999999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871</v>
      </c>
      <c r="AT178">
        <v>3.9700000000000002</v>
      </c>
      <c r="AU178" t="s">
        <v>871</v>
      </c>
      <c r="AV178">
        <v>1</v>
      </c>
      <c r="AW178">
        <v>2</v>
      </c>
      <c r="AX178">
        <v>70180989</v>
      </c>
      <c r="AY178">
        <v>1</v>
      </c>
      <c r="AZ178">
        <v>0</v>
      </c>
      <c r="BA178">
        <v>183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10.5999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10.5999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f>ROUND(Y178*Source!I458*DO178,7)</f>
        <v>0</v>
      </c>
      <c r="CX178">
        <f>ROUND(Y178*Source!I458,7)</f>
        <v>0.71460000000000001</v>
      </c>
      <c r="CY178">
        <f t="shared" si="2787"/>
        <v>2.6699999999999999</v>
      </c>
      <c r="CZ178">
        <f t="shared" si="2788"/>
        <v>2.6699999999999999</v>
      </c>
      <c r="DA178">
        <f t="shared" si="2789"/>
        <v>1</v>
      </c>
      <c r="DB178">
        <f t="shared" si="2741"/>
        <v>10.6</v>
      </c>
      <c r="DC178">
        <f t="shared" si="2742"/>
        <v>0</v>
      </c>
      <c r="DD178" t="s">
        <v>871</v>
      </c>
      <c r="DE178" t="s">
        <v>871</v>
      </c>
      <c r="DF178">
        <f t="shared" si="2773"/>
        <v>0</v>
      </c>
      <c r="DG178">
        <f t="shared" si="2781"/>
        <v>1.9100000000000001</v>
      </c>
      <c r="DH178">
        <f t="shared" si="2733"/>
        <v>0</v>
      </c>
      <c r="DI178">
        <f t="shared" si="2734"/>
        <v>0</v>
      </c>
      <c r="DJ178">
        <f t="shared" si="2790"/>
        <v>1.9100000000000001</v>
      </c>
      <c r="DK178">
        <v>1</v>
      </c>
      <c r="DL178" t="s">
        <v>871</v>
      </c>
      <c r="DM178">
        <v>0</v>
      </c>
      <c r="DN178" t="s">
        <v>871</v>
      </c>
      <c r="DO178">
        <v>0</v>
      </c>
    </row>
    <row r="179">
      <c r="A179">
        <f>ROW(Source!A458)</f>
        <v>458</v>
      </c>
      <c r="B179">
        <v>70177108</v>
      </c>
      <c r="C179">
        <v>70180973</v>
      </c>
      <c r="D179">
        <v>62258342</v>
      </c>
      <c r="E179">
        <v>1</v>
      </c>
      <c r="F179">
        <v>1</v>
      </c>
      <c r="G179">
        <v>1</v>
      </c>
      <c r="H179">
        <v>2</v>
      </c>
      <c r="I179" t="s">
        <v>528</v>
      </c>
      <c r="J179" t="s">
        <v>1557</v>
      </c>
      <c r="K179" t="s">
        <v>529</v>
      </c>
      <c r="L179">
        <v>1368</v>
      </c>
      <c r="N179">
        <v>1011</v>
      </c>
      <c r="O179" t="s">
        <v>197</v>
      </c>
      <c r="P179" t="s">
        <v>197</v>
      </c>
      <c r="Q179">
        <v>1</v>
      </c>
      <c r="W179">
        <v>0</v>
      </c>
      <c r="X179">
        <v>-119519042</v>
      </c>
      <c r="Y179">
        <f t="shared" si="2740"/>
        <v>3.9700000000000002</v>
      </c>
      <c r="AA179">
        <v>0</v>
      </c>
      <c r="AB179">
        <v>19.079999999999998</v>
      </c>
      <c r="AC179">
        <v>0</v>
      </c>
      <c r="AD179">
        <v>0</v>
      </c>
      <c r="AE179">
        <v>0</v>
      </c>
      <c r="AF179">
        <v>13.44</v>
      </c>
      <c r="AG179">
        <v>0</v>
      </c>
      <c r="AH179">
        <v>0</v>
      </c>
      <c r="AI179">
        <v>1</v>
      </c>
      <c r="AJ179">
        <v>1.4199999999999999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871</v>
      </c>
      <c r="AT179">
        <v>3.9700000000000002</v>
      </c>
      <c r="AU179" t="s">
        <v>871</v>
      </c>
      <c r="AV179">
        <v>1</v>
      </c>
      <c r="AW179">
        <v>2</v>
      </c>
      <c r="AX179">
        <v>70180990</v>
      </c>
      <c r="AY179">
        <v>1</v>
      </c>
      <c r="AZ179">
        <v>0</v>
      </c>
      <c r="BA179">
        <v>184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53.3568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53.3568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f>ROUND(Y179*Source!I458*DO179,7)</f>
        <v>0</v>
      </c>
      <c r="CX179">
        <f>ROUND(Y179*Source!I458,7)</f>
        <v>0.71460000000000001</v>
      </c>
      <c r="CY179">
        <f t="shared" si="2787"/>
        <v>19.079999999999998</v>
      </c>
      <c r="CZ179">
        <f t="shared" si="2788"/>
        <v>13.44</v>
      </c>
      <c r="DA179">
        <f t="shared" si="2789"/>
        <v>1.4199999999999999</v>
      </c>
      <c r="DB179">
        <f t="shared" si="2741"/>
        <v>53.359999999999999</v>
      </c>
      <c r="DC179">
        <f t="shared" si="2742"/>
        <v>0</v>
      </c>
      <c r="DD179" t="s">
        <v>871</v>
      </c>
      <c r="DE179" t="s">
        <v>871</v>
      </c>
      <c r="DF179">
        <f t="shared" si="2773"/>
        <v>0</v>
      </c>
      <c r="DG179">
        <f>ROUND(ROUND(AF179*AJ179,2)*CX179,2)</f>
        <v>13.630000000000001</v>
      </c>
      <c r="DH179">
        <f t="shared" si="2733"/>
        <v>0</v>
      </c>
      <c r="DI179">
        <f t="shared" si="2734"/>
        <v>0</v>
      </c>
      <c r="DJ179">
        <f t="shared" si="2790"/>
        <v>13.630000000000001</v>
      </c>
      <c r="DK179">
        <v>0</v>
      </c>
      <c r="DL179" t="s">
        <v>871</v>
      </c>
      <c r="DM179">
        <v>0</v>
      </c>
      <c r="DN179" t="s">
        <v>871</v>
      </c>
      <c r="DO179">
        <v>0</v>
      </c>
    </row>
    <row r="180">
      <c r="A180">
        <f>ROW(Source!A458)</f>
        <v>458</v>
      </c>
      <c r="B180">
        <v>70177108</v>
      </c>
      <c r="C180">
        <v>70180973</v>
      </c>
      <c r="D180">
        <v>62259103</v>
      </c>
      <c r="E180">
        <v>1</v>
      </c>
      <c r="F180">
        <v>1</v>
      </c>
      <c r="G180">
        <v>1</v>
      </c>
      <c r="H180">
        <v>2</v>
      </c>
      <c r="I180" t="s">
        <v>204</v>
      </c>
      <c r="J180" t="s">
        <v>1509</v>
      </c>
      <c r="K180" t="s">
        <v>205</v>
      </c>
      <c r="L180">
        <v>1368</v>
      </c>
      <c r="N180">
        <v>1011</v>
      </c>
      <c r="O180" t="s">
        <v>197</v>
      </c>
      <c r="P180" t="s">
        <v>197</v>
      </c>
      <c r="Q180">
        <v>1</v>
      </c>
      <c r="W180">
        <v>0</v>
      </c>
      <c r="X180">
        <v>-1219940357</v>
      </c>
      <c r="Y180">
        <f t="shared" si="2740"/>
        <v>1.3200000000000001</v>
      </c>
      <c r="AA180">
        <v>0</v>
      </c>
      <c r="AB180">
        <v>572.76999999999998</v>
      </c>
      <c r="AC180">
        <v>522.73000000000002</v>
      </c>
      <c r="AD180">
        <v>0</v>
      </c>
      <c r="AE180">
        <v>0</v>
      </c>
      <c r="AF180">
        <v>572.76999999999998</v>
      </c>
      <c r="AG180">
        <v>522.73000000000002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871</v>
      </c>
      <c r="AT180">
        <v>1.3200000000000001</v>
      </c>
      <c r="AU180" t="s">
        <v>871</v>
      </c>
      <c r="AV180">
        <v>1</v>
      </c>
      <c r="AW180">
        <v>2</v>
      </c>
      <c r="AX180">
        <v>70180991</v>
      </c>
      <c r="AY180">
        <v>1</v>
      </c>
      <c r="AZ180">
        <v>0</v>
      </c>
      <c r="BA180">
        <v>185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756.05640000000005</v>
      </c>
      <c r="BL180">
        <v>690.00360000000001</v>
      </c>
      <c r="BM180">
        <v>0</v>
      </c>
      <c r="BN180">
        <v>0</v>
      </c>
      <c r="BO180">
        <v>1.3200000000000001</v>
      </c>
      <c r="BP180">
        <v>1</v>
      </c>
      <c r="BQ180">
        <v>0</v>
      </c>
      <c r="BR180">
        <v>756.05640000000005</v>
      </c>
      <c r="BS180">
        <v>690.00360000000001</v>
      </c>
      <c r="BT180">
        <v>0</v>
      </c>
      <c r="BU180">
        <v>0</v>
      </c>
      <c r="BV180">
        <v>1.3200000000000001</v>
      </c>
      <c r="BW180">
        <v>1</v>
      </c>
      <c r="CV180">
        <v>0</v>
      </c>
      <c r="CW180">
        <f>ROUND(Y180*Source!I458*DO180,7)</f>
        <v>0.23759999999999998</v>
      </c>
      <c r="CX180">
        <f>ROUND(Y180*Source!I458,7)</f>
        <v>0.23759999999999998</v>
      </c>
      <c r="CY180">
        <f t="shared" si="2787"/>
        <v>572.76999999999998</v>
      </c>
      <c r="CZ180">
        <f t="shared" si="2788"/>
        <v>572.76999999999998</v>
      </c>
      <c r="DA180">
        <f t="shared" si="2789"/>
        <v>1</v>
      </c>
      <c r="DB180">
        <f t="shared" si="2741"/>
        <v>756.05999999999995</v>
      </c>
      <c r="DC180">
        <f t="shared" si="2742"/>
        <v>690</v>
      </c>
      <c r="DD180" t="s">
        <v>871</v>
      </c>
      <c r="DE180" t="s">
        <v>871</v>
      </c>
      <c r="DF180">
        <f t="shared" si="2773"/>
        <v>0</v>
      </c>
      <c r="DG180">
        <f t="shared" ref="DG180:DG194" si="2791">ROUND(ROUND(AF180,2)*CX180,2)</f>
        <v>136.09</v>
      </c>
      <c r="DH180">
        <f t="shared" si="2733"/>
        <v>124.2</v>
      </c>
      <c r="DI180">
        <f t="shared" si="2734"/>
        <v>0</v>
      </c>
      <c r="DJ180">
        <f t="shared" si="2790"/>
        <v>260.29000000000002</v>
      </c>
      <c r="DK180">
        <v>1</v>
      </c>
      <c r="DL180" t="s">
        <v>206</v>
      </c>
      <c r="DM180">
        <v>4</v>
      </c>
      <c r="DN180" t="s">
        <v>165</v>
      </c>
      <c r="DO180">
        <v>1</v>
      </c>
    </row>
    <row r="181">
      <c r="A181">
        <f>ROW(Source!A458)</f>
        <v>458</v>
      </c>
      <c r="B181">
        <v>70177108</v>
      </c>
      <c r="C181">
        <v>70180973</v>
      </c>
      <c r="D181">
        <v>62210253</v>
      </c>
      <c r="E181">
        <v>1</v>
      </c>
      <c r="F181">
        <v>1</v>
      </c>
      <c r="G181">
        <v>1</v>
      </c>
      <c r="H181">
        <v>3</v>
      </c>
      <c r="I181" t="s">
        <v>530</v>
      </c>
      <c r="J181" t="s">
        <v>1558</v>
      </c>
      <c r="K181" t="s">
        <v>531</v>
      </c>
      <c r="L181">
        <v>1302</v>
      </c>
      <c r="N181">
        <v>1003</v>
      </c>
      <c r="O181" t="s">
        <v>426</v>
      </c>
      <c r="P181" t="s">
        <v>426</v>
      </c>
      <c r="Q181">
        <v>10</v>
      </c>
      <c r="W181">
        <v>0</v>
      </c>
      <c r="X181">
        <v>625233258</v>
      </c>
      <c r="Y181">
        <f t="shared" si="2740"/>
        <v>0.096000000000000002</v>
      </c>
      <c r="AA181">
        <v>57.700000000000003</v>
      </c>
      <c r="AB181">
        <v>0</v>
      </c>
      <c r="AC181">
        <v>0</v>
      </c>
      <c r="AD181">
        <v>0</v>
      </c>
      <c r="AE181">
        <v>37.710000000000001</v>
      </c>
      <c r="AF181">
        <v>0</v>
      </c>
      <c r="AG181">
        <v>0</v>
      </c>
      <c r="AH181">
        <v>0</v>
      </c>
      <c r="AI181">
        <v>1.53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871</v>
      </c>
      <c r="AT181">
        <v>0.096000000000000002</v>
      </c>
      <c r="AU181" t="s">
        <v>871</v>
      </c>
      <c r="AV181">
        <v>0</v>
      </c>
      <c r="AW181">
        <v>2</v>
      </c>
      <c r="AX181">
        <v>70180992</v>
      </c>
      <c r="AY181">
        <v>1</v>
      </c>
      <c r="AZ181">
        <v>0</v>
      </c>
      <c r="BA181">
        <v>186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3.6201600000000003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3.6201600000000003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ROUND(Y181*Source!I458,7)</f>
        <v>0.01728</v>
      </c>
      <c r="CY181">
        <f t="shared" ref="CY181:CY186" si="2792">AA181</f>
        <v>57.700000000000003</v>
      </c>
      <c r="CZ181">
        <f t="shared" ref="CZ181:CZ186" si="2793">AE181</f>
        <v>37.710000000000001</v>
      </c>
      <c r="DA181">
        <f t="shared" ref="DA181:DA186" si="2794">AI181</f>
        <v>1.53</v>
      </c>
      <c r="DB181">
        <f t="shared" si="2741"/>
        <v>3.6199999999999997</v>
      </c>
      <c r="DC181">
        <f t="shared" si="2742"/>
        <v>0</v>
      </c>
      <c r="DD181" t="s">
        <v>871</v>
      </c>
      <c r="DE181" t="s">
        <v>871</v>
      </c>
      <c r="DF181">
        <f t="shared" ref="DF181:DF182" si="2795">ROUND(ROUND(AE181*AI181,2)*CX181,2)</f>
        <v>1</v>
      </c>
      <c r="DG181">
        <f t="shared" si="2791"/>
        <v>0</v>
      </c>
      <c r="DH181">
        <f t="shared" si="2733"/>
        <v>0</v>
      </c>
      <c r="DI181">
        <f t="shared" si="2734"/>
        <v>0</v>
      </c>
      <c r="DJ181">
        <f t="shared" ref="DJ181:DJ186" si="2796">DF181</f>
        <v>1</v>
      </c>
      <c r="DK181">
        <v>0</v>
      </c>
      <c r="DL181" t="s">
        <v>871</v>
      </c>
      <c r="DM181">
        <v>0</v>
      </c>
      <c r="DN181" t="s">
        <v>871</v>
      </c>
      <c r="DO181">
        <v>0</v>
      </c>
    </row>
    <row r="182">
      <c r="A182">
        <f>ROW(Source!A458)</f>
        <v>458</v>
      </c>
      <c r="B182">
        <v>70177108</v>
      </c>
      <c r="C182">
        <v>70180973</v>
      </c>
      <c r="D182">
        <v>62218949</v>
      </c>
      <c r="E182">
        <v>1</v>
      </c>
      <c r="F182">
        <v>1</v>
      </c>
      <c r="G182">
        <v>1</v>
      </c>
      <c r="H182">
        <v>3</v>
      </c>
      <c r="I182" t="s">
        <v>532</v>
      </c>
      <c r="J182" t="s">
        <v>1559</v>
      </c>
      <c r="K182" t="s">
        <v>533</v>
      </c>
      <c r="L182">
        <v>1348</v>
      </c>
      <c r="N182">
        <v>1009</v>
      </c>
      <c r="O182" t="s">
        <v>294</v>
      </c>
      <c r="P182" t="s">
        <v>294</v>
      </c>
      <c r="Q182">
        <v>1000</v>
      </c>
      <c r="W182">
        <v>0</v>
      </c>
      <c r="X182">
        <v>1516838122</v>
      </c>
      <c r="Y182">
        <f t="shared" si="2740"/>
        <v>0.001</v>
      </c>
      <c r="AA182">
        <v>58357.669999999998</v>
      </c>
      <c r="AB182">
        <v>0</v>
      </c>
      <c r="AC182">
        <v>0</v>
      </c>
      <c r="AD182">
        <v>0</v>
      </c>
      <c r="AE182">
        <v>70310.449999999997</v>
      </c>
      <c r="AF182">
        <v>0</v>
      </c>
      <c r="AG182">
        <v>0</v>
      </c>
      <c r="AH182">
        <v>0</v>
      </c>
      <c r="AI182">
        <v>0.82999999999999996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871</v>
      </c>
      <c r="AT182">
        <v>0.001</v>
      </c>
      <c r="AU182" t="s">
        <v>871</v>
      </c>
      <c r="AV182">
        <v>0</v>
      </c>
      <c r="AW182">
        <v>2</v>
      </c>
      <c r="AX182">
        <v>70180993</v>
      </c>
      <c r="AY182">
        <v>1</v>
      </c>
      <c r="AZ182">
        <v>0</v>
      </c>
      <c r="BA182">
        <v>187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70.310450000000003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70.310450000000003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ROUND(Y182*Source!I458,7)</f>
        <v>0.00017999999999999998</v>
      </c>
      <c r="CY182">
        <f t="shared" si="2792"/>
        <v>58357.669999999998</v>
      </c>
      <c r="CZ182">
        <f t="shared" si="2793"/>
        <v>70310.449999999997</v>
      </c>
      <c r="DA182">
        <f t="shared" si="2794"/>
        <v>0.82999999999999996</v>
      </c>
      <c r="DB182">
        <f t="shared" si="2741"/>
        <v>70.310000000000002</v>
      </c>
      <c r="DC182">
        <f t="shared" si="2742"/>
        <v>0</v>
      </c>
      <c r="DD182" t="s">
        <v>871</v>
      </c>
      <c r="DE182" t="s">
        <v>871</v>
      </c>
      <c r="DF182">
        <f t="shared" si="2795"/>
        <v>10.5</v>
      </c>
      <c r="DG182">
        <f t="shared" si="2791"/>
        <v>0</v>
      </c>
      <c r="DH182">
        <f t="shared" si="2733"/>
        <v>0</v>
      </c>
      <c r="DI182">
        <f t="shared" si="2734"/>
        <v>0</v>
      </c>
      <c r="DJ182">
        <f t="shared" si="2796"/>
        <v>10.5</v>
      </c>
      <c r="DK182">
        <v>0</v>
      </c>
      <c r="DL182" t="s">
        <v>871</v>
      </c>
      <c r="DM182">
        <v>0</v>
      </c>
      <c r="DN182" t="s">
        <v>871</v>
      </c>
      <c r="DO182">
        <v>0</v>
      </c>
    </row>
    <row r="183">
      <c r="A183">
        <f>ROW(Source!A458)</f>
        <v>458</v>
      </c>
      <c r="B183">
        <v>70177108</v>
      </c>
      <c r="C183">
        <v>70180973</v>
      </c>
      <c r="D183">
        <v>62219128</v>
      </c>
      <c r="E183">
        <v>1</v>
      </c>
      <c r="F183">
        <v>1</v>
      </c>
      <c r="G183">
        <v>1</v>
      </c>
      <c r="H183">
        <v>3</v>
      </c>
      <c r="I183" t="s">
        <v>534</v>
      </c>
      <c r="J183" t="s">
        <v>1083</v>
      </c>
      <c r="K183" t="s">
        <v>535</v>
      </c>
      <c r="L183">
        <v>1348</v>
      </c>
      <c r="N183">
        <v>1009</v>
      </c>
      <c r="O183" t="s">
        <v>294</v>
      </c>
      <c r="P183" t="s">
        <v>294</v>
      </c>
      <c r="Q183">
        <v>1000</v>
      </c>
      <c r="W183">
        <v>0</v>
      </c>
      <c r="X183">
        <v>1770476714</v>
      </c>
      <c r="Y183">
        <f t="shared" si="2740"/>
        <v>0.01</v>
      </c>
      <c r="AA183">
        <v>49795.860000000001</v>
      </c>
      <c r="AB183">
        <v>0</v>
      </c>
      <c r="AC183">
        <v>0</v>
      </c>
      <c r="AD183">
        <v>0</v>
      </c>
      <c r="AE183">
        <v>49795.860000000001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871</v>
      </c>
      <c r="AT183">
        <v>0.01</v>
      </c>
      <c r="AU183" t="s">
        <v>871</v>
      </c>
      <c r="AV183">
        <v>0</v>
      </c>
      <c r="AW183">
        <v>2</v>
      </c>
      <c r="AX183">
        <v>70180994</v>
      </c>
      <c r="AY183">
        <v>1</v>
      </c>
      <c r="AZ183">
        <v>0</v>
      </c>
      <c r="BA183">
        <v>188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497.95859999999999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497.95859999999999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ROUND(Y183*Source!I458,7)</f>
        <v>0.0018</v>
      </c>
      <c r="CY183">
        <f t="shared" si="2792"/>
        <v>49795.860000000001</v>
      </c>
      <c r="CZ183">
        <f t="shared" si="2793"/>
        <v>49795.860000000001</v>
      </c>
      <c r="DA183">
        <f t="shared" si="2794"/>
        <v>1</v>
      </c>
      <c r="DB183">
        <f t="shared" si="2741"/>
        <v>497.95999999999998</v>
      </c>
      <c r="DC183">
        <f t="shared" si="2742"/>
        <v>0</v>
      </c>
      <c r="DD183" t="s">
        <v>871</v>
      </c>
      <c r="DE183" t="s">
        <v>871</v>
      </c>
      <c r="DF183">
        <f>ROUND(ROUND(AE183,2)*CX183,2)</f>
        <v>89.629999999999995</v>
      </c>
      <c r="DG183">
        <f t="shared" si="2791"/>
        <v>0</v>
      </c>
      <c r="DH183">
        <f t="shared" si="2733"/>
        <v>0</v>
      </c>
      <c r="DI183">
        <f t="shared" si="2734"/>
        <v>0</v>
      </c>
      <c r="DJ183">
        <f t="shared" si="2796"/>
        <v>89.629999999999995</v>
      </c>
      <c r="DK183">
        <v>1</v>
      </c>
      <c r="DL183" t="s">
        <v>871</v>
      </c>
      <c r="DM183">
        <v>0</v>
      </c>
      <c r="DN183" t="s">
        <v>871</v>
      </c>
      <c r="DO183">
        <v>0</v>
      </c>
    </row>
    <row r="184">
      <c r="A184">
        <f>ROW(Source!A458)</f>
        <v>458</v>
      </c>
      <c r="B184">
        <v>70177108</v>
      </c>
      <c r="C184">
        <v>70180973</v>
      </c>
      <c r="D184">
        <v>62228703</v>
      </c>
      <c r="E184">
        <v>1</v>
      </c>
      <c r="F184">
        <v>1</v>
      </c>
      <c r="G184">
        <v>1</v>
      </c>
      <c r="H184">
        <v>3</v>
      </c>
      <c r="I184" t="s">
        <v>536</v>
      </c>
      <c r="J184" t="s">
        <v>1560</v>
      </c>
      <c r="K184" t="s">
        <v>537</v>
      </c>
      <c r="L184">
        <v>1346</v>
      </c>
      <c r="N184">
        <v>1009</v>
      </c>
      <c r="O184" t="s">
        <v>211</v>
      </c>
      <c r="P184" t="s">
        <v>211</v>
      </c>
      <c r="Q184">
        <v>1</v>
      </c>
      <c r="W184">
        <v>0</v>
      </c>
      <c r="X184">
        <v>-398999595</v>
      </c>
      <c r="Y184">
        <f t="shared" si="2740"/>
        <v>0.25</v>
      </c>
      <c r="AA184">
        <v>115.03</v>
      </c>
      <c r="AB184">
        <v>0</v>
      </c>
      <c r="AC184">
        <v>0</v>
      </c>
      <c r="AD184">
        <v>0</v>
      </c>
      <c r="AE184">
        <v>79.879999999999995</v>
      </c>
      <c r="AF184">
        <v>0</v>
      </c>
      <c r="AG184">
        <v>0</v>
      </c>
      <c r="AH184">
        <v>0</v>
      </c>
      <c r="AI184">
        <v>1.4399999999999999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871</v>
      </c>
      <c r="AT184">
        <v>0.25</v>
      </c>
      <c r="AU184" t="s">
        <v>871</v>
      </c>
      <c r="AV184">
        <v>0</v>
      </c>
      <c r="AW184">
        <v>2</v>
      </c>
      <c r="AX184">
        <v>70180995</v>
      </c>
      <c r="AY184">
        <v>1</v>
      </c>
      <c r="AZ184">
        <v>0</v>
      </c>
      <c r="BA184">
        <v>189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19.969999999999999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19.969999999999999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ROUND(Y184*Source!I458,7)</f>
        <v>0.044999999999999998</v>
      </c>
      <c r="CY184">
        <f t="shared" si="2792"/>
        <v>115.03</v>
      </c>
      <c r="CZ184">
        <f t="shared" si="2793"/>
        <v>79.879999999999995</v>
      </c>
      <c r="DA184">
        <f t="shared" si="2794"/>
        <v>1.4399999999999999</v>
      </c>
      <c r="DB184">
        <f t="shared" si="2741"/>
        <v>19.969999999999999</v>
      </c>
      <c r="DC184">
        <f t="shared" si="2742"/>
        <v>0</v>
      </c>
      <c r="DD184" t="s">
        <v>871</v>
      </c>
      <c r="DE184" t="s">
        <v>871</v>
      </c>
      <c r="DF184">
        <f t="shared" ref="DF184:DF185" si="2797">ROUND(ROUND(AE184*AI184,2)*CX184,2)</f>
        <v>5.1799999999999997</v>
      </c>
      <c r="DG184">
        <f t="shared" si="2791"/>
        <v>0</v>
      </c>
      <c r="DH184">
        <f t="shared" si="2733"/>
        <v>0</v>
      </c>
      <c r="DI184">
        <f t="shared" si="2734"/>
        <v>0</v>
      </c>
      <c r="DJ184">
        <f t="shared" si="2796"/>
        <v>5.1799999999999997</v>
      </c>
      <c r="DK184">
        <v>0</v>
      </c>
      <c r="DL184" t="s">
        <v>871</v>
      </c>
      <c r="DM184">
        <v>0</v>
      </c>
      <c r="DN184" t="s">
        <v>871</v>
      </c>
      <c r="DO184">
        <v>0</v>
      </c>
    </row>
    <row r="185">
      <c r="A185">
        <f>ROW(Source!A458)</f>
        <v>458</v>
      </c>
      <c r="B185">
        <v>70177108</v>
      </c>
      <c r="C185">
        <v>70180973</v>
      </c>
      <c r="D185">
        <v>62228733</v>
      </c>
      <c r="E185">
        <v>1</v>
      </c>
      <c r="F185">
        <v>1</v>
      </c>
      <c r="G185">
        <v>1</v>
      </c>
      <c r="H185">
        <v>3</v>
      </c>
      <c r="I185" t="s">
        <v>538</v>
      </c>
      <c r="J185" t="s">
        <v>1561</v>
      </c>
      <c r="K185" t="s">
        <v>539</v>
      </c>
      <c r="L185">
        <v>1348</v>
      </c>
      <c r="N185">
        <v>1009</v>
      </c>
      <c r="O185" t="s">
        <v>294</v>
      </c>
      <c r="P185" t="s">
        <v>294</v>
      </c>
      <c r="Q185">
        <v>1000</v>
      </c>
      <c r="W185">
        <v>0</v>
      </c>
      <c r="X185">
        <v>1308151861</v>
      </c>
      <c r="Y185">
        <f t="shared" si="2740"/>
        <v>6.0000000000000002e-05</v>
      </c>
      <c r="AA185">
        <v>106680.60000000001</v>
      </c>
      <c r="AB185">
        <v>0</v>
      </c>
      <c r="AC185">
        <v>0</v>
      </c>
      <c r="AD185">
        <v>0</v>
      </c>
      <c r="AE185">
        <v>82698.139999999999</v>
      </c>
      <c r="AF185">
        <v>0</v>
      </c>
      <c r="AG185">
        <v>0</v>
      </c>
      <c r="AH185">
        <v>0</v>
      </c>
      <c r="AI185">
        <v>1.29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871</v>
      </c>
      <c r="AT185">
        <v>6.0000000000000002e-05</v>
      </c>
      <c r="AU185" t="s">
        <v>871</v>
      </c>
      <c r="AV185">
        <v>0</v>
      </c>
      <c r="AW185">
        <v>2</v>
      </c>
      <c r="AX185">
        <v>70180996</v>
      </c>
      <c r="AY185">
        <v>1</v>
      </c>
      <c r="AZ185">
        <v>0</v>
      </c>
      <c r="BA185">
        <v>190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4.9618884000000003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4.9618884000000003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ROUND(Y185*Source!I458,7)</f>
        <v>1.08e-05</v>
      </c>
      <c r="CY185">
        <f t="shared" si="2792"/>
        <v>106680.60000000001</v>
      </c>
      <c r="CZ185">
        <f t="shared" si="2793"/>
        <v>82698.139999999999</v>
      </c>
      <c r="DA185">
        <f t="shared" si="2794"/>
        <v>1.29</v>
      </c>
      <c r="DB185">
        <f t="shared" si="2741"/>
        <v>4.96</v>
      </c>
      <c r="DC185">
        <f t="shared" si="2742"/>
        <v>0</v>
      </c>
      <c r="DD185" t="s">
        <v>871</v>
      </c>
      <c r="DE185" t="s">
        <v>871</v>
      </c>
      <c r="DF185">
        <f t="shared" si="2797"/>
        <v>1.1500000000000001</v>
      </c>
      <c r="DG185">
        <f t="shared" si="2791"/>
        <v>0</v>
      </c>
      <c r="DH185">
        <f t="shared" si="2733"/>
        <v>0</v>
      </c>
      <c r="DI185">
        <f t="shared" si="2734"/>
        <v>0</v>
      </c>
      <c r="DJ185">
        <f t="shared" si="2796"/>
        <v>1.1500000000000001</v>
      </c>
      <c r="DK185">
        <v>0</v>
      </c>
      <c r="DL185" t="s">
        <v>871</v>
      </c>
      <c r="DM185">
        <v>0</v>
      </c>
      <c r="DN185" t="s">
        <v>871</v>
      </c>
      <c r="DO185">
        <v>0</v>
      </c>
    </row>
    <row r="186">
      <c r="A186">
        <f>ROW(Source!A458)</f>
        <v>458</v>
      </c>
      <c r="B186">
        <v>70177108</v>
      </c>
      <c r="C186">
        <v>70180973</v>
      </c>
      <c r="D186">
        <v>62144072</v>
      </c>
      <c r="E186">
        <v>115</v>
      </c>
      <c r="F186">
        <v>1</v>
      </c>
      <c r="G186">
        <v>1</v>
      </c>
      <c r="H186">
        <v>3</v>
      </c>
      <c r="I186" t="s">
        <v>900</v>
      </c>
      <c r="J186" t="s">
        <v>871</v>
      </c>
      <c r="K186" t="s">
        <v>901</v>
      </c>
      <c r="L186">
        <v>3277935</v>
      </c>
      <c r="N186">
        <v>1013</v>
      </c>
      <c r="O186" t="s">
        <v>220</v>
      </c>
      <c r="P186" t="s">
        <v>220</v>
      </c>
      <c r="Q186">
        <v>1</v>
      </c>
      <c r="W186">
        <v>0</v>
      </c>
      <c r="X186">
        <v>274903907</v>
      </c>
      <c r="Y186">
        <f t="shared" si="2740"/>
        <v>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871</v>
      </c>
      <c r="AT186">
        <v>2</v>
      </c>
      <c r="AU186" t="s">
        <v>871</v>
      </c>
      <c r="AV186">
        <v>0</v>
      </c>
      <c r="AW186">
        <v>2</v>
      </c>
      <c r="AX186">
        <v>70180997</v>
      </c>
      <c r="AY186">
        <v>1</v>
      </c>
      <c r="AZ186">
        <v>0</v>
      </c>
      <c r="BA186">
        <v>191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ROUND(Y186*Source!I458,7)</f>
        <v>0.35999999999999999</v>
      </c>
      <c r="CY186">
        <f t="shared" si="2792"/>
        <v>0</v>
      </c>
      <c r="CZ186">
        <f t="shared" si="2793"/>
        <v>0</v>
      </c>
      <c r="DA186">
        <f t="shared" si="2794"/>
        <v>1</v>
      </c>
      <c r="DB186">
        <f t="shared" si="2741"/>
        <v>0</v>
      </c>
      <c r="DC186">
        <f t="shared" si="2742"/>
        <v>0</v>
      </c>
      <c r="DD186" t="s">
        <v>871</v>
      </c>
      <c r="DE186" t="s">
        <v>871</v>
      </c>
      <c r="DF186">
        <f t="shared" ref="DF186:DF191" si="2798">ROUND(ROUND(AE186,2)*CX186,2)</f>
        <v>0</v>
      </c>
      <c r="DG186">
        <f t="shared" si="2791"/>
        <v>0</v>
      </c>
      <c r="DH186">
        <f t="shared" si="2733"/>
        <v>0</v>
      </c>
      <c r="DI186">
        <f t="shared" si="2734"/>
        <v>0</v>
      </c>
      <c r="DJ186">
        <f t="shared" si="2796"/>
        <v>0</v>
      </c>
      <c r="DK186">
        <v>0</v>
      </c>
      <c r="DL186" t="s">
        <v>871</v>
      </c>
      <c r="DM186">
        <v>0</v>
      </c>
      <c r="DN186" t="s">
        <v>871</v>
      </c>
      <c r="DO186">
        <v>0</v>
      </c>
    </row>
    <row r="187">
      <c r="A187">
        <f>ROW(Source!A461)</f>
        <v>461</v>
      </c>
      <c r="B187">
        <v>70177108</v>
      </c>
      <c r="C187">
        <v>70181007</v>
      </c>
      <c r="D187">
        <v>62138138</v>
      </c>
      <c r="E187">
        <v>115</v>
      </c>
      <c r="F187">
        <v>1</v>
      </c>
      <c r="G187">
        <v>1</v>
      </c>
      <c r="H187">
        <v>1</v>
      </c>
      <c r="I187" t="s">
        <v>506</v>
      </c>
      <c r="J187" t="s">
        <v>871</v>
      </c>
      <c r="K187" t="s">
        <v>507</v>
      </c>
      <c r="L187">
        <v>1191</v>
      </c>
      <c r="N187">
        <v>1013</v>
      </c>
      <c r="O187" t="s">
        <v>165</v>
      </c>
      <c r="P187" t="s">
        <v>165</v>
      </c>
      <c r="Q187">
        <v>1</v>
      </c>
      <c r="W187">
        <v>0</v>
      </c>
      <c r="X187">
        <v>1689191095</v>
      </c>
      <c r="Y187">
        <f t="shared" si="2740"/>
        <v>3.6800000000000002</v>
      </c>
      <c r="AA187">
        <v>0</v>
      </c>
      <c r="AB187">
        <v>0</v>
      </c>
      <c r="AC187">
        <v>0</v>
      </c>
      <c r="AD187">
        <v>436.91000000000003</v>
      </c>
      <c r="AE187">
        <v>0</v>
      </c>
      <c r="AF187">
        <v>0</v>
      </c>
      <c r="AG187">
        <v>0</v>
      </c>
      <c r="AH187">
        <v>436.91000000000003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871</v>
      </c>
      <c r="AT187">
        <v>3.6800000000000002</v>
      </c>
      <c r="AU187" t="s">
        <v>871</v>
      </c>
      <c r="AV187">
        <v>1</v>
      </c>
      <c r="AW187">
        <v>2</v>
      </c>
      <c r="AX187">
        <v>70181012</v>
      </c>
      <c r="AY187">
        <v>1</v>
      </c>
      <c r="AZ187">
        <v>0</v>
      </c>
      <c r="BA187">
        <v>192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1607.8288000000002</v>
      </c>
      <c r="BN187">
        <v>3.6800000000000002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1607.8288000000002</v>
      </c>
      <c r="BU187">
        <v>3.6800000000000002</v>
      </c>
      <c r="BV187">
        <v>0</v>
      </c>
      <c r="BW187">
        <v>1</v>
      </c>
      <c r="CU187">
        <f>ROUND(AT187*Source!I461*AH187*AL187,2)</f>
        <v>289.41000000000003</v>
      </c>
      <c r="CV187">
        <f>ROUND(Y187*Source!I461,7)</f>
        <v>0.66239999999999999</v>
      </c>
      <c r="CW187">
        <v>0</v>
      </c>
      <c r="CX187">
        <f>ROUND(Y187*Source!I461,7)</f>
        <v>0.66239999999999999</v>
      </c>
      <c r="CY187">
        <f t="shared" ref="CY187:CY188" si="2799">AD187</f>
        <v>436.91000000000003</v>
      </c>
      <c r="CZ187">
        <f t="shared" ref="CZ187:CZ188" si="2800">AH187</f>
        <v>436.91000000000003</v>
      </c>
      <c r="DA187">
        <f t="shared" ref="DA187:DA188" si="2801">AL187</f>
        <v>1</v>
      </c>
      <c r="DB187">
        <f t="shared" si="2741"/>
        <v>1607.8299999999999</v>
      </c>
      <c r="DC187">
        <f t="shared" si="2742"/>
        <v>0</v>
      </c>
      <c r="DD187" t="s">
        <v>871</v>
      </c>
      <c r="DE187" t="s">
        <v>871</v>
      </c>
      <c r="DF187">
        <f t="shared" si="2798"/>
        <v>0</v>
      </c>
      <c r="DG187">
        <f t="shared" si="2791"/>
        <v>0</v>
      </c>
      <c r="DH187">
        <f t="shared" si="2733"/>
        <v>0</v>
      </c>
      <c r="DI187">
        <f t="shared" si="2734"/>
        <v>289.41000000000003</v>
      </c>
      <c r="DJ187">
        <f t="shared" ref="DJ187:DJ188" si="2802">DI187</f>
        <v>289.41000000000003</v>
      </c>
      <c r="DK187">
        <v>1</v>
      </c>
      <c r="DL187" t="s">
        <v>871</v>
      </c>
      <c r="DM187">
        <v>0</v>
      </c>
      <c r="DN187" t="s">
        <v>871</v>
      </c>
      <c r="DO187">
        <v>0</v>
      </c>
    </row>
    <row r="188">
      <c r="A188">
        <f>ROW(Source!A461)</f>
        <v>461</v>
      </c>
      <c r="B188">
        <v>70177108</v>
      </c>
      <c r="C188">
        <v>70181007</v>
      </c>
      <c r="D188">
        <v>62138356</v>
      </c>
      <c r="E188">
        <v>115</v>
      </c>
      <c r="F188">
        <v>1</v>
      </c>
      <c r="G188">
        <v>1</v>
      </c>
      <c r="H188">
        <v>1</v>
      </c>
      <c r="I188" t="s">
        <v>1505</v>
      </c>
      <c r="J188" t="s">
        <v>871</v>
      </c>
      <c r="K188" t="s">
        <v>1506</v>
      </c>
      <c r="L188">
        <v>1191</v>
      </c>
      <c r="N188">
        <v>1013</v>
      </c>
      <c r="O188" t="s">
        <v>165</v>
      </c>
      <c r="P188" t="s">
        <v>165</v>
      </c>
      <c r="Q188">
        <v>1</v>
      </c>
      <c r="W188">
        <v>0</v>
      </c>
      <c r="X188">
        <v>-1417349443</v>
      </c>
      <c r="Y188">
        <f t="shared" si="2740"/>
        <v>0.34000000000000002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871</v>
      </c>
      <c r="AT188">
        <v>0.34000000000000002</v>
      </c>
      <c r="AU188" t="s">
        <v>871</v>
      </c>
      <c r="AV188">
        <v>2</v>
      </c>
      <c r="AW188">
        <v>2</v>
      </c>
      <c r="AX188">
        <v>70181013</v>
      </c>
      <c r="AY188">
        <v>1</v>
      </c>
      <c r="AZ188">
        <v>0</v>
      </c>
      <c r="BA188">
        <v>193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ROUND(Y188*Source!I461,7)</f>
        <v>0.061199999999999997</v>
      </c>
      <c r="CY188">
        <f t="shared" si="2799"/>
        <v>0</v>
      </c>
      <c r="CZ188">
        <f t="shared" si="2800"/>
        <v>0</v>
      </c>
      <c r="DA188">
        <f t="shared" si="2801"/>
        <v>1</v>
      </c>
      <c r="DB188">
        <f t="shared" si="2741"/>
        <v>0</v>
      </c>
      <c r="DC188">
        <f t="shared" si="2742"/>
        <v>0</v>
      </c>
      <c r="DD188" t="s">
        <v>871</v>
      </c>
      <c r="DE188" t="s">
        <v>871</v>
      </c>
      <c r="DF188">
        <f t="shared" si="2798"/>
        <v>0</v>
      </c>
      <c r="DG188">
        <f t="shared" si="2791"/>
        <v>0</v>
      </c>
      <c r="DH188">
        <f t="shared" si="2733"/>
        <v>0</v>
      </c>
      <c r="DI188">
        <f t="shared" si="2734"/>
        <v>0</v>
      </c>
      <c r="DJ188">
        <f t="shared" si="2802"/>
        <v>0</v>
      </c>
      <c r="DK188">
        <v>0</v>
      </c>
      <c r="DL188" t="s">
        <v>871</v>
      </c>
      <c r="DM188">
        <v>0</v>
      </c>
      <c r="DN188" t="s">
        <v>871</v>
      </c>
      <c r="DO188">
        <v>0</v>
      </c>
    </row>
    <row r="189">
      <c r="A189">
        <f>ROW(Source!A461)</f>
        <v>461</v>
      </c>
      <c r="B189">
        <v>70177108</v>
      </c>
      <c r="C189">
        <v>70181007</v>
      </c>
      <c r="D189">
        <v>62259103</v>
      </c>
      <c r="E189">
        <v>1</v>
      </c>
      <c r="F189">
        <v>1</v>
      </c>
      <c r="G189">
        <v>1</v>
      </c>
      <c r="H189">
        <v>2</v>
      </c>
      <c r="I189" t="s">
        <v>204</v>
      </c>
      <c r="J189" t="s">
        <v>1509</v>
      </c>
      <c r="K189" t="s">
        <v>205</v>
      </c>
      <c r="L189">
        <v>1368</v>
      </c>
      <c r="N189">
        <v>1011</v>
      </c>
      <c r="O189" t="s">
        <v>197</v>
      </c>
      <c r="P189" t="s">
        <v>197</v>
      </c>
      <c r="Q189">
        <v>1</v>
      </c>
      <c r="W189">
        <v>0</v>
      </c>
      <c r="X189">
        <v>-1219940357</v>
      </c>
      <c r="Y189">
        <f t="shared" si="2740"/>
        <v>0.34000000000000002</v>
      </c>
      <c r="AA189">
        <v>0</v>
      </c>
      <c r="AB189">
        <v>572.76999999999998</v>
      </c>
      <c r="AC189">
        <v>522.73000000000002</v>
      </c>
      <c r="AD189">
        <v>0</v>
      </c>
      <c r="AE189">
        <v>0</v>
      </c>
      <c r="AF189">
        <v>572.76999999999998</v>
      </c>
      <c r="AG189">
        <v>522.73000000000002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871</v>
      </c>
      <c r="AT189">
        <v>0.34000000000000002</v>
      </c>
      <c r="AU189" t="s">
        <v>871</v>
      </c>
      <c r="AV189">
        <v>1</v>
      </c>
      <c r="AW189">
        <v>2</v>
      </c>
      <c r="AX189">
        <v>70181014</v>
      </c>
      <c r="AY189">
        <v>1</v>
      </c>
      <c r="AZ189">
        <v>0</v>
      </c>
      <c r="BA189">
        <v>194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194.74180000000001</v>
      </c>
      <c r="BL189">
        <v>177.72820000000002</v>
      </c>
      <c r="BM189">
        <v>0</v>
      </c>
      <c r="BN189">
        <v>0</v>
      </c>
      <c r="BO189">
        <v>0.34000000000000002</v>
      </c>
      <c r="BP189">
        <v>1</v>
      </c>
      <c r="BQ189">
        <v>0</v>
      </c>
      <c r="BR189">
        <v>194.74180000000001</v>
      </c>
      <c r="BS189">
        <v>177.72820000000002</v>
      </c>
      <c r="BT189">
        <v>0</v>
      </c>
      <c r="BU189">
        <v>0</v>
      </c>
      <c r="BV189">
        <v>0.34000000000000002</v>
      </c>
      <c r="BW189">
        <v>1</v>
      </c>
      <c r="CV189">
        <v>0</v>
      </c>
      <c r="CW189">
        <f>ROUND(Y189*Source!I461*DO189,7)</f>
        <v>0.061199999999999997</v>
      </c>
      <c r="CX189">
        <f>ROUND(Y189*Source!I461,7)</f>
        <v>0.061199999999999997</v>
      </c>
      <c r="CY189">
        <f>AB189</f>
        <v>572.76999999999998</v>
      </c>
      <c r="CZ189">
        <f>AF189</f>
        <v>572.76999999999998</v>
      </c>
      <c r="DA189">
        <f>AJ189</f>
        <v>1</v>
      </c>
      <c r="DB189">
        <f t="shared" si="2741"/>
        <v>194.73999999999998</v>
      </c>
      <c r="DC189">
        <f t="shared" si="2742"/>
        <v>177.72999999999999</v>
      </c>
      <c r="DD189" t="s">
        <v>871</v>
      </c>
      <c r="DE189" t="s">
        <v>871</v>
      </c>
      <c r="DF189">
        <f t="shared" si="2798"/>
        <v>0</v>
      </c>
      <c r="DG189">
        <f t="shared" si="2791"/>
        <v>35.050000000000004</v>
      </c>
      <c r="DH189">
        <f t="shared" si="2733"/>
        <v>31.990000000000002</v>
      </c>
      <c r="DI189">
        <f t="shared" si="2734"/>
        <v>0</v>
      </c>
      <c r="DJ189">
        <f>DG189+DH189</f>
        <v>67.040000000000006</v>
      </c>
      <c r="DK189">
        <v>1</v>
      </c>
      <c r="DL189" t="s">
        <v>206</v>
      </c>
      <c r="DM189">
        <v>4</v>
      </c>
      <c r="DN189" t="s">
        <v>165</v>
      </c>
      <c r="DO189">
        <v>1</v>
      </c>
    </row>
    <row r="190">
      <c r="A190">
        <f>ROW(Source!A461)</f>
        <v>461</v>
      </c>
      <c r="B190">
        <v>70177108</v>
      </c>
      <c r="C190">
        <v>70181007</v>
      </c>
      <c r="D190">
        <v>62144072</v>
      </c>
      <c r="E190">
        <v>115</v>
      </c>
      <c r="F190">
        <v>1</v>
      </c>
      <c r="G190">
        <v>1</v>
      </c>
      <c r="H190">
        <v>3</v>
      </c>
      <c r="I190" t="s">
        <v>900</v>
      </c>
      <c r="J190" t="s">
        <v>871</v>
      </c>
      <c r="K190" t="s">
        <v>901</v>
      </c>
      <c r="L190">
        <v>3277935</v>
      </c>
      <c r="N190">
        <v>1013</v>
      </c>
      <c r="O190" t="s">
        <v>220</v>
      </c>
      <c r="P190" t="s">
        <v>220</v>
      </c>
      <c r="Q190">
        <v>1</v>
      </c>
      <c r="W190">
        <v>0</v>
      </c>
      <c r="X190">
        <v>274903907</v>
      </c>
      <c r="Y190">
        <f t="shared" si="2740"/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871</v>
      </c>
      <c r="AT190">
        <v>2</v>
      </c>
      <c r="AU190" t="s">
        <v>871</v>
      </c>
      <c r="AV190">
        <v>0</v>
      </c>
      <c r="AW190">
        <v>2</v>
      </c>
      <c r="AX190">
        <v>70181015</v>
      </c>
      <c r="AY190">
        <v>1</v>
      </c>
      <c r="AZ190">
        <v>0</v>
      </c>
      <c r="BA190">
        <v>195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ROUND(Y190*Source!I461,7)</f>
        <v>0.35999999999999999</v>
      </c>
      <c r="CY190">
        <f>AA190</f>
        <v>0</v>
      </c>
      <c r="CZ190">
        <f>AE190</f>
        <v>0</v>
      </c>
      <c r="DA190">
        <f>AI190</f>
        <v>1</v>
      </c>
      <c r="DB190">
        <f t="shared" si="2741"/>
        <v>0</v>
      </c>
      <c r="DC190">
        <f t="shared" si="2742"/>
        <v>0</v>
      </c>
      <c r="DD190" t="s">
        <v>871</v>
      </c>
      <c r="DE190" t="s">
        <v>871</v>
      </c>
      <c r="DF190">
        <f t="shared" si="2798"/>
        <v>0</v>
      </c>
      <c r="DG190">
        <f t="shared" si="2791"/>
        <v>0</v>
      </c>
      <c r="DH190">
        <f t="shared" si="2733"/>
        <v>0</v>
      </c>
      <c r="DI190">
        <f t="shared" si="2734"/>
        <v>0</v>
      </c>
      <c r="DJ190">
        <f>DF190</f>
        <v>0</v>
      </c>
      <c r="DK190">
        <v>0</v>
      </c>
      <c r="DL190" t="s">
        <v>871</v>
      </c>
      <c r="DM190">
        <v>0</v>
      </c>
      <c r="DN190" t="s">
        <v>871</v>
      </c>
      <c r="DO190">
        <v>0</v>
      </c>
    </row>
    <row r="191">
      <c r="A191">
        <f>ROW(Source!A464)</f>
        <v>464</v>
      </c>
      <c r="B191">
        <v>70177108</v>
      </c>
      <c r="C191">
        <v>70181018</v>
      </c>
      <c r="D191">
        <v>48936909</v>
      </c>
      <c r="E191">
        <v>109</v>
      </c>
      <c r="F191">
        <v>1</v>
      </c>
      <c r="G191">
        <v>1</v>
      </c>
      <c r="H191">
        <v>1</v>
      </c>
      <c r="I191" t="s">
        <v>312</v>
      </c>
      <c r="J191" t="s">
        <v>871</v>
      </c>
      <c r="K191" t="s">
        <v>313</v>
      </c>
      <c r="L191">
        <v>1369</v>
      </c>
      <c r="N191">
        <v>1013</v>
      </c>
      <c r="O191" t="s">
        <v>309</v>
      </c>
      <c r="P191" t="s">
        <v>309</v>
      </c>
      <c r="Q191">
        <v>1</v>
      </c>
      <c r="W191">
        <v>0</v>
      </c>
      <c r="X191">
        <v>1518711480</v>
      </c>
      <c r="Y191">
        <f t="shared" si="2740"/>
        <v>3.8399999999999999</v>
      </c>
      <c r="AA191">
        <v>0</v>
      </c>
      <c r="AB191">
        <v>0</v>
      </c>
      <c r="AC191">
        <v>0</v>
      </c>
      <c r="AD191">
        <v>600.75</v>
      </c>
      <c r="AE191">
        <v>0</v>
      </c>
      <c r="AF191">
        <v>0</v>
      </c>
      <c r="AG191">
        <v>0</v>
      </c>
      <c r="AH191">
        <v>600.75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871</v>
      </c>
      <c r="AT191">
        <v>3.8399999999999999</v>
      </c>
      <c r="AU191" t="s">
        <v>871</v>
      </c>
      <c r="AV191">
        <v>1</v>
      </c>
      <c r="AW191">
        <v>2</v>
      </c>
      <c r="AX191">
        <v>70181022</v>
      </c>
      <c r="AY191">
        <v>1</v>
      </c>
      <c r="AZ191">
        <v>0</v>
      </c>
      <c r="BA191">
        <v>196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2306.8800000000001</v>
      </c>
      <c r="BN191">
        <v>3.8399999999999999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2306.8800000000001</v>
      </c>
      <c r="BU191">
        <v>3.8399999999999999</v>
      </c>
      <c r="BV191">
        <v>0</v>
      </c>
      <c r="BW191">
        <v>1</v>
      </c>
      <c r="CU191">
        <f>ROUND(AT191*Source!I464*AH191*AL191,2)</f>
        <v>4613.7600000000002</v>
      </c>
      <c r="CV191">
        <f>ROUND(Y191*Source!I464,7)</f>
        <v>7.6799999999999997</v>
      </c>
      <c r="CW191">
        <v>0</v>
      </c>
      <c r="CX191">
        <f>ROUND(Y191*Source!I464,7)</f>
        <v>7.6799999999999997</v>
      </c>
      <c r="CY191">
        <f>AD191</f>
        <v>600.75</v>
      </c>
      <c r="CZ191">
        <f>AH191</f>
        <v>600.75</v>
      </c>
      <c r="DA191">
        <f>AL191</f>
        <v>1</v>
      </c>
      <c r="DB191">
        <f t="shared" si="2741"/>
        <v>2306.8800000000001</v>
      </c>
      <c r="DC191">
        <f t="shared" si="2742"/>
        <v>0</v>
      </c>
      <c r="DD191" t="s">
        <v>871</v>
      </c>
      <c r="DE191" t="s">
        <v>871</v>
      </c>
      <c r="DF191">
        <f t="shared" si="2798"/>
        <v>0</v>
      </c>
      <c r="DG191">
        <f t="shared" si="2791"/>
        <v>0</v>
      </c>
      <c r="DH191">
        <f t="shared" si="2733"/>
        <v>0</v>
      </c>
      <c r="DI191">
        <f t="shared" si="2734"/>
        <v>4613.7600000000002</v>
      </c>
      <c r="DJ191">
        <f>DI191</f>
        <v>4613.7600000000002</v>
      </c>
      <c r="DK191">
        <v>1</v>
      </c>
      <c r="DL191" t="s">
        <v>871</v>
      </c>
      <c r="DM191">
        <v>0</v>
      </c>
      <c r="DN191" t="s">
        <v>871</v>
      </c>
      <c r="DO191">
        <v>0</v>
      </c>
    </row>
    <row r="192">
      <c r="A192">
        <f>ROW(Source!A464)</f>
        <v>464</v>
      </c>
      <c r="B192">
        <v>70177108</v>
      </c>
      <c r="C192">
        <v>70181018</v>
      </c>
      <c r="D192">
        <v>49009831</v>
      </c>
      <c r="E192">
        <v>1</v>
      </c>
      <c r="F192">
        <v>1</v>
      </c>
      <c r="G192">
        <v>1</v>
      </c>
      <c r="H192">
        <v>3</v>
      </c>
      <c r="I192" t="s">
        <v>318</v>
      </c>
      <c r="J192" t="s">
        <v>1517</v>
      </c>
      <c r="K192" t="s">
        <v>319</v>
      </c>
      <c r="L192">
        <v>1346</v>
      </c>
      <c r="N192">
        <v>1009</v>
      </c>
      <c r="O192" t="s">
        <v>211</v>
      </c>
      <c r="P192" t="s">
        <v>211</v>
      </c>
      <c r="Q192">
        <v>1</v>
      </c>
      <c r="W192">
        <v>0</v>
      </c>
      <c r="X192">
        <v>151224974</v>
      </c>
      <c r="Y192">
        <f t="shared" si="2740"/>
        <v>0.84999999999999998</v>
      </c>
      <c r="AA192">
        <v>52.140000000000001</v>
      </c>
      <c r="AB192">
        <v>0</v>
      </c>
      <c r="AC192">
        <v>0</v>
      </c>
      <c r="AD192">
        <v>0</v>
      </c>
      <c r="AE192">
        <v>41.380000000000003</v>
      </c>
      <c r="AF192">
        <v>0</v>
      </c>
      <c r="AG192">
        <v>0</v>
      </c>
      <c r="AH192">
        <v>0</v>
      </c>
      <c r="AI192">
        <v>1.26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871</v>
      </c>
      <c r="AT192">
        <v>0.84999999999999998</v>
      </c>
      <c r="AU192" t="s">
        <v>871</v>
      </c>
      <c r="AV192">
        <v>0</v>
      </c>
      <c r="AW192">
        <v>2</v>
      </c>
      <c r="AX192">
        <v>70181023</v>
      </c>
      <c r="AY192">
        <v>1</v>
      </c>
      <c r="AZ192">
        <v>0</v>
      </c>
      <c r="BA192">
        <v>197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35.173000000000002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35.173000000000002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ROUND(Y192*Source!I464,7)</f>
        <v>1.7</v>
      </c>
      <c r="CY192">
        <f t="shared" ref="CY192:CY193" si="2803">AA192</f>
        <v>52.140000000000001</v>
      </c>
      <c r="CZ192">
        <f t="shared" ref="CZ192:CZ193" si="2804">AE192</f>
        <v>41.380000000000003</v>
      </c>
      <c r="DA192">
        <f t="shared" ref="DA192:DA193" si="2805">AI192</f>
        <v>1.26</v>
      </c>
      <c r="DB192">
        <f t="shared" si="2741"/>
        <v>35.170000000000002</v>
      </c>
      <c r="DC192">
        <f t="shared" si="2742"/>
        <v>0</v>
      </c>
      <c r="DD192" t="s">
        <v>871</v>
      </c>
      <c r="DE192" t="s">
        <v>871</v>
      </c>
      <c r="DF192">
        <f>ROUND(ROUND(AE192*AI192,2)*CX192,2)</f>
        <v>88.640000000000001</v>
      </c>
      <c r="DG192">
        <f t="shared" si="2791"/>
        <v>0</v>
      </c>
      <c r="DH192">
        <f t="shared" si="2733"/>
        <v>0</v>
      </c>
      <c r="DI192">
        <f t="shared" si="2734"/>
        <v>0</v>
      </c>
      <c r="DJ192">
        <f t="shared" ref="DJ192:DJ193" si="2806">DF192</f>
        <v>88.640000000000001</v>
      </c>
      <c r="DK192">
        <v>0</v>
      </c>
      <c r="DL192" t="s">
        <v>871</v>
      </c>
      <c r="DM192">
        <v>0</v>
      </c>
      <c r="DN192" t="s">
        <v>871</v>
      </c>
      <c r="DO192">
        <v>0</v>
      </c>
    </row>
    <row r="193">
      <c r="A193">
        <f>ROW(Source!A464)</f>
        <v>464</v>
      </c>
      <c r="B193">
        <v>70177108</v>
      </c>
      <c r="C193">
        <v>70181018</v>
      </c>
      <c r="D193">
        <v>48942393</v>
      </c>
      <c r="E193">
        <v>109</v>
      </c>
      <c r="F193">
        <v>1</v>
      </c>
      <c r="G193">
        <v>1</v>
      </c>
      <c r="H193">
        <v>3</v>
      </c>
      <c r="I193" t="s">
        <v>900</v>
      </c>
      <c r="J193" t="s">
        <v>871</v>
      </c>
      <c r="K193" t="s">
        <v>901</v>
      </c>
      <c r="L193">
        <v>3277935</v>
      </c>
      <c r="N193">
        <v>1013</v>
      </c>
      <c r="O193" t="s">
        <v>220</v>
      </c>
      <c r="P193" t="s">
        <v>220</v>
      </c>
      <c r="Q193">
        <v>1</v>
      </c>
      <c r="W193">
        <v>0</v>
      </c>
      <c r="X193">
        <v>274903907</v>
      </c>
      <c r="Y193">
        <f t="shared" si="2740"/>
        <v>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871</v>
      </c>
      <c r="AT193">
        <v>2</v>
      </c>
      <c r="AU193" t="s">
        <v>871</v>
      </c>
      <c r="AV193">
        <v>0</v>
      </c>
      <c r="AW193">
        <v>2</v>
      </c>
      <c r="AX193">
        <v>70181024</v>
      </c>
      <c r="AY193">
        <v>1</v>
      </c>
      <c r="AZ193">
        <v>0</v>
      </c>
      <c r="BA193">
        <v>198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ROUND(Y193*Source!I464,7)</f>
        <v>4</v>
      </c>
      <c r="CY193">
        <f t="shared" si="2803"/>
        <v>0</v>
      </c>
      <c r="CZ193">
        <f t="shared" si="2804"/>
        <v>0</v>
      </c>
      <c r="DA193">
        <f t="shared" si="2805"/>
        <v>1</v>
      </c>
      <c r="DB193">
        <f t="shared" si="2741"/>
        <v>0</v>
      </c>
      <c r="DC193">
        <f t="shared" si="2742"/>
        <v>0</v>
      </c>
      <c r="DD193" t="s">
        <v>871</v>
      </c>
      <c r="DE193" t="s">
        <v>871</v>
      </c>
      <c r="DF193">
        <f t="shared" ref="DF193:DF201" si="2807">ROUND(ROUND(AE193,2)*CX193,2)</f>
        <v>0</v>
      </c>
      <c r="DG193">
        <f t="shared" si="2791"/>
        <v>0</v>
      </c>
      <c r="DH193">
        <f t="shared" ref="DH193:DH256" si="2808">ROUND(ROUND(AG193,2)*CX193,2)</f>
        <v>0</v>
      </c>
      <c r="DI193">
        <f t="shared" ref="DI193:DI256" si="2809">ROUND(ROUND(AH193,2)*CX193,2)</f>
        <v>0</v>
      </c>
      <c r="DJ193">
        <f t="shared" si="2806"/>
        <v>0</v>
      </c>
      <c r="DK193">
        <v>0</v>
      </c>
      <c r="DL193" t="s">
        <v>871</v>
      </c>
      <c r="DM193">
        <v>0</v>
      </c>
      <c r="DN193" t="s">
        <v>871</v>
      </c>
      <c r="DO193">
        <v>0</v>
      </c>
    </row>
    <row r="194">
      <c r="A194">
        <f>ROW(Source!A467)</f>
        <v>467</v>
      </c>
      <c r="B194">
        <v>70177108</v>
      </c>
      <c r="C194">
        <v>70181027</v>
      </c>
      <c r="D194">
        <v>62138356</v>
      </c>
      <c r="E194">
        <v>115</v>
      </c>
      <c r="F194">
        <v>1</v>
      </c>
      <c r="G194">
        <v>1</v>
      </c>
      <c r="H194">
        <v>1</v>
      </c>
      <c r="I194" t="s">
        <v>1505</v>
      </c>
      <c r="J194" t="s">
        <v>871</v>
      </c>
      <c r="K194" t="s">
        <v>1506</v>
      </c>
      <c r="L194">
        <v>1191</v>
      </c>
      <c r="N194">
        <v>1013</v>
      </c>
      <c r="O194" t="s">
        <v>165</v>
      </c>
      <c r="P194" t="s">
        <v>165</v>
      </c>
      <c r="Q194">
        <v>1</v>
      </c>
      <c r="W194">
        <v>0</v>
      </c>
      <c r="X194">
        <v>-1417349443</v>
      </c>
      <c r="Y194">
        <f t="shared" si="2740"/>
        <v>6.9100000000000001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0</v>
      </c>
      <c r="AQ194">
        <v>1</v>
      </c>
      <c r="AR194">
        <v>0</v>
      </c>
      <c r="AS194" t="s">
        <v>871</v>
      </c>
      <c r="AT194">
        <v>6.9100000000000001</v>
      </c>
      <c r="AU194" t="s">
        <v>871</v>
      </c>
      <c r="AV194">
        <v>2</v>
      </c>
      <c r="AW194">
        <v>2</v>
      </c>
      <c r="AX194">
        <v>70181030</v>
      </c>
      <c r="AY194">
        <v>1</v>
      </c>
      <c r="AZ194">
        <v>0</v>
      </c>
      <c r="BA194">
        <v>199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ROUND(Y194*Source!I467,7)</f>
        <v>0.020895799999999999</v>
      </c>
      <c r="CY194">
        <f>AD194</f>
        <v>0</v>
      </c>
      <c r="CZ194">
        <f>AH194</f>
        <v>0</v>
      </c>
      <c r="DA194">
        <f>AL194</f>
        <v>1</v>
      </c>
      <c r="DB194">
        <f t="shared" si="2741"/>
        <v>0</v>
      </c>
      <c r="DC194">
        <f t="shared" si="2742"/>
        <v>0</v>
      </c>
      <c r="DD194" t="s">
        <v>871</v>
      </c>
      <c r="DE194" t="s">
        <v>871</v>
      </c>
      <c r="DF194">
        <f t="shared" si="2807"/>
        <v>0</v>
      </c>
      <c r="DG194">
        <f t="shared" si="2791"/>
        <v>0</v>
      </c>
      <c r="DH194">
        <f t="shared" si="2808"/>
        <v>0</v>
      </c>
      <c r="DI194">
        <f t="shared" si="2809"/>
        <v>0</v>
      </c>
      <c r="DJ194">
        <f>DI194</f>
        <v>0</v>
      </c>
      <c r="DK194">
        <v>0</v>
      </c>
      <c r="DL194" t="s">
        <v>871</v>
      </c>
      <c r="DM194">
        <v>0</v>
      </c>
      <c r="DN194" t="s">
        <v>871</v>
      </c>
      <c r="DO194">
        <v>0</v>
      </c>
    </row>
    <row r="195">
      <c r="A195">
        <f>ROW(Source!A467)</f>
        <v>467</v>
      </c>
      <c r="B195">
        <v>70177108</v>
      </c>
      <c r="C195">
        <v>70181027</v>
      </c>
      <c r="D195">
        <v>62257776</v>
      </c>
      <c r="E195">
        <v>1</v>
      </c>
      <c r="F195">
        <v>1</v>
      </c>
      <c r="G195">
        <v>1</v>
      </c>
      <c r="H195">
        <v>2</v>
      </c>
      <c r="I195" t="s">
        <v>510</v>
      </c>
      <c r="J195" t="s">
        <v>1556</v>
      </c>
      <c r="K195" t="s">
        <v>511</v>
      </c>
      <c r="L195">
        <v>1368</v>
      </c>
      <c r="N195">
        <v>1011</v>
      </c>
      <c r="O195" t="s">
        <v>197</v>
      </c>
      <c r="P195" t="s">
        <v>197</v>
      </c>
      <c r="Q195">
        <v>1</v>
      </c>
      <c r="W195">
        <v>0</v>
      </c>
      <c r="X195">
        <v>-207902487</v>
      </c>
      <c r="Y195">
        <f t="shared" si="2740"/>
        <v>6.9100000000000001</v>
      </c>
      <c r="AA195">
        <v>0</v>
      </c>
      <c r="AB195">
        <v>1101.45</v>
      </c>
      <c r="AC195">
        <v>600.75</v>
      </c>
      <c r="AD195">
        <v>0</v>
      </c>
      <c r="AE195">
        <v>0</v>
      </c>
      <c r="AF195">
        <v>828.15999999999997</v>
      </c>
      <c r="AG195">
        <v>600.75</v>
      </c>
      <c r="AH195">
        <v>0</v>
      </c>
      <c r="AI195">
        <v>1</v>
      </c>
      <c r="AJ195">
        <v>1.3300000000000001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871</v>
      </c>
      <c r="AT195">
        <v>6.9100000000000001</v>
      </c>
      <c r="AU195" t="s">
        <v>871</v>
      </c>
      <c r="AV195">
        <v>1</v>
      </c>
      <c r="AW195">
        <v>2</v>
      </c>
      <c r="AX195">
        <v>70181031</v>
      </c>
      <c r="AY195">
        <v>1</v>
      </c>
      <c r="AZ195">
        <v>0</v>
      </c>
      <c r="BA195">
        <v>200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5722.5856000000003</v>
      </c>
      <c r="BL195">
        <v>4151.1824999999999</v>
      </c>
      <c r="BM195">
        <v>0</v>
      </c>
      <c r="BN195">
        <v>0</v>
      </c>
      <c r="BO195">
        <v>6.9100000000000001</v>
      </c>
      <c r="BP195">
        <v>1</v>
      </c>
      <c r="BQ195">
        <v>0</v>
      </c>
      <c r="BR195">
        <v>5722.5856000000003</v>
      </c>
      <c r="BS195">
        <v>4151.1824999999999</v>
      </c>
      <c r="BT195">
        <v>0</v>
      </c>
      <c r="BU195">
        <v>0</v>
      </c>
      <c r="BV195">
        <v>6.9100000000000001</v>
      </c>
      <c r="BW195">
        <v>1</v>
      </c>
      <c r="CV195">
        <v>0</v>
      </c>
      <c r="CW195">
        <f>ROUND(Y195*Source!I467*DO195,7)</f>
        <v>0.020895799999999999</v>
      </c>
      <c r="CX195">
        <f>ROUND(Y195*Source!I467,7)</f>
        <v>0.020895799999999999</v>
      </c>
      <c r="CY195">
        <f>AB195</f>
        <v>1101.45</v>
      </c>
      <c r="CZ195">
        <f>AF195</f>
        <v>828.15999999999997</v>
      </c>
      <c r="DA195">
        <f>AJ195</f>
        <v>1.3300000000000001</v>
      </c>
      <c r="DB195">
        <f t="shared" si="2741"/>
        <v>5722.5900000000001</v>
      </c>
      <c r="DC195">
        <f t="shared" si="2742"/>
        <v>4151.1799999999994</v>
      </c>
      <c r="DD195" t="s">
        <v>871</v>
      </c>
      <c r="DE195" t="s">
        <v>871</v>
      </c>
      <c r="DF195">
        <f t="shared" si="2807"/>
        <v>0</v>
      </c>
      <c r="DG195">
        <f>ROUND(ROUND(AF195*AJ195,2)*CX195,2)</f>
        <v>23.02</v>
      </c>
      <c r="DH195">
        <f t="shared" si="2808"/>
        <v>12.550000000000001</v>
      </c>
      <c r="DI195">
        <f t="shared" si="2809"/>
        <v>0</v>
      </c>
      <c r="DJ195">
        <f>DG195+DH195</f>
        <v>35.57</v>
      </c>
      <c r="DK195">
        <v>0</v>
      </c>
      <c r="DL195" t="s">
        <v>342</v>
      </c>
      <c r="DM195">
        <v>5</v>
      </c>
      <c r="DN195" t="s">
        <v>165</v>
      </c>
      <c r="DO195">
        <v>1</v>
      </c>
    </row>
    <row r="196">
      <c r="A196">
        <f>ROW(Source!A468)</f>
        <v>468</v>
      </c>
      <c r="B196">
        <v>70177108</v>
      </c>
      <c r="C196">
        <v>70181032</v>
      </c>
      <c r="D196">
        <v>48936693</v>
      </c>
      <c r="E196">
        <v>109</v>
      </c>
      <c r="F196">
        <v>1</v>
      </c>
      <c r="G196">
        <v>1</v>
      </c>
      <c r="H196">
        <v>1</v>
      </c>
      <c r="I196" t="s">
        <v>397</v>
      </c>
      <c r="J196" t="s">
        <v>871</v>
      </c>
      <c r="K196" t="s">
        <v>398</v>
      </c>
      <c r="L196">
        <v>1191</v>
      </c>
      <c r="N196">
        <v>1013</v>
      </c>
      <c r="O196" t="s">
        <v>165</v>
      </c>
      <c r="P196" t="s">
        <v>165</v>
      </c>
      <c r="Q196">
        <v>1</v>
      </c>
      <c r="W196">
        <v>0</v>
      </c>
      <c r="X196">
        <v>-1046754522</v>
      </c>
      <c r="Y196">
        <f t="shared" si="2740"/>
        <v>88.5</v>
      </c>
      <c r="AA196">
        <v>0</v>
      </c>
      <c r="AB196">
        <v>0</v>
      </c>
      <c r="AC196">
        <v>0</v>
      </c>
      <c r="AD196">
        <v>407.64999999999998</v>
      </c>
      <c r="AE196">
        <v>0</v>
      </c>
      <c r="AF196">
        <v>0</v>
      </c>
      <c r="AG196">
        <v>0</v>
      </c>
      <c r="AH196">
        <v>407.64999999999998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871</v>
      </c>
      <c r="AT196">
        <v>88.5</v>
      </c>
      <c r="AU196" t="s">
        <v>871</v>
      </c>
      <c r="AV196">
        <v>1</v>
      </c>
      <c r="AW196">
        <v>2</v>
      </c>
      <c r="AX196">
        <v>70181034</v>
      </c>
      <c r="AY196">
        <v>2</v>
      </c>
      <c r="AZ196">
        <v>131072</v>
      </c>
      <c r="BA196">
        <v>201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36077.025000000001</v>
      </c>
      <c r="BN196">
        <v>88.5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36077.025000000001</v>
      </c>
      <c r="BU196">
        <v>88.5</v>
      </c>
      <c r="BV196">
        <v>0</v>
      </c>
      <c r="BW196">
        <v>1</v>
      </c>
      <c r="CU196">
        <f>ROUND(AT196*Source!I468*AH196*AL196,2)</f>
        <v>467.56</v>
      </c>
      <c r="CV196">
        <f>ROUND(Y196*Source!I468,7)</f>
        <v>1.14696</v>
      </c>
      <c r="CW196">
        <v>0</v>
      </c>
      <c r="CX196">
        <f>ROUND(Y196*Source!I468,7)</f>
        <v>1.14696</v>
      </c>
      <c r="CY196">
        <f t="shared" ref="CY196:CY197" si="2810">AD196</f>
        <v>407.64999999999998</v>
      </c>
      <c r="CZ196">
        <f t="shared" ref="CZ196:CZ197" si="2811">AH196</f>
        <v>407.64999999999998</v>
      </c>
      <c r="DA196">
        <f t="shared" ref="DA196:DA197" si="2812">AL196</f>
        <v>1</v>
      </c>
      <c r="DB196">
        <f t="shared" si="2741"/>
        <v>36077.029999999999</v>
      </c>
      <c r="DC196">
        <f t="shared" si="2742"/>
        <v>0</v>
      </c>
      <c r="DD196" t="s">
        <v>871</v>
      </c>
      <c r="DE196" t="s">
        <v>871</v>
      </c>
      <c r="DF196">
        <f t="shared" si="2807"/>
        <v>0</v>
      </c>
      <c r="DG196">
        <f t="shared" ref="DG196:DG206" si="2813">ROUND(ROUND(AF196,2)*CX196,2)</f>
        <v>0</v>
      </c>
      <c r="DH196">
        <f t="shared" si="2808"/>
        <v>0</v>
      </c>
      <c r="DI196">
        <f t="shared" si="2809"/>
        <v>467.56</v>
      </c>
      <c r="DJ196">
        <f t="shared" ref="DJ196:DJ197" si="2814">DI196</f>
        <v>467.56</v>
      </c>
      <c r="DK196">
        <v>1</v>
      </c>
      <c r="DL196" t="s">
        <v>871</v>
      </c>
      <c r="DM196">
        <v>0</v>
      </c>
      <c r="DN196" t="s">
        <v>871</v>
      </c>
      <c r="DO196">
        <v>0</v>
      </c>
    </row>
    <row r="197">
      <c r="A197">
        <f>ROW(Source!A469)</f>
        <v>469</v>
      </c>
      <c r="B197">
        <v>70177108</v>
      </c>
      <c r="C197">
        <v>70181035</v>
      </c>
      <c r="D197">
        <v>49736509</v>
      </c>
      <c r="E197">
        <v>110</v>
      </c>
      <c r="F197">
        <v>1</v>
      </c>
      <c r="G197">
        <v>1</v>
      </c>
      <c r="H197">
        <v>1</v>
      </c>
      <c r="I197" t="s">
        <v>468</v>
      </c>
      <c r="J197" t="s">
        <v>871</v>
      </c>
      <c r="K197" t="s">
        <v>469</v>
      </c>
      <c r="L197">
        <v>1191</v>
      </c>
      <c r="N197">
        <v>1013</v>
      </c>
      <c r="O197" t="s">
        <v>165</v>
      </c>
      <c r="P197" t="s">
        <v>165</v>
      </c>
      <c r="Q197">
        <v>1</v>
      </c>
      <c r="W197">
        <v>0</v>
      </c>
      <c r="X197">
        <v>-2012709214</v>
      </c>
      <c r="Y197">
        <f t="shared" si="2740"/>
        <v>0.51000000000000001</v>
      </c>
      <c r="AA197">
        <v>0</v>
      </c>
      <c r="AB197">
        <v>0</v>
      </c>
      <c r="AC197">
        <v>0</v>
      </c>
      <c r="AD197">
        <v>511.02999999999997</v>
      </c>
      <c r="AE197">
        <v>0</v>
      </c>
      <c r="AF197">
        <v>0</v>
      </c>
      <c r="AG197">
        <v>0</v>
      </c>
      <c r="AH197">
        <v>511.02999999999997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871</v>
      </c>
      <c r="AT197">
        <v>0.51000000000000001</v>
      </c>
      <c r="AU197" t="s">
        <v>871</v>
      </c>
      <c r="AV197">
        <v>1</v>
      </c>
      <c r="AW197">
        <v>2</v>
      </c>
      <c r="AX197">
        <v>70181044</v>
      </c>
      <c r="AY197">
        <v>2</v>
      </c>
      <c r="AZ197">
        <v>131072</v>
      </c>
      <c r="BA197">
        <v>202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260.62529999999998</v>
      </c>
      <c r="BN197">
        <v>0.51000000000000001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260.62529999999998</v>
      </c>
      <c r="BU197">
        <v>0.51000000000000001</v>
      </c>
      <c r="BV197">
        <v>0</v>
      </c>
      <c r="BW197">
        <v>1</v>
      </c>
      <c r="CU197">
        <f>ROUND(AT197*Source!I469*AH197*AL197,2)</f>
        <v>260.63</v>
      </c>
      <c r="CV197">
        <f>ROUND(Y197*Source!I469,7)</f>
        <v>0.51000000000000001</v>
      </c>
      <c r="CW197">
        <v>0</v>
      </c>
      <c r="CX197">
        <f>ROUND(Y197*Source!I469,7)</f>
        <v>0.51000000000000001</v>
      </c>
      <c r="CY197">
        <f t="shared" si="2810"/>
        <v>511.02999999999997</v>
      </c>
      <c r="CZ197">
        <f t="shared" si="2811"/>
        <v>511.02999999999997</v>
      </c>
      <c r="DA197">
        <f t="shared" si="2812"/>
        <v>1</v>
      </c>
      <c r="DB197">
        <f t="shared" si="2741"/>
        <v>260.63</v>
      </c>
      <c r="DC197">
        <f t="shared" si="2742"/>
        <v>0</v>
      </c>
      <c r="DD197" t="s">
        <v>871</v>
      </c>
      <c r="DE197" t="s">
        <v>871</v>
      </c>
      <c r="DF197">
        <f t="shared" si="2807"/>
        <v>0</v>
      </c>
      <c r="DG197">
        <f t="shared" si="2813"/>
        <v>0</v>
      </c>
      <c r="DH197">
        <f t="shared" si="2808"/>
        <v>0</v>
      </c>
      <c r="DI197">
        <f t="shared" si="2809"/>
        <v>260.63</v>
      </c>
      <c r="DJ197">
        <f t="shared" si="2814"/>
        <v>260.63</v>
      </c>
      <c r="DK197">
        <v>1</v>
      </c>
      <c r="DL197" t="s">
        <v>871</v>
      </c>
      <c r="DM197">
        <v>0</v>
      </c>
      <c r="DN197" t="s">
        <v>871</v>
      </c>
      <c r="DO197">
        <v>0</v>
      </c>
    </row>
    <row r="198">
      <c r="A198">
        <f>ROW(Source!A469)</f>
        <v>469</v>
      </c>
      <c r="B198">
        <v>70177108</v>
      </c>
      <c r="C198">
        <v>70181035</v>
      </c>
      <c r="D198">
        <v>49816795</v>
      </c>
      <c r="E198">
        <v>1</v>
      </c>
      <c r="F198">
        <v>1</v>
      </c>
      <c r="G198">
        <v>1</v>
      </c>
      <c r="H198">
        <v>3</v>
      </c>
      <c r="I198" t="s">
        <v>1143</v>
      </c>
      <c r="J198" t="s">
        <v>1145</v>
      </c>
      <c r="K198" t="s">
        <v>1144</v>
      </c>
      <c r="L198">
        <v>1348</v>
      </c>
      <c r="N198">
        <v>1009</v>
      </c>
      <c r="O198" t="s">
        <v>294</v>
      </c>
      <c r="P198" t="s">
        <v>294</v>
      </c>
      <c r="Q198">
        <v>1000</v>
      </c>
      <c r="W198">
        <v>0</v>
      </c>
      <c r="X198">
        <v>-981157516</v>
      </c>
      <c r="Y198">
        <f t="shared" si="2740"/>
        <v>0.00106</v>
      </c>
      <c r="AA198">
        <v>51495.860000000001</v>
      </c>
      <c r="AB198">
        <v>0</v>
      </c>
      <c r="AC198">
        <v>0</v>
      </c>
      <c r="AD198">
        <v>0</v>
      </c>
      <c r="AE198">
        <v>51495.860000000001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871</v>
      </c>
      <c r="AT198">
        <v>0.00106</v>
      </c>
      <c r="AU198" t="s">
        <v>871</v>
      </c>
      <c r="AV198">
        <v>0</v>
      </c>
      <c r="AW198">
        <v>2</v>
      </c>
      <c r="AX198">
        <v>70181045</v>
      </c>
      <c r="AY198">
        <v>2</v>
      </c>
      <c r="AZ198">
        <v>16384</v>
      </c>
      <c r="BA198">
        <v>203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ROUND(Y198*Source!I469,7)</f>
        <v>0.00106</v>
      </c>
      <c r="CY198">
        <f t="shared" ref="CY198:CY204" si="2815">AA198</f>
        <v>51495.860000000001</v>
      </c>
      <c r="CZ198">
        <f t="shared" ref="CZ198:CZ204" si="2816">AE198</f>
        <v>51495.860000000001</v>
      </c>
      <c r="DA198">
        <f t="shared" ref="DA198:DA204" si="2817">AI198</f>
        <v>1</v>
      </c>
      <c r="DB198">
        <f t="shared" si="2741"/>
        <v>54.589999999999996</v>
      </c>
      <c r="DC198">
        <f t="shared" si="2742"/>
        <v>0</v>
      </c>
      <c r="DD198" t="s">
        <v>871</v>
      </c>
      <c r="DE198" t="s">
        <v>871</v>
      </c>
      <c r="DF198">
        <f t="shared" si="2807"/>
        <v>54.590000000000003</v>
      </c>
      <c r="DG198">
        <f t="shared" si="2813"/>
        <v>0</v>
      </c>
      <c r="DH198">
        <f t="shared" si="2808"/>
        <v>0</v>
      </c>
      <c r="DI198">
        <f t="shared" si="2809"/>
        <v>0</v>
      </c>
      <c r="DJ198">
        <f t="shared" ref="DJ198:DJ204" si="2818">DF198</f>
        <v>54.590000000000003</v>
      </c>
      <c r="DK198">
        <v>1</v>
      </c>
      <c r="DL198" t="s">
        <v>871</v>
      </c>
      <c r="DM198">
        <v>0</v>
      </c>
      <c r="DN198" t="s">
        <v>871</v>
      </c>
      <c r="DO198">
        <v>0</v>
      </c>
    </row>
    <row r="199">
      <c r="A199">
        <f>ROW(Source!A469)</f>
        <v>469</v>
      </c>
      <c r="B199">
        <v>70177108</v>
      </c>
      <c r="C199">
        <v>70181035</v>
      </c>
      <c r="D199">
        <v>49816795</v>
      </c>
      <c r="E199">
        <v>1</v>
      </c>
      <c r="F199">
        <v>1</v>
      </c>
      <c r="G199">
        <v>1</v>
      </c>
      <c r="H199">
        <v>3</v>
      </c>
      <c r="I199" t="s">
        <v>1143</v>
      </c>
      <c r="J199" t="s">
        <v>1145</v>
      </c>
      <c r="K199" t="s">
        <v>1144</v>
      </c>
      <c r="L199">
        <v>1348</v>
      </c>
      <c r="N199">
        <v>1009</v>
      </c>
      <c r="O199" t="s">
        <v>294</v>
      </c>
      <c r="P199" t="s">
        <v>294</v>
      </c>
      <c r="Q199">
        <v>1000</v>
      </c>
      <c r="W199">
        <v>0</v>
      </c>
      <c r="X199">
        <v>-981157516</v>
      </c>
      <c r="Y199">
        <f t="shared" si="2740"/>
        <v>-0.00106</v>
      </c>
      <c r="AA199">
        <v>51495.860000000001</v>
      </c>
      <c r="AB199">
        <v>0</v>
      </c>
      <c r="AC199">
        <v>0</v>
      </c>
      <c r="AD199">
        <v>0</v>
      </c>
      <c r="AE199">
        <v>51495.860000000001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871</v>
      </c>
      <c r="AT199">
        <v>-0.00106</v>
      </c>
      <c r="AU199" t="s">
        <v>871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871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ROUND(Y199*Source!I469,7)</f>
        <v>-0.00106</v>
      </c>
      <c r="CY199">
        <f t="shared" si="2815"/>
        <v>51495.860000000001</v>
      </c>
      <c r="CZ199">
        <f t="shared" si="2816"/>
        <v>51495.860000000001</v>
      </c>
      <c r="DA199">
        <f t="shared" si="2817"/>
        <v>1</v>
      </c>
      <c r="DB199">
        <f t="shared" si="2741"/>
        <v>-54.589999999999996</v>
      </c>
      <c r="DC199">
        <f t="shared" si="2742"/>
        <v>0</v>
      </c>
      <c r="DD199" t="s">
        <v>871</v>
      </c>
      <c r="DE199" t="s">
        <v>871</v>
      </c>
      <c r="DF199">
        <f t="shared" si="2807"/>
        <v>-54.590000000000003</v>
      </c>
      <c r="DG199">
        <f t="shared" si="2813"/>
        <v>0</v>
      </c>
      <c r="DH199">
        <f t="shared" si="2808"/>
        <v>0</v>
      </c>
      <c r="DI199">
        <f t="shared" si="2809"/>
        <v>0</v>
      </c>
      <c r="DJ199">
        <f t="shared" si="2818"/>
        <v>-54.590000000000003</v>
      </c>
      <c r="DK199">
        <v>1</v>
      </c>
      <c r="DL199" t="s">
        <v>871</v>
      </c>
      <c r="DM199">
        <v>0</v>
      </c>
      <c r="DN199" t="s">
        <v>871</v>
      </c>
      <c r="DO199">
        <v>0</v>
      </c>
    </row>
    <row r="200">
      <c r="A200">
        <f>ROW(Source!A469)</f>
        <v>469</v>
      </c>
      <c r="B200">
        <v>70177108</v>
      </c>
      <c r="C200">
        <v>70181035</v>
      </c>
      <c r="D200">
        <v>49817049</v>
      </c>
      <c r="E200">
        <v>1</v>
      </c>
      <c r="F200">
        <v>1</v>
      </c>
      <c r="G200">
        <v>1</v>
      </c>
      <c r="H200">
        <v>3</v>
      </c>
      <c r="I200" t="s">
        <v>534</v>
      </c>
      <c r="J200" t="s">
        <v>1083</v>
      </c>
      <c r="K200" t="s">
        <v>535</v>
      </c>
      <c r="L200">
        <v>1348</v>
      </c>
      <c r="N200">
        <v>1009</v>
      </c>
      <c r="O200" t="s">
        <v>294</v>
      </c>
      <c r="P200" t="s">
        <v>294</v>
      </c>
      <c r="Q200">
        <v>1000</v>
      </c>
      <c r="W200">
        <v>0</v>
      </c>
      <c r="X200">
        <v>751182391</v>
      </c>
      <c r="Y200">
        <f t="shared" ref="Y200:Y263" si="2819">AT200</f>
        <v>0.0050899999999999999</v>
      </c>
      <c r="AA200">
        <v>49795.860000000001</v>
      </c>
      <c r="AB200">
        <v>0</v>
      </c>
      <c r="AC200">
        <v>0</v>
      </c>
      <c r="AD200">
        <v>0</v>
      </c>
      <c r="AE200">
        <v>49795.860000000001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871</v>
      </c>
      <c r="AT200">
        <v>0.0050899999999999999</v>
      </c>
      <c r="AU200" t="s">
        <v>871</v>
      </c>
      <c r="AV200">
        <v>0</v>
      </c>
      <c r="AW200">
        <v>2</v>
      </c>
      <c r="AX200">
        <v>70181046</v>
      </c>
      <c r="AY200">
        <v>2</v>
      </c>
      <c r="AZ200">
        <v>16384</v>
      </c>
      <c r="BA200">
        <v>204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ROUND(Y200*Source!I469,7)</f>
        <v>0.0050899999999999999</v>
      </c>
      <c r="CY200">
        <f t="shared" si="2815"/>
        <v>49795.860000000001</v>
      </c>
      <c r="CZ200">
        <f t="shared" si="2816"/>
        <v>49795.860000000001</v>
      </c>
      <c r="DA200">
        <f t="shared" si="2817"/>
        <v>1</v>
      </c>
      <c r="DB200">
        <f t="shared" ref="DB200:DB263" si="2820">ROUND(ROUND(AT200*CZ200,2),6)</f>
        <v>253.45999999999998</v>
      </c>
      <c r="DC200">
        <f t="shared" ref="DC200:DC263" si="2821">ROUND(ROUND(AT200*AG200,2),6)</f>
        <v>0</v>
      </c>
      <c r="DD200" t="s">
        <v>871</v>
      </c>
      <c r="DE200" t="s">
        <v>871</v>
      </c>
      <c r="DF200">
        <f t="shared" si="2807"/>
        <v>253.46000000000001</v>
      </c>
      <c r="DG200">
        <f t="shared" si="2813"/>
        <v>0</v>
      </c>
      <c r="DH200">
        <f t="shared" si="2808"/>
        <v>0</v>
      </c>
      <c r="DI200">
        <f t="shared" si="2809"/>
        <v>0</v>
      </c>
      <c r="DJ200">
        <f t="shared" si="2818"/>
        <v>253.46000000000001</v>
      </c>
      <c r="DK200">
        <v>1</v>
      </c>
      <c r="DL200" t="s">
        <v>871</v>
      </c>
      <c r="DM200">
        <v>0</v>
      </c>
      <c r="DN200" t="s">
        <v>871</v>
      </c>
      <c r="DO200">
        <v>0</v>
      </c>
    </row>
    <row r="201">
      <c r="A201">
        <f>ROW(Source!A469)</f>
        <v>469</v>
      </c>
      <c r="B201">
        <v>70177108</v>
      </c>
      <c r="C201">
        <v>70181035</v>
      </c>
      <c r="D201">
        <v>49817049</v>
      </c>
      <c r="E201">
        <v>1</v>
      </c>
      <c r="F201">
        <v>1</v>
      </c>
      <c r="G201">
        <v>1</v>
      </c>
      <c r="H201">
        <v>3</v>
      </c>
      <c r="I201" t="s">
        <v>534</v>
      </c>
      <c r="J201" t="s">
        <v>1083</v>
      </c>
      <c r="K201" t="s">
        <v>535</v>
      </c>
      <c r="L201">
        <v>1348</v>
      </c>
      <c r="N201">
        <v>1009</v>
      </c>
      <c r="O201" t="s">
        <v>294</v>
      </c>
      <c r="P201" t="s">
        <v>294</v>
      </c>
      <c r="Q201">
        <v>1000</v>
      </c>
      <c r="W201">
        <v>0</v>
      </c>
      <c r="X201">
        <v>751182391</v>
      </c>
      <c r="Y201">
        <f t="shared" si="2819"/>
        <v>-0.0050899999999999999</v>
      </c>
      <c r="AA201">
        <v>49795.860000000001</v>
      </c>
      <c r="AB201">
        <v>0</v>
      </c>
      <c r="AC201">
        <v>0</v>
      </c>
      <c r="AD201">
        <v>0</v>
      </c>
      <c r="AE201">
        <v>49795.860000000001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0</v>
      </c>
      <c r="AQ201">
        <v>0</v>
      </c>
      <c r="AR201">
        <v>0</v>
      </c>
      <c r="AS201" t="s">
        <v>871</v>
      </c>
      <c r="AT201">
        <v>-0.0050899999999999999</v>
      </c>
      <c r="AU201" t="s">
        <v>871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871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ROUND(Y201*Source!I469,7)</f>
        <v>-0.0050899999999999999</v>
      </c>
      <c r="CY201">
        <f t="shared" si="2815"/>
        <v>49795.860000000001</v>
      </c>
      <c r="CZ201">
        <f t="shared" si="2816"/>
        <v>49795.860000000001</v>
      </c>
      <c r="DA201">
        <f t="shared" si="2817"/>
        <v>1</v>
      </c>
      <c r="DB201">
        <f t="shared" si="2820"/>
        <v>-253.45999999999998</v>
      </c>
      <c r="DC201">
        <f t="shared" si="2821"/>
        <v>0</v>
      </c>
      <c r="DD201" t="s">
        <v>871</v>
      </c>
      <c r="DE201" t="s">
        <v>871</v>
      </c>
      <c r="DF201">
        <f t="shared" si="2807"/>
        <v>-253.46000000000001</v>
      </c>
      <c r="DG201">
        <f t="shared" si="2813"/>
        <v>0</v>
      </c>
      <c r="DH201">
        <f t="shared" si="2808"/>
        <v>0</v>
      </c>
      <c r="DI201">
        <f t="shared" si="2809"/>
        <v>0</v>
      </c>
      <c r="DJ201">
        <f t="shared" si="2818"/>
        <v>-253.46000000000001</v>
      </c>
      <c r="DK201">
        <v>1</v>
      </c>
      <c r="DL201" t="s">
        <v>871</v>
      </c>
      <c r="DM201">
        <v>0</v>
      </c>
      <c r="DN201" t="s">
        <v>871</v>
      </c>
      <c r="DO201">
        <v>0</v>
      </c>
    </row>
    <row r="202">
      <c r="A202">
        <f>ROW(Source!A469)</f>
        <v>469</v>
      </c>
      <c r="B202">
        <v>70177108</v>
      </c>
      <c r="C202">
        <v>70181035</v>
      </c>
      <c r="D202">
        <v>49826366</v>
      </c>
      <c r="E202">
        <v>1</v>
      </c>
      <c r="F202">
        <v>1</v>
      </c>
      <c r="G202">
        <v>1</v>
      </c>
      <c r="H202">
        <v>3</v>
      </c>
      <c r="I202" t="s">
        <v>1148</v>
      </c>
      <c r="J202" t="s">
        <v>1150</v>
      </c>
      <c r="K202" t="s">
        <v>1149</v>
      </c>
      <c r="L202">
        <v>1348</v>
      </c>
      <c r="N202">
        <v>1009</v>
      </c>
      <c r="O202" t="s">
        <v>294</v>
      </c>
      <c r="P202" t="s">
        <v>294</v>
      </c>
      <c r="Q202">
        <v>1000</v>
      </c>
      <c r="W202">
        <v>0</v>
      </c>
      <c r="X202">
        <v>1510164835</v>
      </c>
      <c r="Y202">
        <f t="shared" si="2819"/>
        <v>0.00020000000000000001</v>
      </c>
      <c r="AA202">
        <v>460986.94</v>
      </c>
      <c r="AB202">
        <v>0</v>
      </c>
      <c r="AC202">
        <v>0</v>
      </c>
      <c r="AD202">
        <v>0</v>
      </c>
      <c r="AE202">
        <v>360146.04999999999</v>
      </c>
      <c r="AF202">
        <v>0</v>
      </c>
      <c r="AG202">
        <v>0</v>
      </c>
      <c r="AH202">
        <v>0</v>
      </c>
      <c r="AI202">
        <v>1.28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871</v>
      </c>
      <c r="AT202">
        <v>0.00020000000000000001</v>
      </c>
      <c r="AU202" t="s">
        <v>871</v>
      </c>
      <c r="AV202">
        <v>0</v>
      </c>
      <c r="AW202">
        <v>2</v>
      </c>
      <c r="AX202">
        <v>70181047</v>
      </c>
      <c r="AY202">
        <v>1</v>
      </c>
      <c r="AZ202">
        <v>0</v>
      </c>
      <c r="BA202">
        <v>205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ROUND(Y202*Source!I469,7)</f>
        <v>0.00019999999999999998</v>
      </c>
      <c r="CY202">
        <f t="shared" si="2815"/>
        <v>460986.94</v>
      </c>
      <c r="CZ202">
        <f t="shared" si="2816"/>
        <v>360146.04999999999</v>
      </c>
      <c r="DA202">
        <f t="shared" si="2817"/>
        <v>1.28</v>
      </c>
      <c r="DB202">
        <f t="shared" si="2820"/>
        <v>72.030000000000001</v>
      </c>
      <c r="DC202">
        <f t="shared" si="2821"/>
        <v>0</v>
      </c>
      <c r="DD202" t="s">
        <v>871</v>
      </c>
      <c r="DE202" t="s">
        <v>871</v>
      </c>
      <c r="DF202">
        <f t="shared" ref="DF202:DF203" si="2822">ROUND(ROUND(AE202*AI202,2)*CX202,2)</f>
        <v>92.200000000000003</v>
      </c>
      <c r="DG202">
        <f t="shared" si="2813"/>
        <v>0</v>
      </c>
      <c r="DH202">
        <f t="shared" si="2808"/>
        <v>0</v>
      </c>
      <c r="DI202">
        <f t="shared" si="2809"/>
        <v>0</v>
      </c>
      <c r="DJ202">
        <f t="shared" si="2818"/>
        <v>92.200000000000003</v>
      </c>
      <c r="DK202">
        <v>0</v>
      </c>
      <c r="DL202" t="s">
        <v>871</v>
      </c>
      <c r="DM202">
        <v>0</v>
      </c>
      <c r="DN202" t="s">
        <v>871</v>
      </c>
      <c r="DO202">
        <v>0</v>
      </c>
    </row>
    <row r="203">
      <c r="A203">
        <f>ROW(Source!A469)</f>
        <v>469</v>
      </c>
      <c r="B203">
        <v>70177108</v>
      </c>
      <c r="C203">
        <v>70181035</v>
      </c>
      <c r="D203">
        <v>49826366</v>
      </c>
      <c r="E203">
        <v>1</v>
      </c>
      <c r="F203">
        <v>1</v>
      </c>
      <c r="G203">
        <v>1</v>
      </c>
      <c r="H203">
        <v>3</v>
      </c>
      <c r="I203" t="s">
        <v>1148</v>
      </c>
      <c r="J203" t="s">
        <v>1150</v>
      </c>
      <c r="K203" t="s">
        <v>1149</v>
      </c>
      <c r="L203">
        <v>1348</v>
      </c>
      <c r="N203">
        <v>1009</v>
      </c>
      <c r="O203" t="s">
        <v>294</v>
      </c>
      <c r="P203" t="s">
        <v>294</v>
      </c>
      <c r="Q203">
        <v>1000</v>
      </c>
      <c r="W203">
        <v>0</v>
      </c>
      <c r="X203">
        <v>1510164835</v>
      </c>
      <c r="Y203">
        <f t="shared" si="2819"/>
        <v>-0.00020000000000000001</v>
      </c>
      <c r="AA203">
        <v>460986.94</v>
      </c>
      <c r="AB203">
        <v>0</v>
      </c>
      <c r="AC203">
        <v>0</v>
      </c>
      <c r="AD203">
        <v>0</v>
      </c>
      <c r="AE203">
        <v>360146.04999999999</v>
      </c>
      <c r="AF203">
        <v>0</v>
      </c>
      <c r="AG203">
        <v>0</v>
      </c>
      <c r="AH203">
        <v>0</v>
      </c>
      <c r="AI203">
        <v>1.28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0</v>
      </c>
      <c r="AQ203">
        <v>0</v>
      </c>
      <c r="AR203">
        <v>0</v>
      </c>
      <c r="AS203" t="s">
        <v>871</v>
      </c>
      <c r="AT203">
        <v>-0.00020000000000000001</v>
      </c>
      <c r="AU203" t="s">
        <v>871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871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ROUND(Y203*Source!I469,7)</f>
        <v>-0.00019999999999999998</v>
      </c>
      <c r="CY203">
        <f t="shared" si="2815"/>
        <v>460986.94</v>
      </c>
      <c r="CZ203">
        <f t="shared" si="2816"/>
        <v>360146.04999999999</v>
      </c>
      <c r="DA203">
        <f t="shared" si="2817"/>
        <v>1.28</v>
      </c>
      <c r="DB203">
        <f t="shared" si="2820"/>
        <v>-72.030000000000001</v>
      </c>
      <c r="DC203">
        <f t="shared" si="2821"/>
        <v>0</v>
      </c>
      <c r="DD203" t="s">
        <v>871</v>
      </c>
      <c r="DE203" t="s">
        <v>871</v>
      </c>
      <c r="DF203">
        <f t="shared" si="2822"/>
        <v>-92.200000000000003</v>
      </c>
      <c r="DG203">
        <f t="shared" si="2813"/>
        <v>0</v>
      </c>
      <c r="DH203">
        <f t="shared" si="2808"/>
        <v>0</v>
      </c>
      <c r="DI203">
        <f t="shared" si="2809"/>
        <v>0</v>
      </c>
      <c r="DJ203">
        <f t="shared" si="2818"/>
        <v>-92.200000000000003</v>
      </c>
      <c r="DK203">
        <v>0</v>
      </c>
      <c r="DL203" t="s">
        <v>871</v>
      </c>
      <c r="DM203">
        <v>0</v>
      </c>
      <c r="DN203" t="s">
        <v>871</v>
      </c>
      <c r="DO203">
        <v>0</v>
      </c>
    </row>
    <row r="204">
      <c r="A204">
        <f>ROW(Source!A469)</f>
        <v>469</v>
      </c>
      <c r="B204">
        <v>70177108</v>
      </c>
      <c r="C204">
        <v>70181035</v>
      </c>
      <c r="D204">
        <v>49742067</v>
      </c>
      <c r="E204">
        <v>110</v>
      </c>
      <c r="F204">
        <v>1</v>
      </c>
      <c r="G204">
        <v>1</v>
      </c>
      <c r="H204">
        <v>3</v>
      </c>
      <c r="I204" t="s">
        <v>900</v>
      </c>
      <c r="J204" t="s">
        <v>871</v>
      </c>
      <c r="K204" t="s">
        <v>901</v>
      </c>
      <c r="L204">
        <v>3277935</v>
      </c>
      <c r="N204">
        <v>1013</v>
      </c>
      <c r="O204" t="s">
        <v>220</v>
      </c>
      <c r="P204" t="s">
        <v>220</v>
      </c>
      <c r="Q204">
        <v>1</v>
      </c>
      <c r="W204">
        <v>0</v>
      </c>
      <c r="X204">
        <v>274903907</v>
      </c>
      <c r="Y204">
        <f t="shared" si="2819"/>
        <v>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871</v>
      </c>
      <c r="AT204">
        <v>2</v>
      </c>
      <c r="AU204" t="s">
        <v>871</v>
      </c>
      <c r="AV204">
        <v>0</v>
      </c>
      <c r="AW204">
        <v>2</v>
      </c>
      <c r="AX204">
        <v>70181048</v>
      </c>
      <c r="AY204">
        <v>1</v>
      </c>
      <c r="AZ204">
        <v>0</v>
      </c>
      <c r="BA204">
        <v>206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ROUND(Y204*Source!I469,7)</f>
        <v>2</v>
      </c>
      <c r="CY204">
        <f t="shared" si="2815"/>
        <v>0</v>
      </c>
      <c r="CZ204">
        <f t="shared" si="2816"/>
        <v>0</v>
      </c>
      <c r="DA204">
        <f t="shared" si="2817"/>
        <v>1</v>
      </c>
      <c r="DB204">
        <f t="shared" si="2820"/>
        <v>0</v>
      </c>
      <c r="DC204">
        <f t="shared" si="2821"/>
        <v>0</v>
      </c>
      <c r="DD204" t="s">
        <v>871</v>
      </c>
      <c r="DE204" t="s">
        <v>871</v>
      </c>
      <c r="DF204">
        <f t="shared" ref="DF204:DF222" si="2823">ROUND(ROUND(AE204,2)*CX204,2)</f>
        <v>0</v>
      </c>
      <c r="DG204">
        <f t="shared" si="2813"/>
        <v>0</v>
      </c>
      <c r="DH204">
        <f t="shared" si="2808"/>
        <v>0</v>
      </c>
      <c r="DI204">
        <f t="shared" si="2809"/>
        <v>0</v>
      </c>
      <c r="DJ204">
        <f t="shared" si="2818"/>
        <v>0</v>
      </c>
      <c r="DK204">
        <v>0</v>
      </c>
      <c r="DL204" t="s">
        <v>871</v>
      </c>
      <c r="DM204">
        <v>0</v>
      </c>
      <c r="DN204" t="s">
        <v>871</v>
      </c>
      <c r="DO204">
        <v>0</v>
      </c>
    </row>
    <row r="205">
      <c r="A205">
        <f>ROW(Source!A516)</f>
        <v>516</v>
      </c>
      <c r="B205">
        <v>70177108</v>
      </c>
      <c r="C205">
        <v>70181060</v>
      </c>
      <c r="D205">
        <v>62138122</v>
      </c>
      <c r="E205">
        <v>115</v>
      </c>
      <c r="F205">
        <v>1</v>
      </c>
      <c r="G205">
        <v>1</v>
      </c>
      <c r="H205">
        <v>1</v>
      </c>
      <c r="I205" t="s">
        <v>273</v>
      </c>
      <c r="J205" t="s">
        <v>871</v>
      </c>
      <c r="K205" t="s">
        <v>274</v>
      </c>
      <c r="L205">
        <v>1191</v>
      </c>
      <c r="N205">
        <v>1013</v>
      </c>
      <c r="O205" t="s">
        <v>165</v>
      </c>
      <c r="P205" t="s">
        <v>165</v>
      </c>
      <c r="Q205">
        <v>1</v>
      </c>
      <c r="W205">
        <v>0</v>
      </c>
      <c r="X205">
        <v>370475345</v>
      </c>
      <c r="Y205">
        <f t="shared" si="2819"/>
        <v>7.9400000000000004</v>
      </c>
      <c r="AA205">
        <v>0</v>
      </c>
      <c r="AB205">
        <v>0</v>
      </c>
      <c r="AC205">
        <v>0</v>
      </c>
      <c r="AD205">
        <v>425.20999999999998</v>
      </c>
      <c r="AE205">
        <v>0</v>
      </c>
      <c r="AF205">
        <v>0</v>
      </c>
      <c r="AG205">
        <v>0</v>
      </c>
      <c r="AH205">
        <v>425.20999999999998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871</v>
      </c>
      <c r="AT205">
        <v>7.9400000000000004</v>
      </c>
      <c r="AU205" t="s">
        <v>871</v>
      </c>
      <c r="AV205">
        <v>1</v>
      </c>
      <c r="AW205">
        <v>2</v>
      </c>
      <c r="AX205">
        <v>70181064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3376.1673999999998</v>
      </c>
      <c r="BN205">
        <v>7.9400000000000004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3376.1673999999998</v>
      </c>
      <c r="BU205">
        <v>7.9400000000000004</v>
      </c>
      <c r="BV205">
        <v>0</v>
      </c>
      <c r="BW205">
        <v>1</v>
      </c>
      <c r="CU205">
        <f>ROUND(AT205*Source!I516*AH205*AL205,2)</f>
        <v>681.49000000000001</v>
      </c>
      <c r="CV205">
        <f>ROUND(Y205*Source!I516,7)</f>
        <v>1.6027049</v>
      </c>
      <c r="CW205">
        <v>0</v>
      </c>
      <c r="CX205">
        <f>ROUND(Y205*Source!I516,7)</f>
        <v>1.6027049</v>
      </c>
      <c r="CY205">
        <f t="shared" ref="CY205:CY206" si="2824">AD205</f>
        <v>425.20999999999998</v>
      </c>
      <c r="CZ205">
        <f t="shared" ref="CZ205:CZ206" si="2825">AH205</f>
        <v>425.20999999999998</v>
      </c>
      <c r="DA205">
        <f t="shared" ref="DA205:DA206" si="2826">AL205</f>
        <v>1</v>
      </c>
      <c r="DB205">
        <f t="shared" si="2820"/>
        <v>3376.1700000000001</v>
      </c>
      <c r="DC205">
        <f t="shared" si="2821"/>
        <v>0</v>
      </c>
      <c r="DD205" t="s">
        <v>871</v>
      </c>
      <c r="DE205" t="s">
        <v>871</v>
      </c>
      <c r="DF205">
        <f t="shared" si="2823"/>
        <v>0</v>
      </c>
      <c r="DG205">
        <f t="shared" si="2813"/>
        <v>0</v>
      </c>
      <c r="DH205">
        <f t="shared" si="2808"/>
        <v>0</v>
      </c>
      <c r="DI205">
        <f t="shared" si="2809"/>
        <v>681.49000000000001</v>
      </c>
      <c r="DJ205">
        <f t="shared" ref="DJ205:DJ206" si="2827">DI205</f>
        <v>681.49000000000001</v>
      </c>
      <c r="DK205">
        <v>1</v>
      </c>
      <c r="DL205" t="s">
        <v>871</v>
      </c>
      <c r="DM205">
        <v>0</v>
      </c>
      <c r="DN205" t="s">
        <v>871</v>
      </c>
      <c r="DO205">
        <v>0</v>
      </c>
    </row>
    <row r="206">
      <c r="A206">
        <f>ROW(Source!A516)</f>
        <v>516</v>
      </c>
      <c r="B206">
        <v>70177108</v>
      </c>
      <c r="C206">
        <v>70181060</v>
      </c>
      <c r="D206">
        <v>62138356</v>
      </c>
      <c r="E206">
        <v>115</v>
      </c>
      <c r="F206">
        <v>1</v>
      </c>
      <c r="G206">
        <v>1</v>
      </c>
      <c r="H206">
        <v>1</v>
      </c>
      <c r="I206" t="s">
        <v>1505</v>
      </c>
      <c r="J206" t="s">
        <v>871</v>
      </c>
      <c r="K206" t="s">
        <v>1506</v>
      </c>
      <c r="L206">
        <v>1191</v>
      </c>
      <c r="N206">
        <v>1013</v>
      </c>
      <c r="O206" t="s">
        <v>165</v>
      </c>
      <c r="P206" t="s">
        <v>165</v>
      </c>
      <c r="Q206">
        <v>1</v>
      </c>
      <c r="W206">
        <v>0</v>
      </c>
      <c r="X206">
        <v>-1417349443</v>
      </c>
      <c r="Y206">
        <f t="shared" si="2819"/>
        <v>19.780000000000001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871</v>
      </c>
      <c r="AT206">
        <v>19.780000000000001</v>
      </c>
      <c r="AU206" t="s">
        <v>871</v>
      </c>
      <c r="AV206">
        <v>2</v>
      </c>
      <c r="AW206">
        <v>2</v>
      </c>
      <c r="AX206">
        <v>70181065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ROUND(Y206*Source!I516,7)</f>
        <v>3.9926325999999999</v>
      </c>
      <c r="CY206">
        <f t="shared" si="2824"/>
        <v>0</v>
      </c>
      <c r="CZ206">
        <f t="shared" si="2825"/>
        <v>0</v>
      </c>
      <c r="DA206">
        <f t="shared" si="2826"/>
        <v>1</v>
      </c>
      <c r="DB206">
        <f t="shared" si="2820"/>
        <v>0</v>
      </c>
      <c r="DC206">
        <f t="shared" si="2821"/>
        <v>0</v>
      </c>
      <c r="DD206" t="s">
        <v>871</v>
      </c>
      <c r="DE206" t="s">
        <v>871</v>
      </c>
      <c r="DF206">
        <f t="shared" si="2823"/>
        <v>0</v>
      </c>
      <c r="DG206">
        <f t="shared" si="2813"/>
        <v>0</v>
      </c>
      <c r="DH206">
        <f t="shared" si="2808"/>
        <v>0</v>
      </c>
      <c r="DI206">
        <f t="shared" si="2809"/>
        <v>0</v>
      </c>
      <c r="DJ206">
        <f t="shared" si="2827"/>
        <v>0</v>
      </c>
      <c r="DK206">
        <v>0</v>
      </c>
      <c r="DL206" t="s">
        <v>871</v>
      </c>
      <c r="DM206">
        <v>0</v>
      </c>
      <c r="DN206" t="s">
        <v>871</v>
      </c>
      <c r="DO206">
        <v>0</v>
      </c>
    </row>
    <row r="207">
      <c r="A207">
        <f>ROW(Source!A516)</f>
        <v>516</v>
      </c>
      <c r="B207">
        <v>70177108</v>
      </c>
      <c r="C207">
        <v>70181060</v>
      </c>
      <c r="D207">
        <v>62257822</v>
      </c>
      <c r="E207">
        <v>1</v>
      </c>
      <c r="F207">
        <v>1</v>
      </c>
      <c r="G207">
        <v>1</v>
      </c>
      <c r="H207">
        <v>2</v>
      </c>
      <c r="I207" t="s">
        <v>275</v>
      </c>
      <c r="J207" t="s">
        <v>1512</v>
      </c>
      <c r="K207" t="s">
        <v>276</v>
      </c>
      <c r="L207">
        <v>1368</v>
      </c>
      <c r="N207">
        <v>1011</v>
      </c>
      <c r="O207" t="s">
        <v>197</v>
      </c>
      <c r="P207" t="s">
        <v>197</v>
      </c>
      <c r="Q207">
        <v>1</v>
      </c>
      <c r="W207">
        <v>0</v>
      </c>
      <c r="X207">
        <v>1182296130</v>
      </c>
      <c r="Y207">
        <f t="shared" si="2819"/>
        <v>19.780000000000001</v>
      </c>
      <c r="AA207">
        <v>0</v>
      </c>
      <c r="AB207">
        <v>1296.46</v>
      </c>
      <c r="AC207">
        <v>702.17999999999995</v>
      </c>
      <c r="AD207">
        <v>0</v>
      </c>
      <c r="AE207">
        <v>0</v>
      </c>
      <c r="AF207">
        <v>1054.03</v>
      </c>
      <c r="AG207">
        <v>702.17999999999995</v>
      </c>
      <c r="AH207">
        <v>0</v>
      </c>
      <c r="AI207">
        <v>1</v>
      </c>
      <c r="AJ207">
        <v>1.23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871</v>
      </c>
      <c r="AT207">
        <v>19.780000000000001</v>
      </c>
      <c r="AU207" t="s">
        <v>871</v>
      </c>
      <c r="AV207">
        <v>1</v>
      </c>
      <c r="AW207">
        <v>2</v>
      </c>
      <c r="AX207">
        <v>70181066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20848.713400000001</v>
      </c>
      <c r="BL207">
        <v>13889.1204</v>
      </c>
      <c r="BM207">
        <v>0</v>
      </c>
      <c r="BN207">
        <v>0</v>
      </c>
      <c r="BO207">
        <v>19.780000000000001</v>
      </c>
      <c r="BP207">
        <v>1</v>
      </c>
      <c r="BQ207">
        <v>0</v>
      </c>
      <c r="BR207">
        <v>20848.713400000001</v>
      </c>
      <c r="BS207">
        <v>13889.1204</v>
      </c>
      <c r="BT207">
        <v>0</v>
      </c>
      <c r="BU207">
        <v>0</v>
      </c>
      <c r="BV207">
        <v>19.780000000000001</v>
      </c>
      <c r="BW207">
        <v>1</v>
      </c>
      <c r="CV207">
        <v>0</v>
      </c>
      <c r="CW207">
        <f>ROUND(Y207*Source!I516*DO207,7)</f>
        <v>3.9926325999999999</v>
      </c>
      <c r="CX207">
        <f>ROUND(Y207*Source!I516,7)</f>
        <v>3.9926325999999999</v>
      </c>
      <c r="CY207">
        <f>AB207</f>
        <v>1296.46</v>
      </c>
      <c r="CZ207">
        <f>AF207</f>
        <v>1054.03</v>
      </c>
      <c r="DA207">
        <f>AJ207</f>
        <v>1.23</v>
      </c>
      <c r="DB207">
        <f t="shared" si="2820"/>
        <v>20848.709999999999</v>
      </c>
      <c r="DC207">
        <f t="shared" si="2821"/>
        <v>13889.119999999999</v>
      </c>
      <c r="DD207" t="s">
        <v>871</v>
      </c>
      <c r="DE207" t="s">
        <v>871</v>
      </c>
      <c r="DF207">
        <f t="shared" si="2823"/>
        <v>0</v>
      </c>
      <c r="DG207">
        <f>ROUND(ROUND(AF207*AJ207,2)*CX207,2)</f>
        <v>5176.29</v>
      </c>
      <c r="DH207">
        <f t="shared" si="2808"/>
        <v>2803.5500000000002</v>
      </c>
      <c r="DI207">
        <f t="shared" si="2809"/>
        <v>0</v>
      </c>
      <c r="DJ207">
        <f>DG207+DH207</f>
        <v>7979.8400000000001</v>
      </c>
      <c r="DK207">
        <v>0</v>
      </c>
      <c r="DL207" t="s">
        <v>198</v>
      </c>
      <c r="DM207">
        <v>6</v>
      </c>
      <c r="DN207" t="s">
        <v>165</v>
      </c>
      <c r="DO207">
        <v>1</v>
      </c>
    </row>
    <row r="208">
      <c r="A208">
        <f>ROW(Source!A517)</f>
        <v>517</v>
      </c>
      <c r="B208">
        <v>70177108</v>
      </c>
      <c r="C208">
        <v>70181067</v>
      </c>
      <c r="D208">
        <v>48936703</v>
      </c>
      <c r="E208">
        <v>109</v>
      </c>
      <c r="F208">
        <v>1</v>
      </c>
      <c r="G208">
        <v>1</v>
      </c>
      <c r="H208">
        <v>1</v>
      </c>
      <c r="I208" t="s">
        <v>273</v>
      </c>
      <c r="J208" t="s">
        <v>871</v>
      </c>
      <c r="K208" t="s">
        <v>283</v>
      </c>
      <c r="L208">
        <v>1191</v>
      </c>
      <c r="N208">
        <v>1013</v>
      </c>
      <c r="O208" t="s">
        <v>165</v>
      </c>
      <c r="P208" t="s">
        <v>165</v>
      </c>
      <c r="Q208">
        <v>1</v>
      </c>
      <c r="W208">
        <v>0</v>
      </c>
      <c r="X208">
        <v>2031828327</v>
      </c>
      <c r="Y208">
        <f t="shared" si="2819"/>
        <v>154</v>
      </c>
      <c r="AA208">
        <v>0</v>
      </c>
      <c r="AB208">
        <v>0</v>
      </c>
      <c r="AC208">
        <v>0</v>
      </c>
      <c r="AD208">
        <v>425.20999999999998</v>
      </c>
      <c r="AE208">
        <v>0</v>
      </c>
      <c r="AF208">
        <v>0</v>
      </c>
      <c r="AG208">
        <v>0</v>
      </c>
      <c r="AH208">
        <v>425.20999999999998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0</v>
      </c>
      <c r="AQ208">
        <v>1</v>
      </c>
      <c r="AR208">
        <v>0</v>
      </c>
      <c r="AS208" t="s">
        <v>871</v>
      </c>
      <c r="AT208">
        <v>154</v>
      </c>
      <c r="AU208" t="s">
        <v>871</v>
      </c>
      <c r="AV208">
        <v>1</v>
      </c>
      <c r="AW208">
        <v>2</v>
      </c>
      <c r="AX208">
        <v>70181069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65482.339999999997</v>
      </c>
      <c r="BN208">
        <v>154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65482.339999999997</v>
      </c>
      <c r="BU208">
        <v>154</v>
      </c>
      <c r="BV208">
        <v>0</v>
      </c>
      <c r="BW208">
        <v>1</v>
      </c>
      <c r="CU208">
        <f>ROUND(AT208*Source!I517*AH208*AL208,2)</f>
        <v>56647.459999999999</v>
      </c>
      <c r="CV208">
        <f>ROUND(Y208*Source!I517,7)</f>
        <v>133.22232</v>
      </c>
      <c r="CW208">
        <v>0</v>
      </c>
      <c r="CX208">
        <f>ROUND(Y208*Source!I517,7)</f>
        <v>133.22232</v>
      </c>
      <c r="CY208">
        <f t="shared" ref="CY208:CY210" si="2828">AD208</f>
        <v>425.20999999999998</v>
      </c>
      <c r="CZ208">
        <f t="shared" ref="CZ208:CZ210" si="2829">AH208</f>
        <v>425.20999999999998</v>
      </c>
      <c r="DA208">
        <f t="shared" ref="DA208:DA210" si="2830">AL208</f>
        <v>1</v>
      </c>
      <c r="DB208">
        <f t="shared" si="2820"/>
        <v>65482.339999999997</v>
      </c>
      <c r="DC208">
        <f t="shared" si="2821"/>
        <v>0</v>
      </c>
      <c r="DD208" t="s">
        <v>871</v>
      </c>
      <c r="DE208" t="s">
        <v>871</v>
      </c>
      <c r="DF208">
        <f t="shared" si="2823"/>
        <v>0</v>
      </c>
      <c r="DG208">
        <f t="shared" ref="DG208:DG220" si="2831">ROUND(ROUND(AF208,2)*CX208,2)</f>
        <v>0</v>
      </c>
      <c r="DH208">
        <f t="shared" si="2808"/>
        <v>0</v>
      </c>
      <c r="DI208">
        <f t="shared" si="2809"/>
        <v>56647.459999999999</v>
      </c>
      <c r="DJ208">
        <f t="shared" ref="DJ208:DJ210" si="2832">DI208</f>
        <v>56647.459999999999</v>
      </c>
      <c r="DK208">
        <v>1</v>
      </c>
      <c r="DL208" t="s">
        <v>871</v>
      </c>
      <c r="DM208">
        <v>0</v>
      </c>
      <c r="DN208" t="s">
        <v>871</v>
      </c>
      <c r="DO208">
        <v>0</v>
      </c>
    </row>
    <row r="209">
      <c r="A209">
        <f>ROW(Source!A518)</f>
        <v>518</v>
      </c>
      <c r="B209">
        <v>70177108</v>
      </c>
      <c r="C209">
        <v>70181070</v>
      </c>
      <c r="D209">
        <v>48936763</v>
      </c>
      <c r="E209">
        <v>109</v>
      </c>
      <c r="F209">
        <v>1</v>
      </c>
      <c r="G209">
        <v>1</v>
      </c>
      <c r="H209">
        <v>1</v>
      </c>
      <c r="I209" t="s">
        <v>468</v>
      </c>
      <c r="J209" t="s">
        <v>871</v>
      </c>
      <c r="K209" t="s">
        <v>469</v>
      </c>
      <c r="L209">
        <v>1191</v>
      </c>
      <c r="N209">
        <v>1013</v>
      </c>
      <c r="O209" t="s">
        <v>165</v>
      </c>
      <c r="P209" t="s">
        <v>165</v>
      </c>
      <c r="Q209">
        <v>1</v>
      </c>
      <c r="W209">
        <v>0</v>
      </c>
      <c r="X209">
        <v>-2012709214</v>
      </c>
      <c r="Y209">
        <f t="shared" si="2819"/>
        <v>5.2999999999999998</v>
      </c>
      <c r="AA209">
        <v>0</v>
      </c>
      <c r="AB209">
        <v>0</v>
      </c>
      <c r="AC209">
        <v>0</v>
      </c>
      <c r="AD209">
        <v>511.02999999999997</v>
      </c>
      <c r="AE209">
        <v>0</v>
      </c>
      <c r="AF209">
        <v>0</v>
      </c>
      <c r="AG209">
        <v>0</v>
      </c>
      <c r="AH209">
        <v>511.02999999999997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0</v>
      </c>
      <c r="AQ209">
        <v>1</v>
      </c>
      <c r="AR209">
        <v>0</v>
      </c>
      <c r="AS209" t="s">
        <v>871</v>
      </c>
      <c r="AT209">
        <v>5.2999999999999998</v>
      </c>
      <c r="AU209" t="s">
        <v>871</v>
      </c>
      <c r="AV209">
        <v>1</v>
      </c>
      <c r="AW209">
        <v>2</v>
      </c>
      <c r="AX209">
        <v>70181075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2708.4589999999998</v>
      </c>
      <c r="BN209">
        <v>5.2999999999999998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2708.4589999999998</v>
      </c>
      <c r="BU209">
        <v>5.2999999999999998</v>
      </c>
      <c r="BV209">
        <v>0</v>
      </c>
      <c r="BW209">
        <v>1</v>
      </c>
      <c r="CU209">
        <f>ROUND(AT209*Source!I518*AH209*AL209,2)</f>
        <v>14571.51</v>
      </c>
      <c r="CV209">
        <f>ROUND(Y209*Source!I518,7)</f>
        <v>28.513999999999999</v>
      </c>
      <c r="CW209">
        <v>0</v>
      </c>
      <c r="CX209">
        <f>ROUND(Y209*Source!I518,7)</f>
        <v>28.513999999999999</v>
      </c>
      <c r="CY209">
        <f t="shared" si="2828"/>
        <v>511.02999999999997</v>
      </c>
      <c r="CZ209">
        <f t="shared" si="2829"/>
        <v>511.02999999999997</v>
      </c>
      <c r="DA209">
        <f t="shared" si="2830"/>
        <v>1</v>
      </c>
      <c r="DB209">
        <f t="shared" si="2820"/>
        <v>2708.46</v>
      </c>
      <c r="DC209">
        <f t="shared" si="2821"/>
        <v>0</v>
      </c>
      <c r="DD209" t="s">
        <v>871</v>
      </c>
      <c r="DE209" t="s">
        <v>871</v>
      </c>
      <c r="DF209">
        <f t="shared" si="2823"/>
        <v>0</v>
      </c>
      <c r="DG209">
        <f t="shared" si="2831"/>
        <v>0</v>
      </c>
      <c r="DH209">
        <f t="shared" si="2808"/>
        <v>0</v>
      </c>
      <c r="DI209">
        <f t="shared" si="2809"/>
        <v>14571.51</v>
      </c>
      <c r="DJ209">
        <f t="shared" si="2832"/>
        <v>14571.51</v>
      </c>
      <c r="DK209">
        <v>1</v>
      </c>
      <c r="DL209" t="s">
        <v>871</v>
      </c>
      <c r="DM209">
        <v>0</v>
      </c>
      <c r="DN209" t="s">
        <v>871</v>
      </c>
      <c r="DO209">
        <v>0</v>
      </c>
    </row>
    <row r="210">
      <c r="A210">
        <f>ROW(Source!A518)</f>
        <v>518</v>
      </c>
      <c r="B210">
        <v>70177108</v>
      </c>
      <c r="C210">
        <v>70181070</v>
      </c>
      <c r="D210">
        <v>48936941</v>
      </c>
      <c r="E210">
        <v>109</v>
      </c>
      <c r="F210">
        <v>1</v>
      </c>
      <c r="G210">
        <v>1</v>
      </c>
      <c r="H210">
        <v>1</v>
      </c>
      <c r="I210" t="s">
        <v>1505</v>
      </c>
      <c r="J210" t="s">
        <v>871</v>
      </c>
      <c r="K210" t="s">
        <v>1506</v>
      </c>
      <c r="L210">
        <v>1191</v>
      </c>
      <c r="N210">
        <v>1013</v>
      </c>
      <c r="O210" t="s">
        <v>165</v>
      </c>
      <c r="P210" t="s">
        <v>165</v>
      </c>
      <c r="Q210">
        <v>1</v>
      </c>
      <c r="W210">
        <v>0</v>
      </c>
      <c r="X210">
        <v>-1417349443</v>
      </c>
      <c r="Y210">
        <f t="shared" si="2819"/>
        <v>3.8999999999999999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871</v>
      </c>
      <c r="AT210">
        <v>3.8999999999999999</v>
      </c>
      <c r="AU210" t="s">
        <v>871</v>
      </c>
      <c r="AV210">
        <v>2</v>
      </c>
      <c r="AW210">
        <v>2</v>
      </c>
      <c r="AX210">
        <v>70181076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ROUND(Y210*Source!I518,7)</f>
        <v>20.981999999999999</v>
      </c>
      <c r="CY210">
        <f t="shared" si="2828"/>
        <v>0</v>
      </c>
      <c r="CZ210">
        <f t="shared" si="2829"/>
        <v>0</v>
      </c>
      <c r="DA210">
        <f t="shared" si="2830"/>
        <v>1</v>
      </c>
      <c r="DB210">
        <f t="shared" si="2820"/>
        <v>0</v>
      </c>
      <c r="DC210">
        <f t="shared" si="2821"/>
        <v>0</v>
      </c>
      <c r="DD210" t="s">
        <v>871</v>
      </c>
      <c r="DE210" t="s">
        <v>871</v>
      </c>
      <c r="DF210">
        <f t="shared" si="2823"/>
        <v>0</v>
      </c>
      <c r="DG210">
        <f t="shared" si="2831"/>
        <v>0</v>
      </c>
      <c r="DH210">
        <f t="shared" si="2808"/>
        <v>0</v>
      </c>
      <c r="DI210">
        <f t="shared" si="2809"/>
        <v>0</v>
      </c>
      <c r="DJ210">
        <f t="shared" si="2832"/>
        <v>0</v>
      </c>
      <c r="DK210">
        <v>0</v>
      </c>
      <c r="DL210" t="s">
        <v>871</v>
      </c>
      <c r="DM210">
        <v>0</v>
      </c>
      <c r="DN210" t="s">
        <v>871</v>
      </c>
      <c r="DO210">
        <v>0</v>
      </c>
    </row>
    <row r="211">
      <c r="A211">
        <f>ROW(Source!A518)</f>
        <v>518</v>
      </c>
      <c r="B211">
        <v>70177108</v>
      </c>
      <c r="C211">
        <v>70181070</v>
      </c>
      <c r="D211">
        <v>49058026</v>
      </c>
      <c r="E211">
        <v>1</v>
      </c>
      <c r="F211">
        <v>1</v>
      </c>
      <c r="G211">
        <v>1</v>
      </c>
      <c r="H211">
        <v>2</v>
      </c>
      <c r="I211" t="s">
        <v>204</v>
      </c>
      <c r="J211" t="s">
        <v>1509</v>
      </c>
      <c r="K211" t="s">
        <v>205</v>
      </c>
      <c r="L211">
        <v>1368</v>
      </c>
      <c r="N211">
        <v>1011</v>
      </c>
      <c r="O211" t="s">
        <v>197</v>
      </c>
      <c r="P211" t="s">
        <v>197</v>
      </c>
      <c r="Q211">
        <v>1</v>
      </c>
      <c r="W211">
        <v>0</v>
      </c>
      <c r="X211">
        <v>721652621</v>
      </c>
      <c r="Y211">
        <f t="shared" si="2819"/>
        <v>3.8999999999999999</v>
      </c>
      <c r="AA211">
        <v>0</v>
      </c>
      <c r="AB211">
        <v>572.76999999999998</v>
      </c>
      <c r="AC211">
        <v>522.73000000000002</v>
      </c>
      <c r="AD211">
        <v>0</v>
      </c>
      <c r="AE211">
        <v>0</v>
      </c>
      <c r="AF211">
        <v>572.76999999999998</v>
      </c>
      <c r="AG211">
        <v>522.73000000000002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0</v>
      </c>
      <c r="AQ211">
        <v>1</v>
      </c>
      <c r="AR211">
        <v>0</v>
      </c>
      <c r="AS211" t="s">
        <v>871</v>
      </c>
      <c r="AT211">
        <v>3.8999999999999999</v>
      </c>
      <c r="AU211" t="s">
        <v>871</v>
      </c>
      <c r="AV211">
        <v>1</v>
      </c>
      <c r="AW211">
        <v>2</v>
      </c>
      <c r="AX211">
        <v>70181077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2233.8029999999999</v>
      </c>
      <c r="BL211">
        <v>2038.6469999999999</v>
      </c>
      <c r="BM211">
        <v>0</v>
      </c>
      <c r="BN211">
        <v>0</v>
      </c>
      <c r="BO211">
        <v>3.8999999999999999</v>
      </c>
      <c r="BP211">
        <v>1</v>
      </c>
      <c r="BQ211">
        <v>0</v>
      </c>
      <c r="BR211">
        <v>2233.8029999999999</v>
      </c>
      <c r="BS211">
        <v>2038.6469999999999</v>
      </c>
      <c r="BT211">
        <v>0</v>
      </c>
      <c r="BU211">
        <v>0</v>
      </c>
      <c r="BV211">
        <v>3.8999999999999999</v>
      </c>
      <c r="BW211">
        <v>1</v>
      </c>
      <c r="CV211">
        <v>0</v>
      </c>
      <c r="CW211">
        <f>ROUND(Y211*Source!I518*DO211,7)</f>
        <v>20.981999999999999</v>
      </c>
      <c r="CX211">
        <f>ROUND(Y211*Source!I518,7)</f>
        <v>20.981999999999999</v>
      </c>
      <c r="CY211">
        <f>AB211</f>
        <v>572.76999999999998</v>
      </c>
      <c r="CZ211">
        <f>AF211</f>
        <v>572.76999999999998</v>
      </c>
      <c r="DA211">
        <f>AJ211</f>
        <v>1</v>
      </c>
      <c r="DB211">
        <f t="shared" si="2820"/>
        <v>2233.7999999999997</v>
      </c>
      <c r="DC211">
        <f t="shared" si="2821"/>
        <v>2038.6499999999999</v>
      </c>
      <c r="DD211" t="s">
        <v>871</v>
      </c>
      <c r="DE211" t="s">
        <v>871</v>
      </c>
      <c r="DF211">
        <f t="shared" si="2823"/>
        <v>0</v>
      </c>
      <c r="DG211">
        <f t="shared" si="2831"/>
        <v>12017.860000000001</v>
      </c>
      <c r="DH211">
        <f t="shared" si="2808"/>
        <v>10967.92</v>
      </c>
      <c r="DI211">
        <f t="shared" si="2809"/>
        <v>0</v>
      </c>
      <c r="DJ211">
        <f>DG211+DH211</f>
        <v>22985.779999999999</v>
      </c>
      <c r="DK211">
        <v>1</v>
      </c>
      <c r="DL211" t="s">
        <v>206</v>
      </c>
      <c r="DM211">
        <v>4</v>
      </c>
      <c r="DN211" t="s">
        <v>165</v>
      </c>
      <c r="DO211">
        <v>1</v>
      </c>
    </row>
    <row r="212">
      <c r="A212">
        <f>ROW(Source!A518)</f>
        <v>518</v>
      </c>
      <c r="B212">
        <v>70177108</v>
      </c>
      <c r="C212">
        <v>70181070</v>
      </c>
      <c r="D212">
        <v>48942393</v>
      </c>
      <c r="E212">
        <v>109</v>
      </c>
      <c r="F212">
        <v>1</v>
      </c>
      <c r="G212">
        <v>1</v>
      </c>
      <c r="H212">
        <v>3</v>
      </c>
      <c r="I212" t="s">
        <v>900</v>
      </c>
      <c r="J212" t="s">
        <v>871</v>
      </c>
      <c r="K212" t="s">
        <v>901</v>
      </c>
      <c r="L212">
        <v>3277935</v>
      </c>
      <c r="N212">
        <v>1013</v>
      </c>
      <c r="O212" t="s">
        <v>220</v>
      </c>
      <c r="P212" t="s">
        <v>220</v>
      </c>
      <c r="Q212">
        <v>1</v>
      </c>
      <c r="W212">
        <v>0</v>
      </c>
      <c r="X212">
        <v>274903907</v>
      </c>
      <c r="Y212">
        <f t="shared" si="2819"/>
        <v>2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0</v>
      </c>
      <c r="AQ212">
        <v>0</v>
      </c>
      <c r="AR212">
        <v>0</v>
      </c>
      <c r="AS212" t="s">
        <v>871</v>
      </c>
      <c r="AT212">
        <v>2</v>
      </c>
      <c r="AU212" t="s">
        <v>871</v>
      </c>
      <c r="AV212">
        <v>0</v>
      </c>
      <c r="AW212">
        <v>2</v>
      </c>
      <c r="AX212">
        <v>70181078</v>
      </c>
      <c r="AY212">
        <v>1</v>
      </c>
      <c r="AZ212">
        <v>0</v>
      </c>
      <c r="BA212">
        <v>214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ROUND(Y212*Source!I518,7)</f>
        <v>10.76</v>
      </c>
      <c r="CY212">
        <f>AA212</f>
        <v>0</v>
      </c>
      <c r="CZ212">
        <f>AE212</f>
        <v>0</v>
      </c>
      <c r="DA212">
        <f>AI212</f>
        <v>1</v>
      </c>
      <c r="DB212">
        <f t="shared" si="2820"/>
        <v>0</v>
      </c>
      <c r="DC212">
        <f t="shared" si="2821"/>
        <v>0</v>
      </c>
      <c r="DD212" t="s">
        <v>871</v>
      </c>
      <c r="DE212" t="s">
        <v>871</v>
      </c>
      <c r="DF212">
        <f t="shared" si="2823"/>
        <v>0</v>
      </c>
      <c r="DG212">
        <f t="shared" si="2831"/>
        <v>0</v>
      </c>
      <c r="DH212">
        <f t="shared" si="2808"/>
        <v>0</v>
      </c>
      <c r="DI212">
        <f t="shared" si="2809"/>
        <v>0</v>
      </c>
      <c r="DJ212">
        <f>DF212</f>
        <v>0</v>
      </c>
      <c r="DK212">
        <v>0</v>
      </c>
      <c r="DL212" t="s">
        <v>871</v>
      </c>
      <c r="DM212">
        <v>0</v>
      </c>
      <c r="DN212" t="s">
        <v>871</v>
      </c>
      <c r="DO212">
        <v>0</v>
      </c>
    </row>
    <row r="213">
      <c r="A213">
        <f>ROW(Source!A520)</f>
        <v>520</v>
      </c>
      <c r="B213">
        <v>70177108</v>
      </c>
      <c r="C213">
        <v>70181080</v>
      </c>
      <c r="D213">
        <v>57125908</v>
      </c>
      <c r="E213">
        <v>113</v>
      </c>
      <c r="F213">
        <v>1</v>
      </c>
      <c r="G213">
        <v>1</v>
      </c>
      <c r="H213">
        <v>1</v>
      </c>
      <c r="I213" t="s">
        <v>468</v>
      </c>
      <c r="J213" t="s">
        <v>871</v>
      </c>
      <c r="K213" t="s">
        <v>527</v>
      </c>
      <c r="L213">
        <v>1191</v>
      </c>
      <c r="N213">
        <v>1013</v>
      </c>
      <c r="O213" t="s">
        <v>165</v>
      </c>
      <c r="P213" t="s">
        <v>165</v>
      </c>
      <c r="Q213">
        <v>1</v>
      </c>
      <c r="W213">
        <v>0</v>
      </c>
      <c r="X213">
        <v>44848675</v>
      </c>
      <c r="Y213">
        <f t="shared" si="2819"/>
        <v>1.99</v>
      </c>
      <c r="AA213">
        <v>0</v>
      </c>
      <c r="AB213">
        <v>0</v>
      </c>
      <c r="AC213">
        <v>0</v>
      </c>
      <c r="AD213">
        <v>511.02999999999997</v>
      </c>
      <c r="AE213">
        <v>0</v>
      </c>
      <c r="AF213">
        <v>0</v>
      </c>
      <c r="AG213">
        <v>0</v>
      </c>
      <c r="AH213">
        <v>511.02999999999997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0</v>
      </c>
      <c r="AQ213">
        <v>1</v>
      </c>
      <c r="AR213">
        <v>0</v>
      </c>
      <c r="AS213" t="s">
        <v>871</v>
      </c>
      <c r="AT213">
        <v>1.99</v>
      </c>
      <c r="AU213" t="s">
        <v>871</v>
      </c>
      <c r="AV213">
        <v>1</v>
      </c>
      <c r="AW213">
        <v>2</v>
      </c>
      <c r="AX213">
        <v>70181085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1016.9496999999999</v>
      </c>
      <c r="BN213">
        <v>1.99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1016.9496999999999</v>
      </c>
      <c r="BU213">
        <v>1.99</v>
      </c>
      <c r="BV213">
        <v>0</v>
      </c>
      <c r="BW213">
        <v>1</v>
      </c>
      <c r="CU213">
        <f>ROUND(AT213*Source!I520*AH213*AL213,2)</f>
        <v>5349.1599999999999</v>
      </c>
      <c r="CV213">
        <f>ROUND(Y213*Source!I520,7)</f>
        <v>10.4674</v>
      </c>
      <c r="CW213">
        <v>0</v>
      </c>
      <c r="CX213">
        <f>ROUND(Y213*Source!I520,7)</f>
        <v>10.4674</v>
      </c>
      <c r="CY213">
        <f t="shared" ref="CY213:CY214" si="2833">AD213</f>
        <v>511.02999999999997</v>
      </c>
      <c r="CZ213">
        <f t="shared" ref="CZ213:CZ214" si="2834">AH213</f>
        <v>511.02999999999997</v>
      </c>
      <c r="DA213">
        <f t="shared" ref="DA213:DA214" si="2835">AL213</f>
        <v>1</v>
      </c>
      <c r="DB213">
        <f t="shared" si="2820"/>
        <v>1016.9499999999999</v>
      </c>
      <c r="DC213">
        <f t="shared" si="2821"/>
        <v>0</v>
      </c>
      <c r="DD213" t="s">
        <v>871</v>
      </c>
      <c r="DE213" t="s">
        <v>871</v>
      </c>
      <c r="DF213">
        <f t="shared" si="2823"/>
        <v>0</v>
      </c>
      <c r="DG213">
        <f t="shared" si="2831"/>
        <v>0</v>
      </c>
      <c r="DH213">
        <f t="shared" si="2808"/>
        <v>0</v>
      </c>
      <c r="DI213">
        <f t="shared" si="2809"/>
        <v>5349.1599999999999</v>
      </c>
      <c r="DJ213">
        <f t="shared" ref="DJ213:DJ214" si="2836">DI213</f>
        <v>5349.1599999999999</v>
      </c>
      <c r="DK213">
        <v>1</v>
      </c>
      <c r="DL213" t="s">
        <v>871</v>
      </c>
      <c r="DM213">
        <v>0</v>
      </c>
      <c r="DN213" t="s">
        <v>871</v>
      </c>
      <c r="DO213">
        <v>0</v>
      </c>
    </row>
    <row r="214">
      <c r="A214">
        <f>ROW(Source!A520)</f>
        <v>520</v>
      </c>
      <c r="B214">
        <v>70177108</v>
      </c>
      <c r="C214">
        <v>70181080</v>
      </c>
      <c r="D214">
        <v>57126085</v>
      </c>
      <c r="E214">
        <v>113</v>
      </c>
      <c r="F214">
        <v>1</v>
      </c>
      <c r="G214">
        <v>1</v>
      </c>
      <c r="H214">
        <v>1</v>
      </c>
      <c r="I214" t="s">
        <v>1505</v>
      </c>
      <c r="J214" t="s">
        <v>871</v>
      </c>
      <c r="K214" t="s">
        <v>1506</v>
      </c>
      <c r="L214">
        <v>1191</v>
      </c>
      <c r="N214">
        <v>1013</v>
      </c>
      <c r="O214" t="s">
        <v>165</v>
      </c>
      <c r="P214" t="s">
        <v>165</v>
      </c>
      <c r="Q214">
        <v>1</v>
      </c>
      <c r="W214">
        <v>0</v>
      </c>
      <c r="X214">
        <v>-1417349443</v>
      </c>
      <c r="Y214">
        <f t="shared" si="2819"/>
        <v>0.080000000000000002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0</v>
      </c>
      <c r="AQ214">
        <v>1</v>
      </c>
      <c r="AR214">
        <v>0</v>
      </c>
      <c r="AS214" t="s">
        <v>871</v>
      </c>
      <c r="AT214">
        <v>0.080000000000000002</v>
      </c>
      <c r="AU214" t="s">
        <v>871</v>
      </c>
      <c r="AV214">
        <v>2</v>
      </c>
      <c r="AW214">
        <v>2</v>
      </c>
      <c r="AX214">
        <v>70181086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ROUND(Y214*Source!I520,7)</f>
        <v>0.42080000000000001</v>
      </c>
      <c r="CY214">
        <f t="shared" si="2833"/>
        <v>0</v>
      </c>
      <c r="CZ214">
        <f t="shared" si="2834"/>
        <v>0</v>
      </c>
      <c r="DA214">
        <f t="shared" si="2835"/>
        <v>1</v>
      </c>
      <c r="DB214">
        <f t="shared" si="2820"/>
        <v>0</v>
      </c>
      <c r="DC214">
        <f t="shared" si="2821"/>
        <v>0</v>
      </c>
      <c r="DD214" t="s">
        <v>871</v>
      </c>
      <c r="DE214" t="s">
        <v>871</v>
      </c>
      <c r="DF214">
        <f t="shared" si="2823"/>
        <v>0</v>
      </c>
      <c r="DG214">
        <f t="shared" si="2831"/>
        <v>0</v>
      </c>
      <c r="DH214">
        <f t="shared" si="2808"/>
        <v>0</v>
      </c>
      <c r="DI214">
        <f t="shared" si="2809"/>
        <v>0</v>
      </c>
      <c r="DJ214">
        <f t="shared" si="2836"/>
        <v>0</v>
      </c>
      <c r="DK214">
        <v>0</v>
      </c>
      <c r="DL214" t="s">
        <v>871</v>
      </c>
      <c r="DM214">
        <v>0</v>
      </c>
      <c r="DN214" t="s">
        <v>871</v>
      </c>
      <c r="DO214">
        <v>0</v>
      </c>
    </row>
    <row r="215">
      <c r="A215">
        <f>ROW(Source!A520)</f>
        <v>520</v>
      </c>
      <c r="B215">
        <v>70177108</v>
      </c>
      <c r="C215">
        <v>70181080</v>
      </c>
      <c r="D215">
        <v>57250880</v>
      </c>
      <c r="E215">
        <v>1</v>
      </c>
      <c r="F215">
        <v>1</v>
      </c>
      <c r="G215">
        <v>1</v>
      </c>
      <c r="H215">
        <v>2</v>
      </c>
      <c r="I215" t="s">
        <v>204</v>
      </c>
      <c r="J215" t="s">
        <v>1509</v>
      </c>
      <c r="K215" t="s">
        <v>205</v>
      </c>
      <c r="L215">
        <v>1368</v>
      </c>
      <c r="N215">
        <v>1011</v>
      </c>
      <c r="O215" t="s">
        <v>197</v>
      </c>
      <c r="P215" t="s">
        <v>197</v>
      </c>
      <c r="Q215">
        <v>1</v>
      </c>
      <c r="W215">
        <v>0</v>
      </c>
      <c r="X215">
        <v>1489071418</v>
      </c>
      <c r="Y215">
        <f t="shared" si="2819"/>
        <v>0.080000000000000002</v>
      </c>
      <c r="AA215">
        <v>0</v>
      </c>
      <c r="AB215">
        <v>572.76999999999998</v>
      </c>
      <c r="AC215">
        <v>522.73000000000002</v>
      </c>
      <c r="AD215">
        <v>0</v>
      </c>
      <c r="AE215">
        <v>0</v>
      </c>
      <c r="AF215">
        <v>572.76999999999998</v>
      </c>
      <c r="AG215">
        <v>522.73000000000002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0</v>
      </c>
      <c r="AQ215">
        <v>1</v>
      </c>
      <c r="AR215">
        <v>0</v>
      </c>
      <c r="AS215" t="s">
        <v>871</v>
      </c>
      <c r="AT215">
        <v>0.080000000000000002</v>
      </c>
      <c r="AU215" t="s">
        <v>871</v>
      </c>
      <c r="AV215">
        <v>1</v>
      </c>
      <c r="AW215">
        <v>2</v>
      </c>
      <c r="AX215">
        <v>70181087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45.821599999999997</v>
      </c>
      <c r="BL215">
        <v>41.818400000000004</v>
      </c>
      <c r="BM215">
        <v>0</v>
      </c>
      <c r="BN215">
        <v>0</v>
      </c>
      <c r="BO215">
        <v>0.080000000000000002</v>
      </c>
      <c r="BP215">
        <v>1</v>
      </c>
      <c r="BQ215">
        <v>0</v>
      </c>
      <c r="BR215">
        <v>45.821599999999997</v>
      </c>
      <c r="BS215">
        <v>41.818400000000004</v>
      </c>
      <c r="BT215">
        <v>0</v>
      </c>
      <c r="BU215">
        <v>0</v>
      </c>
      <c r="BV215">
        <v>0.080000000000000002</v>
      </c>
      <c r="BW215">
        <v>1</v>
      </c>
      <c r="CV215">
        <v>0</v>
      </c>
      <c r="CW215">
        <f>ROUND(Y215*Source!I520*DO215,7)</f>
        <v>0.42080000000000001</v>
      </c>
      <c r="CX215">
        <f>ROUND(Y215*Source!I520,7)</f>
        <v>0.42080000000000001</v>
      </c>
      <c r="CY215">
        <f>AB215</f>
        <v>572.76999999999998</v>
      </c>
      <c r="CZ215">
        <f>AF215</f>
        <v>572.76999999999998</v>
      </c>
      <c r="DA215">
        <f>AJ215</f>
        <v>1</v>
      </c>
      <c r="DB215">
        <f t="shared" si="2820"/>
        <v>45.82</v>
      </c>
      <c r="DC215">
        <f t="shared" si="2821"/>
        <v>41.82</v>
      </c>
      <c r="DD215" t="s">
        <v>871</v>
      </c>
      <c r="DE215" t="s">
        <v>871</v>
      </c>
      <c r="DF215">
        <f t="shared" si="2823"/>
        <v>0</v>
      </c>
      <c r="DG215">
        <f t="shared" si="2831"/>
        <v>241.02000000000001</v>
      </c>
      <c r="DH215">
        <f t="shared" si="2808"/>
        <v>219.96000000000001</v>
      </c>
      <c r="DI215">
        <f t="shared" si="2809"/>
        <v>0</v>
      </c>
      <c r="DJ215">
        <f>DG215+DH215</f>
        <v>460.98000000000002</v>
      </c>
      <c r="DK215">
        <v>1</v>
      </c>
      <c r="DL215" t="s">
        <v>206</v>
      </c>
      <c r="DM215">
        <v>4</v>
      </c>
      <c r="DN215" t="s">
        <v>165</v>
      </c>
      <c r="DO215">
        <v>1</v>
      </c>
    </row>
    <row r="216">
      <c r="A216">
        <f>ROW(Source!A520)</f>
        <v>520</v>
      </c>
      <c r="B216">
        <v>70177108</v>
      </c>
      <c r="C216">
        <v>70181080</v>
      </c>
      <c r="D216">
        <v>57131706</v>
      </c>
      <c r="E216">
        <v>113</v>
      </c>
      <c r="F216">
        <v>1</v>
      </c>
      <c r="G216">
        <v>1</v>
      </c>
      <c r="H216">
        <v>3</v>
      </c>
      <c r="I216" t="s">
        <v>900</v>
      </c>
      <c r="J216" t="s">
        <v>871</v>
      </c>
      <c r="K216" t="s">
        <v>901</v>
      </c>
      <c r="L216">
        <v>3277935</v>
      </c>
      <c r="N216">
        <v>1013</v>
      </c>
      <c r="O216" t="s">
        <v>220</v>
      </c>
      <c r="P216" t="s">
        <v>220</v>
      </c>
      <c r="Q216">
        <v>1</v>
      </c>
      <c r="W216">
        <v>0</v>
      </c>
      <c r="X216">
        <v>274903907</v>
      </c>
      <c r="Y216">
        <f t="shared" si="2819"/>
        <v>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0</v>
      </c>
      <c r="AQ216">
        <v>0</v>
      </c>
      <c r="AR216">
        <v>0</v>
      </c>
      <c r="AS216" t="s">
        <v>871</v>
      </c>
      <c r="AT216">
        <v>2</v>
      </c>
      <c r="AU216" t="s">
        <v>871</v>
      </c>
      <c r="AV216">
        <v>0</v>
      </c>
      <c r="AW216">
        <v>2</v>
      </c>
      <c r="AX216">
        <v>70181088</v>
      </c>
      <c r="AY216">
        <v>1</v>
      </c>
      <c r="AZ216">
        <v>0</v>
      </c>
      <c r="BA216">
        <v>218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ROUND(Y216*Source!I520,7)</f>
        <v>10.52</v>
      </c>
      <c r="CY216">
        <f>AA216</f>
        <v>0</v>
      </c>
      <c r="CZ216">
        <f>AE216</f>
        <v>0</v>
      </c>
      <c r="DA216">
        <f>AI216</f>
        <v>1</v>
      </c>
      <c r="DB216">
        <f t="shared" si="2820"/>
        <v>0</v>
      </c>
      <c r="DC216">
        <f t="shared" si="2821"/>
        <v>0</v>
      </c>
      <c r="DD216" t="s">
        <v>871</v>
      </c>
      <c r="DE216" t="s">
        <v>871</v>
      </c>
      <c r="DF216">
        <f t="shared" si="2823"/>
        <v>0</v>
      </c>
      <c r="DG216">
        <f t="shared" si="2831"/>
        <v>0</v>
      </c>
      <c r="DH216">
        <f t="shared" si="2808"/>
        <v>0</v>
      </c>
      <c r="DI216">
        <f t="shared" si="2809"/>
        <v>0</v>
      </c>
      <c r="DJ216">
        <f>DF216</f>
        <v>0</v>
      </c>
      <c r="DK216">
        <v>0</v>
      </c>
      <c r="DL216" t="s">
        <v>871</v>
      </c>
      <c r="DM216">
        <v>0</v>
      </c>
      <c r="DN216" t="s">
        <v>871</v>
      </c>
      <c r="DO216">
        <v>0</v>
      </c>
    </row>
    <row r="217">
      <c r="A217">
        <f>ROW(Source!A523)</f>
        <v>523</v>
      </c>
      <c r="B217">
        <v>70177108</v>
      </c>
      <c r="C217">
        <v>70181091</v>
      </c>
      <c r="D217">
        <v>57125908</v>
      </c>
      <c r="E217">
        <v>113</v>
      </c>
      <c r="F217">
        <v>1</v>
      </c>
      <c r="G217">
        <v>1</v>
      </c>
      <c r="H217">
        <v>1</v>
      </c>
      <c r="I217" t="s">
        <v>468</v>
      </c>
      <c r="J217" t="s">
        <v>871</v>
      </c>
      <c r="K217" t="s">
        <v>527</v>
      </c>
      <c r="L217">
        <v>1191</v>
      </c>
      <c r="N217">
        <v>1013</v>
      </c>
      <c r="O217" t="s">
        <v>165</v>
      </c>
      <c r="P217" t="s">
        <v>165</v>
      </c>
      <c r="Q217">
        <v>1</v>
      </c>
      <c r="W217">
        <v>0</v>
      </c>
      <c r="X217">
        <v>44848675</v>
      </c>
      <c r="Y217">
        <f t="shared" si="2819"/>
        <v>17.440000000000001</v>
      </c>
      <c r="AA217">
        <v>0</v>
      </c>
      <c r="AB217">
        <v>0</v>
      </c>
      <c r="AC217">
        <v>0</v>
      </c>
      <c r="AD217">
        <v>511.02999999999997</v>
      </c>
      <c r="AE217">
        <v>0</v>
      </c>
      <c r="AF217">
        <v>0</v>
      </c>
      <c r="AG217">
        <v>0</v>
      </c>
      <c r="AH217">
        <v>511.02999999999997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871</v>
      </c>
      <c r="AT217">
        <v>17.440000000000001</v>
      </c>
      <c r="AU217" t="s">
        <v>871</v>
      </c>
      <c r="AV217">
        <v>1</v>
      </c>
      <c r="AW217">
        <v>2</v>
      </c>
      <c r="AX217">
        <v>70181104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8912.3631999999998</v>
      </c>
      <c r="BN217">
        <v>17.440000000000001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8912.3631999999998</v>
      </c>
      <c r="BU217">
        <v>17.440000000000001</v>
      </c>
      <c r="BV217">
        <v>0</v>
      </c>
      <c r="BW217">
        <v>1</v>
      </c>
      <c r="CU217">
        <f>ROUND(AT217*Source!I523*AH217*AL217,2)</f>
        <v>94827.540000000008</v>
      </c>
      <c r="CV217">
        <f>ROUND(Y217*Source!I523,7)</f>
        <v>185.5616</v>
      </c>
      <c r="CW217">
        <v>0</v>
      </c>
      <c r="CX217">
        <f>ROUND(Y217*Source!I523,7)</f>
        <v>185.5616</v>
      </c>
      <c r="CY217">
        <f t="shared" ref="CY217:CY218" si="2837">AD217</f>
        <v>511.02999999999997</v>
      </c>
      <c r="CZ217">
        <f t="shared" ref="CZ217:CZ218" si="2838">AH217</f>
        <v>511.02999999999997</v>
      </c>
      <c r="DA217">
        <f t="shared" ref="DA217:DA218" si="2839">AL217</f>
        <v>1</v>
      </c>
      <c r="DB217">
        <f t="shared" si="2820"/>
        <v>8912.3599999999988</v>
      </c>
      <c r="DC217">
        <f t="shared" si="2821"/>
        <v>0</v>
      </c>
      <c r="DD217" t="s">
        <v>871</v>
      </c>
      <c r="DE217" t="s">
        <v>871</v>
      </c>
      <c r="DF217">
        <f t="shared" si="2823"/>
        <v>0</v>
      </c>
      <c r="DG217">
        <f t="shared" si="2831"/>
        <v>0</v>
      </c>
      <c r="DH217">
        <f t="shared" si="2808"/>
        <v>0</v>
      </c>
      <c r="DI217">
        <f t="shared" si="2809"/>
        <v>94827.540000000008</v>
      </c>
      <c r="DJ217">
        <f t="shared" ref="DJ217:DJ218" si="2840">DI217</f>
        <v>94827.540000000008</v>
      </c>
      <c r="DK217">
        <v>1</v>
      </c>
      <c r="DL217" t="s">
        <v>871</v>
      </c>
      <c r="DM217">
        <v>0</v>
      </c>
      <c r="DN217" t="s">
        <v>871</v>
      </c>
      <c r="DO217">
        <v>0</v>
      </c>
    </row>
    <row r="218">
      <c r="A218">
        <f>ROW(Source!A523)</f>
        <v>523</v>
      </c>
      <c r="B218">
        <v>70177108</v>
      </c>
      <c r="C218">
        <v>70181091</v>
      </c>
      <c r="D218">
        <v>57126085</v>
      </c>
      <c r="E218">
        <v>113</v>
      </c>
      <c r="F218">
        <v>1</v>
      </c>
      <c r="G218">
        <v>1</v>
      </c>
      <c r="H218">
        <v>1</v>
      </c>
      <c r="I218" t="s">
        <v>1505</v>
      </c>
      <c r="J218" t="s">
        <v>871</v>
      </c>
      <c r="K218" t="s">
        <v>1506</v>
      </c>
      <c r="L218">
        <v>1191</v>
      </c>
      <c r="N218">
        <v>1013</v>
      </c>
      <c r="O218" t="s">
        <v>165</v>
      </c>
      <c r="P218" t="s">
        <v>165</v>
      </c>
      <c r="Q218">
        <v>1</v>
      </c>
      <c r="W218">
        <v>0</v>
      </c>
      <c r="X218">
        <v>-1417349443</v>
      </c>
      <c r="Y218">
        <f t="shared" si="2819"/>
        <v>2.6400000000000001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0</v>
      </c>
      <c r="AQ218">
        <v>1</v>
      </c>
      <c r="AR218">
        <v>0</v>
      </c>
      <c r="AS218" t="s">
        <v>871</v>
      </c>
      <c r="AT218">
        <v>2.6400000000000001</v>
      </c>
      <c r="AU218" t="s">
        <v>871</v>
      </c>
      <c r="AV218">
        <v>2</v>
      </c>
      <c r="AW218">
        <v>2</v>
      </c>
      <c r="AX218">
        <v>70181105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ROUND(Y218*Source!I523,7)</f>
        <v>28.089599999999997</v>
      </c>
      <c r="CY218">
        <f t="shared" si="2837"/>
        <v>0</v>
      </c>
      <c r="CZ218">
        <f t="shared" si="2838"/>
        <v>0</v>
      </c>
      <c r="DA218">
        <f t="shared" si="2839"/>
        <v>1</v>
      </c>
      <c r="DB218">
        <f t="shared" si="2820"/>
        <v>0</v>
      </c>
      <c r="DC218">
        <f t="shared" si="2821"/>
        <v>0</v>
      </c>
      <c r="DD218" t="s">
        <v>871</v>
      </c>
      <c r="DE218" t="s">
        <v>871</v>
      </c>
      <c r="DF218">
        <f t="shared" si="2823"/>
        <v>0</v>
      </c>
      <c r="DG218">
        <f t="shared" si="2831"/>
        <v>0</v>
      </c>
      <c r="DH218">
        <f t="shared" si="2808"/>
        <v>0</v>
      </c>
      <c r="DI218">
        <f t="shared" si="2809"/>
        <v>0</v>
      </c>
      <c r="DJ218">
        <f t="shared" si="2840"/>
        <v>0</v>
      </c>
      <c r="DK218">
        <v>0</v>
      </c>
      <c r="DL218" t="s">
        <v>871</v>
      </c>
      <c r="DM218">
        <v>0</v>
      </c>
      <c r="DN218" t="s">
        <v>871</v>
      </c>
      <c r="DO218">
        <v>0</v>
      </c>
    </row>
    <row r="219">
      <c r="A219">
        <f>ROW(Source!A523)</f>
        <v>523</v>
      </c>
      <c r="B219">
        <v>70177108</v>
      </c>
      <c r="C219">
        <v>70181091</v>
      </c>
      <c r="D219">
        <v>57249990</v>
      </c>
      <c r="E219">
        <v>1</v>
      </c>
      <c r="F219">
        <v>1</v>
      </c>
      <c r="G219">
        <v>1</v>
      </c>
      <c r="H219">
        <v>2</v>
      </c>
      <c r="I219" t="s">
        <v>195</v>
      </c>
      <c r="J219" t="s">
        <v>1507</v>
      </c>
      <c r="K219" t="s">
        <v>196</v>
      </c>
      <c r="L219">
        <v>1368</v>
      </c>
      <c r="N219">
        <v>1011</v>
      </c>
      <c r="O219" t="s">
        <v>197</v>
      </c>
      <c r="P219" t="s">
        <v>197</v>
      </c>
      <c r="Q219">
        <v>1</v>
      </c>
      <c r="W219">
        <v>0</v>
      </c>
      <c r="X219">
        <v>940321537</v>
      </c>
      <c r="Y219">
        <f t="shared" si="2819"/>
        <v>1.3200000000000001</v>
      </c>
      <c r="AA219">
        <v>0</v>
      </c>
      <c r="AB219">
        <v>1488.78</v>
      </c>
      <c r="AC219">
        <v>702.17999999999995</v>
      </c>
      <c r="AD219">
        <v>0</v>
      </c>
      <c r="AE219">
        <v>0</v>
      </c>
      <c r="AF219">
        <v>1488.78</v>
      </c>
      <c r="AG219">
        <v>702.17999999999995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0</v>
      </c>
      <c r="AQ219">
        <v>1</v>
      </c>
      <c r="AR219">
        <v>0</v>
      </c>
      <c r="AS219" t="s">
        <v>871</v>
      </c>
      <c r="AT219">
        <v>1.3200000000000001</v>
      </c>
      <c r="AU219" t="s">
        <v>871</v>
      </c>
      <c r="AV219">
        <v>1</v>
      </c>
      <c r="AW219">
        <v>2</v>
      </c>
      <c r="AX219">
        <v>70181106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1965.1896000000002</v>
      </c>
      <c r="BL219">
        <v>926.87760000000003</v>
      </c>
      <c r="BM219">
        <v>0</v>
      </c>
      <c r="BN219">
        <v>0</v>
      </c>
      <c r="BO219">
        <v>1.3200000000000001</v>
      </c>
      <c r="BP219">
        <v>1</v>
      </c>
      <c r="BQ219">
        <v>0</v>
      </c>
      <c r="BR219">
        <v>1965.1896000000002</v>
      </c>
      <c r="BS219">
        <v>926.87760000000003</v>
      </c>
      <c r="BT219">
        <v>0</v>
      </c>
      <c r="BU219">
        <v>0</v>
      </c>
      <c r="BV219">
        <v>1.3200000000000001</v>
      </c>
      <c r="BW219">
        <v>1</v>
      </c>
      <c r="CV219">
        <v>0</v>
      </c>
      <c r="CW219">
        <f>ROUND(Y219*Source!I523*DO219,7)</f>
        <v>14.044799999999999</v>
      </c>
      <c r="CX219">
        <f>ROUND(Y219*Source!I523,7)</f>
        <v>14.044799999999999</v>
      </c>
      <c r="CY219">
        <f t="shared" ref="CY219:CY222" si="2841">AB219</f>
        <v>1488.78</v>
      </c>
      <c r="CZ219">
        <f t="shared" ref="CZ219:CZ222" si="2842">AF219</f>
        <v>1488.78</v>
      </c>
      <c r="DA219">
        <f t="shared" ref="DA219:DA222" si="2843">AJ219</f>
        <v>1</v>
      </c>
      <c r="DB219">
        <f t="shared" si="2820"/>
        <v>1965.1899999999998</v>
      </c>
      <c r="DC219">
        <f t="shared" si="2821"/>
        <v>926.88</v>
      </c>
      <c r="DD219" t="s">
        <v>871</v>
      </c>
      <c r="DE219" t="s">
        <v>871</v>
      </c>
      <c r="DF219">
        <f t="shared" si="2823"/>
        <v>0</v>
      </c>
      <c r="DG219">
        <f t="shared" si="2831"/>
        <v>20909.619999999999</v>
      </c>
      <c r="DH219">
        <f t="shared" si="2808"/>
        <v>9861.9799999999996</v>
      </c>
      <c r="DI219">
        <f t="shared" si="2809"/>
        <v>0</v>
      </c>
      <c r="DJ219">
        <f t="shared" ref="DJ219:DJ222" si="2844">DG219+DH219</f>
        <v>30771.599999999999</v>
      </c>
      <c r="DK219">
        <v>1</v>
      </c>
      <c r="DL219" t="s">
        <v>198</v>
      </c>
      <c r="DM219">
        <v>6</v>
      </c>
      <c r="DN219" t="s">
        <v>165</v>
      </c>
      <c r="DO219">
        <v>1</v>
      </c>
    </row>
    <row r="220">
      <c r="A220">
        <f>ROW(Source!A523)</f>
        <v>523</v>
      </c>
      <c r="B220">
        <v>70177108</v>
      </c>
      <c r="C220">
        <v>70181091</v>
      </c>
      <c r="D220">
        <v>57250087</v>
      </c>
      <c r="E220">
        <v>1</v>
      </c>
      <c r="F220">
        <v>1</v>
      </c>
      <c r="G220">
        <v>1</v>
      </c>
      <c r="H220">
        <v>2</v>
      </c>
      <c r="I220" t="s">
        <v>405</v>
      </c>
      <c r="J220" t="s">
        <v>1533</v>
      </c>
      <c r="K220" t="s">
        <v>406</v>
      </c>
      <c r="L220">
        <v>1368</v>
      </c>
      <c r="N220">
        <v>1011</v>
      </c>
      <c r="O220" t="s">
        <v>197</v>
      </c>
      <c r="P220" t="s">
        <v>197</v>
      </c>
      <c r="Q220">
        <v>1</v>
      </c>
      <c r="W220">
        <v>0</v>
      </c>
      <c r="X220">
        <v>-1073350988</v>
      </c>
      <c r="Y220">
        <f t="shared" si="2819"/>
        <v>3.9700000000000002</v>
      </c>
      <c r="AA220">
        <v>0</v>
      </c>
      <c r="AB220">
        <v>2.6699999999999999</v>
      </c>
      <c r="AC220">
        <v>0</v>
      </c>
      <c r="AD220">
        <v>0</v>
      </c>
      <c r="AE220">
        <v>0</v>
      </c>
      <c r="AF220">
        <v>2.6699999999999999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0</v>
      </c>
      <c r="AQ220">
        <v>1</v>
      </c>
      <c r="AR220">
        <v>0</v>
      </c>
      <c r="AS220" t="s">
        <v>871</v>
      </c>
      <c r="AT220">
        <v>3.9700000000000002</v>
      </c>
      <c r="AU220" t="s">
        <v>871</v>
      </c>
      <c r="AV220">
        <v>1</v>
      </c>
      <c r="AW220">
        <v>2</v>
      </c>
      <c r="AX220">
        <v>70181107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10.5999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10.5999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ROUND(Y220*Source!I523*DO220,7)</f>
        <v>0</v>
      </c>
      <c r="CX220">
        <f>ROUND(Y220*Source!I523,7)</f>
        <v>42.2408</v>
      </c>
      <c r="CY220">
        <f t="shared" si="2841"/>
        <v>2.6699999999999999</v>
      </c>
      <c r="CZ220">
        <f t="shared" si="2842"/>
        <v>2.6699999999999999</v>
      </c>
      <c r="DA220">
        <f t="shared" si="2843"/>
        <v>1</v>
      </c>
      <c r="DB220">
        <f t="shared" si="2820"/>
        <v>10.6</v>
      </c>
      <c r="DC220">
        <f t="shared" si="2821"/>
        <v>0</v>
      </c>
      <c r="DD220" t="s">
        <v>871</v>
      </c>
      <c r="DE220" t="s">
        <v>871</v>
      </c>
      <c r="DF220">
        <f t="shared" si="2823"/>
        <v>0</v>
      </c>
      <c r="DG220">
        <f t="shared" si="2831"/>
        <v>112.78</v>
      </c>
      <c r="DH220">
        <f t="shared" si="2808"/>
        <v>0</v>
      </c>
      <c r="DI220">
        <f t="shared" si="2809"/>
        <v>0</v>
      </c>
      <c r="DJ220">
        <f t="shared" si="2844"/>
        <v>112.78</v>
      </c>
      <c r="DK220">
        <v>1</v>
      </c>
      <c r="DL220" t="s">
        <v>871</v>
      </c>
      <c r="DM220">
        <v>0</v>
      </c>
      <c r="DN220" t="s">
        <v>871</v>
      </c>
      <c r="DO220">
        <v>0</v>
      </c>
    </row>
    <row r="221">
      <c r="A221">
        <f>ROW(Source!A523)</f>
        <v>523</v>
      </c>
      <c r="B221">
        <v>70177108</v>
      </c>
      <c r="C221">
        <v>70181091</v>
      </c>
      <c r="D221">
        <v>57250131</v>
      </c>
      <c r="E221">
        <v>1</v>
      </c>
      <c r="F221">
        <v>1</v>
      </c>
      <c r="G221">
        <v>1</v>
      </c>
      <c r="H221">
        <v>2</v>
      </c>
      <c r="I221" t="s">
        <v>528</v>
      </c>
      <c r="J221" t="s">
        <v>1557</v>
      </c>
      <c r="K221" t="s">
        <v>529</v>
      </c>
      <c r="L221">
        <v>1368</v>
      </c>
      <c r="N221">
        <v>1011</v>
      </c>
      <c r="O221" t="s">
        <v>197</v>
      </c>
      <c r="P221" t="s">
        <v>197</v>
      </c>
      <c r="Q221">
        <v>1</v>
      </c>
      <c r="W221">
        <v>0</v>
      </c>
      <c r="X221">
        <v>711064712</v>
      </c>
      <c r="Y221">
        <f t="shared" si="2819"/>
        <v>3.9700000000000002</v>
      </c>
      <c r="AA221">
        <v>0</v>
      </c>
      <c r="AB221">
        <v>19.079999999999998</v>
      </c>
      <c r="AC221">
        <v>0</v>
      </c>
      <c r="AD221">
        <v>0</v>
      </c>
      <c r="AE221">
        <v>0</v>
      </c>
      <c r="AF221">
        <v>13.44</v>
      </c>
      <c r="AG221">
        <v>0</v>
      </c>
      <c r="AH221">
        <v>0</v>
      </c>
      <c r="AI221">
        <v>1</v>
      </c>
      <c r="AJ221">
        <v>1.4199999999999999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0</v>
      </c>
      <c r="AQ221">
        <v>1</v>
      </c>
      <c r="AR221">
        <v>0</v>
      </c>
      <c r="AS221" t="s">
        <v>871</v>
      </c>
      <c r="AT221">
        <v>3.9700000000000002</v>
      </c>
      <c r="AU221" t="s">
        <v>871</v>
      </c>
      <c r="AV221">
        <v>1</v>
      </c>
      <c r="AW221">
        <v>2</v>
      </c>
      <c r="AX221">
        <v>70181108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53.3568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53.3568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f>ROUND(Y221*Source!I523*DO221,7)</f>
        <v>0</v>
      </c>
      <c r="CX221">
        <f>ROUND(Y221*Source!I523,7)</f>
        <v>42.2408</v>
      </c>
      <c r="CY221">
        <f t="shared" si="2841"/>
        <v>19.079999999999998</v>
      </c>
      <c r="CZ221">
        <f t="shared" si="2842"/>
        <v>13.44</v>
      </c>
      <c r="DA221">
        <f t="shared" si="2843"/>
        <v>1.4199999999999999</v>
      </c>
      <c r="DB221">
        <f t="shared" si="2820"/>
        <v>53.359999999999999</v>
      </c>
      <c r="DC221">
        <f t="shared" si="2821"/>
        <v>0</v>
      </c>
      <c r="DD221" t="s">
        <v>871</v>
      </c>
      <c r="DE221" t="s">
        <v>871</v>
      </c>
      <c r="DF221">
        <f t="shared" si="2823"/>
        <v>0</v>
      </c>
      <c r="DG221">
        <f>ROUND(ROUND(AF221*AJ221,2)*CX221,2)</f>
        <v>805.95000000000005</v>
      </c>
      <c r="DH221">
        <f t="shared" si="2808"/>
        <v>0</v>
      </c>
      <c r="DI221">
        <f t="shared" si="2809"/>
        <v>0</v>
      </c>
      <c r="DJ221">
        <f t="shared" si="2844"/>
        <v>805.95000000000005</v>
      </c>
      <c r="DK221">
        <v>0</v>
      </c>
      <c r="DL221" t="s">
        <v>871</v>
      </c>
      <c r="DM221">
        <v>0</v>
      </c>
      <c r="DN221" t="s">
        <v>871</v>
      </c>
      <c r="DO221">
        <v>0</v>
      </c>
    </row>
    <row r="222">
      <c r="A222">
        <f>ROW(Source!A523)</f>
        <v>523</v>
      </c>
      <c r="B222">
        <v>70177108</v>
      </c>
      <c r="C222">
        <v>70181091</v>
      </c>
      <c r="D222">
        <v>57250880</v>
      </c>
      <c r="E222">
        <v>1</v>
      </c>
      <c r="F222">
        <v>1</v>
      </c>
      <c r="G222">
        <v>1</v>
      </c>
      <c r="H222">
        <v>2</v>
      </c>
      <c r="I222" t="s">
        <v>204</v>
      </c>
      <c r="J222" t="s">
        <v>1509</v>
      </c>
      <c r="K222" t="s">
        <v>205</v>
      </c>
      <c r="L222">
        <v>1368</v>
      </c>
      <c r="N222">
        <v>1011</v>
      </c>
      <c r="O222" t="s">
        <v>197</v>
      </c>
      <c r="P222" t="s">
        <v>197</v>
      </c>
      <c r="Q222">
        <v>1</v>
      </c>
      <c r="W222">
        <v>0</v>
      </c>
      <c r="X222">
        <v>1489071418</v>
      </c>
      <c r="Y222">
        <f t="shared" si="2819"/>
        <v>1.3200000000000001</v>
      </c>
      <c r="AA222">
        <v>0</v>
      </c>
      <c r="AB222">
        <v>572.76999999999998</v>
      </c>
      <c r="AC222">
        <v>522.73000000000002</v>
      </c>
      <c r="AD222">
        <v>0</v>
      </c>
      <c r="AE222">
        <v>0</v>
      </c>
      <c r="AF222">
        <v>572.76999999999998</v>
      </c>
      <c r="AG222">
        <v>522.73000000000002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0</v>
      </c>
      <c r="AQ222">
        <v>1</v>
      </c>
      <c r="AR222">
        <v>0</v>
      </c>
      <c r="AS222" t="s">
        <v>871</v>
      </c>
      <c r="AT222">
        <v>1.3200000000000001</v>
      </c>
      <c r="AU222" t="s">
        <v>871</v>
      </c>
      <c r="AV222">
        <v>1</v>
      </c>
      <c r="AW222">
        <v>2</v>
      </c>
      <c r="AX222">
        <v>70181109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756.05640000000005</v>
      </c>
      <c r="BL222">
        <v>690.00360000000001</v>
      </c>
      <c r="BM222">
        <v>0</v>
      </c>
      <c r="BN222">
        <v>0</v>
      </c>
      <c r="BO222">
        <v>1.3200000000000001</v>
      </c>
      <c r="BP222">
        <v>1</v>
      </c>
      <c r="BQ222">
        <v>0</v>
      </c>
      <c r="BR222">
        <v>756.05640000000005</v>
      </c>
      <c r="BS222">
        <v>690.00360000000001</v>
      </c>
      <c r="BT222">
        <v>0</v>
      </c>
      <c r="BU222">
        <v>0</v>
      </c>
      <c r="BV222">
        <v>1.3200000000000001</v>
      </c>
      <c r="BW222">
        <v>1</v>
      </c>
      <c r="CV222">
        <v>0</v>
      </c>
      <c r="CW222">
        <f>ROUND(Y222*Source!I523*DO222,7)</f>
        <v>14.044799999999999</v>
      </c>
      <c r="CX222">
        <f>ROUND(Y222*Source!I523,7)</f>
        <v>14.044799999999999</v>
      </c>
      <c r="CY222">
        <f t="shared" si="2841"/>
        <v>572.76999999999998</v>
      </c>
      <c r="CZ222">
        <f t="shared" si="2842"/>
        <v>572.76999999999998</v>
      </c>
      <c r="DA222">
        <f t="shared" si="2843"/>
        <v>1</v>
      </c>
      <c r="DB222">
        <f t="shared" si="2820"/>
        <v>756.05999999999995</v>
      </c>
      <c r="DC222">
        <f t="shared" si="2821"/>
        <v>690</v>
      </c>
      <c r="DD222" t="s">
        <v>871</v>
      </c>
      <c r="DE222" t="s">
        <v>871</v>
      </c>
      <c r="DF222">
        <f t="shared" si="2823"/>
        <v>0</v>
      </c>
      <c r="DG222">
        <f t="shared" ref="DG222:DG240" si="2845">ROUND(ROUND(AF222,2)*CX222,2)</f>
        <v>8044.4400000000005</v>
      </c>
      <c r="DH222">
        <f t="shared" si="2808"/>
        <v>7341.6400000000003</v>
      </c>
      <c r="DI222">
        <f t="shared" si="2809"/>
        <v>0</v>
      </c>
      <c r="DJ222">
        <f t="shared" si="2844"/>
        <v>15386.080000000002</v>
      </c>
      <c r="DK222">
        <v>1</v>
      </c>
      <c r="DL222" t="s">
        <v>206</v>
      </c>
      <c r="DM222">
        <v>4</v>
      </c>
      <c r="DN222" t="s">
        <v>165</v>
      </c>
      <c r="DO222">
        <v>1</v>
      </c>
    </row>
    <row r="223">
      <c r="A223">
        <f>ROW(Source!A523)</f>
        <v>523</v>
      </c>
      <c r="B223">
        <v>70177108</v>
      </c>
      <c r="C223">
        <v>70181091</v>
      </c>
      <c r="D223">
        <v>57201343</v>
      </c>
      <c r="E223">
        <v>1</v>
      </c>
      <c r="F223">
        <v>1</v>
      </c>
      <c r="G223">
        <v>1</v>
      </c>
      <c r="H223">
        <v>3</v>
      </c>
      <c r="I223" t="s">
        <v>530</v>
      </c>
      <c r="J223" t="s">
        <v>1558</v>
      </c>
      <c r="K223" t="s">
        <v>531</v>
      </c>
      <c r="L223">
        <v>1302</v>
      </c>
      <c r="N223">
        <v>1003</v>
      </c>
      <c r="O223" t="s">
        <v>426</v>
      </c>
      <c r="P223" t="s">
        <v>426</v>
      </c>
      <c r="Q223">
        <v>10</v>
      </c>
      <c r="W223">
        <v>0</v>
      </c>
      <c r="X223">
        <v>-1267568983</v>
      </c>
      <c r="Y223">
        <f t="shared" si="2819"/>
        <v>0.096000000000000002</v>
      </c>
      <c r="AA223">
        <v>57.700000000000003</v>
      </c>
      <c r="AB223">
        <v>0</v>
      </c>
      <c r="AC223">
        <v>0</v>
      </c>
      <c r="AD223">
        <v>0</v>
      </c>
      <c r="AE223">
        <v>37.710000000000001</v>
      </c>
      <c r="AF223">
        <v>0</v>
      </c>
      <c r="AG223">
        <v>0</v>
      </c>
      <c r="AH223">
        <v>0</v>
      </c>
      <c r="AI223">
        <v>1.53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0</v>
      </c>
      <c r="AQ223">
        <v>1</v>
      </c>
      <c r="AR223">
        <v>0</v>
      </c>
      <c r="AS223" t="s">
        <v>871</v>
      </c>
      <c r="AT223">
        <v>0.096000000000000002</v>
      </c>
      <c r="AU223" t="s">
        <v>871</v>
      </c>
      <c r="AV223">
        <v>0</v>
      </c>
      <c r="AW223">
        <v>2</v>
      </c>
      <c r="AX223">
        <v>70181110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3.6201600000000003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3.6201600000000003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ROUND(Y223*Source!I523,7)</f>
        <v>1.0214399999999999</v>
      </c>
      <c r="CY223">
        <f t="shared" ref="CY223:CY228" si="2846">AA223</f>
        <v>57.700000000000003</v>
      </c>
      <c r="CZ223">
        <f t="shared" ref="CZ223:CZ228" si="2847">AE223</f>
        <v>37.710000000000001</v>
      </c>
      <c r="DA223">
        <f t="shared" ref="DA223:DA228" si="2848">AI223</f>
        <v>1.53</v>
      </c>
      <c r="DB223">
        <f t="shared" si="2820"/>
        <v>3.6199999999999997</v>
      </c>
      <c r="DC223">
        <f t="shared" si="2821"/>
        <v>0</v>
      </c>
      <c r="DD223" t="s">
        <v>871</v>
      </c>
      <c r="DE223" t="s">
        <v>871</v>
      </c>
      <c r="DF223">
        <f t="shared" ref="DF223:DF224" si="2849">ROUND(ROUND(AE223*AI223,2)*CX223,2)</f>
        <v>58.939999999999998</v>
      </c>
      <c r="DG223">
        <f t="shared" si="2845"/>
        <v>0</v>
      </c>
      <c r="DH223">
        <f t="shared" si="2808"/>
        <v>0</v>
      </c>
      <c r="DI223">
        <f t="shared" si="2809"/>
        <v>0</v>
      </c>
      <c r="DJ223">
        <f t="shared" ref="DJ223:DJ228" si="2850">DF223</f>
        <v>58.939999999999998</v>
      </c>
      <c r="DK223">
        <v>0</v>
      </c>
      <c r="DL223" t="s">
        <v>871</v>
      </c>
      <c r="DM223">
        <v>0</v>
      </c>
      <c r="DN223" t="s">
        <v>871</v>
      </c>
      <c r="DO223">
        <v>0</v>
      </c>
    </row>
    <row r="224">
      <c r="A224">
        <f>ROW(Source!A523)</f>
        <v>523</v>
      </c>
      <c r="B224">
        <v>70177108</v>
      </c>
      <c r="C224">
        <v>70181091</v>
      </c>
      <c r="D224">
        <v>57209608</v>
      </c>
      <c r="E224">
        <v>1</v>
      </c>
      <c r="F224">
        <v>1</v>
      </c>
      <c r="G224">
        <v>1</v>
      </c>
      <c r="H224">
        <v>3</v>
      </c>
      <c r="I224" t="s">
        <v>532</v>
      </c>
      <c r="J224" t="s">
        <v>1559</v>
      </c>
      <c r="K224" t="s">
        <v>533</v>
      </c>
      <c r="L224">
        <v>1348</v>
      </c>
      <c r="N224">
        <v>1009</v>
      </c>
      <c r="O224" t="s">
        <v>294</v>
      </c>
      <c r="P224" t="s">
        <v>294</v>
      </c>
      <c r="Q224">
        <v>1000</v>
      </c>
      <c r="W224">
        <v>0</v>
      </c>
      <c r="X224">
        <v>-2052180095</v>
      </c>
      <c r="Y224">
        <f t="shared" si="2819"/>
        <v>0.001</v>
      </c>
      <c r="AA224">
        <v>58357.669999999998</v>
      </c>
      <c r="AB224">
        <v>0</v>
      </c>
      <c r="AC224">
        <v>0</v>
      </c>
      <c r="AD224">
        <v>0</v>
      </c>
      <c r="AE224">
        <v>70310.449999999997</v>
      </c>
      <c r="AF224">
        <v>0</v>
      </c>
      <c r="AG224">
        <v>0</v>
      </c>
      <c r="AH224">
        <v>0</v>
      </c>
      <c r="AI224">
        <v>0.82999999999999996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0</v>
      </c>
      <c r="AQ224">
        <v>1</v>
      </c>
      <c r="AR224">
        <v>0</v>
      </c>
      <c r="AS224" t="s">
        <v>871</v>
      </c>
      <c r="AT224">
        <v>0.001</v>
      </c>
      <c r="AU224" t="s">
        <v>871</v>
      </c>
      <c r="AV224">
        <v>0</v>
      </c>
      <c r="AW224">
        <v>2</v>
      </c>
      <c r="AX224">
        <v>70181111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70.310450000000003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70.310450000000003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ROUND(Y224*Source!I523,7)</f>
        <v>0.01064</v>
      </c>
      <c r="CY224">
        <f t="shared" si="2846"/>
        <v>58357.669999999998</v>
      </c>
      <c r="CZ224">
        <f t="shared" si="2847"/>
        <v>70310.449999999997</v>
      </c>
      <c r="DA224">
        <f t="shared" si="2848"/>
        <v>0.82999999999999996</v>
      </c>
      <c r="DB224">
        <f t="shared" si="2820"/>
        <v>70.310000000000002</v>
      </c>
      <c r="DC224">
        <f t="shared" si="2821"/>
        <v>0</v>
      </c>
      <c r="DD224" t="s">
        <v>871</v>
      </c>
      <c r="DE224" t="s">
        <v>871</v>
      </c>
      <c r="DF224">
        <f t="shared" si="2849"/>
        <v>620.93000000000006</v>
      </c>
      <c r="DG224">
        <f t="shared" si="2845"/>
        <v>0</v>
      </c>
      <c r="DH224">
        <f t="shared" si="2808"/>
        <v>0</v>
      </c>
      <c r="DI224">
        <f t="shared" si="2809"/>
        <v>0</v>
      </c>
      <c r="DJ224">
        <f t="shared" si="2850"/>
        <v>620.93000000000006</v>
      </c>
      <c r="DK224">
        <v>0</v>
      </c>
      <c r="DL224" t="s">
        <v>871</v>
      </c>
      <c r="DM224">
        <v>0</v>
      </c>
      <c r="DN224" t="s">
        <v>871</v>
      </c>
      <c r="DO224">
        <v>0</v>
      </c>
    </row>
    <row r="225">
      <c r="A225">
        <f>ROW(Source!A523)</f>
        <v>523</v>
      </c>
      <c r="B225">
        <v>70177108</v>
      </c>
      <c r="C225">
        <v>70181091</v>
      </c>
      <c r="D225">
        <v>57209787</v>
      </c>
      <c r="E225">
        <v>1</v>
      </c>
      <c r="F225">
        <v>1</v>
      </c>
      <c r="G225">
        <v>1</v>
      </c>
      <c r="H225">
        <v>3</v>
      </c>
      <c r="I225" t="s">
        <v>534</v>
      </c>
      <c r="J225" t="s">
        <v>1083</v>
      </c>
      <c r="K225" t="s">
        <v>535</v>
      </c>
      <c r="L225">
        <v>1348</v>
      </c>
      <c r="N225">
        <v>1009</v>
      </c>
      <c r="O225" t="s">
        <v>294</v>
      </c>
      <c r="P225" t="s">
        <v>294</v>
      </c>
      <c r="Q225">
        <v>1000</v>
      </c>
      <c r="W225">
        <v>0</v>
      </c>
      <c r="X225">
        <v>1456863336</v>
      </c>
      <c r="Y225">
        <f t="shared" si="2819"/>
        <v>0.01</v>
      </c>
      <c r="AA225">
        <v>49795.860000000001</v>
      </c>
      <c r="AB225">
        <v>0</v>
      </c>
      <c r="AC225">
        <v>0</v>
      </c>
      <c r="AD225">
        <v>0</v>
      </c>
      <c r="AE225">
        <v>49795.860000000001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0</v>
      </c>
      <c r="AQ225">
        <v>1</v>
      </c>
      <c r="AR225">
        <v>0</v>
      </c>
      <c r="AS225" t="s">
        <v>871</v>
      </c>
      <c r="AT225">
        <v>0.01</v>
      </c>
      <c r="AU225" t="s">
        <v>871</v>
      </c>
      <c r="AV225">
        <v>0</v>
      </c>
      <c r="AW225">
        <v>2</v>
      </c>
      <c r="AX225">
        <v>70181112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497.95859999999999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497.95859999999999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ROUND(Y225*Source!I523,7)</f>
        <v>0.10639999999999999</v>
      </c>
      <c r="CY225">
        <f t="shared" si="2846"/>
        <v>49795.860000000001</v>
      </c>
      <c r="CZ225">
        <f t="shared" si="2847"/>
        <v>49795.860000000001</v>
      </c>
      <c r="DA225">
        <f t="shared" si="2848"/>
        <v>1</v>
      </c>
      <c r="DB225">
        <f t="shared" si="2820"/>
        <v>497.95999999999998</v>
      </c>
      <c r="DC225">
        <f t="shared" si="2821"/>
        <v>0</v>
      </c>
      <c r="DD225" t="s">
        <v>871</v>
      </c>
      <c r="DE225" t="s">
        <v>871</v>
      </c>
      <c r="DF225">
        <f>ROUND(ROUND(AE225,2)*CX225,2)</f>
        <v>5298.2799999999997</v>
      </c>
      <c r="DG225">
        <f t="shared" si="2845"/>
        <v>0</v>
      </c>
      <c r="DH225">
        <f t="shared" si="2808"/>
        <v>0</v>
      </c>
      <c r="DI225">
        <f t="shared" si="2809"/>
        <v>0</v>
      </c>
      <c r="DJ225">
        <f t="shared" si="2850"/>
        <v>5298.2799999999997</v>
      </c>
      <c r="DK225">
        <v>1</v>
      </c>
      <c r="DL225" t="s">
        <v>871</v>
      </c>
      <c r="DM225">
        <v>0</v>
      </c>
      <c r="DN225" t="s">
        <v>871</v>
      </c>
      <c r="DO225">
        <v>0</v>
      </c>
    </row>
    <row r="226">
      <c r="A226">
        <f>ROW(Source!A523)</f>
        <v>523</v>
      </c>
      <c r="B226">
        <v>70177108</v>
      </c>
      <c r="C226">
        <v>70181091</v>
      </c>
      <c r="D226">
        <v>57221084</v>
      </c>
      <c r="E226">
        <v>1</v>
      </c>
      <c r="F226">
        <v>1</v>
      </c>
      <c r="G226">
        <v>1</v>
      </c>
      <c r="H226">
        <v>3</v>
      </c>
      <c r="I226" t="s">
        <v>536</v>
      </c>
      <c r="J226" t="s">
        <v>1560</v>
      </c>
      <c r="K226" t="s">
        <v>537</v>
      </c>
      <c r="L226">
        <v>1346</v>
      </c>
      <c r="N226">
        <v>1009</v>
      </c>
      <c r="O226" t="s">
        <v>211</v>
      </c>
      <c r="P226" t="s">
        <v>211</v>
      </c>
      <c r="Q226">
        <v>1</v>
      </c>
      <c r="W226">
        <v>0</v>
      </c>
      <c r="X226">
        <v>-280768494</v>
      </c>
      <c r="Y226">
        <f t="shared" si="2819"/>
        <v>0.25</v>
      </c>
      <c r="AA226">
        <v>115.03</v>
      </c>
      <c r="AB226">
        <v>0</v>
      </c>
      <c r="AC226">
        <v>0</v>
      </c>
      <c r="AD226">
        <v>0</v>
      </c>
      <c r="AE226">
        <v>79.879999999999995</v>
      </c>
      <c r="AF226">
        <v>0</v>
      </c>
      <c r="AG226">
        <v>0</v>
      </c>
      <c r="AH226">
        <v>0</v>
      </c>
      <c r="AI226">
        <v>1.4399999999999999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0</v>
      </c>
      <c r="AQ226">
        <v>1</v>
      </c>
      <c r="AR226">
        <v>0</v>
      </c>
      <c r="AS226" t="s">
        <v>871</v>
      </c>
      <c r="AT226">
        <v>0.25</v>
      </c>
      <c r="AU226" t="s">
        <v>871</v>
      </c>
      <c r="AV226">
        <v>0</v>
      </c>
      <c r="AW226">
        <v>2</v>
      </c>
      <c r="AX226">
        <v>70181113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19.969999999999999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19.969999999999999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ROUND(Y226*Source!I523,7)</f>
        <v>2.6599999999999997</v>
      </c>
      <c r="CY226">
        <f t="shared" si="2846"/>
        <v>115.03</v>
      </c>
      <c r="CZ226">
        <f t="shared" si="2847"/>
        <v>79.879999999999995</v>
      </c>
      <c r="DA226">
        <f t="shared" si="2848"/>
        <v>1.4399999999999999</v>
      </c>
      <c r="DB226">
        <f t="shared" si="2820"/>
        <v>19.969999999999999</v>
      </c>
      <c r="DC226">
        <f t="shared" si="2821"/>
        <v>0</v>
      </c>
      <c r="DD226" t="s">
        <v>871</v>
      </c>
      <c r="DE226" t="s">
        <v>871</v>
      </c>
      <c r="DF226">
        <f t="shared" ref="DF226:DF227" si="2851">ROUND(ROUND(AE226*AI226,2)*CX226,2)</f>
        <v>305.98000000000002</v>
      </c>
      <c r="DG226">
        <f t="shared" si="2845"/>
        <v>0</v>
      </c>
      <c r="DH226">
        <f t="shared" si="2808"/>
        <v>0</v>
      </c>
      <c r="DI226">
        <f t="shared" si="2809"/>
        <v>0</v>
      </c>
      <c r="DJ226">
        <f t="shared" si="2850"/>
        <v>305.98000000000002</v>
      </c>
      <c r="DK226">
        <v>0</v>
      </c>
      <c r="DL226" t="s">
        <v>871</v>
      </c>
      <c r="DM226">
        <v>0</v>
      </c>
      <c r="DN226" t="s">
        <v>871</v>
      </c>
      <c r="DO226">
        <v>0</v>
      </c>
    </row>
    <row r="227">
      <c r="A227">
        <f>ROW(Source!A523)</f>
        <v>523</v>
      </c>
      <c r="B227">
        <v>70177108</v>
      </c>
      <c r="C227">
        <v>70181091</v>
      </c>
      <c r="D227">
        <v>57221115</v>
      </c>
      <c r="E227">
        <v>1</v>
      </c>
      <c r="F227">
        <v>1</v>
      </c>
      <c r="G227">
        <v>1</v>
      </c>
      <c r="H227">
        <v>3</v>
      </c>
      <c r="I227" t="s">
        <v>538</v>
      </c>
      <c r="J227" t="s">
        <v>1561</v>
      </c>
      <c r="K227" t="s">
        <v>539</v>
      </c>
      <c r="L227">
        <v>1348</v>
      </c>
      <c r="N227">
        <v>1009</v>
      </c>
      <c r="O227" t="s">
        <v>294</v>
      </c>
      <c r="P227" t="s">
        <v>294</v>
      </c>
      <c r="Q227">
        <v>1000</v>
      </c>
      <c r="W227">
        <v>0</v>
      </c>
      <c r="X227">
        <v>744862217</v>
      </c>
      <c r="Y227">
        <f t="shared" si="2819"/>
        <v>6.0000000000000002e-05</v>
      </c>
      <c r="AA227">
        <v>106680.60000000001</v>
      </c>
      <c r="AB227">
        <v>0</v>
      </c>
      <c r="AC227">
        <v>0</v>
      </c>
      <c r="AD227">
        <v>0</v>
      </c>
      <c r="AE227">
        <v>82698.139999999999</v>
      </c>
      <c r="AF227">
        <v>0</v>
      </c>
      <c r="AG227">
        <v>0</v>
      </c>
      <c r="AH227">
        <v>0</v>
      </c>
      <c r="AI227">
        <v>1.29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0</v>
      </c>
      <c r="AQ227">
        <v>1</v>
      </c>
      <c r="AR227">
        <v>0</v>
      </c>
      <c r="AS227" t="s">
        <v>871</v>
      </c>
      <c r="AT227">
        <v>6.0000000000000002e-05</v>
      </c>
      <c r="AU227" t="s">
        <v>871</v>
      </c>
      <c r="AV227">
        <v>0</v>
      </c>
      <c r="AW227">
        <v>2</v>
      </c>
      <c r="AX227">
        <v>70181114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4.9618884000000003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4.9618884000000003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ROUND(Y227*Source!I523,7)</f>
        <v>0.00063840000000000001</v>
      </c>
      <c r="CY227">
        <f t="shared" si="2846"/>
        <v>106680.60000000001</v>
      </c>
      <c r="CZ227">
        <f t="shared" si="2847"/>
        <v>82698.139999999999</v>
      </c>
      <c r="DA227">
        <f t="shared" si="2848"/>
        <v>1.29</v>
      </c>
      <c r="DB227">
        <f t="shared" si="2820"/>
        <v>4.96</v>
      </c>
      <c r="DC227">
        <f t="shared" si="2821"/>
        <v>0</v>
      </c>
      <c r="DD227" t="s">
        <v>871</v>
      </c>
      <c r="DE227" t="s">
        <v>871</v>
      </c>
      <c r="DF227">
        <f t="shared" si="2851"/>
        <v>68.099999999999994</v>
      </c>
      <c r="DG227">
        <f t="shared" si="2845"/>
        <v>0</v>
      </c>
      <c r="DH227">
        <f t="shared" si="2808"/>
        <v>0</v>
      </c>
      <c r="DI227">
        <f t="shared" si="2809"/>
        <v>0</v>
      </c>
      <c r="DJ227">
        <f t="shared" si="2850"/>
        <v>68.099999999999994</v>
      </c>
      <c r="DK227">
        <v>0</v>
      </c>
      <c r="DL227" t="s">
        <v>871</v>
      </c>
      <c r="DM227">
        <v>0</v>
      </c>
      <c r="DN227" t="s">
        <v>871</v>
      </c>
      <c r="DO227">
        <v>0</v>
      </c>
    </row>
    <row r="228">
      <c r="A228">
        <f>ROW(Source!A523)</f>
        <v>523</v>
      </c>
      <c r="B228">
        <v>70177108</v>
      </c>
      <c r="C228">
        <v>70181091</v>
      </c>
      <c r="D228">
        <v>57131706</v>
      </c>
      <c r="E228">
        <v>113</v>
      </c>
      <c r="F228">
        <v>1</v>
      </c>
      <c r="G228">
        <v>1</v>
      </c>
      <c r="H228">
        <v>3</v>
      </c>
      <c r="I228" t="s">
        <v>900</v>
      </c>
      <c r="J228" t="s">
        <v>871</v>
      </c>
      <c r="K228" t="s">
        <v>901</v>
      </c>
      <c r="L228">
        <v>3277935</v>
      </c>
      <c r="N228">
        <v>1013</v>
      </c>
      <c r="O228" t="s">
        <v>220</v>
      </c>
      <c r="P228" t="s">
        <v>220</v>
      </c>
      <c r="Q228">
        <v>1</v>
      </c>
      <c r="W228">
        <v>0</v>
      </c>
      <c r="X228">
        <v>274903907</v>
      </c>
      <c r="Y228">
        <f t="shared" si="2819"/>
        <v>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871</v>
      </c>
      <c r="AT228">
        <v>2</v>
      </c>
      <c r="AU228" t="s">
        <v>871</v>
      </c>
      <c r="AV228">
        <v>0</v>
      </c>
      <c r="AW228">
        <v>2</v>
      </c>
      <c r="AX228">
        <v>70181115</v>
      </c>
      <c r="AY228">
        <v>1</v>
      </c>
      <c r="AZ228">
        <v>0</v>
      </c>
      <c r="BA228">
        <v>230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ROUND(Y228*Source!I523,7)</f>
        <v>21.279999999999998</v>
      </c>
      <c r="CY228">
        <f t="shared" si="2846"/>
        <v>0</v>
      </c>
      <c r="CZ228">
        <f t="shared" si="2847"/>
        <v>0</v>
      </c>
      <c r="DA228">
        <f t="shared" si="2848"/>
        <v>1</v>
      </c>
      <c r="DB228">
        <f t="shared" si="2820"/>
        <v>0</v>
      </c>
      <c r="DC228">
        <f t="shared" si="2821"/>
        <v>0</v>
      </c>
      <c r="DD228" t="s">
        <v>871</v>
      </c>
      <c r="DE228" t="s">
        <v>871</v>
      </c>
      <c r="DF228">
        <f t="shared" ref="DF228:DF237" si="2852">ROUND(ROUND(AE228,2)*CX228,2)</f>
        <v>0</v>
      </c>
      <c r="DG228">
        <f t="shared" si="2845"/>
        <v>0</v>
      </c>
      <c r="DH228">
        <f t="shared" si="2808"/>
        <v>0</v>
      </c>
      <c r="DI228">
        <f t="shared" si="2809"/>
        <v>0</v>
      </c>
      <c r="DJ228">
        <f t="shared" si="2850"/>
        <v>0</v>
      </c>
      <c r="DK228">
        <v>0</v>
      </c>
      <c r="DL228" t="s">
        <v>871</v>
      </c>
      <c r="DM228">
        <v>0</v>
      </c>
      <c r="DN228" t="s">
        <v>871</v>
      </c>
      <c r="DO228">
        <v>0</v>
      </c>
    </row>
    <row r="229">
      <c r="A229">
        <f>ROW(Source!A526)</f>
        <v>526</v>
      </c>
      <c r="B229">
        <v>70177108</v>
      </c>
      <c r="C229">
        <v>70181118</v>
      </c>
      <c r="D229">
        <v>48936719</v>
      </c>
      <c r="E229">
        <v>109</v>
      </c>
      <c r="F229">
        <v>1</v>
      </c>
      <c r="G229">
        <v>1</v>
      </c>
      <c r="H229">
        <v>1</v>
      </c>
      <c r="I229" t="s">
        <v>506</v>
      </c>
      <c r="J229" t="s">
        <v>871</v>
      </c>
      <c r="K229" t="s">
        <v>562</v>
      </c>
      <c r="L229">
        <v>1191</v>
      </c>
      <c r="N229">
        <v>1013</v>
      </c>
      <c r="O229" t="s">
        <v>165</v>
      </c>
      <c r="P229" t="s">
        <v>165</v>
      </c>
      <c r="Q229">
        <v>1</v>
      </c>
      <c r="W229">
        <v>0</v>
      </c>
      <c r="X229">
        <v>1903864200</v>
      </c>
      <c r="Y229">
        <f t="shared" si="2819"/>
        <v>3.6800000000000002</v>
      </c>
      <c r="AA229">
        <v>0</v>
      </c>
      <c r="AB229">
        <v>0</v>
      </c>
      <c r="AC229">
        <v>0</v>
      </c>
      <c r="AD229">
        <v>436.91000000000003</v>
      </c>
      <c r="AE229">
        <v>0</v>
      </c>
      <c r="AF229">
        <v>0</v>
      </c>
      <c r="AG229">
        <v>0</v>
      </c>
      <c r="AH229">
        <v>436.91000000000003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871</v>
      </c>
      <c r="AT229">
        <v>3.6800000000000002</v>
      </c>
      <c r="AU229" t="s">
        <v>871</v>
      </c>
      <c r="AV229">
        <v>1</v>
      </c>
      <c r="AW229">
        <v>2</v>
      </c>
      <c r="AX229">
        <v>70181123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1607.8288000000002</v>
      </c>
      <c r="BN229">
        <v>3.6800000000000002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1607.8288000000002</v>
      </c>
      <c r="BU229">
        <v>3.6800000000000002</v>
      </c>
      <c r="BV229">
        <v>0</v>
      </c>
      <c r="BW229">
        <v>1</v>
      </c>
      <c r="CU229">
        <f>ROUND(AT229*Source!I526*AH229*AL229,2)</f>
        <v>192.94</v>
      </c>
      <c r="CV229">
        <f>ROUND(Y229*Source!I526,7)</f>
        <v>0.44159999999999999</v>
      </c>
      <c r="CW229">
        <v>0</v>
      </c>
      <c r="CX229">
        <f>ROUND(Y229*Source!I526,7)</f>
        <v>0.44159999999999999</v>
      </c>
      <c r="CY229">
        <f t="shared" ref="CY229:CY230" si="2853">AD229</f>
        <v>436.91000000000003</v>
      </c>
      <c r="CZ229">
        <f t="shared" ref="CZ229:CZ230" si="2854">AH229</f>
        <v>436.91000000000003</v>
      </c>
      <c r="DA229">
        <f t="shared" ref="DA229:DA230" si="2855">AL229</f>
        <v>1</v>
      </c>
      <c r="DB229">
        <f t="shared" si="2820"/>
        <v>1607.8299999999999</v>
      </c>
      <c r="DC229">
        <f t="shared" si="2821"/>
        <v>0</v>
      </c>
      <c r="DD229" t="s">
        <v>871</v>
      </c>
      <c r="DE229" t="s">
        <v>871</v>
      </c>
      <c r="DF229">
        <f t="shared" si="2852"/>
        <v>0</v>
      </c>
      <c r="DG229">
        <f t="shared" si="2845"/>
        <v>0</v>
      </c>
      <c r="DH229">
        <f t="shared" si="2808"/>
        <v>0</v>
      </c>
      <c r="DI229">
        <f t="shared" si="2809"/>
        <v>192.94</v>
      </c>
      <c r="DJ229">
        <f t="shared" ref="DJ229:DJ230" si="2856">DI229</f>
        <v>192.94</v>
      </c>
      <c r="DK229">
        <v>1</v>
      </c>
      <c r="DL229" t="s">
        <v>871</v>
      </c>
      <c r="DM229">
        <v>0</v>
      </c>
      <c r="DN229" t="s">
        <v>871</v>
      </c>
      <c r="DO229">
        <v>0</v>
      </c>
    </row>
    <row r="230">
      <c r="A230">
        <f>ROW(Source!A526)</f>
        <v>526</v>
      </c>
      <c r="B230">
        <v>70177108</v>
      </c>
      <c r="C230">
        <v>70181118</v>
      </c>
      <c r="D230">
        <v>48936941</v>
      </c>
      <c r="E230">
        <v>109</v>
      </c>
      <c r="F230">
        <v>1</v>
      </c>
      <c r="G230">
        <v>1</v>
      </c>
      <c r="H230">
        <v>1</v>
      </c>
      <c r="I230" t="s">
        <v>1505</v>
      </c>
      <c r="J230" t="s">
        <v>871</v>
      </c>
      <c r="K230" t="s">
        <v>1506</v>
      </c>
      <c r="L230">
        <v>1191</v>
      </c>
      <c r="N230">
        <v>1013</v>
      </c>
      <c r="O230" t="s">
        <v>165</v>
      </c>
      <c r="P230" t="s">
        <v>165</v>
      </c>
      <c r="Q230">
        <v>1</v>
      </c>
      <c r="W230">
        <v>0</v>
      </c>
      <c r="X230">
        <v>-1417349443</v>
      </c>
      <c r="Y230">
        <f t="shared" si="2819"/>
        <v>0.34000000000000002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871</v>
      </c>
      <c r="AT230">
        <v>0.34000000000000002</v>
      </c>
      <c r="AU230" t="s">
        <v>871</v>
      </c>
      <c r="AV230">
        <v>2</v>
      </c>
      <c r="AW230">
        <v>2</v>
      </c>
      <c r="AX230">
        <v>70181124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ROUND(Y230*Source!I526,7)</f>
        <v>0.040799999999999996</v>
      </c>
      <c r="CY230">
        <f t="shared" si="2853"/>
        <v>0</v>
      </c>
      <c r="CZ230">
        <f t="shared" si="2854"/>
        <v>0</v>
      </c>
      <c r="DA230">
        <f t="shared" si="2855"/>
        <v>1</v>
      </c>
      <c r="DB230">
        <f t="shared" si="2820"/>
        <v>0</v>
      </c>
      <c r="DC230">
        <f t="shared" si="2821"/>
        <v>0</v>
      </c>
      <c r="DD230" t="s">
        <v>871</v>
      </c>
      <c r="DE230" t="s">
        <v>871</v>
      </c>
      <c r="DF230">
        <f t="shared" si="2852"/>
        <v>0</v>
      </c>
      <c r="DG230">
        <f t="shared" si="2845"/>
        <v>0</v>
      </c>
      <c r="DH230">
        <f t="shared" si="2808"/>
        <v>0</v>
      </c>
      <c r="DI230">
        <f t="shared" si="2809"/>
        <v>0</v>
      </c>
      <c r="DJ230">
        <f t="shared" si="2856"/>
        <v>0</v>
      </c>
      <c r="DK230">
        <v>0</v>
      </c>
      <c r="DL230" t="s">
        <v>871</v>
      </c>
      <c r="DM230">
        <v>0</v>
      </c>
      <c r="DN230" t="s">
        <v>871</v>
      </c>
      <c r="DO230">
        <v>0</v>
      </c>
    </row>
    <row r="231">
      <c r="A231">
        <f>ROW(Source!A526)</f>
        <v>526</v>
      </c>
      <c r="B231">
        <v>70177108</v>
      </c>
      <c r="C231">
        <v>70181118</v>
      </c>
      <c r="D231">
        <v>49058026</v>
      </c>
      <c r="E231">
        <v>1</v>
      </c>
      <c r="F231">
        <v>1</v>
      </c>
      <c r="G231">
        <v>1</v>
      </c>
      <c r="H231">
        <v>2</v>
      </c>
      <c r="I231" t="s">
        <v>204</v>
      </c>
      <c r="J231" t="s">
        <v>1509</v>
      </c>
      <c r="K231" t="s">
        <v>205</v>
      </c>
      <c r="L231">
        <v>1368</v>
      </c>
      <c r="N231">
        <v>1011</v>
      </c>
      <c r="O231" t="s">
        <v>197</v>
      </c>
      <c r="P231" t="s">
        <v>197</v>
      </c>
      <c r="Q231">
        <v>1</v>
      </c>
      <c r="W231">
        <v>0</v>
      </c>
      <c r="X231">
        <v>721652621</v>
      </c>
      <c r="Y231">
        <f t="shared" si="2819"/>
        <v>0.34000000000000002</v>
      </c>
      <c r="AA231">
        <v>0</v>
      </c>
      <c r="AB231">
        <v>572.76999999999998</v>
      </c>
      <c r="AC231">
        <v>522.73000000000002</v>
      </c>
      <c r="AD231">
        <v>0</v>
      </c>
      <c r="AE231">
        <v>0</v>
      </c>
      <c r="AF231">
        <v>572.76999999999998</v>
      </c>
      <c r="AG231">
        <v>522.73000000000002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871</v>
      </c>
      <c r="AT231">
        <v>0.34000000000000002</v>
      </c>
      <c r="AU231" t="s">
        <v>871</v>
      </c>
      <c r="AV231">
        <v>1</v>
      </c>
      <c r="AW231">
        <v>2</v>
      </c>
      <c r="AX231">
        <v>70181125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194.74180000000001</v>
      </c>
      <c r="BL231">
        <v>177.72820000000002</v>
      </c>
      <c r="BM231">
        <v>0</v>
      </c>
      <c r="BN231">
        <v>0</v>
      </c>
      <c r="BO231">
        <v>0.34000000000000002</v>
      </c>
      <c r="BP231">
        <v>1</v>
      </c>
      <c r="BQ231">
        <v>0</v>
      </c>
      <c r="BR231">
        <v>194.74180000000001</v>
      </c>
      <c r="BS231">
        <v>177.72820000000002</v>
      </c>
      <c r="BT231">
        <v>0</v>
      </c>
      <c r="BU231">
        <v>0</v>
      </c>
      <c r="BV231">
        <v>0.34000000000000002</v>
      </c>
      <c r="BW231">
        <v>1</v>
      </c>
      <c r="CV231">
        <v>0</v>
      </c>
      <c r="CW231">
        <f>ROUND(Y231*Source!I526*DO231,7)</f>
        <v>0.040799999999999996</v>
      </c>
      <c r="CX231">
        <f>ROUND(Y231*Source!I526,7)</f>
        <v>0.040799999999999996</v>
      </c>
      <c r="CY231">
        <f>AB231</f>
        <v>572.76999999999998</v>
      </c>
      <c r="CZ231">
        <f>AF231</f>
        <v>572.76999999999998</v>
      </c>
      <c r="DA231">
        <f>AJ231</f>
        <v>1</v>
      </c>
      <c r="DB231">
        <f t="shared" si="2820"/>
        <v>194.73999999999998</v>
      </c>
      <c r="DC231">
        <f t="shared" si="2821"/>
        <v>177.72999999999999</v>
      </c>
      <c r="DD231" t="s">
        <v>871</v>
      </c>
      <c r="DE231" t="s">
        <v>871</v>
      </c>
      <c r="DF231">
        <f t="shared" si="2852"/>
        <v>0</v>
      </c>
      <c r="DG231">
        <f t="shared" si="2845"/>
        <v>23.370000000000001</v>
      </c>
      <c r="DH231">
        <f t="shared" si="2808"/>
        <v>21.330000000000002</v>
      </c>
      <c r="DI231">
        <f t="shared" si="2809"/>
        <v>0</v>
      </c>
      <c r="DJ231">
        <f>DG231+DH231</f>
        <v>44.700000000000003</v>
      </c>
      <c r="DK231">
        <v>1</v>
      </c>
      <c r="DL231" t="s">
        <v>206</v>
      </c>
      <c r="DM231">
        <v>4</v>
      </c>
      <c r="DN231" t="s">
        <v>165</v>
      </c>
      <c r="DO231">
        <v>1</v>
      </c>
    </row>
    <row r="232">
      <c r="A232">
        <f>ROW(Source!A526)</f>
        <v>526</v>
      </c>
      <c r="B232">
        <v>70177108</v>
      </c>
      <c r="C232">
        <v>70181118</v>
      </c>
      <c r="D232">
        <v>48942393</v>
      </c>
      <c r="E232">
        <v>109</v>
      </c>
      <c r="F232">
        <v>1</v>
      </c>
      <c r="G232">
        <v>1</v>
      </c>
      <c r="H232">
        <v>3</v>
      </c>
      <c r="I232" t="s">
        <v>900</v>
      </c>
      <c r="J232" t="s">
        <v>871</v>
      </c>
      <c r="K232" t="s">
        <v>901</v>
      </c>
      <c r="L232">
        <v>3277935</v>
      </c>
      <c r="N232">
        <v>1013</v>
      </c>
      <c r="O232" t="s">
        <v>220</v>
      </c>
      <c r="P232" t="s">
        <v>220</v>
      </c>
      <c r="Q232">
        <v>1</v>
      </c>
      <c r="W232">
        <v>0</v>
      </c>
      <c r="X232">
        <v>274903907</v>
      </c>
      <c r="Y232">
        <f t="shared" si="2819"/>
        <v>2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871</v>
      </c>
      <c r="AT232">
        <v>2</v>
      </c>
      <c r="AU232" t="s">
        <v>871</v>
      </c>
      <c r="AV232">
        <v>0</v>
      </c>
      <c r="AW232">
        <v>2</v>
      </c>
      <c r="AX232">
        <v>70181126</v>
      </c>
      <c r="AY232">
        <v>1</v>
      </c>
      <c r="AZ232">
        <v>0</v>
      </c>
      <c r="BA232">
        <v>234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ROUND(Y232*Source!I526,7)</f>
        <v>0.23999999999999999</v>
      </c>
      <c r="CY232">
        <f>AA232</f>
        <v>0</v>
      </c>
      <c r="CZ232">
        <f>AE232</f>
        <v>0</v>
      </c>
      <c r="DA232">
        <f>AI232</f>
        <v>1</v>
      </c>
      <c r="DB232">
        <f t="shared" si="2820"/>
        <v>0</v>
      </c>
      <c r="DC232">
        <f t="shared" si="2821"/>
        <v>0</v>
      </c>
      <c r="DD232" t="s">
        <v>871</v>
      </c>
      <c r="DE232" t="s">
        <v>871</v>
      </c>
      <c r="DF232">
        <f t="shared" si="2852"/>
        <v>0</v>
      </c>
      <c r="DG232">
        <f t="shared" si="2845"/>
        <v>0</v>
      </c>
      <c r="DH232">
        <f t="shared" si="2808"/>
        <v>0</v>
      </c>
      <c r="DI232">
        <f t="shared" si="2809"/>
        <v>0</v>
      </c>
      <c r="DJ232">
        <f>DF232</f>
        <v>0</v>
      </c>
      <c r="DK232">
        <v>0</v>
      </c>
      <c r="DL232" t="s">
        <v>871</v>
      </c>
      <c r="DM232">
        <v>0</v>
      </c>
      <c r="DN232" t="s">
        <v>871</v>
      </c>
      <c r="DO232">
        <v>0</v>
      </c>
    </row>
    <row r="233">
      <c r="A233">
        <f>ROW(Source!A529)</f>
        <v>529</v>
      </c>
      <c r="B233">
        <v>70177108</v>
      </c>
      <c r="C233">
        <v>70181129</v>
      </c>
      <c r="D233">
        <v>48936719</v>
      </c>
      <c r="E233">
        <v>109</v>
      </c>
      <c r="F233">
        <v>1</v>
      </c>
      <c r="G233">
        <v>1</v>
      </c>
      <c r="H233">
        <v>1</v>
      </c>
      <c r="I233" t="s">
        <v>506</v>
      </c>
      <c r="J233" t="s">
        <v>871</v>
      </c>
      <c r="K233" t="s">
        <v>562</v>
      </c>
      <c r="L233">
        <v>1191</v>
      </c>
      <c r="N233">
        <v>1013</v>
      </c>
      <c r="O233" t="s">
        <v>165</v>
      </c>
      <c r="P233" t="s">
        <v>165</v>
      </c>
      <c r="Q233">
        <v>1</v>
      </c>
      <c r="W233">
        <v>0</v>
      </c>
      <c r="X233">
        <v>1903864200</v>
      </c>
      <c r="Y233">
        <f t="shared" si="2819"/>
        <v>4.1699999999999999</v>
      </c>
      <c r="AA233">
        <v>0</v>
      </c>
      <c r="AB233">
        <v>0</v>
      </c>
      <c r="AC233">
        <v>0</v>
      </c>
      <c r="AD233">
        <v>436.91000000000003</v>
      </c>
      <c r="AE233">
        <v>0</v>
      </c>
      <c r="AF233">
        <v>0</v>
      </c>
      <c r="AG233">
        <v>0</v>
      </c>
      <c r="AH233">
        <v>436.91000000000003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0</v>
      </c>
      <c r="AQ233">
        <v>1</v>
      </c>
      <c r="AR233">
        <v>0</v>
      </c>
      <c r="AS233" t="s">
        <v>871</v>
      </c>
      <c r="AT233">
        <v>4.1699999999999999</v>
      </c>
      <c r="AU233" t="s">
        <v>871</v>
      </c>
      <c r="AV233">
        <v>1</v>
      </c>
      <c r="AW233">
        <v>2</v>
      </c>
      <c r="AX233">
        <v>70181134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1821.9147</v>
      </c>
      <c r="BN233">
        <v>4.1699999999999999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1821.9147</v>
      </c>
      <c r="BU233">
        <v>4.1699999999999999</v>
      </c>
      <c r="BV233">
        <v>0</v>
      </c>
      <c r="BW233">
        <v>1</v>
      </c>
      <c r="CU233">
        <f>ROUND(AT233*Source!I529*AH233*AL233,2)</f>
        <v>9583.2700000000004</v>
      </c>
      <c r="CV233">
        <f>ROUND(Y233*Source!I529,7)</f>
        <v>21.934200000000001</v>
      </c>
      <c r="CW233">
        <v>0</v>
      </c>
      <c r="CX233">
        <f>ROUND(Y233*Source!I529,7)</f>
        <v>21.934200000000001</v>
      </c>
      <c r="CY233">
        <f t="shared" ref="CY233:CY234" si="2857">AD233</f>
        <v>436.91000000000003</v>
      </c>
      <c r="CZ233">
        <f t="shared" ref="CZ233:CZ234" si="2858">AH233</f>
        <v>436.91000000000003</v>
      </c>
      <c r="DA233">
        <f t="shared" ref="DA233:DA234" si="2859">AL233</f>
        <v>1</v>
      </c>
      <c r="DB233">
        <f t="shared" si="2820"/>
        <v>1821.9099999999999</v>
      </c>
      <c r="DC233">
        <f t="shared" si="2821"/>
        <v>0</v>
      </c>
      <c r="DD233" t="s">
        <v>871</v>
      </c>
      <c r="DE233" t="s">
        <v>871</v>
      </c>
      <c r="DF233">
        <f t="shared" si="2852"/>
        <v>0</v>
      </c>
      <c r="DG233">
        <f t="shared" si="2845"/>
        <v>0</v>
      </c>
      <c r="DH233">
        <f t="shared" si="2808"/>
        <v>0</v>
      </c>
      <c r="DI233">
        <f t="shared" si="2809"/>
        <v>9583.2700000000004</v>
      </c>
      <c r="DJ233">
        <f t="shared" ref="DJ233:DJ234" si="2860">DI233</f>
        <v>9583.2700000000004</v>
      </c>
      <c r="DK233">
        <v>1</v>
      </c>
      <c r="DL233" t="s">
        <v>871</v>
      </c>
      <c r="DM233">
        <v>0</v>
      </c>
      <c r="DN233" t="s">
        <v>871</v>
      </c>
      <c r="DO233">
        <v>0</v>
      </c>
    </row>
    <row r="234">
      <c r="A234">
        <f>ROW(Source!A529)</f>
        <v>529</v>
      </c>
      <c r="B234">
        <v>70177108</v>
      </c>
      <c r="C234">
        <v>70181129</v>
      </c>
      <c r="D234">
        <v>48936941</v>
      </c>
      <c r="E234">
        <v>109</v>
      </c>
      <c r="F234">
        <v>1</v>
      </c>
      <c r="G234">
        <v>1</v>
      </c>
      <c r="H234">
        <v>1</v>
      </c>
      <c r="I234" t="s">
        <v>1505</v>
      </c>
      <c r="J234" t="s">
        <v>871</v>
      </c>
      <c r="K234" t="s">
        <v>1506</v>
      </c>
      <c r="L234">
        <v>1191</v>
      </c>
      <c r="N234">
        <v>1013</v>
      </c>
      <c r="O234" t="s">
        <v>165</v>
      </c>
      <c r="P234" t="s">
        <v>165</v>
      </c>
      <c r="Q234">
        <v>1</v>
      </c>
      <c r="W234">
        <v>0</v>
      </c>
      <c r="X234">
        <v>-1417349443</v>
      </c>
      <c r="Y234">
        <f t="shared" si="2819"/>
        <v>0.5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0</v>
      </c>
      <c r="AQ234">
        <v>1</v>
      </c>
      <c r="AR234">
        <v>0</v>
      </c>
      <c r="AS234" t="s">
        <v>871</v>
      </c>
      <c r="AT234">
        <v>0.5</v>
      </c>
      <c r="AU234" t="s">
        <v>871</v>
      </c>
      <c r="AV234">
        <v>2</v>
      </c>
      <c r="AW234">
        <v>2</v>
      </c>
      <c r="AX234">
        <v>70181135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ROUND(Y234*Source!I529,7)</f>
        <v>2.6299999999999999</v>
      </c>
      <c r="CY234">
        <f t="shared" si="2857"/>
        <v>0</v>
      </c>
      <c r="CZ234">
        <f t="shared" si="2858"/>
        <v>0</v>
      </c>
      <c r="DA234">
        <f t="shared" si="2859"/>
        <v>1</v>
      </c>
      <c r="DB234">
        <f t="shared" si="2820"/>
        <v>0</v>
      </c>
      <c r="DC234">
        <f t="shared" si="2821"/>
        <v>0</v>
      </c>
      <c r="DD234" t="s">
        <v>871</v>
      </c>
      <c r="DE234" t="s">
        <v>871</v>
      </c>
      <c r="DF234">
        <f t="shared" si="2852"/>
        <v>0</v>
      </c>
      <c r="DG234">
        <f t="shared" si="2845"/>
        <v>0</v>
      </c>
      <c r="DH234">
        <f t="shared" si="2808"/>
        <v>0</v>
      </c>
      <c r="DI234">
        <f t="shared" si="2809"/>
        <v>0</v>
      </c>
      <c r="DJ234">
        <f t="shared" si="2860"/>
        <v>0</v>
      </c>
      <c r="DK234">
        <v>0</v>
      </c>
      <c r="DL234" t="s">
        <v>871</v>
      </c>
      <c r="DM234">
        <v>0</v>
      </c>
      <c r="DN234" t="s">
        <v>871</v>
      </c>
      <c r="DO234">
        <v>0</v>
      </c>
    </row>
    <row r="235">
      <c r="A235">
        <f>ROW(Source!A529)</f>
        <v>529</v>
      </c>
      <c r="B235">
        <v>70177108</v>
      </c>
      <c r="C235">
        <v>70181129</v>
      </c>
      <c r="D235">
        <v>49058026</v>
      </c>
      <c r="E235">
        <v>1</v>
      </c>
      <c r="F235">
        <v>1</v>
      </c>
      <c r="G235">
        <v>1</v>
      </c>
      <c r="H235">
        <v>2</v>
      </c>
      <c r="I235" t="s">
        <v>204</v>
      </c>
      <c r="J235" t="s">
        <v>1509</v>
      </c>
      <c r="K235" t="s">
        <v>205</v>
      </c>
      <c r="L235">
        <v>1368</v>
      </c>
      <c r="N235">
        <v>1011</v>
      </c>
      <c r="O235" t="s">
        <v>197</v>
      </c>
      <c r="P235" t="s">
        <v>197</v>
      </c>
      <c r="Q235">
        <v>1</v>
      </c>
      <c r="W235">
        <v>0</v>
      </c>
      <c r="X235">
        <v>721652621</v>
      </c>
      <c r="Y235">
        <f t="shared" si="2819"/>
        <v>0.5</v>
      </c>
      <c r="AA235">
        <v>0</v>
      </c>
      <c r="AB235">
        <v>572.76999999999998</v>
      </c>
      <c r="AC235">
        <v>522.73000000000002</v>
      </c>
      <c r="AD235">
        <v>0</v>
      </c>
      <c r="AE235">
        <v>0</v>
      </c>
      <c r="AF235">
        <v>572.76999999999998</v>
      </c>
      <c r="AG235">
        <v>522.73000000000002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0</v>
      </c>
      <c r="AQ235">
        <v>1</v>
      </c>
      <c r="AR235">
        <v>0</v>
      </c>
      <c r="AS235" t="s">
        <v>871</v>
      </c>
      <c r="AT235">
        <v>0.5</v>
      </c>
      <c r="AU235" t="s">
        <v>871</v>
      </c>
      <c r="AV235">
        <v>1</v>
      </c>
      <c r="AW235">
        <v>2</v>
      </c>
      <c r="AX235">
        <v>70181136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286.38499999999999</v>
      </c>
      <c r="BL235">
        <v>261.36500000000001</v>
      </c>
      <c r="BM235">
        <v>0</v>
      </c>
      <c r="BN235">
        <v>0</v>
      </c>
      <c r="BO235">
        <v>0.5</v>
      </c>
      <c r="BP235">
        <v>1</v>
      </c>
      <c r="BQ235">
        <v>0</v>
      </c>
      <c r="BR235">
        <v>286.38499999999999</v>
      </c>
      <c r="BS235">
        <v>261.36500000000001</v>
      </c>
      <c r="BT235">
        <v>0</v>
      </c>
      <c r="BU235">
        <v>0</v>
      </c>
      <c r="BV235">
        <v>0.5</v>
      </c>
      <c r="BW235">
        <v>1</v>
      </c>
      <c r="CV235">
        <v>0</v>
      </c>
      <c r="CW235">
        <f>ROUND(Y235*Source!I529*DO235,7)</f>
        <v>2.6299999999999999</v>
      </c>
      <c r="CX235">
        <f>ROUND(Y235*Source!I529,7)</f>
        <v>2.6299999999999999</v>
      </c>
      <c r="CY235">
        <f>AB235</f>
        <v>572.76999999999998</v>
      </c>
      <c r="CZ235">
        <f>AF235</f>
        <v>572.76999999999998</v>
      </c>
      <c r="DA235">
        <f>AJ235</f>
        <v>1</v>
      </c>
      <c r="DB235">
        <f t="shared" si="2820"/>
        <v>286.38999999999999</v>
      </c>
      <c r="DC235">
        <f t="shared" si="2821"/>
        <v>261.37</v>
      </c>
      <c r="DD235" t="s">
        <v>871</v>
      </c>
      <c r="DE235" t="s">
        <v>871</v>
      </c>
      <c r="DF235">
        <f t="shared" si="2852"/>
        <v>0</v>
      </c>
      <c r="DG235">
        <f t="shared" si="2845"/>
        <v>1506.3900000000001</v>
      </c>
      <c r="DH235">
        <f t="shared" si="2808"/>
        <v>1374.78</v>
      </c>
      <c r="DI235">
        <f t="shared" si="2809"/>
        <v>0</v>
      </c>
      <c r="DJ235">
        <f>DG235+DH235</f>
        <v>2881.1700000000001</v>
      </c>
      <c r="DK235">
        <v>1</v>
      </c>
      <c r="DL235" t="s">
        <v>206</v>
      </c>
      <c r="DM235">
        <v>4</v>
      </c>
      <c r="DN235" t="s">
        <v>165</v>
      </c>
      <c r="DO235">
        <v>1</v>
      </c>
    </row>
    <row r="236">
      <c r="A236">
        <f>ROW(Source!A529)</f>
        <v>529</v>
      </c>
      <c r="B236">
        <v>70177108</v>
      </c>
      <c r="C236">
        <v>70181129</v>
      </c>
      <c r="D236">
        <v>48942393</v>
      </c>
      <c r="E236">
        <v>109</v>
      </c>
      <c r="F236">
        <v>1</v>
      </c>
      <c r="G236">
        <v>1</v>
      </c>
      <c r="H236">
        <v>3</v>
      </c>
      <c r="I236" t="s">
        <v>900</v>
      </c>
      <c r="J236" t="s">
        <v>871</v>
      </c>
      <c r="K236" t="s">
        <v>901</v>
      </c>
      <c r="L236">
        <v>3277935</v>
      </c>
      <c r="N236">
        <v>1013</v>
      </c>
      <c r="O236" t="s">
        <v>220</v>
      </c>
      <c r="P236" t="s">
        <v>220</v>
      </c>
      <c r="Q236">
        <v>1</v>
      </c>
      <c r="W236">
        <v>0</v>
      </c>
      <c r="X236">
        <v>274903907</v>
      </c>
      <c r="Y236">
        <f t="shared" si="2819"/>
        <v>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871</v>
      </c>
      <c r="AT236">
        <v>2</v>
      </c>
      <c r="AU236" t="s">
        <v>871</v>
      </c>
      <c r="AV236">
        <v>0</v>
      </c>
      <c r="AW236">
        <v>2</v>
      </c>
      <c r="AX236">
        <v>70181137</v>
      </c>
      <c r="AY236">
        <v>1</v>
      </c>
      <c r="AZ236">
        <v>0</v>
      </c>
      <c r="BA236">
        <v>238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ROUND(Y236*Source!I529,7)</f>
        <v>10.52</v>
      </c>
      <c r="CY236">
        <f>AA236</f>
        <v>0</v>
      </c>
      <c r="CZ236">
        <f>AE236</f>
        <v>0</v>
      </c>
      <c r="DA236">
        <f>AI236</f>
        <v>1</v>
      </c>
      <c r="DB236">
        <f t="shared" si="2820"/>
        <v>0</v>
      </c>
      <c r="DC236">
        <f t="shared" si="2821"/>
        <v>0</v>
      </c>
      <c r="DD236" t="s">
        <v>871</v>
      </c>
      <c r="DE236" t="s">
        <v>871</v>
      </c>
      <c r="DF236">
        <f t="shared" si="2852"/>
        <v>0</v>
      </c>
      <c r="DG236">
        <f t="shared" si="2845"/>
        <v>0</v>
      </c>
      <c r="DH236">
        <f t="shared" si="2808"/>
        <v>0</v>
      </c>
      <c r="DI236">
        <f t="shared" si="2809"/>
        <v>0</v>
      </c>
      <c r="DJ236">
        <f>DF236</f>
        <v>0</v>
      </c>
      <c r="DK236">
        <v>0</v>
      </c>
      <c r="DL236" t="s">
        <v>871</v>
      </c>
      <c r="DM236">
        <v>0</v>
      </c>
      <c r="DN236" t="s">
        <v>871</v>
      </c>
      <c r="DO236">
        <v>0</v>
      </c>
    </row>
    <row r="237">
      <c r="A237">
        <f>ROW(Source!A532)</f>
        <v>532</v>
      </c>
      <c r="B237">
        <v>70177108</v>
      </c>
      <c r="C237">
        <v>70181140</v>
      </c>
      <c r="D237">
        <v>48936909</v>
      </c>
      <c r="E237">
        <v>109</v>
      </c>
      <c r="F237">
        <v>1</v>
      </c>
      <c r="G237">
        <v>1</v>
      </c>
      <c r="H237">
        <v>1</v>
      </c>
      <c r="I237" t="s">
        <v>312</v>
      </c>
      <c r="J237" t="s">
        <v>871</v>
      </c>
      <c r="K237" t="s">
        <v>313</v>
      </c>
      <c r="L237">
        <v>1369</v>
      </c>
      <c r="N237">
        <v>1013</v>
      </c>
      <c r="O237" t="s">
        <v>309</v>
      </c>
      <c r="P237" t="s">
        <v>309</v>
      </c>
      <c r="Q237">
        <v>1</v>
      </c>
      <c r="W237">
        <v>0</v>
      </c>
      <c r="X237">
        <v>1518711480</v>
      </c>
      <c r="Y237">
        <f t="shared" si="2819"/>
        <v>3.8399999999999999</v>
      </c>
      <c r="AA237">
        <v>0</v>
      </c>
      <c r="AB237">
        <v>0</v>
      </c>
      <c r="AC237">
        <v>0</v>
      </c>
      <c r="AD237">
        <v>600.75</v>
      </c>
      <c r="AE237">
        <v>0</v>
      </c>
      <c r="AF237">
        <v>0</v>
      </c>
      <c r="AG237">
        <v>0</v>
      </c>
      <c r="AH237">
        <v>600.75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0</v>
      </c>
      <c r="AQ237">
        <v>1</v>
      </c>
      <c r="AR237">
        <v>0</v>
      </c>
      <c r="AS237" t="s">
        <v>871</v>
      </c>
      <c r="AT237">
        <v>3.8399999999999999</v>
      </c>
      <c r="AU237" t="s">
        <v>871</v>
      </c>
      <c r="AV237">
        <v>1</v>
      </c>
      <c r="AW237">
        <v>2</v>
      </c>
      <c r="AX237">
        <v>70181144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2306.8800000000001</v>
      </c>
      <c r="BN237">
        <v>3.8399999999999999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2306.8800000000001</v>
      </c>
      <c r="BU237">
        <v>3.8399999999999999</v>
      </c>
      <c r="BV237">
        <v>0</v>
      </c>
      <c r="BW237">
        <v>1</v>
      </c>
      <c r="CU237">
        <f>ROUND(AT237*Source!I532*AH237*AL237,2)</f>
        <v>9227.5200000000004</v>
      </c>
      <c r="CV237">
        <f>ROUND(Y237*Source!I532,7)</f>
        <v>15.359999999999999</v>
      </c>
      <c r="CW237">
        <v>0</v>
      </c>
      <c r="CX237">
        <f>ROUND(Y237*Source!I532,7)</f>
        <v>15.359999999999999</v>
      </c>
      <c r="CY237">
        <f>AD237</f>
        <v>600.75</v>
      </c>
      <c r="CZ237">
        <f>AH237</f>
        <v>600.75</v>
      </c>
      <c r="DA237">
        <f>AL237</f>
        <v>1</v>
      </c>
      <c r="DB237">
        <f t="shared" si="2820"/>
        <v>2306.8800000000001</v>
      </c>
      <c r="DC237">
        <f t="shared" si="2821"/>
        <v>0</v>
      </c>
      <c r="DD237" t="s">
        <v>871</v>
      </c>
      <c r="DE237" t="s">
        <v>871</v>
      </c>
      <c r="DF237">
        <f t="shared" si="2852"/>
        <v>0</v>
      </c>
      <c r="DG237">
        <f t="shared" si="2845"/>
        <v>0</v>
      </c>
      <c r="DH237">
        <f t="shared" si="2808"/>
        <v>0</v>
      </c>
      <c r="DI237">
        <f t="shared" si="2809"/>
        <v>9227.5200000000004</v>
      </c>
      <c r="DJ237">
        <f>DI237</f>
        <v>9227.5200000000004</v>
      </c>
      <c r="DK237">
        <v>1</v>
      </c>
      <c r="DL237" t="s">
        <v>871</v>
      </c>
      <c r="DM237">
        <v>0</v>
      </c>
      <c r="DN237" t="s">
        <v>871</v>
      </c>
      <c r="DO237">
        <v>0</v>
      </c>
    </row>
    <row r="238">
      <c r="A238">
        <f>ROW(Source!A532)</f>
        <v>532</v>
      </c>
      <c r="B238">
        <v>70177108</v>
      </c>
      <c r="C238">
        <v>70181140</v>
      </c>
      <c r="D238">
        <v>49009831</v>
      </c>
      <c r="E238">
        <v>1</v>
      </c>
      <c r="F238">
        <v>1</v>
      </c>
      <c r="G238">
        <v>1</v>
      </c>
      <c r="H238">
        <v>3</v>
      </c>
      <c r="I238" t="s">
        <v>318</v>
      </c>
      <c r="J238" t="s">
        <v>1517</v>
      </c>
      <c r="K238" t="s">
        <v>319</v>
      </c>
      <c r="L238">
        <v>1346</v>
      </c>
      <c r="N238">
        <v>1009</v>
      </c>
      <c r="O238" t="s">
        <v>211</v>
      </c>
      <c r="P238" t="s">
        <v>211</v>
      </c>
      <c r="Q238">
        <v>1</v>
      </c>
      <c r="W238">
        <v>0</v>
      </c>
      <c r="X238">
        <v>151224974</v>
      </c>
      <c r="Y238">
        <f t="shared" si="2819"/>
        <v>0.84999999999999998</v>
      </c>
      <c r="AA238">
        <v>52.140000000000001</v>
      </c>
      <c r="AB238">
        <v>0</v>
      </c>
      <c r="AC238">
        <v>0</v>
      </c>
      <c r="AD238">
        <v>0</v>
      </c>
      <c r="AE238">
        <v>41.380000000000003</v>
      </c>
      <c r="AF238">
        <v>0</v>
      </c>
      <c r="AG238">
        <v>0</v>
      </c>
      <c r="AH238">
        <v>0</v>
      </c>
      <c r="AI238">
        <v>1.26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0</v>
      </c>
      <c r="AQ238">
        <v>1</v>
      </c>
      <c r="AR238">
        <v>0</v>
      </c>
      <c r="AS238" t="s">
        <v>871</v>
      </c>
      <c r="AT238">
        <v>0.84999999999999998</v>
      </c>
      <c r="AU238" t="s">
        <v>871</v>
      </c>
      <c r="AV238">
        <v>0</v>
      </c>
      <c r="AW238">
        <v>2</v>
      </c>
      <c r="AX238">
        <v>70181145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35.173000000000002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35.173000000000002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ROUND(Y238*Source!I532,7)</f>
        <v>3.3999999999999999</v>
      </c>
      <c r="CY238">
        <f t="shared" ref="CY238:CY239" si="2861">AA238</f>
        <v>52.140000000000001</v>
      </c>
      <c r="CZ238">
        <f t="shared" ref="CZ238:CZ239" si="2862">AE238</f>
        <v>41.380000000000003</v>
      </c>
      <c r="DA238">
        <f t="shared" ref="DA238:DA239" si="2863">AI238</f>
        <v>1.26</v>
      </c>
      <c r="DB238">
        <f t="shared" si="2820"/>
        <v>35.170000000000002</v>
      </c>
      <c r="DC238">
        <f t="shared" si="2821"/>
        <v>0</v>
      </c>
      <c r="DD238" t="s">
        <v>871</v>
      </c>
      <c r="DE238" t="s">
        <v>871</v>
      </c>
      <c r="DF238">
        <f>ROUND(ROUND(AE238*AI238,2)*CX238,2)</f>
        <v>177.28</v>
      </c>
      <c r="DG238">
        <f t="shared" si="2845"/>
        <v>0</v>
      </c>
      <c r="DH238">
        <f t="shared" si="2808"/>
        <v>0</v>
      </c>
      <c r="DI238">
        <f t="shared" si="2809"/>
        <v>0</v>
      </c>
      <c r="DJ238">
        <f t="shared" ref="DJ238:DJ239" si="2864">DF238</f>
        <v>177.28</v>
      </c>
      <c r="DK238">
        <v>0</v>
      </c>
      <c r="DL238" t="s">
        <v>871</v>
      </c>
      <c r="DM238">
        <v>0</v>
      </c>
      <c r="DN238" t="s">
        <v>871</v>
      </c>
      <c r="DO238">
        <v>0</v>
      </c>
    </row>
    <row r="239">
      <c r="A239">
        <f>ROW(Source!A532)</f>
        <v>532</v>
      </c>
      <c r="B239">
        <v>70177108</v>
      </c>
      <c r="C239">
        <v>70181140</v>
      </c>
      <c r="D239">
        <v>48942393</v>
      </c>
      <c r="E239">
        <v>109</v>
      </c>
      <c r="F239">
        <v>1</v>
      </c>
      <c r="G239">
        <v>1</v>
      </c>
      <c r="H239">
        <v>3</v>
      </c>
      <c r="I239" t="s">
        <v>900</v>
      </c>
      <c r="J239" t="s">
        <v>871</v>
      </c>
      <c r="K239" t="s">
        <v>901</v>
      </c>
      <c r="L239">
        <v>3277935</v>
      </c>
      <c r="N239">
        <v>1013</v>
      </c>
      <c r="O239" t="s">
        <v>220</v>
      </c>
      <c r="P239" t="s">
        <v>220</v>
      </c>
      <c r="Q239">
        <v>1</v>
      </c>
      <c r="W239">
        <v>0</v>
      </c>
      <c r="X239">
        <v>274903907</v>
      </c>
      <c r="Y239">
        <f t="shared" si="2819"/>
        <v>2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0</v>
      </c>
      <c r="AQ239">
        <v>0</v>
      </c>
      <c r="AR239">
        <v>0</v>
      </c>
      <c r="AS239" t="s">
        <v>871</v>
      </c>
      <c r="AT239">
        <v>2</v>
      </c>
      <c r="AU239" t="s">
        <v>871</v>
      </c>
      <c r="AV239">
        <v>0</v>
      </c>
      <c r="AW239">
        <v>2</v>
      </c>
      <c r="AX239">
        <v>70181146</v>
      </c>
      <c r="AY239">
        <v>1</v>
      </c>
      <c r="AZ239">
        <v>0</v>
      </c>
      <c r="BA239">
        <v>241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ROUND(Y239*Source!I532,7)</f>
        <v>8</v>
      </c>
      <c r="CY239">
        <f t="shared" si="2861"/>
        <v>0</v>
      </c>
      <c r="CZ239">
        <f t="shared" si="2862"/>
        <v>0</v>
      </c>
      <c r="DA239">
        <f t="shared" si="2863"/>
        <v>1</v>
      </c>
      <c r="DB239">
        <f t="shared" si="2820"/>
        <v>0</v>
      </c>
      <c r="DC239">
        <f t="shared" si="2821"/>
        <v>0</v>
      </c>
      <c r="DD239" t="s">
        <v>871</v>
      </c>
      <c r="DE239" t="s">
        <v>871</v>
      </c>
      <c r="DF239">
        <f t="shared" ref="DF239:DF247" si="2865">ROUND(ROUND(AE239,2)*CX239,2)</f>
        <v>0</v>
      </c>
      <c r="DG239">
        <f t="shared" si="2845"/>
        <v>0</v>
      </c>
      <c r="DH239">
        <f t="shared" si="2808"/>
        <v>0</v>
      </c>
      <c r="DI239">
        <f t="shared" si="2809"/>
        <v>0</v>
      </c>
      <c r="DJ239">
        <f t="shared" si="2864"/>
        <v>0</v>
      </c>
      <c r="DK239">
        <v>0</v>
      </c>
      <c r="DL239" t="s">
        <v>871</v>
      </c>
      <c r="DM239">
        <v>0</v>
      </c>
      <c r="DN239" t="s">
        <v>871</v>
      </c>
      <c r="DO239">
        <v>0</v>
      </c>
    </row>
    <row r="240">
      <c r="A240">
        <f>ROW(Source!A535)</f>
        <v>535</v>
      </c>
      <c r="B240">
        <v>70177108</v>
      </c>
      <c r="C240">
        <v>70181149</v>
      </c>
      <c r="D240">
        <v>62138356</v>
      </c>
      <c r="E240">
        <v>115</v>
      </c>
      <c r="F240">
        <v>1</v>
      </c>
      <c r="G240">
        <v>1</v>
      </c>
      <c r="H240">
        <v>1</v>
      </c>
      <c r="I240" t="s">
        <v>1505</v>
      </c>
      <c r="J240" t="s">
        <v>871</v>
      </c>
      <c r="K240" t="s">
        <v>1506</v>
      </c>
      <c r="L240">
        <v>1191</v>
      </c>
      <c r="N240">
        <v>1013</v>
      </c>
      <c r="O240" t="s">
        <v>165</v>
      </c>
      <c r="P240" t="s">
        <v>165</v>
      </c>
      <c r="Q240">
        <v>1</v>
      </c>
      <c r="W240">
        <v>0</v>
      </c>
      <c r="X240">
        <v>-1417349443</v>
      </c>
      <c r="Y240">
        <f t="shared" si="2819"/>
        <v>6.9100000000000001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0</v>
      </c>
      <c r="AQ240">
        <v>1</v>
      </c>
      <c r="AR240">
        <v>0</v>
      </c>
      <c r="AS240" t="s">
        <v>871</v>
      </c>
      <c r="AT240">
        <v>6.9100000000000001</v>
      </c>
      <c r="AU240" t="s">
        <v>871</v>
      </c>
      <c r="AV240">
        <v>2</v>
      </c>
      <c r="AW240">
        <v>2</v>
      </c>
      <c r="AX240">
        <v>70181152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ROUND(Y240*Source!I535,7)</f>
        <v>0.92986489999999999</v>
      </c>
      <c r="CY240">
        <f>AD240</f>
        <v>0</v>
      </c>
      <c r="CZ240">
        <f>AH240</f>
        <v>0</v>
      </c>
      <c r="DA240">
        <f>AL240</f>
        <v>1</v>
      </c>
      <c r="DB240">
        <f t="shared" si="2820"/>
        <v>0</v>
      </c>
      <c r="DC240">
        <f t="shared" si="2821"/>
        <v>0</v>
      </c>
      <c r="DD240" t="s">
        <v>871</v>
      </c>
      <c r="DE240" t="s">
        <v>871</v>
      </c>
      <c r="DF240">
        <f t="shared" si="2865"/>
        <v>0</v>
      </c>
      <c r="DG240">
        <f t="shared" si="2845"/>
        <v>0</v>
      </c>
      <c r="DH240">
        <f t="shared" si="2808"/>
        <v>0</v>
      </c>
      <c r="DI240">
        <f t="shared" si="2809"/>
        <v>0</v>
      </c>
      <c r="DJ240">
        <f>DI240</f>
        <v>0</v>
      </c>
      <c r="DK240">
        <v>0</v>
      </c>
      <c r="DL240" t="s">
        <v>871</v>
      </c>
      <c r="DM240">
        <v>0</v>
      </c>
      <c r="DN240" t="s">
        <v>871</v>
      </c>
      <c r="DO240">
        <v>0</v>
      </c>
    </row>
    <row r="241">
      <c r="A241">
        <f>ROW(Source!A535)</f>
        <v>535</v>
      </c>
      <c r="B241">
        <v>70177108</v>
      </c>
      <c r="C241">
        <v>70181149</v>
      </c>
      <c r="D241">
        <v>62257776</v>
      </c>
      <c r="E241">
        <v>1</v>
      </c>
      <c r="F241">
        <v>1</v>
      </c>
      <c r="G241">
        <v>1</v>
      </c>
      <c r="H241">
        <v>2</v>
      </c>
      <c r="I241" t="s">
        <v>510</v>
      </c>
      <c r="J241" t="s">
        <v>1556</v>
      </c>
      <c r="K241" t="s">
        <v>511</v>
      </c>
      <c r="L241">
        <v>1368</v>
      </c>
      <c r="N241">
        <v>1011</v>
      </c>
      <c r="O241" t="s">
        <v>197</v>
      </c>
      <c r="P241" t="s">
        <v>197</v>
      </c>
      <c r="Q241">
        <v>1</v>
      </c>
      <c r="W241">
        <v>0</v>
      </c>
      <c r="X241">
        <v>-207902487</v>
      </c>
      <c r="Y241">
        <f t="shared" si="2819"/>
        <v>6.9100000000000001</v>
      </c>
      <c r="AA241">
        <v>0</v>
      </c>
      <c r="AB241">
        <v>1101.45</v>
      </c>
      <c r="AC241">
        <v>600.75</v>
      </c>
      <c r="AD241">
        <v>0</v>
      </c>
      <c r="AE241">
        <v>0</v>
      </c>
      <c r="AF241">
        <v>828.15999999999997</v>
      </c>
      <c r="AG241">
        <v>600.75</v>
      </c>
      <c r="AH241">
        <v>0</v>
      </c>
      <c r="AI241">
        <v>1</v>
      </c>
      <c r="AJ241">
        <v>1.3300000000000001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0</v>
      </c>
      <c r="AQ241">
        <v>1</v>
      </c>
      <c r="AR241">
        <v>0</v>
      </c>
      <c r="AS241" t="s">
        <v>871</v>
      </c>
      <c r="AT241">
        <v>6.9100000000000001</v>
      </c>
      <c r="AU241" t="s">
        <v>871</v>
      </c>
      <c r="AV241">
        <v>1</v>
      </c>
      <c r="AW241">
        <v>2</v>
      </c>
      <c r="AX241">
        <v>70181153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5722.5856000000003</v>
      </c>
      <c r="BL241">
        <v>4151.1824999999999</v>
      </c>
      <c r="BM241">
        <v>0</v>
      </c>
      <c r="BN241">
        <v>0</v>
      </c>
      <c r="BO241">
        <v>6.9100000000000001</v>
      </c>
      <c r="BP241">
        <v>1</v>
      </c>
      <c r="BQ241">
        <v>0</v>
      </c>
      <c r="BR241">
        <v>5722.5856000000003</v>
      </c>
      <c r="BS241">
        <v>4151.1824999999999</v>
      </c>
      <c r="BT241">
        <v>0</v>
      </c>
      <c r="BU241">
        <v>0</v>
      </c>
      <c r="BV241">
        <v>6.9100000000000001</v>
      </c>
      <c r="BW241">
        <v>1</v>
      </c>
      <c r="CV241">
        <v>0</v>
      </c>
      <c r="CW241">
        <f>ROUND(Y241*Source!I535*DO241,7)</f>
        <v>0.92986489999999999</v>
      </c>
      <c r="CX241">
        <f>ROUND(Y241*Source!I535,7)</f>
        <v>0.92986489999999999</v>
      </c>
      <c r="CY241">
        <f>AB241</f>
        <v>1101.45</v>
      </c>
      <c r="CZ241">
        <f>AF241</f>
        <v>828.15999999999997</v>
      </c>
      <c r="DA241">
        <f>AJ241</f>
        <v>1.3300000000000001</v>
      </c>
      <c r="DB241">
        <f t="shared" si="2820"/>
        <v>5722.5900000000001</v>
      </c>
      <c r="DC241">
        <f t="shared" si="2821"/>
        <v>4151.1799999999994</v>
      </c>
      <c r="DD241" t="s">
        <v>871</v>
      </c>
      <c r="DE241" t="s">
        <v>871</v>
      </c>
      <c r="DF241">
        <f t="shared" si="2865"/>
        <v>0</v>
      </c>
      <c r="DG241">
        <f>ROUND(ROUND(AF241*AJ241,2)*CX241,2)</f>
        <v>1024.2</v>
      </c>
      <c r="DH241">
        <f t="shared" si="2808"/>
        <v>558.62</v>
      </c>
      <c r="DI241">
        <f t="shared" si="2809"/>
        <v>0</v>
      </c>
      <c r="DJ241">
        <f>DG241+DH241</f>
        <v>1582.8200000000002</v>
      </c>
      <c r="DK241">
        <v>0</v>
      </c>
      <c r="DL241" t="s">
        <v>342</v>
      </c>
      <c r="DM241">
        <v>5</v>
      </c>
      <c r="DN241" t="s">
        <v>165</v>
      </c>
      <c r="DO241">
        <v>1</v>
      </c>
    </row>
    <row r="242">
      <c r="A242">
        <f>ROW(Source!A536)</f>
        <v>536</v>
      </c>
      <c r="B242">
        <v>70177108</v>
      </c>
      <c r="C242">
        <v>70181154</v>
      </c>
      <c r="D242">
        <v>48936693</v>
      </c>
      <c r="E242">
        <v>109</v>
      </c>
      <c r="F242">
        <v>1</v>
      </c>
      <c r="G242">
        <v>1</v>
      </c>
      <c r="H242">
        <v>1</v>
      </c>
      <c r="I242" t="s">
        <v>397</v>
      </c>
      <c r="J242" t="s">
        <v>871</v>
      </c>
      <c r="K242" t="s">
        <v>398</v>
      </c>
      <c r="L242">
        <v>1191</v>
      </c>
      <c r="N242">
        <v>1013</v>
      </c>
      <c r="O242" t="s">
        <v>165</v>
      </c>
      <c r="P242" t="s">
        <v>165</v>
      </c>
      <c r="Q242">
        <v>1</v>
      </c>
      <c r="W242">
        <v>0</v>
      </c>
      <c r="X242">
        <v>-1046754522</v>
      </c>
      <c r="Y242">
        <f t="shared" si="2819"/>
        <v>88.5</v>
      </c>
      <c r="AA242">
        <v>0</v>
      </c>
      <c r="AB242">
        <v>0</v>
      </c>
      <c r="AC242">
        <v>0</v>
      </c>
      <c r="AD242">
        <v>407.64999999999998</v>
      </c>
      <c r="AE242">
        <v>0</v>
      </c>
      <c r="AF242">
        <v>0</v>
      </c>
      <c r="AG242">
        <v>0</v>
      </c>
      <c r="AH242">
        <v>407.64999999999998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0</v>
      </c>
      <c r="AQ242">
        <v>1</v>
      </c>
      <c r="AR242">
        <v>0</v>
      </c>
      <c r="AS242" t="s">
        <v>871</v>
      </c>
      <c r="AT242">
        <v>88.5</v>
      </c>
      <c r="AU242" t="s">
        <v>871</v>
      </c>
      <c r="AV242">
        <v>1</v>
      </c>
      <c r="AW242">
        <v>2</v>
      </c>
      <c r="AX242">
        <v>70181156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36077.025000000001</v>
      </c>
      <c r="BN242">
        <v>88.5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36077.025000000001</v>
      </c>
      <c r="BU242">
        <v>88.5</v>
      </c>
      <c r="BV242">
        <v>0</v>
      </c>
      <c r="BW242">
        <v>1</v>
      </c>
      <c r="CU242">
        <f>ROUND(AT242*Source!I536*AH242*AL242,2)</f>
        <v>20806.34</v>
      </c>
      <c r="CV242">
        <f>ROUND(Y242*Source!I536,7)</f>
        <v>51.039719999999996</v>
      </c>
      <c r="CW242">
        <v>0</v>
      </c>
      <c r="CX242">
        <f>ROUND(Y242*Source!I536,7)</f>
        <v>51.039719999999996</v>
      </c>
      <c r="CY242">
        <f t="shared" ref="CY242:CY243" si="2866">AD242</f>
        <v>407.64999999999998</v>
      </c>
      <c r="CZ242">
        <f t="shared" ref="CZ242:CZ243" si="2867">AH242</f>
        <v>407.64999999999998</v>
      </c>
      <c r="DA242">
        <f t="shared" ref="DA242:DA243" si="2868">AL242</f>
        <v>1</v>
      </c>
      <c r="DB242">
        <f t="shared" si="2820"/>
        <v>36077.029999999999</v>
      </c>
      <c r="DC242">
        <f t="shared" si="2821"/>
        <v>0</v>
      </c>
      <c r="DD242" t="s">
        <v>871</v>
      </c>
      <c r="DE242" t="s">
        <v>871</v>
      </c>
      <c r="DF242">
        <f t="shared" si="2865"/>
        <v>0</v>
      </c>
      <c r="DG242">
        <f t="shared" ref="DG242:DG252" si="2869">ROUND(ROUND(AF242,2)*CX242,2)</f>
        <v>0</v>
      </c>
      <c r="DH242">
        <f t="shared" si="2808"/>
        <v>0</v>
      </c>
      <c r="DI242">
        <f t="shared" si="2809"/>
        <v>20806.34</v>
      </c>
      <c r="DJ242">
        <f t="shared" ref="DJ242:DJ243" si="2870">DI242</f>
        <v>20806.34</v>
      </c>
      <c r="DK242">
        <v>1</v>
      </c>
      <c r="DL242" t="s">
        <v>871</v>
      </c>
      <c r="DM242">
        <v>0</v>
      </c>
      <c r="DN242" t="s">
        <v>871</v>
      </c>
      <c r="DO242">
        <v>0</v>
      </c>
    </row>
    <row r="243">
      <c r="A243">
        <f>ROW(Source!A537)</f>
        <v>537</v>
      </c>
      <c r="B243">
        <v>70177108</v>
      </c>
      <c r="C243">
        <v>70181157</v>
      </c>
      <c r="D243">
        <v>49736509</v>
      </c>
      <c r="E243">
        <v>110</v>
      </c>
      <c r="F243">
        <v>1</v>
      </c>
      <c r="G243">
        <v>1</v>
      </c>
      <c r="H243">
        <v>1</v>
      </c>
      <c r="I243" t="s">
        <v>468</v>
      </c>
      <c r="J243" t="s">
        <v>871</v>
      </c>
      <c r="K243" t="s">
        <v>469</v>
      </c>
      <c r="L243">
        <v>1191</v>
      </c>
      <c r="N243">
        <v>1013</v>
      </c>
      <c r="O243" t="s">
        <v>165</v>
      </c>
      <c r="P243" t="s">
        <v>165</v>
      </c>
      <c r="Q243">
        <v>1</v>
      </c>
      <c r="W243">
        <v>0</v>
      </c>
      <c r="X243">
        <v>-2012709214</v>
      </c>
      <c r="Y243">
        <f t="shared" si="2819"/>
        <v>0.51000000000000001</v>
      </c>
      <c r="AA243">
        <v>0</v>
      </c>
      <c r="AB243">
        <v>0</v>
      </c>
      <c r="AC243">
        <v>0</v>
      </c>
      <c r="AD243">
        <v>511.02999999999997</v>
      </c>
      <c r="AE243">
        <v>0</v>
      </c>
      <c r="AF243">
        <v>0</v>
      </c>
      <c r="AG243">
        <v>0</v>
      </c>
      <c r="AH243">
        <v>511.02999999999997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0</v>
      </c>
      <c r="AQ243">
        <v>1</v>
      </c>
      <c r="AR243">
        <v>0</v>
      </c>
      <c r="AS243" t="s">
        <v>871</v>
      </c>
      <c r="AT243">
        <v>0.51000000000000001</v>
      </c>
      <c r="AU243" t="s">
        <v>871</v>
      </c>
      <c r="AV243">
        <v>1</v>
      </c>
      <c r="AW243">
        <v>2</v>
      </c>
      <c r="AX243">
        <v>70181166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260.62529999999998</v>
      </c>
      <c r="BN243">
        <v>0.51000000000000001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260.62529999999998</v>
      </c>
      <c r="BU243">
        <v>0.51000000000000001</v>
      </c>
      <c r="BV243">
        <v>0</v>
      </c>
      <c r="BW243">
        <v>1</v>
      </c>
      <c r="CU243">
        <f>ROUND(AT243*Source!I537*AH243*AL243,2)</f>
        <v>1824.3800000000001</v>
      </c>
      <c r="CV243">
        <f>ROUND(Y243*Source!I537,7)</f>
        <v>3.5699999999999998</v>
      </c>
      <c r="CW243">
        <v>0</v>
      </c>
      <c r="CX243">
        <f>ROUND(Y243*Source!I537,7)</f>
        <v>3.5699999999999998</v>
      </c>
      <c r="CY243">
        <f t="shared" si="2866"/>
        <v>511.02999999999997</v>
      </c>
      <c r="CZ243">
        <f t="shared" si="2867"/>
        <v>511.02999999999997</v>
      </c>
      <c r="DA243">
        <f t="shared" si="2868"/>
        <v>1</v>
      </c>
      <c r="DB243">
        <f t="shared" si="2820"/>
        <v>260.63</v>
      </c>
      <c r="DC243">
        <f t="shared" si="2821"/>
        <v>0</v>
      </c>
      <c r="DD243" t="s">
        <v>871</v>
      </c>
      <c r="DE243" t="s">
        <v>871</v>
      </c>
      <c r="DF243">
        <f t="shared" si="2865"/>
        <v>0</v>
      </c>
      <c r="DG243">
        <f t="shared" si="2869"/>
        <v>0</v>
      </c>
      <c r="DH243">
        <f t="shared" si="2808"/>
        <v>0</v>
      </c>
      <c r="DI243">
        <f t="shared" si="2809"/>
        <v>1824.3800000000001</v>
      </c>
      <c r="DJ243">
        <f t="shared" si="2870"/>
        <v>1824.3800000000001</v>
      </c>
      <c r="DK243">
        <v>1</v>
      </c>
      <c r="DL243" t="s">
        <v>871</v>
      </c>
      <c r="DM243">
        <v>0</v>
      </c>
      <c r="DN243" t="s">
        <v>871</v>
      </c>
      <c r="DO243">
        <v>0</v>
      </c>
    </row>
    <row r="244">
      <c r="A244">
        <f>ROW(Source!A537)</f>
        <v>537</v>
      </c>
      <c r="B244">
        <v>70177108</v>
      </c>
      <c r="C244">
        <v>70181157</v>
      </c>
      <c r="D244">
        <v>49816795</v>
      </c>
      <c r="E244">
        <v>1</v>
      </c>
      <c r="F244">
        <v>1</v>
      </c>
      <c r="G244">
        <v>1</v>
      </c>
      <c r="H244">
        <v>3</v>
      </c>
      <c r="I244" t="s">
        <v>1143</v>
      </c>
      <c r="J244" t="s">
        <v>1145</v>
      </c>
      <c r="K244" t="s">
        <v>1144</v>
      </c>
      <c r="L244">
        <v>1348</v>
      </c>
      <c r="N244">
        <v>1009</v>
      </c>
      <c r="O244" t="s">
        <v>294</v>
      </c>
      <c r="P244" t="s">
        <v>294</v>
      </c>
      <c r="Q244">
        <v>1000</v>
      </c>
      <c r="W244">
        <v>0</v>
      </c>
      <c r="X244">
        <v>-981157516</v>
      </c>
      <c r="Y244">
        <f t="shared" si="2819"/>
        <v>0.00106</v>
      </c>
      <c r="AA244">
        <v>51495.860000000001</v>
      </c>
      <c r="AB244">
        <v>0</v>
      </c>
      <c r="AC244">
        <v>0</v>
      </c>
      <c r="AD244">
        <v>0</v>
      </c>
      <c r="AE244">
        <v>51495.860000000001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0</v>
      </c>
      <c r="AQ244">
        <v>0</v>
      </c>
      <c r="AR244">
        <v>0</v>
      </c>
      <c r="AS244" t="s">
        <v>871</v>
      </c>
      <c r="AT244">
        <v>0.00106</v>
      </c>
      <c r="AU244" t="s">
        <v>871</v>
      </c>
      <c r="AV244">
        <v>0</v>
      </c>
      <c r="AW244">
        <v>2</v>
      </c>
      <c r="AX244">
        <v>70181167</v>
      </c>
      <c r="AY244">
        <v>1</v>
      </c>
      <c r="AZ244">
        <v>0</v>
      </c>
      <c r="BA244">
        <v>246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ROUND(Y244*Source!I537,7)</f>
        <v>0.0074199999999999995</v>
      </c>
      <c r="CY244">
        <f t="shared" ref="CY244:CY250" si="2871">AA244</f>
        <v>51495.860000000001</v>
      </c>
      <c r="CZ244">
        <f t="shared" ref="CZ244:CZ250" si="2872">AE244</f>
        <v>51495.860000000001</v>
      </c>
      <c r="DA244">
        <f t="shared" ref="DA244:DA250" si="2873">AI244</f>
        <v>1</v>
      </c>
      <c r="DB244">
        <f t="shared" si="2820"/>
        <v>54.589999999999996</v>
      </c>
      <c r="DC244">
        <f t="shared" si="2821"/>
        <v>0</v>
      </c>
      <c r="DD244" t="s">
        <v>871</v>
      </c>
      <c r="DE244" t="s">
        <v>871</v>
      </c>
      <c r="DF244">
        <f t="shared" si="2865"/>
        <v>382.10000000000002</v>
      </c>
      <c r="DG244">
        <f t="shared" si="2869"/>
        <v>0</v>
      </c>
      <c r="DH244">
        <f t="shared" si="2808"/>
        <v>0</v>
      </c>
      <c r="DI244">
        <f t="shared" si="2809"/>
        <v>0</v>
      </c>
      <c r="DJ244">
        <f t="shared" ref="DJ244:DJ250" si="2874">DF244</f>
        <v>382.10000000000002</v>
      </c>
      <c r="DK244">
        <v>1</v>
      </c>
      <c r="DL244" t="s">
        <v>871</v>
      </c>
      <c r="DM244">
        <v>0</v>
      </c>
      <c r="DN244" t="s">
        <v>871</v>
      </c>
      <c r="DO244">
        <v>0</v>
      </c>
    </row>
    <row r="245">
      <c r="A245">
        <f>ROW(Source!A537)</f>
        <v>537</v>
      </c>
      <c r="B245">
        <v>70177108</v>
      </c>
      <c r="C245">
        <v>70181157</v>
      </c>
      <c r="D245">
        <v>49816795</v>
      </c>
      <c r="E245">
        <v>1</v>
      </c>
      <c r="F245">
        <v>1</v>
      </c>
      <c r="G245">
        <v>1</v>
      </c>
      <c r="H245">
        <v>3</v>
      </c>
      <c r="I245" t="s">
        <v>1143</v>
      </c>
      <c r="J245" t="s">
        <v>1145</v>
      </c>
      <c r="K245" t="s">
        <v>1144</v>
      </c>
      <c r="L245">
        <v>1348</v>
      </c>
      <c r="N245">
        <v>1009</v>
      </c>
      <c r="O245" t="s">
        <v>294</v>
      </c>
      <c r="P245" t="s">
        <v>294</v>
      </c>
      <c r="Q245">
        <v>1000</v>
      </c>
      <c r="W245">
        <v>0</v>
      </c>
      <c r="X245">
        <v>-981157516</v>
      </c>
      <c r="Y245">
        <f t="shared" si="2819"/>
        <v>-0.00106</v>
      </c>
      <c r="AA245">
        <v>51495.860000000001</v>
      </c>
      <c r="AB245">
        <v>0</v>
      </c>
      <c r="AC245">
        <v>0</v>
      </c>
      <c r="AD245">
        <v>0</v>
      </c>
      <c r="AE245">
        <v>51495.860000000001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0</v>
      </c>
      <c r="AQ245">
        <v>0</v>
      </c>
      <c r="AR245">
        <v>0</v>
      </c>
      <c r="AS245" t="s">
        <v>871</v>
      </c>
      <c r="AT245">
        <v>-0.00106</v>
      </c>
      <c r="AU245" t="s">
        <v>871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871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ROUND(Y245*Source!I537,7)</f>
        <v>-0.0074199999999999995</v>
      </c>
      <c r="CY245">
        <f t="shared" si="2871"/>
        <v>51495.860000000001</v>
      </c>
      <c r="CZ245">
        <f t="shared" si="2872"/>
        <v>51495.860000000001</v>
      </c>
      <c r="DA245">
        <f t="shared" si="2873"/>
        <v>1</v>
      </c>
      <c r="DB245">
        <f t="shared" si="2820"/>
        <v>-54.589999999999996</v>
      </c>
      <c r="DC245">
        <f t="shared" si="2821"/>
        <v>0</v>
      </c>
      <c r="DD245" t="s">
        <v>871</v>
      </c>
      <c r="DE245" t="s">
        <v>871</v>
      </c>
      <c r="DF245">
        <f t="shared" si="2865"/>
        <v>-382.10000000000002</v>
      </c>
      <c r="DG245">
        <f t="shared" si="2869"/>
        <v>0</v>
      </c>
      <c r="DH245">
        <f t="shared" si="2808"/>
        <v>0</v>
      </c>
      <c r="DI245">
        <f t="shared" si="2809"/>
        <v>0</v>
      </c>
      <c r="DJ245">
        <f t="shared" si="2874"/>
        <v>-382.10000000000002</v>
      </c>
      <c r="DK245">
        <v>1</v>
      </c>
      <c r="DL245" t="s">
        <v>871</v>
      </c>
      <c r="DM245">
        <v>0</v>
      </c>
      <c r="DN245" t="s">
        <v>871</v>
      </c>
      <c r="DO245">
        <v>0</v>
      </c>
    </row>
    <row r="246">
      <c r="A246">
        <f>ROW(Source!A537)</f>
        <v>537</v>
      </c>
      <c r="B246">
        <v>70177108</v>
      </c>
      <c r="C246">
        <v>70181157</v>
      </c>
      <c r="D246">
        <v>49817049</v>
      </c>
      <c r="E246">
        <v>1</v>
      </c>
      <c r="F246">
        <v>1</v>
      </c>
      <c r="G246">
        <v>1</v>
      </c>
      <c r="H246">
        <v>3</v>
      </c>
      <c r="I246" t="s">
        <v>534</v>
      </c>
      <c r="J246" t="s">
        <v>1083</v>
      </c>
      <c r="K246" t="s">
        <v>535</v>
      </c>
      <c r="L246">
        <v>1348</v>
      </c>
      <c r="N246">
        <v>1009</v>
      </c>
      <c r="O246" t="s">
        <v>294</v>
      </c>
      <c r="P246" t="s">
        <v>294</v>
      </c>
      <c r="Q246">
        <v>1000</v>
      </c>
      <c r="W246">
        <v>0</v>
      </c>
      <c r="X246">
        <v>751182391</v>
      </c>
      <c r="Y246">
        <f t="shared" si="2819"/>
        <v>0.0050899999999999999</v>
      </c>
      <c r="AA246">
        <v>49795.860000000001</v>
      </c>
      <c r="AB246">
        <v>0</v>
      </c>
      <c r="AC246">
        <v>0</v>
      </c>
      <c r="AD246">
        <v>0</v>
      </c>
      <c r="AE246">
        <v>49795.860000000001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871</v>
      </c>
      <c r="AT246">
        <v>0.0050899999999999999</v>
      </c>
      <c r="AU246" t="s">
        <v>871</v>
      </c>
      <c r="AV246">
        <v>0</v>
      </c>
      <c r="AW246">
        <v>2</v>
      </c>
      <c r="AX246">
        <v>70181168</v>
      </c>
      <c r="AY246">
        <v>1</v>
      </c>
      <c r="AZ246">
        <v>0</v>
      </c>
      <c r="BA246">
        <v>247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ROUND(Y246*Source!I537,7)</f>
        <v>0.035629999999999995</v>
      </c>
      <c r="CY246">
        <f t="shared" si="2871"/>
        <v>49795.860000000001</v>
      </c>
      <c r="CZ246">
        <f t="shared" si="2872"/>
        <v>49795.860000000001</v>
      </c>
      <c r="DA246">
        <f t="shared" si="2873"/>
        <v>1</v>
      </c>
      <c r="DB246">
        <f t="shared" si="2820"/>
        <v>253.45999999999998</v>
      </c>
      <c r="DC246">
        <f t="shared" si="2821"/>
        <v>0</v>
      </c>
      <c r="DD246" t="s">
        <v>871</v>
      </c>
      <c r="DE246" t="s">
        <v>871</v>
      </c>
      <c r="DF246">
        <f t="shared" si="2865"/>
        <v>1774.23</v>
      </c>
      <c r="DG246">
        <f t="shared" si="2869"/>
        <v>0</v>
      </c>
      <c r="DH246">
        <f t="shared" si="2808"/>
        <v>0</v>
      </c>
      <c r="DI246">
        <f t="shared" si="2809"/>
        <v>0</v>
      </c>
      <c r="DJ246">
        <f t="shared" si="2874"/>
        <v>1774.23</v>
      </c>
      <c r="DK246">
        <v>1</v>
      </c>
      <c r="DL246" t="s">
        <v>871</v>
      </c>
      <c r="DM246">
        <v>0</v>
      </c>
      <c r="DN246" t="s">
        <v>871</v>
      </c>
      <c r="DO246">
        <v>0</v>
      </c>
    </row>
    <row r="247">
      <c r="A247">
        <f>ROW(Source!A537)</f>
        <v>537</v>
      </c>
      <c r="B247">
        <v>70177108</v>
      </c>
      <c r="C247">
        <v>70181157</v>
      </c>
      <c r="D247">
        <v>49817049</v>
      </c>
      <c r="E247">
        <v>1</v>
      </c>
      <c r="F247">
        <v>1</v>
      </c>
      <c r="G247">
        <v>1</v>
      </c>
      <c r="H247">
        <v>3</v>
      </c>
      <c r="I247" t="s">
        <v>534</v>
      </c>
      <c r="J247" t="s">
        <v>1083</v>
      </c>
      <c r="K247" t="s">
        <v>535</v>
      </c>
      <c r="L247">
        <v>1348</v>
      </c>
      <c r="N247">
        <v>1009</v>
      </c>
      <c r="O247" t="s">
        <v>294</v>
      </c>
      <c r="P247" t="s">
        <v>294</v>
      </c>
      <c r="Q247">
        <v>1000</v>
      </c>
      <c r="W247">
        <v>0</v>
      </c>
      <c r="X247">
        <v>751182391</v>
      </c>
      <c r="Y247">
        <f t="shared" si="2819"/>
        <v>-0.0050899999999999999</v>
      </c>
      <c r="AA247">
        <v>49795.860000000001</v>
      </c>
      <c r="AB247">
        <v>0</v>
      </c>
      <c r="AC247">
        <v>0</v>
      </c>
      <c r="AD247">
        <v>0</v>
      </c>
      <c r="AE247">
        <v>49795.860000000001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0</v>
      </c>
      <c r="AQ247">
        <v>0</v>
      </c>
      <c r="AR247">
        <v>0</v>
      </c>
      <c r="AS247" t="s">
        <v>871</v>
      </c>
      <c r="AT247">
        <v>-0.0050899999999999999</v>
      </c>
      <c r="AU247" t="s">
        <v>871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871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ROUND(Y247*Source!I537,7)</f>
        <v>-0.035629999999999995</v>
      </c>
      <c r="CY247">
        <f t="shared" si="2871"/>
        <v>49795.860000000001</v>
      </c>
      <c r="CZ247">
        <f t="shared" si="2872"/>
        <v>49795.860000000001</v>
      </c>
      <c r="DA247">
        <f t="shared" si="2873"/>
        <v>1</v>
      </c>
      <c r="DB247">
        <f t="shared" si="2820"/>
        <v>-253.45999999999998</v>
      </c>
      <c r="DC247">
        <f t="shared" si="2821"/>
        <v>0</v>
      </c>
      <c r="DD247" t="s">
        <v>871</v>
      </c>
      <c r="DE247" t="s">
        <v>871</v>
      </c>
      <c r="DF247">
        <f t="shared" si="2865"/>
        <v>-1774.23</v>
      </c>
      <c r="DG247">
        <f t="shared" si="2869"/>
        <v>0</v>
      </c>
      <c r="DH247">
        <f t="shared" si="2808"/>
        <v>0</v>
      </c>
      <c r="DI247">
        <f t="shared" si="2809"/>
        <v>0</v>
      </c>
      <c r="DJ247">
        <f t="shared" si="2874"/>
        <v>-1774.23</v>
      </c>
      <c r="DK247">
        <v>1</v>
      </c>
      <c r="DL247" t="s">
        <v>871</v>
      </c>
      <c r="DM247">
        <v>0</v>
      </c>
      <c r="DN247" t="s">
        <v>871</v>
      </c>
      <c r="DO247">
        <v>0</v>
      </c>
    </row>
    <row r="248">
      <c r="A248">
        <f>ROW(Source!A537)</f>
        <v>537</v>
      </c>
      <c r="B248">
        <v>70177108</v>
      </c>
      <c r="C248">
        <v>70181157</v>
      </c>
      <c r="D248">
        <v>49826366</v>
      </c>
      <c r="E248">
        <v>1</v>
      </c>
      <c r="F248">
        <v>1</v>
      </c>
      <c r="G248">
        <v>1</v>
      </c>
      <c r="H248">
        <v>3</v>
      </c>
      <c r="I248" t="s">
        <v>1148</v>
      </c>
      <c r="J248" t="s">
        <v>1150</v>
      </c>
      <c r="K248" t="s">
        <v>1149</v>
      </c>
      <c r="L248">
        <v>1348</v>
      </c>
      <c r="N248">
        <v>1009</v>
      </c>
      <c r="O248" t="s">
        <v>294</v>
      </c>
      <c r="P248" t="s">
        <v>294</v>
      </c>
      <c r="Q248">
        <v>1000</v>
      </c>
      <c r="W248">
        <v>0</v>
      </c>
      <c r="X248">
        <v>1510164835</v>
      </c>
      <c r="Y248">
        <f t="shared" si="2819"/>
        <v>0.00020000000000000001</v>
      </c>
      <c r="AA248">
        <v>460986.94</v>
      </c>
      <c r="AB248">
        <v>0</v>
      </c>
      <c r="AC248">
        <v>0</v>
      </c>
      <c r="AD248">
        <v>0</v>
      </c>
      <c r="AE248">
        <v>360146.04999999999</v>
      </c>
      <c r="AF248">
        <v>0</v>
      </c>
      <c r="AG248">
        <v>0</v>
      </c>
      <c r="AH248">
        <v>0</v>
      </c>
      <c r="AI248">
        <v>1.28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0</v>
      </c>
      <c r="AQ248">
        <v>0</v>
      </c>
      <c r="AR248">
        <v>0</v>
      </c>
      <c r="AS248" t="s">
        <v>871</v>
      </c>
      <c r="AT248">
        <v>0.00020000000000000001</v>
      </c>
      <c r="AU248" t="s">
        <v>871</v>
      </c>
      <c r="AV248">
        <v>0</v>
      </c>
      <c r="AW248">
        <v>2</v>
      </c>
      <c r="AX248">
        <v>70181169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ROUND(Y248*Source!I537,7)</f>
        <v>0.0014</v>
      </c>
      <c r="CY248">
        <f t="shared" si="2871"/>
        <v>460986.94</v>
      </c>
      <c r="CZ248">
        <f t="shared" si="2872"/>
        <v>360146.04999999999</v>
      </c>
      <c r="DA248">
        <f t="shared" si="2873"/>
        <v>1.28</v>
      </c>
      <c r="DB248">
        <f t="shared" si="2820"/>
        <v>72.030000000000001</v>
      </c>
      <c r="DC248">
        <f t="shared" si="2821"/>
        <v>0</v>
      </c>
      <c r="DD248" t="s">
        <v>871</v>
      </c>
      <c r="DE248" t="s">
        <v>871</v>
      </c>
      <c r="DF248">
        <f t="shared" ref="DF248:DF249" si="2875">ROUND(ROUND(AE248*AI248,2)*CX248,2)</f>
        <v>645.38</v>
      </c>
      <c r="DG248">
        <f t="shared" si="2869"/>
        <v>0</v>
      </c>
      <c r="DH248">
        <f t="shared" si="2808"/>
        <v>0</v>
      </c>
      <c r="DI248">
        <f t="shared" si="2809"/>
        <v>0</v>
      </c>
      <c r="DJ248">
        <f t="shared" si="2874"/>
        <v>645.38</v>
      </c>
      <c r="DK248">
        <v>0</v>
      </c>
      <c r="DL248" t="s">
        <v>871</v>
      </c>
      <c r="DM248">
        <v>0</v>
      </c>
      <c r="DN248" t="s">
        <v>871</v>
      </c>
      <c r="DO248">
        <v>0</v>
      </c>
    </row>
    <row r="249">
      <c r="A249">
        <f>ROW(Source!A537)</f>
        <v>537</v>
      </c>
      <c r="B249">
        <v>70177108</v>
      </c>
      <c r="C249">
        <v>70181157</v>
      </c>
      <c r="D249">
        <v>49826366</v>
      </c>
      <c r="E249">
        <v>1</v>
      </c>
      <c r="F249">
        <v>1</v>
      </c>
      <c r="G249">
        <v>1</v>
      </c>
      <c r="H249">
        <v>3</v>
      </c>
      <c r="I249" t="s">
        <v>1148</v>
      </c>
      <c r="J249" t="s">
        <v>1150</v>
      </c>
      <c r="K249" t="s">
        <v>1149</v>
      </c>
      <c r="L249">
        <v>1348</v>
      </c>
      <c r="N249">
        <v>1009</v>
      </c>
      <c r="O249" t="s">
        <v>294</v>
      </c>
      <c r="P249" t="s">
        <v>294</v>
      </c>
      <c r="Q249">
        <v>1000</v>
      </c>
      <c r="W249">
        <v>0</v>
      </c>
      <c r="X249">
        <v>1510164835</v>
      </c>
      <c r="Y249">
        <f t="shared" si="2819"/>
        <v>-0.00020000000000000001</v>
      </c>
      <c r="AA249">
        <v>460986.94</v>
      </c>
      <c r="AB249">
        <v>0</v>
      </c>
      <c r="AC249">
        <v>0</v>
      </c>
      <c r="AD249">
        <v>0</v>
      </c>
      <c r="AE249">
        <v>360146.04999999999</v>
      </c>
      <c r="AF249">
        <v>0</v>
      </c>
      <c r="AG249">
        <v>0</v>
      </c>
      <c r="AH249">
        <v>0</v>
      </c>
      <c r="AI249">
        <v>1.28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871</v>
      </c>
      <c r="AT249">
        <v>-0.00020000000000000001</v>
      </c>
      <c r="AU249" t="s">
        <v>871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871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ROUND(Y249*Source!I537,7)</f>
        <v>-0.0014</v>
      </c>
      <c r="CY249">
        <f t="shared" si="2871"/>
        <v>460986.94</v>
      </c>
      <c r="CZ249">
        <f t="shared" si="2872"/>
        <v>360146.04999999999</v>
      </c>
      <c r="DA249">
        <f t="shared" si="2873"/>
        <v>1.28</v>
      </c>
      <c r="DB249">
        <f t="shared" si="2820"/>
        <v>-72.030000000000001</v>
      </c>
      <c r="DC249">
        <f t="shared" si="2821"/>
        <v>0</v>
      </c>
      <c r="DD249" t="s">
        <v>871</v>
      </c>
      <c r="DE249" t="s">
        <v>871</v>
      </c>
      <c r="DF249">
        <f t="shared" si="2875"/>
        <v>-645.38</v>
      </c>
      <c r="DG249">
        <f t="shared" si="2869"/>
        <v>0</v>
      </c>
      <c r="DH249">
        <f t="shared" si="2808"/>
        <v>0</v>
      </c>
      <c r="DI249">
        <f t="shared" si="2809"/>
        <v>0</v>
      </c>
      <c r="DJ249">
        <f t="shared" si="2874"/>
        <v>-645.38</v>
      </c>
      <c r="DK249">
        <v>0</v>
      </c>
      <c r="DL249" t="s">
        <v>871</v>
      </c>
      <c r="DM249">
        <v>0</v>
      </c>
      <c r="DN249" t="s">
        <v>871</v>
      </c>
      <c r="DO249">
        <v>0</v>
      </c>
    </row>
    <row r="250">
      <c r="A250">
        <f>ROW(Source!A537)</f>
        <v>537</v>
      </c>
      <c r="B250">
        <v>70177108</v>
      </c>
      <c r="C250">
        <v>70181157</v>
      </c>
      <c r="D250">
        <v>49742067</v>
      </c>
      <c r="E250">
        <v>110</v>
      </c>
      <c r="F250">
        <v>1</v>
      </c>
      <c r="G250">
        <v>1</v>
      </c>
      <c r="H250">
        <v>3</v>
      </c>
      <c r="I250" t="s">
        <v>900</v>
      </c>
      <c r="J250" t="s">
        <v>871</v>
      </c>
      <c r="K250" t="s">
        <v>901</v>
      </c>
      <c r="L250">
        <v>3277935</v>
      </c>
      <c r="N250">
        <v>1013</v>
      </c>
      <c r="O250" t="s">
        <v>220</v>
      </c>
      <c r="P250" t="s">
        <v>220</v>
      </c>
      <c r="Q250">
        <v>1</v>
      </c>
      <c r="W250">
        <v>0</v>
      </c>
      <c r="X250">
        <v>274903907</v>
      </c>
      <c r="Y250">
        <f t="shared" si="2819"/>
        <v>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871</v>
      </c>
      <c r="AT250">
        <v>2</v>
      </c>
      <c r="AU250" t="s">
        <v>871</v>
      </c>
      <c r="AV250">
        <v>0</v>
      </c>
      <c r="AW250">
        <v>2</v>
      </c>
      <c r="AX250">
        <v>70181170</v>
      </c>
      <c r="AY250">
        <v>1</v>
      </c>
      <c r="AZ250">
        <v>0</v>
      </c>
      <c r="BA250">
        <v>249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ROUND(Y250*Source!I537,7)</f>
        <v>14</v>
      </c>
      <c r="CY250">
        <f t="shared" si="2871"/>
        <v>0</v>
      </c>
      <c r="CZ250">
        <f t="shared" si="2872"/>
        <v>0</v>
      </c>
      <c r="DA250">
        <f t="shared" si="2873"/>
        <v>1</v>
      </c>
      <c r="DB250">
        <f t="shared" si="2820"/>
        <v>0</v>
      </c>
      <c r="DC250">
        <f t="shared" si="2821"/>
        <v>0</v>
      </c>
      <c r="DD250" t="s">
        <v>871</v>
      </c>
      <c r="DE250" t="s">
        <v>871</v>
      </c>
      <c r="DF250">
        <f t="shared" ref="DF250:DF268" si="2876">ROUND(ROUND(AE250,2)*CX250,2)</f>
        <v>0</v>
      </c>
      <c r="DG250">
        <f t="shared" si="2869"/>
        <v>0</v>
      </c>
      <c r="DH250">
        <f t="shared" si="2808"/>
        <v>0</v>
      </c>
      <c r="DI250">
        <f t="shared" si="2809"/>
        <v>0</v>
      </c>
      <c r="DJ250">
        <f t="shared" si="2874"/>
        <v>0</v>
      </c>
      <c r="DK250">
        <v>0</v>
      </c>
      <c r="DL250" t="s">
        <v>871</v>
      </c>
      <c r="DM250">
        <v>0</v>
      </c>
      <c r="DN250" t="s">
        <v>871</v>
      </c>
      <c r="DO250">
        <v>0</v>
      </c>
    </row>
    <row r="251">
      <c r="A251">
        <f>ROW(Source!A584)</f>
        <v>584</v>
      </c>
      <c r="B251">
        <v>70177108</v>
      </c>
      <c r="C251">
        <v>70185579</v>
      </c>
      <c r="D251">
        <v>37064998</v>
      </c>
      <c r="E251">
        <v>115</v>
      </c>
      <c r="F251">
        <v>1</v>
      </c>
      <c r="G251">
        <v>1</v>
      </c>
      <c r="H251">
        <v>1</v>
      </c>
      <c r="I251" t="s">
        <v>273</v>
      </c>
      <c r="J251" t="s">
        <v>871</v>
      </c>
      <c r="K251" t="s">
        <v>274</v>
      </c>
      <c r="L251">
        <v>1191</v>
      </c>
      <c r="N251">
        <v>1013</v>
      </c>
      <c r="O251" t="s">
        <v>165</v>
      </c>
      <c r="P251" t="s">
        <v>165</v>
      </c>
      <c r="Q251">
        <v>1</v>
      </c>
      <c r="W251">
        <v>0</v>
      </c>
      <c r="X251">
        <v>370475345</v>
      </c>
      <c r="Y251">
        <f t="shared" si="2819"/>
        <v>7.9400000000000004</v>
      </c>
      <c r="AA251">
        <v>0</v>
      </c>
      <c r="AB251">
        <v>0</v>
      </c>
      <c r="AC251">
        <v>0</v>
      </c>
      <c r="AD251">
        <v>425.20999999999998</v>
      </c>
      <c r="AE251">
        <v>0</v>
      </c>
      <c r="AF251">
        <v>0</v>
      </c>
      <c r="AG251">
        <v>0</v>
      </c>
      <c r="AH251">
        <v>425.20999999999998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871</v>
      </c>
      <c r="AT251">
        <v>7.9400000000000004</v>
      </c>
      <c r="AU251" t="s">
        <v>871</v>
      </c>
      <c r="AV251">
        <v>1</v>
      </c>
      <c r="AW251">
        <v>2</v>
      </c>
      <c r="AX251">
        <v>70185583</v>
      </c>
      <c r="AY251">
        <v>1</v>
      </c>
      <c r="AZ251">
        <v>0</v>
      </c>
      <c r="BA251">
        <v>250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3376.1673999999998</v>
      </c>
      <c r="BN251">
        <v>7.9400000000000004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3376.1673999999998</v>
      </c>
      <c r="BU251">
        <v>7.9400000000000004</v>
      </c>
      <c r="BV251">
        <v>0</v>
      </c>
      <c r="BW251">
        <v>1</v>
      </c>
      <c r="CU251">
        <f>ROUND(AT251*Source!I584*AH251*AL251,2)</f>
        <v>192.70000000000002</v>
      </c>
      <c r="CV251">
        <f>ROUND(Y251*Source!I584,7)</f>
        <v>0.45319929999999997</v>
      </c>
      <c r="CW251">
        <v>0</v>
      </c>
      <c r="CX251">
        <f>ROUND(Y251*Source!I584,7)</f>
        <v>0.45319929999999997</v>
      </c>
      <c r="CY251">
        <f t="shared" ref="CY251:CY252" si="2877">AD251</f>
        <v>425.20999999999998</v>
      </c>
      <c r="CZ251">
        <f t="shared" ref="CZ251:CZ252" si="2878">AH251</f>
        <v>425.20999999999998</v>
      </c>
      <c r="DA251">
        <f t="shared" ref="DA251:DA252" si="2879">AL251</f>
        <v>1</v>
      </c>
      <c r="DB251">
        <f t="shared" si="2820"/>
        <v>3376.1700000000001</v>
      </c>
      <c r="DC251">
        <f t="shared" si="2821"/>
        <v>0</v>
      </c>
      <c r="DD251" t="s">
        <v>871</v>
      </c>
      <c r="DE251" t="s">
        <v>871</v>
      </c>
      <c r="DF251">
        <f t="shared" si="2876"/>
        <v>0</v>
      </c>
      <c r="DG251">
        <f t="shared" si="2869"/>
        <v>0</v>
      </c>
      <c r="DH251">
        <f t="shared" si="2808"/>
        <v>0</v>
      </c>
      <c r="DI251">
        <f t="shared" si="2809"/>
        <v>192.70000000000002</v>
      </c>
      <c r="DJ251">
        <f t="shared" ref="DJ251:DJ252" si="2880">DI251</f>
        <v>192.70000000000002</v>
      </c>
      <c r="DK251">
        <v>1</v>
      </c>
      <c r="DL251" t="s">
        <v>871</v>
      </c>
      <c r="DM251">
        <v>0</v>
      </c>
      <c r="DN251" t="s">
        <v>871</v>
      </c>
      <c r="DO251">
        <v>0</v>
      </c>
    </row>
    <row r="252">
      <c r="A252">
        <f>ROW(Source!A584)</f>
        <v>584</v>
      </c>
      <c r="B252">
        <v>70177108</v>
      </c>
      <c r="C252">
        <v>70185579</v>
      </c>
      <c r="D252">
        <v>37064876</v>
      </c>
      <c r="E252">
        <v>115</v>
      </c>
      <c r="F252">
        <v>1</v>
      </c>
      <c r="G252">
        <v>1</v>
      </c>
      <c r="H252">
        <v>1</v>
      </c>
      <c r="I252" t="s">
        <v>1505</v>
      </c>
      <c r="J252" t="s">
        <v>871</v>
      </c>
      <c r="K252" t="s">
        <v>1506</v>
      </c>
      <c r="L252">
        <v>1191</v>
      </c>
      <c r="N252">
        <v>1013</v>
      </c>
      <c r="O252" t="s">
        <v>165</v>
      </c>
      <c r="P252" t="s">
        <v>165</v>
      </c>
      <c r="Q252">
        <v>1</v>
      </c>
      <c r="W252">
        <v>0</v>
      </c>
      <c r="X252">
        <v>-1417349443</v>
      </c>
      <c r="Y252">
        <f t="shared" si="2819"/>
        <v>19.780000000000001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871</v>
      </c>
      <c r="AT252">
        <v>19.780000000000001</v>
      </c>
      <c r="AU252" t="s">
        <v>871</v>
      </c>
      <c r="AV252">
        <v>2</v>
      </c>
      <c r="AW252">
        <v>2</v>
      </c>
      <c r="AX252">
        <v>70185584</v>
      </c>
      <c r="AY252">
        <v>1</v>
      </c>
      <c r="AZ252">
        <v>0</v>
      </c>
      <c r="BA252">
        <v>251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ROUND(Y252*Source!I584,7)</f>
        <v>1.1290027999999999</v>
      </c>
      <c r="CY252">
        <f t="shared" si="2877"/>
        <v>0</v>
      </c>
      <c r="CZ252">
        <f t="shared" si="2878"/>
        <v>0</v>
      </c>
      <c r="DA252">
        <f t="shared" si="2879"/>
        <v>1</v>
      </c>
      <c r="DB252">
        <f t="shared" si="2820"/>
        <v>0</v>
      </c>
      <c r="DC252">
        <f t="shared" si="2821"/>
        <v>0</v>
      </c>
      <c r="DD252" t="s">
        <v>871</v>
      </c>
      <c r="DE252" t="s">
        <v>871</v>
      </c>
      <c r="DF252">
        <f t="shared" si="2876"/>
        <v>0</v>
      </c>
      <c r="DG252">
        <f t="shared" si="2869"/>
        <v>0</v>
      </c>
      <c r="DH252">
        <f t="shared" si="2808"/>
        <v>0</v>
      </c>
      <c r="DI252">
        <f t="shared" si="2809"/>
        <v>0</v>
      </c>
      <c r="DJ252">
        <f t="shared" si="2880"/>
        <v>0</v>
      </c>
      <c r="DK252">
        <v>0</v>
      </c>
      <c r="DL252" t="s">
        <v>871</v>
      </c>
      <c r="DM252">
        <v>0</v>
      </c>
      <c r="DN252" t="s">
        <v>871</v>
      </c>
      <c r="DO252">
        <v>0</v>
      </c>
    </row>
    <row r="253">
      <c r="A253">
        <f>ROW(Source!A584)</f>
        <v>584</v>
      </c>
      <c r="B253">
        <v>70177108</v>
      </c>
      <c r="C253">
        <v>70185579</v>
      </c>
      <c r="D253">
        <v>62257822</v>
      </c>
      <c r="E253">
        <v>1</v>
      </c>
      <c r="F253">
        <v>1</v>
      </c>
      <c r="G253">
        <v>1</v>
      </c>
      <c r="H253">
        <v>2</v>
      </c>
      <c r="I253" t="s">
        <v>275</v>
      </c>
      <c r="J253" t="s">
        <v>1512</v>
      </c>
      <c r="K253" t="s">
        <v>276</v>
      </c>
      <c r="L253">
        <v>1368</v>
      </c>
      <c r="N253">
        <v>1011</v>
      </c>
      <c r="O253" t="s">
        <v>197</v>
      </c>
      <c r="P253" t="s">
        <v>197</v>
      </c>
      <c r="Q253">
        <v>1</v>
      </c>
      <c r="W253">
        <v>0</v>
      </c>
      <c r="X253">
        <v>1182296130</v>
      </c>
      <c r="Y253">
        <f t="shared" si="2819"/>
        <v>19.780000000000001</v>
      </c>
      <c r="AA253">
        <v>0</v>
      </c>
      <c r="AB253">
        <v>1296.46</v>
      </c>
      <c r="AC253">
        <v>702.17999999999995</v>
      </c>
      <c r="AD253">
        <v>0</v>
      </c>
      <c r="AE253">
        <v>0</v>
      </c>
      <c r="AF253">
        <v>1054.03</v>
      </c>
      <c r="AG253">
        <v>702.17999999999995</v>
      </c>
      <c r="AH253">
        <v>0</v>
      </c>
      <c r="AI253">
        <v>1</v>
      </c>
      <c r="AJ253">
        <v>1.23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871</v>
      </c>
      <c r="AT253">
        <v>19.780000000000001</v>
      </c>
      <c r="AU253" t="s">
        <v>871</v>
      </c>
      <c r="AV253">
        <v>1</v>
      </c>
      <c r="AW253">
        <v>2</v>
      </c>
      <c r="AX253">
        <v>70185585</v>
      </c>
      <c r="AY253">
        <v>1</v>
      </c>
      <c r="AZ253">
        <v>0</v>
      </c>
      <c r="BA253">
        <v>252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20848.713400000001</v>
      </c>
      <c r="BL253">
        <v>13889.1204</v>
      </c>
      <c r="BM253">
        <v>0</v>
      </c>
      <c r="BN253">
        <v>0</v>
      </c>
      <c r="BO253">
        <v>19.780000000000001</v>
      </c>
      <c r="BP253">
        <v>1</v>
      </c>
      <c r="BQ253">
        <v>0</v>
      </c>
      <c r="BR253">
        <v>20848.713400000001</v>
      </c>
      <c r="BS253">
        <v>13889.1204</v>
      </c>
      <c r="BT253">
        <v>0</v>
      </c>
      <c r="BU253">
        <v>0</v>
      </c>
      <c r="BV253">
        <v>19.780000000000001</v>
      </c>
      <c r="BW253">
        <v>1</v>
      </c>
      <c r="CV253">
        <v>0</v>
      </c>
      <c r="CW253">
        <f>ROUND(Y253*Source!I584*DO253,7)</f>
        <v>1.1290027999999999</v>
      </c>
      <c r="CX253">
        <f>ROUND(Y253*Source!I584,7)</f>
        <v>1.1290027999999999</v>
      </c>
      <c r="CY253">
        <f>AB253</f>
        <v>1296.46</v>
      </c>
      <c r="CZ253">
        <f>AF253</f>
        <v>1054.03</v>
      </c>
      <c r="DA253">
        <f>AJ253</f>
        <v>1.23</v>
      </c>
      <c r="DB253">
        <f t="shared" si="2820"/>
        <v>20848.709999999999</v>
      </c>
      <c r="DC253">
        <f t="shared" si="2821"/>
        <v>13889.119999999999</v>
      </c>
      <c r="DD253" t="s">
        <v>871</v>
      </c>
      <c r="DE253" t="s">
        <v>871</v>
      </c>
      <c r="DF253">
        <f t="shared" si="2876"/>
        <v>0</v>
      </c>
      <c r="DG253">
        <f>ROUND(ROUND(AF253*AJ253,2)*CX253,2)</f>
        <v>1463.71</v>
      </c>
      <c r="DH253">
        <f t="shared" si="2808"/>
        <v>792.75999999999999</v>
      </c>
      <c r="DI253">
        <f t="shared" si="2809"/>
        <v>0</v>
      </c>
      <c r="DJ253">
        <f>DG253+DH253</f>
        <v>2256.4700000000003</v>
      </c>
      <c r="DK253">
        <v>0</v>
      </c>
      <c r="DL253" t="s">
        <v>198</v>
      </c>
      <c r="DM253">
        <v>6</v>
      </c>
      <c r="DN253" t="s">
        <v>165</v>
      </c>
      <c r="DO253">
        <v>1</v>
      </c>
    </row>
    <row r="254">
      <c r="A254">
        <f>ROW(Source!A585)</f>
        <v>585</v>
      </c>
      <c r="B254">
        <v>70177108</v>
      </c>
      <c r="C254">
        <v>70185586</v>
      </c>
      <c r="D254">
        <v>37064998</v>
      </c>
      <c r="E254">
        <v>109</v>
      </c>
      <c r="F254">
        <v>1</v>
      </c>
      <c r="G254">
        <v>1</v>
      </c>
      <c r="H254">
        <v>1</v>
      </c>
      <c r="I254" t="s">
        <v>273</v>
      </c>
      <c r="J254" t="s">
        <v>871</v>
      </c>
      <c r="K254" t="s">
        <v>283</v>
      </c>
      <c r="L254">
        <v>1191</v>
      </c>
      <c r="N254">
        <v>1013</v>
      </c>
      <c r="O254" t="s">
        <v>165</v>
      </c>
      <c r="P254" t="s">
        <v>165</v>
      </c>
      <c r="Q254">
        <v>1</v>
      </c>
      <c r="W254">
        <v>0</v>
      </c>
      <c r="X254">
        <v>2031828327</v>
      </c>
      <c r="Y254">
        <f t="shared" si="2819"/>
        <v>154</v>
      </c>
      <c r="AA254">
        <v>0</v>
      </c>
      <c r="AB254">
        <v>0</v>
      </c>
      <c r="AC254">
        <v>0</v>
      </c>
      <c r="AD254">
        <v>425.20999999999998</v>
      </c>
      <c r="AE254">
        <v>0</v>
      </c>
      <c r="AF254">
        <v>0</v>
      </c>
      <c r="AG254">
        <v>0</v>
      </c>
      <c r="AH254">
        <v>425.20999999999998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0</v>
      </c>
      <c r="AQ254">
        <v>1</v>
      </c>
      <c r="AR254">
        <v>0</v>
      </c>
      <c r="AS254" t="s">
        <v>871</v>
      </c>
      <c r="AT254">
        <v>154</v>
      </c>
      <c r="AU254" t="s">
        <v>871</v>
      </c>
      <c r="AV254">
        <v>1</v>
      </c>
      <c r="AW254">
        <v>2</v>
      </c>
      <c r="AX254">
        <v>70185588</v>
      </c>
      <c r="AY254">
        <v>1</v>
      </c>
      <c r="AZ254">
        <v>0</v>
      </c>
      <c r="BA254">
        <v>253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65482.339999999997</v>
      </c>
      <c r="BN254">
        <v>154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65482.339999999997</v>
      </c>
      <c r="BU254">
        <v>154</v>
      </c>
      <c r="BV254">
        <v>0</v>
      </c>
      <c r="BW254">
        <v>1</v>
      </c>
      <c r="CU254">
        <f>ROUND(AT254*Source!I585*AH254*AL254,2)</f>
        <v>16018.290000000001</v>
      </c>
      <c r="CV254">
        <f>ROUND(Y254*Source!I585,7)</f>
        <v>37.671479999999995</v>
      </c>
      <c r="CW254">
        <v>0</v>
      </c>
      <c r="CX254">
        <f>ROUND(Y254*Source!I585,7)</f>
        <v>37.671479999999995</v>
      </c>
      <c r="CY254">
        <f t="shared" ref="CY254:CY256" si="2881">AD254</f>
        <v>425.20999999999998</v>
      </c>
      <c r="CZ254">
        <f t="shared" ref="CZ254:CZ256" si="2882">AH254</f>
        <v>425.20999999999998</v>
      </c>
      <c r="DA254">
        <f t="shared" ref="DA254:DA256" si="2883">AL254</f>
        <v>1</v>
      </c>
      <c r="DB254">
        <f t="shared" si="2820"/>
        <v>65482.339999999997</v>
      </c>
      <c r="DC254">
        <f t="shared" si="2821"/>
        <v>0</v>
      </c>
      <c r="DD254" t="s">
        <v>871</v>
      </c>
      <c r="DE254" t="s">
        <v>871</v>
      </c>
      <c r="DF254">
        <f t="shared" si="2876"/>
        <v>0</v>
      </c>
      <c r="DG254">
        <f t="shared" ref="DG254:DG266" si="2884">ROUND(ROUND(AF254,2)*CX254,2)</f>
        <v>0</v>
      </c>
      <c r="DH254">
        <f t="shared" si="2808"/>
        <v>0</v>
      </c>
      <c r="DI254">
        <f t="shared" si="2809"/>
        <v>16018.290000000001</v>
      </c>
      <c r="DJ254">
        <f t="shared" ref="DJ254:DJ256" si="2885">DI254</f>
        <v>16018.290000000001</v>
      </c>
      <c r="DK254">
        <v>1</v>
      </c>
      <c r="DL254" t="s">
        <v>871</v>
      </c>
      <c r="DM254">
        <v>0</v>
      </c>
      <c r="DN254" t="s">
        <v>871</v>
      </c>
      <c r="DO254">
        <v>0</v>
      </c>
    </row>
    <row r="255">
      <c r="A255">
        <f>ROW(Source!A586)</f>
        <v>586</v>
      </c>
      <c r="B255">
        <v>70177108</v>
      </c>
      <c r="C255">
        <v>70185589</v>
      </c>
      <c r="D255">
        <v>37064878</v>
      </c>
      <c r="E255">
        <v>109</v>
      </c>
      <c r="F255">
        <v>1</v>
      </c>
      <c r="G255">
        <v>1</v>
      </c>
      <c r="H255">
        <v>1</v>
      </c>
      <c r="I255" t="s">
        <v>468</v>
      </c>
      <c r="J255" t="s">
        <v>871</v>
      </c>
      <c r="K255" t="s">
        <v>469</v>
      </c>
      <c r="L255">
        <v>1191</v>
      </c>
      <c r="N255">
        <v>1013</v>
      </c>
      <c r="O255" t="s">
        <v>165</v>
      </c>
      <c r="P255" t="s">
        <v>165</v>
      </c>
      <c r="Q255">
        <v>1</v>
      </c>
      <c r="W255">
        <v>0</v>
      </c>
      <c r="X255">
        <v>-2012709214</v>
      </c>
      <c r="Y255">
        <f t="shared" si="2819"/>
        <v>5.2999999999999998</v>
      </c>
      <c r="AA255">
        <v>0</v>
      </c>
      <c r="AB255">
        <v>0</v>
      </c>
      <c r="AC255">
        <v>0</v>
      </c>
      <c r="AD255">
        <v>511.02999999999997</v>
      </c>
      <c r="AE255">
        <v>0</v>
      </c>
      <c r="AF255">
        <v>0</v>
      </c>
      <c r="AG255">
        <v>0</v>
      </c>
      <c r="AH255">
        <v>511.02999999999997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0</v>
      </c>
      <c r="AQ255">
        <v>1</v>
      </c>
      <c r="AR255">
        <v>0</v>
      </c>
      <c r="AS255" t="s">
        <v>871</v>
      </c>
      <c r="AT255">
        <v>5.2999999999999998</v>
      </c>
      <c r="AU255" t="s">
        <v>871</v>
      </c>
      <c r="AV255">
        <v>1</v>
      </c>
      <c r="AW255">
        <v>2</v>
      </c>
      <c r="AX255">
        <v>70185594</v>
      </c>
      <c r="AY255">
        <v>1</v>
      </c>
      <c r="AZ255">
        <v>0</v>
      </c>
      <c r="BA255">
        <v>254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2708.4589999999998</v>
      </c>
      <c r="BN255">
        <v>5.2999999999999998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2708.4589999999998</v>
      </c>
      <c r="BU255">
        <v>5.2999999999999998</v>
      </c>
      <c r="BV255">
        <v>0</v>
      </c>
      <c r="BW255">
        <v>1</v>
      </c>
      <c r="CU255">
        <f>ROUND(AT255*Source!I586*AH255*AL255,2)</f>
        <v>4089.77</v>
      </c>
      <c r="CV255">
        <f>ROUND(Y255*Source!I586,7)</f>
        <v>8.0030000000000001</v>
      </c>
      <c r="CW255">
        <v>0</v>
      </c>
      <c r="CX255">
        <f>ROUND(Y255*Source!I586,7)</f>
        <v>8.0030000000000001</v>
      </c>
      <c r="CY255">
        <f t="shared" si="2881"/>
        <v>511.02999999999997</v>
      </c>
      <c r="CZ255">
        <f t="shared" si="2882"/>
        <v>511.02999999999997</v>
      </c>
      <c r="DA255">
        <f t="shared" si="2883"/>
        <v>1</v>
      </c>
      <c r="DB255">
        <f t="shared" si="2820"/>
        <v>2708.46</v>
      </c>
      <c r="DC255">
        <f t="shared" si="2821"/>
        <v>0</v>
      </c>
      <c r="DD255" t="s">
        <v>871</v>
      </c>
      <c r="DE255" t="s">
        <v>871</v>
      </c>
      <c r="DF255">
        <f t="shared" si="2876"/>
        <v>0</v>
      </c>
      <c r="DG255">
        <f t="shared" si="2884"/>
        <v>0</v>
      </c>
      <c r="DH255">
        <f t="shared" si="2808"/>
        <v>0</v>
      </c>
      <c r="DI255">
        <f t="shared" si="2809"/>
        <v>4089.77</v>
      </c>
      <c r="DJ255">
        <f t="shared" si="2885"/>
        <v>4089.77</v>
      </c>
      <c r="DK255">
        <v>1</v>
      </c>
      <c r="DL255" t="s">
        <v>871</v>
      </c>
      <c r="DM255">
        <v>0</v>
      </c>
      <c r="DN255" t="s">
        <v>871</v>
      </c>
      <c r="DO255">
        <v>0</v>
      </c>
    </row>
    <row r="256">
      <c r="A256">
        <f>ROW(Source!A586)</f>
        <v>586</v>
      </c>
      <c r="B256">
        <v>70177108</v>
      </c>
      <c r="C256">
        <v>70185589</v>
      </c>
      <c r="D256">
        <v>37064876</v>
      </c>
      <c r="E256">
        <v>109</v>
      </c>
      <c r="F256">
        <v>1</v>
      </c>
      <c r="G256">
        <v>1</v>
      </c>
      <c r="H256">
        <v>1</v>
      </c>
      <c r="I256" t="s">
        <v>1505</v>
      </c>
      <c r="J256" t="s">
        <v>871</v>
      </c>
      <c r="K256" t="s">
        <v>1506</v>
      </c>
      <c r="L256">
        <v>1191</v>
      </c>
      <c r="N256">
        <v>1013</v>
      </c>
      <c r="O256" t="s">
        <v>165</v>
      </c>
      <c r="P256" t="s">
        <v>165</v>
      </c>
      <c r="Q256">
        <v>1</v>
      </c>
      <c r="W256">
        <v>0</v>
      </c>
      <c r="X256">
        <v>-1417349443</v>
      </c>
      <c r="Y256">
        <f t="shared" si="2819"/>
        <v>3.8999999999999999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0</v>
      </c>
      <c r="AQ256">
        <v>1</v>
      </c>
      <c r="AR256">
        <v>0</v>
      </c>
      <c r="AS256" t="s">
        <v>871</v>
      </c>
      <c r="AT256">
        <v>3.8999999999999999</v>
      </c>
      <c r="AU256" t="s">
        <v>871</v>
      </c>
      <c r="AV256">
        <v>2</v>
      </c>
      <c r="AW256">
        <v>2</v>
      </c>
      <c r="AX256">
        <v>70185595</v>
      </c>
      <c r="AY256">
        <v>1</v>
      </c>
      <c r="AZ256">
        <v>0</v>
      </c>
      <c r="BA256">
        <v>255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ROUND(Y256*Source!I586,7)</f>
        <v>5.8889999999999993</v>
      </c>
      <c r="CY256">
        <f t="shared" si="2881"/>
        <v>0</v>
      </c>
      <c r="CZ256">
        <f t="shared" si="2882"/>
        <v>0</v>
      </c>
      <c r="DA256">
        <f t="shared" si="2883"/>
        <v>1</v>
      </c>
      <c r="DB256">
        <f t="shared" si="2820"/>
        <v>0</v>
      </c>
      <c r="DC256">
        <f t="shared" si="2821"/>
        <v>0</v>
      </c>
      <c r="DD256" t="s">
        <v>871</v>
      </c>
      <c r="DE256" t="s">
        <v>871</v>
      </c>
      <c r="DF256">
        <f t="shared" si="2876"/>
        <v>0</v>
      </c>
      <c r="DG256">
        <f t="shared" si="2884"/>
        <v>0</v>
      </c>
      <c r="DH256">
        <f t="shared" si="2808"/>
        <v>0</v>
      </c>
      <c r="DI256">
        <f t="shared" si="2809"/>
        <v>0</v>
      </c>
      <c r="DJ256">
        <f t="shared" si="2885"/>
        <v>0</v>
      </c>
      <c r="DK256">
        <v>0</v>
      </c>
      <c r="DL256" t="s">
        <v>871</v>
      </c>
      <c r="DM256">
        <v>0</v>
      </c>
      <c r="DN256" t="s">
        <v>871</v>
      </c>
      <c r="DO256">
        <v>0</v>
      </c>
    </row>
    <row r="257">
      <c r="A257">
        <f>ROW(Source!A586)</f>
        <v>586</v>
      </c>
      <c r="B257">
        <v>70177108</v>
      </c>
      <c r="C257">
        <v>70185589</v>
      </c>
      <c r="D257">
        <v>49058026</v>
      </c>
      <c r="E257">
        <v>1</v>
      </c>
      <c r="F257">
        <v>1</v>
      </c>
      <c r="G257">
        <v>1</v>
      </c>
      <c r="H257">
        <v>2</v>
      </c>
      <c r="I257" t="s">
        <v>204</v>
      </c>
      <c r="J257" t="s">
        <v>1509</v>
      </c>
      <c r="K257" t="s">
        <v>205</v>
      </c>
      <c r="L257">
        <v>1368</v>
      </c>
      <c r="N257">
        <v>1011</v>
      </c>
      <c r="O257" t="s">
        <v>197</v>
      </c>
      <c r="P257" t="s">
        <v>197</v>
      </c>
      <c r="Q257">
        <v>1</v>
      </c>
      <c r="W257">
        <v>0</v>
      </c>
      <c r="X257">
        <v>721652621</v>
      </c>
      <c r="Y257">
        <f t="shared" si="2819"/>
        <v>3.8999999999999999</v>
      </c>
      <c r="AA257">
        <v>0</v>
      </c>
      <c r="AB257">
        <v>572.76999999999998</v>
      </c>
      <c r="AC257">
        <v>522.73000000000002</v>
      </c>
      <c r="AD257">
        <v>0</v>
      </c>
      <c r="AE257">
        <v>0</v>
      </c>
      <c r="AF257">
        <v>572.76999999999998</v>
      </c>
      <c r="AG257">
        <v>522.73000000000002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0</v>
      </c>
      <c r="AQ257">
        <v>1</v>
      </c>
      <c r="AR257">
        <v>0</v>
      </c>
      <c r="AS257" t="s">
        <v>871</v>
      </c>
      <c r="AT257">
        <v>3.8999999999999999</v>
      </c>
      <c r="AU257" t="s">
        <v>871</v>
      </c>
      <c r="AV257">
        <v>1</v>
      </c>
      <c r="AW257">
        <v>2</v>
      </c>
      <c r="AX257">
        <v>70185596</v>
      </c>
      <c r="AY257">
        <v>1</v>
      </c>
      <c r="AZ257">
        <v>0</v>
      </c>
      <c r="BA257">
        <v>256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2233.8029999999999</v>
      </c>
      <c r="BL257">
        <v>2038.6469999999999</v>
      </c>
      <c r="BM257">
        <v>0</v>
      </c>
      <c r="BN257">
        <v>0</v>
      </c>
      <c r="BO257">
        <v>3.8999999999999999</v>
      </c>
      <c r="BP257">
        <v>1</v>
      </c>
      <c r="BQ257">
        <v>0</v>
      </c>
      <c r="BR257">
        <v>2233.8029999999999</v>
      </c>
      <c r="BS257">
        <v>2038.6469999999999</v>
      </c>
      <c r="BT257">
        <v>0</v>
      </c>
      <c r="BU257">
        <v>0</v>
      </c>
      <c r="BV257">
        <v>3.8999999999999999</v>
      </c>
      <c r="BW257">
        <v>1</v>
      </c>
      <c r="CV257">
        <v>0</v>
      </c>
      <c r="CW257">
        <f>ROUND(Y257*Source!I586*DO257,7)</f>
        <v>5.8889999999999993</v>
      </c>
      <c r="CX257">
        <f>ROUND(Y257*Source!I586,7)</f>
        <v>5.8889999999999993</v>
      </c>
      <c r="CY257">
        <f>AB257</f>
        <v>572.76999999999998</v>
      </c>
      <c r="CZ257">
        <f>AF257</f>
        <v>572.76999999999998</v>
      </c>
      <c r="DA257">
        <f>AJ257</f>
        <v>1</v>
      </c>
      <c r="DB257">
        <f t="shared" si="2820"/>
        <v>2233.7999999999997</v>
      </c>
      <c r="DC257">
        <f t="shared" si="2821"/>
        <v>2038.6499999999999</v>
      </c>
      <c r="DD257" t="s">
        <v>871</v>
      </c>
      <c r="DE257" t="s">
        <v>871</v>
      </c>
      <c r="DF257">
        <f t="shared" si="2876"/>
        <v>0</v>
      </c>
      <c r="DG257">
        <f t="shared" si="2884"/>
        <v>3373.04</v>
      </c>
      <c r="DH257">
        <f t="shared" ref="DH257:DH320" si="2886">ROUND(ROUND(AG257,2)*CX257,2)</f>
        <v>3078.3600000000001</v>
      </c>
      <c r="DI257">
        <f t="shared" ref="DI257:DI320" si="2887">ROUND(ROUND(AH257,2)*CX257,2)</f>
        <v>0</v>
      </c>
      <c r="DJ257">
        <f>DG257+DH257</f>
        <v>6451.3999999999996</v>
      </c>
      <c r="DK257">
        <v>1</v>
      </c>
      <c r="DL257" t="s">
        <v>206</v>
      </c>
      <c r="DM257">
        <v>4</v>
      </c>
      <c r="DN257" t="s">
        <v>165</v>
      </c>
      <c r="DO257">
        <v>1</v>
      </c>
    </row>
    <row r="258">
      <c r="A258">
        <f>ROW(Source!A586)</f>
        <v>586</v>
      </c>
      <c r="B258">
        <v>70177108</v>
      </c>
      <c r="C258">
        <v>70185589</v>
      </c>
      <c r="D258">
        <v>48942393</v>
      </c>
      <c r="E258">
        <v>109</v>
      </c>
      <c r="F258">
        <v>1</v>
      </c>
      <c r="G258">
        <v>1</v>
      </c>
      <c r="H258">
        <v>3</v>
      </c>
      <c r="I258" t="s">
        <v>900</v>
      </c>
      <c r="J258" t="s">
        <v>871</v>
      </c>
      <c r="K258" t="s">
        <v>901</v>
      </c>
      <c r="L258">
        <v>3277935</v>
      </c>
      <c r="N258">
        <v>1013</v>
      </c>
      <c r="O258" t="s">
        <v>220</v>
      </c>
      <c r="P258" t="s">
        <v>220</v>
      </c>
      <c r="Q258">
        <v>1</v>
      </c>
      <c r="W258">
        <v>0</v>
      </c>
      <c r="X258">
        <v>274903907</v>
      </c>
      <c r="Y258">
        <f t="shared" si="2819"/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0</v>
      </c>
      <c r="AQ258">
        <v>0</v>
      </c>
      <c r="AR258">
        <v>0</v>
      </c>
      <c r="AS258" t="s">
        <v>871</v>
      </c>
      <c r="AT258">
        <v>2</v>
      </c>
      <c r="AU258" t="s">
        <v>871</v>
      </c>
      <c r="AV258">
        <v>0</v>
      </c>
      <c r="AW258">
        <v>2</v>
      </c>
      <c r="AX258">
        <v>70185597</v>
      </c>
      <c r="AY258">
        <v>1</v>
      </c>
      <c r="AZ258">
        <v>0</v>
      </c>
      <c r="BA258">
        <v>257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ROUND(Y258*Source!I586,7)</f>
        <v>3.02</v>
      </c>
      <c r="CY258">
        <f>AA258</f>
        <v>0</v>
      </c>
      <c r="CZ258">
        <f>AE258</f>
        <v>0</v>
      </c>
      <c r="DA258">
        <f>AI258</f>
        <v>1</v>
      </c>
      <c r="DB258">
        <f t="shared" si="2820"/>
        <v>0</v>
      </c>
      <c r="DC258">
        <f t="shared" si="2821"/>
        <v>0</v>
      </c>
      <c r="DD258" t="s">
        <v>871</v>
      </c>
      <c r="DE258" t="s">
        <v>871</v>
      </c>
      <c r="DF258">
        <f t="shared" si="2876"/>
        <v>0</v>
      </c>
      <c r="DG258">
        <f t="shared" si="2884"/>
        <v>0</v>
      </c>
      <c r="DH258">
        <f t="shared" si="2886"/>
        <v>0</v>
      </c>
      <c r="DI258">
        <f t="shared" si="2887"/>
        <v>0</v>
      </c>
      <c r="DJ258">
        <f>DF258</f>
        <v>0</v>
      </c>
      <c r="DK258">
        <v>0</v>
      </c>
      <c r="DL258" t="s">
        <v>871</v>
      </c>
      <c r="DM258">
        <v>0</v>
      </c>
      <c r="DN258" t="s">
        <v>871</v>
      </c>
      <c r="DO258">
        <v>0</v>
      </c>
    </row>
    <row r="259">
      <c r="A259">
        <f>ROW(Source!A588)</f>
        <v>588</v>
      </c>
      <c r="B259">
        <v>70177108</v>
      </c>
      <c r="C259">
        <v>70185599</v>
      </c>
      <c r="D259">
        <v>37064878</v>
      </c>
      <c r="E259">
        <v>113</v>
      </c>
      <c r="F259">
        <v>1</v>
      </c>
      <c r="G259">
        <v>1</v>
      </c>
      <c r="H259">
        <v>1</v>
      </c>
      <c r="I259" t="s">
        <v>468</v>
      </c>
      <c r="J259" t="s">
        <v>871</v>
      </c>
      <c r="K259" t="s">
        <v>527</v>
      </c>
      <c r="L259">
        <v>1191</v>
      </c>
      <c r="N259">
        <v>1013</v>
      </c>
      <c r="O259" t="s">
        <v>165</v>
      </c>
      <c r="P259" t="s">
        <v>165</v>
      </c>
      <c r="Q259">
        <v>1</v>
      </c>
      <c r="W259">
        <v>0</v>
      </c>
      <c r="X259">
        <v>44848675</v>
      </c>
      <c r="Y259">
        <f t="shared" si="2819"/>
        <v>1.99</v>
      </c>
      <c r="AA259">
        <v>0</v>
      </c>
      <c r="AB259">
        <v>0</v>
      </c>
      <c r="AC259">
        <v>0</v>
      </c>
      <c r="AD259">
        <v>511.02999999999997</v>
      </c>
      <c r="AE259">
        <v>0</v>
      </c>
      <c r="AF259">
        <v>0</v>
      </c>
      <c r="AG259">
        <v>0</v>
      </c>
      <c r="AH259">
        <v>511.02999999999997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0</v>
      </c>
      <c r="AQ259">
        <v>1</v>
      </c>
      <c r="AR259">
        <v>0</v>
      </c>
      <c r="AS259" t="s">
        <v>871</v>
      </c>
      <c r="AT259">
        <v>1.99</v>
      </c>
      <c r="AU259" t="s">
        <v>871</v>
      </c>
      <c r="AV259">
        <v>1</v>
      </c>
      <c r="AW259">
        <v>2</v>
      </c>
      <c r="AX259">
        <v>70185604</v>
      </c>
      <c r="AY259">
        <v>1</v>
      </c>
      <c r="AZ259">
        <v>0</v>
      </c>
      <c r="BA259">
        <v>258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1016.9496999999999</v>
      </c>
      <c r="BN259">
        <v>1.99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1016.9496999999999</v>
      </c>
      <c r="BU259">
        <v>1.99</v>
      </c>
      <c r="BV259">
        <v>0</v>
      </c>
      <c r="BW259">
        <v>1</v>
      </c>
      <c r="CU259">
        <f>ROUND(AT259*Source!I588*AH259*AL259,2)</f>
        <v>1535.5900000000001</v>
      </c>
      <c r="CV259">
        <f>ROUND(Y259*Source!I588,7)</f>
        <v>3.0048999999999997</v>
      </c>
      <c r="CW259">
        <v>0</v>
      </c>
      <c r="CX259">
        <f>ROUND(Y259*Source!I588,7)</f>
        <v>3.0048999999999997</v>
      </c>
      <c r="CY259">
        <f t="shared" ref="CY259:CY260" si="2888">AD259</f>
        <v>511.02999999999997</v>
      </c>
      <c r="CZ259">
        <f t="shared" ref="CZ259:CZ260" si="2889">AH259</f>
        <v>511.02999999999997</v>
      </c>
      <c r="DA259">
        <f t="shared" ref="DA259:DA260" si="2890">AL259</f>
        <v>1</v>
      </c>
      <c r="DB259">
        <f t="shared" si="2820"/>
        <v>1016.9499999999999</v>
      </c>
      <c r="DC259">
        <f t="shared" si="2821"/>
        <v>0</v>
      </c>
      <c r="DD259" t="s">
        <v>871</v>
      </c>
      <c r="DE259" t="s">
        <v>871</v>
      </c>
      <c r="DF259">
        <f t="shared" si="2876"/>
        <v>0</v>
      </c>
      <c r="DG259">
        <f t="shared" si="2884"/>
        <v>0</v>
      </c>
      <c r="DH259">
        <f t="shared" si="2886"/>
        <v>0</v>
      </c>
      <c r="DI259">
        <f t="shared" si="2887"/>
        <v>1535.5900000000001</v>
      </c>
      <c r="DJ259">
        <f t="shared" ref="DJ259:DJ260" si="2891">DI259</f>
        <v>1535.5900000000001</v>
      </c>
      <c r="DK259">
        <v>1</v>
      </c>
      <c r="DL259" t="s">
        <v>871</v>
      </c>
      <c r="DM259">
        <v>0</v>
      </c>
      <c r="DN259" t="s">
        <v>871</v>
      </c>
      <c r="DO259">
        <v>0</v>
      </c>
    </row>
    <row r="260">
      <c r="A260">
        <f>ROW(Source!A588)</f>
        <v>588</v>
      </c>
      <c r="B260">
        <v>70177108</v>
      </c>
      <c r="C260">
        <v>70185599</v>
      </c>
      <c r="D260">
        <v>37064876</v>
      </c>
      <c r="E260">
        <v>113</v>
      </c>
      <c r="F260">
        <v>1</v>
      </c>
      <c r="G260">
        <v>1</v>
      </c>
      <c r="H260">
        <v>1</v>
      </c>
      <c r="I260" t="s">
        <v>1505</v>
      </c>
      <c r="J260" t="s">
        <v>871</v>
      </c>
      <c r="K260" t="s">
        <v>1506</v>
      </c>
      <c r="L260">
        <v>1191</v>
      </c>
      <c r="N260">
        <v>1013</v>
      </c>
      <c r="O260" t="s">
        <v>165</v>
      </c>
      <c r="P260" t="s">
        <v>165</v>
      </c>
      <c r="Q260">
        <v>1</v>
      </c>
      <c r="W260">
        <v>0</v>
      </c>
      <c r="X260">
        <v>-1417349443</v>
      </c>
      <c r="Y260">
        <f t="shared" si="2819"/>
        <v>0.080000000000000002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0</v>
      </c>
      <c r="AQ260">
        <v>1</v>
      </c>
      <c r="AR260">
        <v>0</v>
      </c>
      <c r="AS260" t="s">
        <v>871</v>
      </c>
      <c r="AT260">
        <v>0.080000000000000002</v>
      </c>
      <c r="AU260" t="s">
        <v>871</v>
      </c>
      <c r="AV260">
        <v>2</v>
      </c>
      <c r="AW260">
        <v>2</v>
      </c>
      <c r="AX260">
        <v>70185605</v>
      </c>
      <c r="AY260">
        <v>1</v>
      </c>
      <c r="AZ260">
        <v>0</v>
      </c>
      <c r="BA260">
        <v>259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ROUND(Y260*Source!I588,7)</f>
        <v>0.12079999999999999</v>
      </c>
      <c r="CY260">
        <f t="shared" si="2888"/>
        <v>0</v>
      </c>
      <c r="CZ260">
        <f t="shared" si="2889"/>
        <v>0</v>
      </c>
      <c r="DA260">
        <f t="shared" si="2890"/>
        <v>1</v>
      </c>
      <c r="DB260">
        <f t="shared" si="2820"/>
        <v>0</v>
      </c>
      <c r="DC260">
        <f t="shared" si="2821"/>
        <v>0</v>
      </c>
      <c r="DD260" t="s">
        <v>871</v>
      </c>
      <c r="DE260" t="s">
        <v>871</v>
      </c>
      <c r="DF260">
        <f t="shared" si="2876"/>
        <v>0</v>
      </c>
      <c r="DG260">
        <f t="shared" si="2884"/>
        <v>0</v>
      </c>
      <c r="DH260">
        <f t="shared" si="2886"/>
        <v>0</v>
      </c>
      <c r="DI260">
        <f t="shared" si="2887"/>
        <v>0</v>
      </c>
      <c r="DJ260">
        <f t="shared" si="2891"/>
        <v>0</v>
      </c>
      <c r="DK260">
        <v>0</v>
      </c>
      <c r="DL260" t="s">
        <v>871</v>
      </c>
      <c r="DM260">
        <v>0</v>
      </c>
      <c r="DN260" t="s">
        <v>871</v>
      </c>
      <c r="DO260">
        <v>0</v>
      </c>
    </row>
    <row r="261">
      <c r="A261">
        <f>ROW(Source!A588)</f>
        <v>588</v>
      </c>
      <c r="B261">
        <v>70177108</v>
      </c>
      <c r="C261">
        <v>70185599</v>
      </c>
      <c r="D261">
        <v>57250880</v>
      </c>
      <c r="E261">
        <v>1</v>
      </c>
      <c r="F261">
        <v>1</v>
      </c>
      <c r="G261">
        <v>1</v>
      </c>
      <c r="H261">
        <v>2</v>
      </c>
      <c r="I261" t="s">
        <v>204</v>
      </c>
      <c r="J261" t="s">
        <v>1509</v>
      </c>
      <c r="K261" t="s">
        <v>205</v>
      </c>
      <c r="L261">
        <v>1368</v>
      </c>
      <c r="N261">
        <v>1011</v>
      </c>
      <c r="O261" t="s">
        <v>197</v>
      </c>
      <c r="P261" t="s">
        <v>197</v>
      </c>
      <c r="Q261">
        <v>1</v>
      </c>
      <c r="W261">
        <v>0</v>
      </c>
      <c r="X261">
        <v>1489071418</v>
      </c>
      <c r="Y261">
        <f t="shared" si="2819"/>
        <v>0.080000000000000002</v>
      </c>
      <c r="AA261">
        <v>0</v>
      </c>
      <c r="AB261">
        <v>572.76999999999998</v>
      </c>
      <c r="AC261">
        <v>522.73000000000002</v>
      </c>
      <c r="AD261">
        <v>0</v>
      </c>
      <c r="AE261">
        <v>0</v>
      </c>
      <c r="AF261">
        <v>572.76999999999998</v>
      </c>
      <c r="AG261">
        <v>522.73000000000002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0</v>
      </c>
      <c r="AQ261">
        <v>1</v>
      </c>
      <c r="AR261">
        <v>0</v>
      </c>
      <c r="AS261" t="s">
        <v>871</v>
      </c>
      <c r="AT261">
        <v>0.080000000000000002</v>
      </c>
      <c r="AU261" t="s">
        <v>871</v>
      </c>
      <c r="AV261">
        <v>1</v>
      </c>
      <c r="AW261">
        <v>2</v>
      </c>
      <c r="AX261">
        <v>70185606</v>
      </c>
      <c r="AY261">
        <v>1</v>
      </c>
      <c r="AZ261">
        <v>0</v>
      </c>
      <c r="BA261">
        <v>260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45.821599999999997</v>
      </c>
      <c r="BL261">
        <v>41.818400000000004</v>
      </c>
      <c r="BM261">
        <v>0</v>
      </c>
      <c r="BN261">
        <v>0</v>
      </c>
      <c r="BO261">
        <v>0.080000000000000002</v>
      </c>
      <c r="BP261">
        <v>1</v>
      </c>
      <c r="BQ261">
        <v>0</v>
      </c>
      <c r="BR261">
        <v>45.821599999999997</v>
      </c>
      <c r="BS261">
        <v>41.818400000000004</v>
      </c>
      <c r="BT261">
        <v>0</v>
      </c>
      <c r="BU261">
        <v>0</v>
      </c>
      <c r="BV261">
        <v>0.080000000000000002</v>
      </c>
      <c r="BW261">
        <v>1</v>
      </c>
      <c r="CV261">
        <v>0</v>
      </c>
      <c r="CW261">
        <f>ROUND(Y261*Source!I588*DO261,7)</f>
        <v>0.12079999999999999</v>
      </c>
      <c r="CX261">
        <f>ROUND(Y261*Source!I588,7)</f>
        <v>0.12079999999999999</v>
      </c>
      <c r="CY261">
        <f>AB261</f>
        <v>572.76999999999998</v>
      </c>
      <c r="CZ261">
        <f>AF261</f>
        <v>572.76999999999998</v>
      </c>
      <c r="DA261">
        <f>AJ261</f>
        <v>1</v>
      </c>
      <c r="DB261">
        <f t="shared" si="2820"/>
        <v>45.82</v>
      </c>
      <c r="DC261">
        <f t="shared" si="2821"/>
        <v>41.82</v>
      </c>
      <c r="DD261" t="s">
        <v>871</v>
      </c>
      <c r="DE261" t="s">
        <v>871</v>
      </c>
      <c r="DF261">
        <f t="shared" si="2876"/>
        <v>0</v>
      </c>
      <c r="DG261">
        <f t="shared" si="2884"/>
        <v>69.189999999999998</v>
      </c>
      <c r="DH261">
        <f t="shared" si="2886"/>
        <v>63.149999999999999</v>
      </c>
      <c r="DI261">
        <f t="shared" si="2887"/>
        <v>0</v>
      </c>
      <c r="DJ261">
        <f>DG261+DH261</f>
        <v>132.34</v>
      </c>
      <c r="DK261">
        <v>1</v>
      </c>
      <c r="DL261" t="s">
        <v>206</v>
      </c>
      <c r="DM261">
        <v>4</v>
      </c>
      <c r="DN261" t="s">
        <v>165</v>
      </c>
      <c r="DO261">
        <v>1</v>
      </c>
    </row>
    <row r="262">
      <c r="A262">
        <f>ROW(Source!A588)</f>
        <v>588</v>
      </c>
      <c r="B262">
        <v>70177108</v>
      </c>
      <c r="C262">
        <v>70185599</v>
      </c>
      <c r="D262">
        <v>57131706</v>
      </c>
      <c r="E262">
        <v>113</v>
      </c>
      <c r="F262">
        <v>1</v>
      </c>
      <c r="G262">
        <v>1</v>
      </c>
      <c r="H262">
        <v>3</v>
      </c>
      <c r="I262" t="s">
        <v>900</v>
      </c>
      <c r="J262" t="s">
        <v>871</v>
      </c>
      <c r="K262" t="s">
        <v>901</v>
      </c>
      <c r="L262">
        <v>3277935</v>
      </c>
      <c r="N262">
        <v>1013</v>
      </c>
      <c r="O262" t="s">
        <v>220</v>
      </c>
      <c r="P262" t="s">
        <v>220</v>
      </c>
      <c r="Q262">
        <v>1</v>
      </c>
      <c r="W262">
        <v>0</v>
      </c>
      <c r="X262">
        <v>274903907</v>
      </c>
      <c r="Y262">
        <f t="shared" si="2819"/>
        <v>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871</v>
      </c>
      <c r="AT262">
        <v>2</v>
      </c>
      <c r="AU262" t="s">
        <v>871</v>
      </c>
      <c r="AV262">
        <v>0</v>
      </c>
      <c r="AW262">
        <v>2</v>
      </c>
      <c r="AX262">
        <v>70185607</v>
      </c>
      <c r="AY262">
        <v>1</v>
      </c>
      <c r="AZ262">
        <v>0</v>
      </c>
      <c r="BA262">
        <v>261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ROUND(Y262*Source!I588,7)</f>
        <v>3.02</v>
      </c>
      <c r="CY262">
        <f>AA262</f>
        <v>0</v>
      </c>
      <c r="CZ262">
        <f>AE262</f>
        <v>0</v>
      </c>
      <c r="DA262">
        <f>AI262</f>
        <v>1</v>
      </c>
      <c r="DB262">
        <f t="shared" si="2820"/>
        <v>0</v>
      </c>
      <c r="DC262">
        <f t="shared" si="2821"/>
        <v>0</v>
      </c>
      <c r="DD262" t="s">
        <v>871</v>
      </c>
      <c r="DE262" t="s">
        <v>871</v>
      </c>
      <c r="DF262">
        <f t="shared" si="2876"/>
        <v>0</v>
      </c>
      <c r="DG262">
        <f t="shared" si="2884"/>
        <v>0</v>
      </c>
      <c r="DH262">
        <f t="shared" si="2886"/>
        <v>0</v>
      </c>
      <c r="DI262">
        <f t="shared" si="2887"/>
        <v>0</v>
      </c>
      <c r="DJ262">
        <f>DF262</f>
        <v>0</v>
      </c>
      <c r="DK262">
        <v>0</v>
      </c>
      <c r="DL262" t="s">
        <v>871</v>
      </c>
      <c r="DM262">
        <v>0</v>
      </c>
      <c r="DN262" t="s">
        <v>871</v>
      </c>
      <c r="DO262">
        <v>0</v>
      </c>
    </row>
    <row r="263">
      <c r="A263">
        <f>ROW(Source!A591)</f>
        <v>591</v>
      </c>
      <c r="B263">
        <v>70177108</v>
      </c>
      <c r="C263">
        <v>70185610</v>
      </c>
      <c r="D263">
        <v>37064878</v>
      </c>
      <c r="E263">
        <v>113</v>
      </c>
      <c r="F263">
        <v>1</v>
      </c>
      <c r="G263">
        <v>1</v>
      </c>
      <c r="H263">
        <v>1</v>
      </c>
      <c r="I263" t="s">
        <v>468</v>
      </c>
      <c r="J263" t="s">
        <v>871</v>
      </c>
      <c r="K263" t="s">
        <v>527</v>
      </c>
      <c r="L263">
        <v>1191</v>
      </c>
      <c r="N263">
        <v>1013</v>
      </c>
      <c r="O263" t="s">
        <v>165</v>
      </c>
      <c r="P263" t="s">
        <v>165</v>
      </c>
      <c r="Q263">
        <v>1</v>
      </c>
      <c r="W263">
        <v>0</v>
      </c>
      <c r="X263">
        <v>44848675</v>
      </c>
      <c r="Y263">
        <f t="shared" si="2819"/>
        <v>17.440000000000001</v>
      </c>
      <c r="AA263">
        <v>0</v>
      </c>
      <c r="AB263">
        <v>0</v>
      </c>
      <c r="AC263">
        <v>0</v>
      </c>
      <c r="AD263">
        <v>511.02999999999997</v>
      </c>
      <c r="AE263">
        <v>0</v>
      </c>
      <c r="AF263">
        <v>0</v>
      </c>
      <c r="AG263">
        <v>0</v>
      </c>
      <c r="AH263">
        <v>511.02999999999997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0</v>
      </c>
      <c r="AQ263">
        <v>1</v>
      </c>
      <c r="AR263">
        <v>0</v>
      </c>
      <c r="AS263" t="s">
        <v>871</v>
      </c>
      <c r="AT263">
        <v>17.440000000000001</v>
      </c>
      <c r="AU263" t="s">
        <v>871</v>
      </c>
      <c r="AV263">
        <v>1</v>
      </c>
      <c r="AW263">
        <v>2</v>
      </c>
      <c r="AX263">
        <v>70185623</v>
      </c>
      <c r="AY263">
        <v>1</v>
      </c>
      <c r="AZ263">
        <v>0</v>
      </c>
      <c r="BA263">
        <v>262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8912.3631999999998</v>
      </c>
      <c r="BN263">
        <v>17.440000000000001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8912.3631999999998</v>
      </c>
      <c r="BU263">
        <v>17.440000000000001</v>
      </c>
      <c r="BV263">
        <v>0</v>
      </c>
      <c r="BW263">
        <v>1</v>
      </c>
      <c r="CU263">
        <f>ROUND(AT263*Source!I591*AH263*AL263,2)</f>
        <v>26915.34</v>
      </c>
      <c r="CV263">
        <f>ROUND(Y263*Source!I591,7)</f>
        <v>52.668799999999997</v>
      </c>
      <c r="CW263">
        <v>0</v>
      </c>
      <c r="CX263">
        <f>ROUND(Y263*Source!I591,7)</f>
        <v>52.668799999999997</v>
      </c>
      <c r="CY263">
        <f t="shared" ref="CY263:CY264" si="2892">AD263</f>
        <v>511.02999999999997</v>
      </c>
      <c r="CZ263">
        <f t="shared" ref="CZ263:CZ264" si="2893">AH263</f>
        <v>511.02999999999997</v>
      </c>
      <c r="DA263">
        <f t="shared" ref="DA263:DA264" si="2894">AL263</f>
        <v>1</v>
      </c>
      <c r="DB263">
        <f t="shared" si="2820"/>
        <v>8912.3599999999988</v>
      </c>
      <c r="DC263">
        <f t="shared" si="2821"/>
        <v>0</v>
      </c>
      <c r="DD263" t="s">
        <v>871</v>
      </c>
      <c r="DE263" t="s">
        <v>871</v>
      </c>
      <c r="DF263">
        <f t="shared" si="2876"/>
        <v>0</v>
      </c>
      <c r="DG263">
        <f t="shared" si="2884"/>
        <v>0</v>
      </c>
      <c r="DH263">
        <f t="shared" si="2886"/>
        <v>0</v>
      </c>
      <c r="DI263">
        <f t="shared" si="2887"/>
        <v>26915.34</v>
      </c>
      <c r="DJ263">
        <f t="shared" ref="DJ263:DJ264" si="2895">DI263</f>
        <v>26915.34</v>
      </c>
      <c r="DK263">
        <v>1</v>
      </c>
      <c r="DL263" t="s">
        <v>871</v>
      </c>
      <c r="DM263">
        <v>0</v>
      </c>
      <c r="DN263" t="s">
        <v>871</v>
      </c>
      <c r="DO263">
        <v>0</v>
      </c>
    </row>
    <row r="264">
      <c r="A264">
        <f>ROW(Source!A591)</f>
        <v>591</v>
      </c>
      <c r="B264">
        <v>70177108</v>
      </c>
      <c r="C264">
        <v>70185610</v>
      </c>
      <c r="D264">
        <v>37064876</v>
      </c>
      <c r="E264">
        <v>113</v>
      </c>
      <c r="F264">
        <v>1</v>
      </c>
      <c r="G264">
        <v>1</v>
      </c>
      <c r="H264">
        <v>1</v>
      </c>
      <c r="I264" t="s">
        <v>1505</v>
      </c>
      <c r="J264" t="s">
        <v>871</v>
      </c>
      <c r="K264" t="s">
        <v>1506</v>
      </c>
      <c r="L264">
        <v>1191</v>
      </c>
      <c r="N264">
        <v>1013</v>
      </c>
      <c r="O264" t="s">
        <v>165</v>
      </c>
      <c r="P264" t="s">
        <v>165</v>
      </c>
      <c r="Q264">
        <v>1</v>
      </c>
      <c r="W264">
        <v>0</v>
      </c>
      <c r="X264">
        <v>-1417349443</v>
      </c>
      <c r="Y264">
        <f t="shared" ref="Y264:Y327" si="2896">AT264</f>
        <v>2.6400000000000001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0</v>
      </c>
      <c r="AQ264">
        <v>1</v>
      </c>
      <c r="AR264">
        <v>0</v>
      </c>
      <c r="AS264" t="s">
        <v>871</v>
      </c>
      <c r="AT264">
        <v>2.6400000000000001</v>
      </c>
      <c r="AU264" t="s">
        <v>871</v>
      </c>
      <c r="AV264">
        <v>2</v>
      </c>
      <c r="AW264">
        <v>2</v>
      </c>
      <c r="AX264">
        <v>70185624</v>
      </c>
      <c r="AY264">
        <v>1</v>
      </c>
      <c r="AZ264">
        <v>0</v>
      </c>
      <c r="BA264">
        <v>263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ROUND(Y264*Source!I591,7)</f>
        <v>7.9727999999999994</v>
      </c>
      <c r="CY264">
        <f t="shared" si="2892"/>
        <v>0</v>
      </c>
      <c r="CZ264">
        <f t="shared" si="2893"/>
        <v>0</v>
      </c>
      <c r="DA264">
        <f t="shared" si="2894"/>
        <v>1</v>
      </c>
      <c r="DB264">
        <f t="shared" ref="DB264:DB327" si="2897">ROUND(ROUND(AT264*CZ264,2),6)</f>
        <v>0</v>
      </c>
      <c r="DC264">
        <f t="shared" ref="DC264:DC327" si="2898">ROUND(ROUND(AT264*AG264,2),6)</f>
        <v>0</v>
      </c>
      <c r="DD264" t="s">
        <v>871</v>
      </c>
      <c r="DE264" t="s">
        <v>871</v>
      </c>
      <c r="DF264">
        <f t="shared" si="2876"/>
        <v>0</v>
      </c>
      <c r="DG264">
        <f t="shared" si="2884"/>
        <v>0</v>
      </c>
      <c r="DH264">
        <f t="shared" si="2886"/>
        <v>0</v>
      </c>
      <c r="DI264">
        <f t="shared" si="2887"/>
        <v>0</v>
      </c>
      <c r="DJ264">
        <f t="shared" si="2895"/>
        <v>0</v>
      </c>
      <c r="DK264">
        <v>0</v>
      </c>
      <c r="DL264" t="s">
        <v>871</v>
      </c>
      <c r="DM264">
        <v>0</v>
      </c>
      <c r="DN264" t="s">
        <v>871</v>
      </c>
      <c r="DO264">
        <v>0</v>
      </c>
    </row>
    <row r="265">
      <c r="A265">
        <f>ROW(Source!A591)</f>
        <v>591</v>
      </c>
      <c r="B265">
        <v>70177108</v>
      </c>
      <c r="C265">
        <v>70185610</v>
      </c>
      <c r="D265">
        <v>57249990</v>
      </c>
      <c r="E265">
        <v>1</v>
      </c>
      <c r="F265">
        <v>1</v>
      </c>
      <c r="G265">
        <v>1</v>
      </c>
      <c r="H265">
        <v>2</v>
      </c>
      <c r="I265" t="s">
        <v>195</v>
      </c>
      <c r="J265" t="s">
        <v>1507</v>
      </c>
      <c r="K265" t="s">
        <v>196</v>
      </c>
      <c r="L265">
        <v>1368</v>
      </c>
      <c r="N265">
        <v>1011</v>
      </c>
      <c r="O265" t="s">
        <v>197</v>
      </c>
      <c r="P265" t="s">
        <v>197</v>
      </c>
      <c r="Q265">
        <v>1</v>
      </c>
      <c r="W265">
        <v>0</v>
      </c>
      <c r="X265">
        <v>940321537</v>
      </c>
      <c r="Y265">
        <f t="shared" si="2896"/>
        <v>1.3200000000000001</v>
      </c>
      <c r="AA265">
        <v>0</v>
      </c>
      <c r="AB265">
        <v>1488.78</v>
      </c>
      <c r="AC265">
        <v>702.17999999999995</v>
      </c>
      <c r="AD265">
        <v>0</v>
      </c>
      <c r="AE265">
        <v>0</v>
      </c>
      <c r="AF265">
        <v>1488.78</v>
      </c>
      <c r="AG265">
        <v>702.17999999999995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0</v>
      </c>
      <c r="AQ265">
        <v>1</v>
      </c>
      <c r="AR265">
        <v>0</v>
      </c>
      <c r="AS265" t="s">
        <v>871</v>
      </c>
      <c r="AT265">
        <v>1.3200000000000001</v>
      </c>
      <c r="AU265" t="s">
        <v>871</v>
      </c>
      <c r="AV265">
        <v>1</v>
      </c>
      <c r="AW265">
        <v>2</v>
      </c>
      <c r="AX265">
        <v>70185625</v>
      </c>
      <c r="AY265">
        <v>1</v>
      </c>
      <c r="AZ265">
        <v>0</v>
      </c>
      <c r="BA265">
        <v>264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1965.1896000000002</v>
      </c>
      <c r="BL265">
        <v>926.87760000000003</v>
      </c>
      <c r="BM265">
        <v>0</v>
      </c>
      <c r="BN265">
        <v>0</v>
      </c>
      <c r="BO265">
        <v>1.3200000000000001</v>
      </c>
      <c r="BP265">
        <v>1</v>
      </c>
      <c r="BQ265">
        <v>0</v>
      </c>
      <c r="BR265">
        <v>1965.1896000000002</v>
      </c>
      <c r="BS265">
        <v>926.87760000000003</v>
      </c>
      <c r="BT265">
        <v>0</v>
      </c>
      <c r="BU265">
        <v>0</v>
      </c>
      <c r="BV265">
        <v>1.3200000000000001</v>
      </c>
      <c r="BW265">
        <v>1</v>
      </c>
      <c r="CV265">
        <v>0</v>
      </c>
      <c r="CW265">
        <f>ROUND(Y265*Source!I591*DO265,7)</f>
        <v>3.9863999999999997</v>
      </c>
      <c r="CX265">
        <f>ROUND(Y265*Source!I591,7)</f>
        <v>3.9863999999999997</v>
      </c>
      <c r="CY265">
        <f t="shared" ref="CY265:CY268" si="2899">AB265</f>
        <v>1488.78</v>
      </c>
      <c r="CZ265">
        <f t="shared" ref="CZ265:CZ268" si="2900">AF265</f>
        <v>1488.78</v>
      </c>
      <c r="DA265">
        <f t="shared" ref="DA265:DA268" si="2901">AJ265</f>
        <v>1</v>
      </c>
      <c r="DB265">
        <f t="shared" si="2897"/>
        <v>1965.1899999999998</v>
      </c>
      <c r="DC265">
        <f t="shared" si="2898"/>
        <v>926.88</v>
      </c>
      <c r="DD265" t="s">
        <v>871</v>
      </c>
      <c r="DE265" t="s">
        <v>871</v>
      </c>
      <c r="DF265">
        <f t="shared" si="2876"/>
        <v>0</v>
      </c>
      <c r="DG265">
        <f t="shared" si="2884"/>
        <v>5934.8699999999999</v>
      </c>
      <c r="DH265">
        <f t="shared" si="2886"/>
        <v>2799.1700000000001</v>
      </c>
      <c r="DI265">
        <f t="shared" si="2887"/>
        <v>0</v>
      </c>
      <c r="DJ265">
        <f t="shared" ref="DJ265:DJ268" si="2902">DG265+DH265</f>
        <v>8734.0400000000009</v>
      </c>
      <c r="DK265">
        <v>1</v>
      </c>
      <c r="DL265" t="s">
        <v>198</v>
      </c>
      <c r="DM265">
        <v>6</v>
      </c>
      <c r="DN265" t="s">
        <v>165</v>
      </c>
      <c r="DO265">
        <v>1</v>
      </c>
    </row>
    <row r="266">
      <c r="A266">
        <f>ROW(Source!A591)</f>
        <v>591</v>
      </c>
      <c r="B266">
        <v>70177108</v>
      </c>
      <c r="C266">
        <v>70185610</v>
      </c>
      <c r="D266">
        <v>57250087</v>
      </c>
      <c r="E266">
        <v>1</v>
      </c>
      <c r="F266">
        <v>1</v>
      </c>
      <c r="G266">
        <v>1</v>
      </c>
      <c r="H266">
        <v>2</v>
      </c>
      <c r="I266" t="s">
        <v>405</v>
      </c>
      <c r="J266" t="s">
        <v>1533</v>
      </c>
      <c r="K266" t="s">
        <v>406</v>
      </c>
      <c r="L266">
        <v>1368</v>
      </c>
      <c r="N266">
        <v>1011</v>
      </c>
      <c r="O266" t="s">
        <v>197</v>
      </c>
      <c r="P266" t="s">
        <v>197</v>
      </c>
      <c r="Q266">
        <v>1</v>
      </c>
      <c r="W266">
        <v>0</v>
      </c>
      <c r="X266">
        <v>-1073350988</v>
      </c>
      <c r="Y266">
        <f t="shared" si="2896"/>
        <v>3.9700000000000002</v>
      </c>
      <c r="AA266">
        <v>0</v>
      </c>
      <c r="AB266">
        <v>2.6699999999999999</v>
      </c>
      <c r="AC266">
        <v>0</v>
      </c>
      <c r="AD266">
        <v>0</v>
      </c>
      <c r="AE266">
        <v>0</v>
      </c>
      <c r="AF266">
        <v>2.6699999999999999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0</v>
      </c>
      <c r="AQ266">
        <v>1</v>
      </c>
      <c r="AR266">
        <v>0</v>
      </c>
      <c r="AS266" t="s">
        <v>871</v>
      </c>
      <c r="AT266">
        <v>3.9700000000000002</v>
      </c>
      <c r="AU266" t="s">
        <v>871</v>
      </c>
      <c r="AV266">
        <v>1</v>
      </c>
      <c r="AW266">
        <v>2</v>
      </c>
      <c r="AX266">
        <v>70185626</v>
      </c>
      <c r="AY266">
        <v>1</v>
      </c>
      <c r="AZ266">
        <v>0</v>
      </c>
      <c r="BA266">
        <v>265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10.5999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10.5999</v>
      </c>
      <c r="BS266">
        <v>0</v>
      </c>
      <c r="BT266">
        <v>0</v>
      </c>
      <c r="BU266">
        <v>0</v>
      </c>
      <c r="BV266">
        <v>0</v>
      </c>
      <c r="BW266">
        <v>1</v>
      </c>
      <c r="CV266">
        <v>0</v>
      </c>
      <c r="CW266">
        <f>ROUND(Y266*Source!I591*DO266,7)</f>
        <v>0</v>
      </c>
      <c r="CX266">
        <f>ROUND(Y266*Source!I591,7)</f>
        <v>11.9894</v>
      </c>
      <c r="CY266">
        <f t="shared" si="2899"/>
        <v>2.6699999999999999</v>
      </c>
      <c r="CZ266">
        <f t="shared" si="2900"/>
        <v>2.6699999999999999</v>
      </c>
      <c r="DA266">
        <f t="shared" si="2901"/>
        <v>1</v>
      </c>
      <c r="DB266">
        <f t="shared" si="2897"/>
        <v>10.6</v>
      </c>
      <c r="DC266">
        <f t="shared" si="2898"/>
        <v>0</v>
      </c>
      <c r="DD266" t="s">
        <v>871</v>
      </c>
      <c r="DE266" t="s">
        <v>871</v>
      </c>
      <c r="DF266">
        <f t="shared" si="2876"/>
        <v>0</v>
      </c>
      <c r="DG266">
        <f t="shared" si="2884"/>
        <v>32.009999999999998</v>
      </c>
      <c r="DH266">
        <f t="shared" si="2886"/>
        <v>0</v>
      </c>
      <c r="DI266">
        <f t="shared" si="2887"/>
        <v>0</v>
      </c>
      <c r="DJ266">
        <f t="shared" si="2902"/>
        <v>32.009999999999998</v>
      </c>
      <c r="DK266">
        <v>1</v>
      </c>
      <c r="DL266" t="s">
        <v>871</v>
      </c>
      <c r="DM266">
        <v>0</v>
      </c>
      <c r="DN266" t="s">
        <v>871</v>
      </c>
      <c r="DO266">
        <v>0</v>
      </c>
    </row>
    <row r="267">
      <c r="A267">
        <f>ROW(Source!A591)</f>
        <v>591</v>
      </c>
      <c r="B267">
        <v>70177108</v>
      </c>
      <c r="C267">
        <v>70185610</v>
      </c>
      <c r="D267">
        <v>57250131</v>
      </c>
      <c r="E267">
        <v>1</v>
      </c>
      <c r="F267">
        <v>1</v>
      </c>
      <c r="G267">
        <v>1</v>
      </c>
      <c r="H267">
        <v>2</v>
      </c>
      <c r="I267" t="s">
        <v>528</v>
      </c>
      <c r="J267" t="s">
        <v>1557</v>
      </c>
      <c r="K267" t="s">
        <v>529</v>
      </c>
      <c r="L267">
        <v>1368</v>
      </c>
      <c r="N267">
        <v>1011</v>
      </c>
      <c r="O267" t="s">
        <v>197</v>
      </c>
      <c r="P267" t="s">
        <v>197</v>
      </c>
      <c r="Q267">
        <v>1</v>
      </c>
      <c r="W267">
        <v>0</v>
      </c>
      <c r="X267">
        <v>711064712</v>
      </c>
      <c r="Y267">
        <f t="shared" si="2896"/>
        <v>3.9700000000000002</v>
      </c>
      <c r="AA267">
        <v>0</v>
      </c>
      <c r="AB267">
        <v>19.079999999999998</v>
      </c>
      <c r="AC267">
        <v>0</v>
      </c>
      <c r="AD267">
        <v>0</v>
      </c>
      <c r="AE267">
        <v>0</v>
      </c>
      <c r="AF267">
        <v>13.44</v>
      </c>
      <c r="AG267">
        <v>0</v>
      </c>
      <c r="AH267">
        <v>0</v>
      </c>
      <c r="AI267">
        <v>1</v>
      </c>
      <c r="AJ267">
        <v>1.4199999999999999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0</v>
      </c>
      <c r="AQ267">
        <v>1</v>
      </c>
      <c r="AR267">
        <v>0</v>
      </c>
      <c r="AS267" t="s">
        <v>871</v>
      </c>
      <c r="AT267">
        <v>3.9700000000000002</v>
      </c>
      <c r="AU267" t="s">
        <v>871</v>
      </c>
      <c r="AV267">
        <v>1</v>
      </c>
      <c r="AW267">
        <v>2</v>
      </c>
      <c r="AX267">
        <v>70185627</v>
      </c>
      <c r="AY267">
        <v>1</v>
      </c>
      <c r="AZ267">
        <v>0</v>
      </c>
      <c r="BA267">
        <v>266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53.3568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53.3568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f>ROUND(Y267*Source!I591*DO267,7)</f>
        <v>0</v>
      </c>
      <c r="CX267">
        <f>ROUND(Y267*Source!I591,7)</f>
        <v>11.9894</v>
      </c>
      <c r="CY267">
        <f t="shared" si="2899"/>
        <v>19.079999999999998</v>
      </c>
      <c r="CZ267">
        <f t="shared" si="2900"/>
        <v>13.44</v>
      </c>
      <c r="DA267">
        <f t="shared" si="2901"/>
        <v>1.4199999999999999</v>
      </c>
      <c r="DB267">
        <f t="shared" si="2897"/>
        <v>53.359999999999999</v>
      </c>
      <c r="DC267">
        <f t="shared" si="2898"/>
        <v>0</v>
      </c>
      <c r="DD267" t="s">
        <v>871</v>
      </c>
      <c r="DE267" t="s">
        <v>871</v>
      </c>
      <c r="DF267">
        <f t="shared" si="2876"/>
        <v>0</v>
      </c>
      <c r="DG267">
        <f>ROUND(ROUND(AF267*AJ267,2)*CX267,2)</f>
        <v>228.75999999999999</v>
      </c>
      <c r="DH267">
        <f t="shared" si="2886"/>
        <v>0</v>
      </c>
      <c r="DI267">
        <f t="shared" si="2887"/>
        <v>0</v>
      </c>
      <c r="DJ267">
        <f t="shared" si="2902"/>
        <v>228.75999999999999</v>
      </c>
      <c r="DK267">
        <v>0</v>
      </c>
      <c r="DL267" t="s">
        <v>871</v>
      </c>
      <c r="DM267">
        <v>0</v>
      </c>
      <c r="DN267" t="s">
        <v>871</v>
      </c>
      <c r="DO267">
        <v>0</v>
      </c>
    </row>
    <row r="268">
      <c r="A268">
        <f>ROW(Source!A591)</f>
        <v>591</v>
      </c>
      <c r="B268">
        <v>70177108</v>
      </c>
      <c r="C268">
        <v>70185610</v>
      </c>
      <c r="D268">
        <v>57250880</v>
      </c>
      <c r="E268">
        <v>1</v>
      </c>
      <c r="F268">
        <v>1</v>
      </c>
      <c r="G268">
        <v>1</v>
      </c>
      <c r="H268">
        <v>2</v>
      </c>
      <c r="I268" t="s">
        <v>204</v>
      </c>
      <c r="J268" t="s">
        <v>1509</v>
      </c>
      <c r="K268" t="s">
        <v>205</v>
      </c>
      <c r="L268">
        <v>1368</v>
      </c>
      <c r="N268">
        <v>1011</v>
      </c>
      <c r="O268" t="s">
        <v>197</v>
      </c>
      <c r="P268" t="s">
        <v>197</v>
      </c>
      <c r="Q268">
        <v>1</v>
      </c>
      <c r="W268">
        <v>0</v>
      </c>
      <c r="X268">
        <v>1489071418</v>
      </c>
      <c r="Y268">
        <f t="shared" si="2896"/>
        <v>1.3200000000000001</v>
      </c>
      <c r="AA268">
        <v>0</v>
      </c>
      <c r="AB268">
        <v>572.76999999999998</v>
      </c>
      <c r="AC268">
        <v>522.73000000000002</v>
      </c>
      <c r="AD268">
        <v>0</v>
      </c>
      <c r="AE268">
        <v>0</v>
      </c>
      <c r="AF268">
        <v>572.76999999999998</v>
      </c>
      <c r="AG268">
        <v>522.73000000000002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0</v>
      </c>
      <c r="AQ268">
        <v>1</v>
      </c>
      <c r="AR268">
        <v>0</v>
      </c>
      <c r="AS268" t="s">
        <v>871</v>
      </c>
      <c r="AT268">
        <v>1.3200000000000001</v>
      </c>
      <c r="AU268" t="s">
        <v>871</v>
      </c>
      <c r="AV268">
        <v>1</v>
      </c>
      <c r="AW268">
        <v>2</v>
      </c>
      <c r="AX268">
        <v>70185628</v>
      </c>
      <c r="AY268">
        <v>1</v>
      </c>
      <c r="AZ268">
        <v>0</v>
      </c>
      <c r="BA268">
        <v>267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756.05640000000005</v>
      </c>
      <c r="BL268">
        <v>690.00360000000001</v>
      </c>
      <c r="BM268">
        <v>0</v>
      </c>
      <c r="BN268">
        <v>0</v>
      </c>
      <c r="BO268">
        <v>1.3200000000000001</v>
      </c>
      <c r="BP268">
        <v>1</v>
      </c>
      <c r="BQ268">
        <v>0</v>
      </c>
      <c r="BR268">
        <v>756.05640000000005</v>
      </c>
      <c r="BS268">
        <v>690.00360000000001</v>
      </c>
      <c r="BT268">
        <v>0</v>
      </c>
      <c r="BU268">
        <v>0</v>
      </c>
      <c r="BV268">
        <v>1.3200000000000001</v>
      </c>
      <c r="BW268">
        <v>1</v>
      </c>
      <c r="CV268">
        <v>0</v>
      </c>
      <c r="CW268">
        <f>ROUND(Y268*Source!I591*DO268,7)</f>
        <v>3.9863999999999997</v>
      </c>
      <c r="CX268">
        <f>ROUND(Y268*Source!I591,7)</f>
        <v>3.9863999999999997</v>
      </c>
      <c r="CY268">
        <f t="shared" si="2899"/>
        <v>572.76999999999998</v>
      </c>
      <c r="CZ268">
        <f t="shared" si="2900"/>
        <v>572.76999999999998</v>
      </c>
      <c r="DA268">
        <f t="shared" si="2901"/>
        <v>1</v>
      </c>
      <c r="DB268">
        <f t="shared" si="2897"/>
        <v>756.05999999999995</v>
      </c>
      <c r="DC268">
        <f t="shared" si="2898"/>
        <v>690</v>
      </c>
      <c r="DD268" t="s">
        <v>871</v>
      </c>
      <c r="DE268" t="s">
        <v>871</v>
      </c>
      <c r="DF268">
        <f t="shared" si="2876"/>
        <v>0</v>
      </c>
      <c r="DG268">
        <f t="shared" ref="DG268:DG279" si="2903">ROUND(ROUND(AF268,2)*CX268,2)</f>
        <v>2283.29</v>
      </c>
      <c r="DH268">
        <f t="shared" si="2886"/>
        <v>2083.8099999999999</v>
      </c>
      <c r="DI268">
        <f t="shared" si="2887"/>
        <v>0</v>
      </c>
      <c r="DJ268">
        <f t="shared" si="2902"/>
        <v>4367.1000000000004</v>
      </c>
      <c r="DK268">
        <v>1</v>
      </c>
      <c r="DL268" t="s">
        <v>206</v>
      </c>
      <c r="DM268">
        <v>4</v>
      </c>
      <c r="DN268" t="s">
        <v>165</v>
      </c>
      <c r="DO268">
        <v>1</v>
      </c>
    </row>
    <row r="269">
      <c r="A269">
        <f>ROW(Source!A591)</f>
        <v>591</v>
      </c>
      <c r="B269">
        <v>70177108</v>
      </c>
      <c r="C269">
        <v>70185610</v>
      </c>
      <c r="D269">
        <v>57201343</v>
      </c>
      <c r="E269">
        <v>1</v>
      </c>
      <c r="F269">
        <v>1</v>
      </c>
      <c r="G269">
        <v>1</v>
      </c>
      <c r="H269">
        <v>3</v>
      </c>
      <c r="I269" t="s">
        <v>530</v>
      </c>
      <c r="J269" t="s">
        <v>1558</v>
      </c>
      <c r="K269" t="s">
        <v>531</v>
      </c>
      <c r="L269">
        <v>1302</v>
      </c>
      <c r="N269">
        <v>1003</v>
      </c>
      <c r="O269" t="s">
        <v>426</v>
      </c>
      <c r="P269" t="s">
        <v>426</v>
      </c>
      <c r="Q269">
        <v>10</v>
      </c>
      <c r="W269">
        <v>0</v>
      </c>
      <c r="X269">
        <v>-1267568983</v>
      </c>
      <c r="Y269">
        <f t="shared" si="2896"/>
        <v>0.096000000000000002</v>
      </c>
      <c r="AA269">
        <v>57.700000000000003</v>
      </c>
      <c r="AB269">
        <v>0</v>
      </c>
      <c r="AC269">
        <v>0</v>
      </c>
      <c r="AD269">
        <v>0</v>
      </c>
      <c r="AE269">
        <v>37.710000000000001</v>
      </c>
      <c r="AF269">
        <v>0</v>
      </c>
      <c r="AG269">
        <v>0</v>
      </c>
      <c r="AH269">
        <v>0</v>
      </c>
      <c r="AI269">
        <v>1.53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0</v>
      </c>
      <c r="AQ269">
        <v>1</v>
      </c>
      <c r="AR269">
        <v>0</v>
      </c>
      <c r="AS269" t="s">
        <v>871</v>
      </c>
      <c r="AT269">
        <v>0.096000000000000002</v>
      </c>
      <c r="AU269" t="s">
        <v>871</v>
      </c>
      <c r="AV269">
        <v>0</v>
      </c>
      <c r="AW269">
        <v>2</v>
      </c>
      <c r="AX269">
        <v>70185629</v>
      </c>
      <c r="AY269">
        <v>1</v>
      </c>
      <c r="AZ269">
        <v>0</v>
      </c>
      <c r="BA269">
        <v>268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3.6201600000000003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3.6201600000000003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ROUND(Y269*Source!I591,7)</f>
        <v>0.28992000000000001</v>
      </c>
      <c r="CY269">
        <f t="shared" ref="CY269:CY274" si="2904">AA269</f>
        <v>57.700000000000003</v>
      </c>
      <c r="CZ269">
        <f t="shared" ref="CZ269:CZ274" si="2905">AE269</f>
        <v>37.710000000000001</v>
      </c>
      <c r="DA269">
        <f t="shared" ref="DA269:DA274" si="2906">AI269</f>
        <v>1.53</v>
      </c>
      <c r="DB269">
        <f t="shared" si="2897"/>
        <v>3.6199999999999997</v>
      </c>
      <c r="DC269">
        <f t="shared" si="2898"/>
        <v>0</v>
      </c>
      <c r="DD269" t="s">
        <v>871</v>
      </c>
      <c r="DE269" t="s">
        <v>871</v>
      </c>
      <c r="DF269">
        <f t="shared" ref="DF269:DF270" si="2907">ROUND(ROUND(AE269*AI269,2)*CX269,2)</f>
        <v>16.73</v>
      </c>
      <c r="DG269">
        <f t="shared" si="2903"/>
        <v>0</v>
      </c>
      <c r="DH269">
        <f t="shared" si="2886"/>
        <v>0</v>
      </c>
      <c r="DI269">
        <f t="shared" si="2887"/>
        <v>0</v>
      </c>
      <c r="DJ269">
        <f t="shared" ref="DJ269:DJ274" si="2908">DF269</f>
        <v>16.73</v>
      </c>
      <c r="DK269">
        <v>0</v>
      </c>
      <c r="DL269" t="s">
        <v>871</v>
      </c>
      <c r="DM269">
        <v>0</v>
      </c>
      <c r="DN269" t="s">
        <v>871</v>
      </c>
      <c r="DO269">
        <v>0</v>
      </c>
    </row>
    <row r="270">
      <c r="A270">
        <f>ROW(Source!A591)</f>
        <v>591</v>
      </c>
      <c r="B270">
        <v>70177108</v>
      </c>
      <c r="C270">
        <v>70185610</v>
      </c>
      <c r="D270">
        <v>57209608</v>
      </c>
      <c r="E270">
        <v>1</v>
      </c>
      <c r="F270">
        <v>1</v>
      </c>
      <c r="G270">
        <v>1</v>
      </c>
      <c r="H270">
        <v>3</v>
      </c>
      <c r="I270" t="s">
        <v>532</v>
      </c>
      <c r="J270" t="s">
        <v>1559</v>
      </c>
      <c r="K270" t="s">
        <v>533</v>
      </c>
      <c r="L270">
        <v>1348</v>
      </c>
      <c r="N270">
        <v>1009</v>
      </c>
      <c r="O270" t="s">
        <v>294</v>
      </c>
      <c r="P270" t="s">
        <v>294</v>
      </c>
      <c r="Q270">
        <v>1000</v>
      </c>
      <c r="W270">
        <v>0</v>
      </c>
      <c r="X270">
        <v>-2052180095</v>
      </c>
      <c r="Y270">
        <f t="shared" si="2896"/>
        <v>0.001</v>
      </c>
      <c r="AA270">
        <v>58357.669999999998</v>
      </c>
      <c r="AB270">
        <v>0</v>
      </c>
      <c r="AC270">
        <v>0</v>
      </c>
      <c r="AD270">
        <v>0</v>
      </c>
      <c r="AE270">
        <v>70310.449999999997</v>
      </c>
      <c r="AF270">
        <v>0</v>
      </c>
      <c r="AG270">
        <v>0</v>
      </c>
      <c r="AH270">
        <v>0</v>
      </c>
      <c r="AI270">
        <v>0.82999999999999996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0</v>
      </c>
      <c r="AQ270">
        <v>1</v>
      </c>
      <c r="AR270">
        <v>0</v>
      </c>
      <c r="AS270" t="s">
        <v>871</v>
      </c>
      <c r="AT270">
        <v>0.001</v>
      </c>
      <c r="AU270" t="s">
        <v>871</v>
      </c>
      <c r="AV270">
        <v>0</v>
      </c>
      <c r="AW270">
        <v>2</v>
      </c>
      <c r="AX270">
        <v>70185630</v>
      </c>
      <c r="AY270">
        <v>1</v>
      </c>
      <c r="AZ270">
        <v>0</v>
      </c>
      <c r="BA270">
        <v>269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70.310450000000003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70.310450000000003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ROUND(Y270*Source!I591,7)</f>
        <v>0.0030199999999999997</v>
      </c>
      <c r="CY270">
        <f t="shared" si="2904"/>
        <v>58357.669999999998</v>
      </c>
      <c r="CZ270">
        <f t="shared" si="2905"/>
        <v>70310.449999999997</v>
      </c>
      <c r="DA270">
        <f t="shared" si="2906"/>
        <v>0.82999999999999996</v>
      </c>
      <c r="DB270">
        <f t="shared" si="2897"/>
        <v>70.310000000000002</v>
      </c>
      <c r="DC270">
        <f t="shared" si="2898"/>
        <v>0</v>
      </c>
      <c r="DD270" t="s">
        <v>871</v>
      </c>
      <c r="DE270" t="s">
        <v>871</v>
      </c>
      <c r="DF270">
        <f t="shared" si="2907"/>
        <v>176.24000000000001</v>
      </c>
      <c r="DG270">
        <f t="shared" si="2903"/>
        <v>0</v>
      </c>
      <c r="DH270">
        <f t="shared" si="2886"/>
        <v>0</v>
      </c>
      <c r="DI270">
        <f t="shared" si="2887"/>
        <v>0</v>
      </c>
      <c r="DJ270">
        <f t="shared" si="2908"/>
        <v>176.24000000000001</v>
      </c>
      <c r="DK270">
        <v>0</v>
      </c>
      <c r="DL270" t="s">
        <v>871</v>
      </c>
      <c r="DM270">
        <v>0</v>
      </c>
      <c r="DN270" t="s">
        <v>871</v>
      </c>
      <c r="DO270">
        <v>0</v>
      </c>
    </row>
    <row r="271">
      <c r="A271">
        <f>ROW(Source!A591)</f>
        <v>591</v>
      </c>
      <c r="B271">
        <v>70177108</v>
      </c>
      <c r="C271">
        <v>70185610</v>
      </c>
      <c r="D271">
        <v>57209787</v>
      </c>
      <c r="E271">
        <v>1</v>
      </c>
      <c r="F271">
        <v>1</v>
      </c>
      <c r="G271">
        <v>1</v>
      </c>
      <c r="H271">
        <v>3</v>
      </c>
      <c r="I271" t="s">
        <v>534</v>
      </c>
      <c r="J271" t="s">
        <v>1083</v>
      </c>
      <c r="K271" t="s">
        <v>535</v>
      </c>
      <c r="L271">
        <v>1348</v>
      </c>
      <c r="N271">
        <v>1009</v>
      </c>
      <c r="O271" t="s">
        <v>294</v>
      </c>
      <c r="P271" t="s">
        <v>294</v>
      </c>
      <c r="Q271">
        <v>1000</v>
      </c>
      <c r="W271">
        <v>0</v>
      </c>
      <c r="X271">
        <v>1456863336</v>
      </c>
      <c r="Y271">
        <f t="shared" si="2896"/>
        <v>0.01</v>
      </c>
      <c r="AA271">
        <v>49795.860000000001</v>
      </c>
      <c r="AB271">
        <v>0</v>
      </c>
      <c r="AC271">
        <v>0</v>
      </c>
      <c r="AD271">
        <v>0</v>
      </c>
      <c r="AE271">
        <v>49795.860000000001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0</v>
      </c>
      <c r="AQ271">
        <v>1</v>
      </c>
      <c r="AR271">
        <v>0</v>
      </c>
      <c r="AS271" t="s">
        <v>871</v>
      </c>
      <c r="AT271">
        <v>0.01</v>
      </c>
      <c r="AU271" t="s">
        <v>871</v>
      </c>
      <c r="AV271">
        <v>0</v>
      </c>
      <c r="AW271">
        <v>2</v>
      </c>
      <c r="AX271">
        <v>70185631</v>
      </c>
      <c r="AY271">
        <v>1</v>
      </c>
      <c r="AZ271">
        <v>0</v>
      </c>
      <c r="BA271">
        <v>270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497.95859999999999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497.95859999999999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ROUND(Y271*Source!I591,7)</f>
        <v>0.030199999999999998</v>
      </c>
      <c r="CY271">
        <f t="shared" si="2904"/>
        <v>49795.860000000001</v>
      </c>
      <c r="CZ271">
        <f t="shared" si="2905"/>
        <v>49795.860000000001</v>
      </c>
      <c r="DA271">
        <f t="shared" si="2906"/>
        <v>1</v>
      </c>
      <c r="DB271">
        <f t="shared" si="2897"/>
        <v>497.95999999999998</v>
      </c>
      <c r="DC271">
        <f t="shared" si="2898"/>
        <v>0</v>
      </c>
      <c r="DD271" t="s">
        <v>871</v>
      </c>
      <c r="DE271" t="s">
        <v>871</v>
      </c>
      <c r="DF271">
        <f>ROUND(ROUND(AE271,2)*CX271,2)</f>
        <v>1503.8299999999999</v>
      </c>
      <c r="DG271">
        <f t="shared" si="2903"/>
        <v>0</v>
      </c>
      <c r="DH271">
        <f t="shared" si="2886"/>
        <v>0</v>
      </c>
      <c r="DI271">
        <f t="shared" si="2887"/>
        <v>0</v>
      </c>
      <c r="DJ271">
        <f t="shared" si="2908"/>
        <v>1503.8299999999999</v>
      </c>
      <c r="DK271">
        <v>1</v>
      </c>
      <c r="DL271" t="s">
        <v>871</v>
      </c>
      <c r="DM271">
        <v>0</v>
      </c>
      <c r="DN271" t="s">
        <v>871</v>
      </c>
      <c r="DO271">
        <v>0</v>
      </c>
    </row>
    <row r="272">
      <c r="A272">
        <f>ROW(Source!A591)</f>
        <v>591</v>
      </c>
      <c r="B272">
        <v>70177108</v>
      </c>
      <c r="C272">
        <v>70185610</v>
      </c>
      <c r="D272">
        <v>57221084</v>
      </c>
      <c r="E272">
        <v>1</v>
      </c>
      <c r="F272">
        <v>1</v>
      </c>
      <c r="G272">
        <v>1</v>
      </c>
      <c r="H272">
        <v>3</v>
      </c>
      <c r="I272" t="s">
        <v>536</v>
      </c>
      <c r="J272" t="s">
        <v>1560</v>
      </c>
      <c r="K272" t="s">
        <v>537</v>
      </c>
      <c r="L272">
        <v>1346</v>
      </c>
      <c r="N272">
        <v>1009</v>
      </c>
      <c r="O272" t="s">
        <v>211</v>
      </c>
      <c r="P272" t="s">
        <v>211</v>
      </c>
      <c r="Q272">
        <v>1</v>
      </c>
      <c r="W272">
        <v>0</v>
      </c>
      <c r="X272">
        <v>-280768494</v>
      </c>
      <c r="Y272">
        <f t="shared" si="2896"/>
        <v>0.25</v>
      </c>
      <c r="AA272">
        <v>115.03</v>
      </c>
      <c r="AB272">
        <v>0</v>
      </c>
      <c r="AC272">
        <v>0</v>
      </c>
      <c r="AD272">
        <v>0</v>
      </c>
      <c r="AE272">
        <v>79.879999999999995</v>
      </c>
      <c r="AF272">
        <v>0</v>
      </c>
      <c r="AG272">
        <v>0</v>
      </c>
      <c r="AH272">
        <v>0</v>
      </c>
      <c r="AI272">
        <v>1.4399999999999999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0</v>
      </c>
      <c r="AQ272">
        <v>1</v>
      </c>
      <c r="AR272">
        <v>0</v>
      </c>
      <c r="AS272" t="s">
        <v>871</v>
      </c>
      <c r="AT272">
        <v>0.25</v>
      </c>
      <c r="AU272" t="s">
        <v>871</v>
      </c>
      <c r="AV272">
        <v>0</v>
      </c>
      <c r="AW272">
        <v>2</v>
      </c>
      <c r="AX272">
        <v>70185632</v>
      </c>
      <c r="AY272">
        <v>1</v>
      </c>
      <c r="AZ272">
        <v>0</v>
      </c>
      <c r="BA272">
        <v>271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19.969999999999999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19.969999999999999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ROUND(Y272*Source!I591,7)</f>
        <v>0.755</v>
      </c>
      <c r="CY272">
        <f t="shared" si="2904"/>
        <v>115.03</v>
      </c>
      <c r="CZ272">
        <f t="shared" si="2905"/>
        <v>79.879999999999995</v>
      </c>
      <c r="DA272">
        <f t="shared" si="2906"/>
        <v>1.4399999999999999</v>
      </c>
      <c r="DB272">
        <f t="shared" si="2897"/>
        <v>19.969999999999999</v>
      </c>
      <c r="DC272">
        <f t="shared" si="2898"/>
        <v>0</v>
      </c>
      <c r="DD272" t="s">
        <v>871</v>
      </c>
      <c r="DE272" t="s">
        <v>871</v>
      </c>
      <c r="DF272">
        <f t="shared" ref="DF272:DF273" si="2909">ROUND(ROUND(AE272*AI272,2)*CX272,2)</f>
        <v>86.850000000000009</v>
      </c>
      <c r="DG272">
        <f t="shared" si="2903"/>
        <v>0</v>
      </c>
      <c r="DH272">
        <f t="shared" si="2886"/>
        <v>0</v>
      </c>
      <c r="DI272">
        <f t="shared" si="2887"/>
        <v>0</v>
      </c>
      <c r="DJ272">
        <f t="shared" si="2908"/>
        <v>86.850000000000009</v>
      </c>
      <c r="DK272">
        <v>0</v>
      </c>
      <c r="DL272" t="s">
        <v>871</v>
      </c>
      <c r="DM272">
        <v>0</v>
      </c>
      <c r="DN272" t="s">
        <v>871</v>
      </c>
      <c r="DO272">
        <v>0</v>
      </c>
    </row>
    <row r="273">
      <c r="A273">
        <f>ROW(Source!A591)</f>
        <v>591</v>
      </c>
      <c r="B273">
        <v>70177108</v>
      </c>
      <c r="C273">
        <v>70185610</v>
      </c>
      <c r="D273">
        <v>57221115</v>
      </c>
      <c r="E273">
        <v>1</v>
      </c>
      <c r="F273">
        <v>1</v>
      </c>
      <c r="G273">
        <v>1</v>
      </c>
      <c r="H273">
        <v>3</v>
      </c>
      <c r="I273" t="s">
        <v>538</v>
      </c>
      <c r="J273" t="s">
        <v>1561</v>
      </c>
      <c r="K273" t="s">
        <v>539</v>
      </c>
      <c r="L273">
        <v>1348</v>
      </c>
      <c r="N273">
        <v>1009</v>
      </c>
      <c r="O273" t="s">
        <v>294</v>
      </c>
      <c r="P273" t="s">
        <v>294</v>
      </c>
      <c r="Q273">
        <v>1000</v>
      </c>
      <c r="W273">
        <v>0</v>
      </c>
      <c r="X273">
        <v>744862217</v>
      </c>
      <c r="Y273">
        <f t="shared" si="2896"/>
        <v>6.0000000000000002e-05</v>
      </c>
      <c r="AA273">
        <v>106680.60000000001</v>
      </c>
      <c r="AB273">
        <v>0</v>
      </c>
      <c r="AC273">
        <v>0</v>
      </c>
      <c r="AD273">
        <v>0</v>
      </c>
      <c r="AE273">
        <v>82698.139999999999</v>
      </c>
      <c r="AF273">
        <v>0</v>
      </c>
      <c r="AG273">
        <v>0</v>
      </c>
      <c r="AH273">
        <v>0</v>
      </c>
      <c r="AI273">
        <v>1.29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0</v>
      </c>
      <c r="AQ273">
        <v>1</v>
      </c>
      <c r="AR273">
        <v>0</v>
      </c>
      <c r="AS273" t="s">
        <v>871</v>
      </c>
      <c r="AT273">
        <v>6.0000000000000002e-05</v>
      </c>
      <c r="AU273" t="s">
        <v>871</v>
      </c>
      <c r="AV273">
        <v>0</v>
      </c>
      <c r="AW273">
        <v>2</v>
      </c>
      <c r="AX273">
        <v>70185633</v>
      </c>
      <c r="AY273">
        <v>1</v>
      </c>
      <c r="AZ273">
        <v>0</v>
      </c>
      <c r="BA273">
        <v>272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4.9618884000000003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4.9618884000000003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ROUND(Y273*Source!I591,7)</f>
        <v>0.00018119999999999999</v>
      </c>
      <c r="CY273">
        <f t="shared" si="2904"/>
        <v>106680.60000000001</v>
      </c>
      <c r="CZ273">
        <f t="shared" si="2905"/>
        <v>82698.139999999999</v>
      </c>
      <c r="DA273">
        <f t="shared" si="2906"/>
        <v>1.29</v>
      </c>
      <c r="DB273">
        <f t="shared" si="2897"/>
        <v>4.96</v>
      </c>
      <c r="DC273">
        <f t="shared" si="2898"/>
        <v>0</v>
      </c>
      <c r="DD273" t="s">
        <v>871</v>
      </c>
      <c r="DE273" t="s">
        <v>871</v>
      </c>
      <c r="DF273">
        <f t="shared" si="2909"/>
        <v>19.330000000000002</v>
      </c>
      <c r="DG273">
        <f t="shared" si="2903"/>
        <v>0</v>
      </c>
      <c r="DH273">
        <f t="shared" si="2886"/>
        <v>0</v>
      </c>
      <c r="DI273">
        <f t="shared" si="2887"/>
        <v>0</v>
      </c>
      <c r="DJ273">
        <f t="shared" si="2908"/>
        <v>19.330000000000002</v>
      </c>
      <c r="DK273">
        <v>0</v>
      </c>
      <c r="DL273" t="s">
        <v>871</v>
      </c>
      <c r="DM273">
        <v>0</v>
      </c>
      <c r="DN273" t="s">
        <v>871</v>
      </c>
      <c r="DO273">
        <v>0</v>
      </c>
    </row>
    <row r="274">
      <c r="A274">
        <f>ROW(Source!A591)</f>
        <v>591</v>
      </c>
      <c r="B274">
        <v>70177108</v>
      </c>
      <c r="C274">
        <v>70185610</v>
      </c>
      <c r="D274">
        <v>57131706</v>
      </c>
      <c r="E274">
        <v>113</v>
      </c>
      <c r="F274">
        <v>1</v>
      </c>
      <c r="G274">
        <v>1</v>
      </c>
      <c r="H274">
        <v>3</v>
      </c>
      <c r="I274" t="s">
        <v>900</v>
      </c>
      <c r="J274" t="s">
        <v>871</v>
      </c>
      <c r="K274" t="s">
        <v>901</v>
      </c>
      <c r="L274">
        <v>3277935</v>
      </c>
      <c r="N274">
        <v>1013</v>
      </c>
      <c r="O274" t="s">
        <v>220</v>
      </c>
      <c r="P274" t="s">
        <v>220</v>
      </c>
      <c r="Q274">
        <v>1</v>
      </c>
      <c r="W274">
        <v>0</v>
      </c>
      <c r="X274">
        <v>274903907</v>
      </c>
      <c r="Y274">
        <f t="shared" si="2896"/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0</v>
      </c>
      <c r="AQ274">
        <v>0</v>
      </c>
      <c r="AR274">
        <v>0</v>
      </c>
      <c r="AS274" t="s">
        <v>871</v>
      </c>
      <c r="AT274">
        <v>2</v>
      </c>
      <c r="AU274" t="s">
        <v>871</v>
      </c>
      <c r="AV274">
        <v>0</v>
      </c>
      <c r="AW274">
        <v>2</v>
      </c>
      <c r="AX274">
        <v>70185634</v>
      </c>
      <c r="AY274">
        <v>1</v>
      </c>
      <c r="AZ274">
        <v>0</v>
      </c>
      <c r="BA274">
        <v>273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ROUND(Y274*Source!I591,7)</f>
        <v>6.04</v>
      </c>
      <c r="CY274">
        <f t="shared" si="2904"/>
        <v>0</v>
      </c>
      <c r="CZ274">
        <f t="shared" si="2905"/>
        <v>0</v>
      </c>
      <c r="DA274">
        <f t="shared" si="2906"/>
        <v>1</v>
      </c>
      <c r="DB274">
        <f t="shared" si="2897"/>
        <v>0</v>
      </c>
      <c r="DC274">
        <f t="shared" si="2898"/>
        <v>0</v>
      </c>
      <c r="DD274" t="s">
        <v>871</v>
      </c>
      <c r="DE274" t="s">
        <v>871</v>
      </c>
      <c r="DF274">
        <f t="shared" ref="DF274:DF286" si="2910">ROUND(ROUND(AE274,2)*CX274,2)</f>
        <v>0</v>
      </c>
      <c r="DG274">
        <f t="shared" si="2903"/>
        <v>0</v>
      </c>
      <c r="DH274">
        <f t="shared" si="2886"/>
        <v>0</v>
      </c>
      <c r="DI274">
        <f t="shared" si="2887"/>
        <v>0</v>
      </c>
      <c r="DJ274">
        <f t="shared" si="2908"/>
        <v>0</v>
      </c>
      <c r="DK274">
        <v>0</v>
      </c>
      <c r="DL274" t="s">
        <v>871</v>
      </c>
      <c r="DM274">
        <v>0</v>
      </c>
      <c r="DN274" t="s">
        <v>871</v>
      </c>
      <c r="DO274">
        <v>0</v>
      </c>
    </row>
    <row r="275">
      <c r="A275">
        <f>ROW(Source!A594)</f>
        <v>594</v>
      </c>
      <c r="B275">
        <v>70177108</v>
      </c>
      <c r="C275">
        <v>70185648</v>
      </c>
      <c r="D275">
        <v>37066491</v>
      </c>
      <c r="E275">
        <v>109</v>
      </c>
      <c r="F275">
        <v>1</v>
      </c>
      <c r="G275">
        <v>1</v>
      </c>
      <c r="H275">
        <v>1</v>
      </c>
      <c r="I275" t="s">
        <v>506</v>
      </c>
      <c r="J275" t="s">
        <v>871</v>
      </c>
      <c r="K275" t="s">
        <v>562</v>
      </c>
      <c r="L275">
        <v>1191</v>
      </c>
      <c r="N275">
        <v>1013</v>
      </c>
      <c r="O275" t="s">
        <v>165</v>
      </c>
      <c r="P275" t="s">
        <v>165</v>
      </c>
      <c r="Q275">
        <v>1</v>
      </c>
      <c r="W275">
        <v>0</v>
      </c>
      <c r="X275">
        <v>1903864200</v>
      </c>
      <c r="Y275">
        <f t="shared" si="2896"/>
        <v>4.1699999999999999</v>
      </c>
      <c r="AA275">
        <v>0</v>
      </c>
      <c r="AB275">
        <v>0</v>
      </c>
      <c r="AC275">
        <v>0</v>
      </c>
      <c r="AD275">
        <v>436.91000000000003</v>
      </c>
      <c r="AE275">
        <v>0</v>
      </c>
      <c r="AF275">
        <v>0</v>
      </c>
      <c r="AG275">
        <v>0</v>
      </c>
      <c r="AH275">
        <v>436.91000000000003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0</v>
      </c>
      <c r="AQ275">
        <v>1</v>
      </c>
      <c r="AR275">
        <v>0</v>
      </c>
      <c r="AS275" t="s">
        <v>871</v>
      </c>
      <c r="AT275">
        <v>4.1699999999999999</v>
      </c>
      <c r="AU275" t="s">
        <v>871</v>
      </c>
      <c r="AV275">
        <v>1</v>
      </c>
      <c r="AW275">
        <v>2</v>
      </c>
      <c r="AX275">
        <v>70185653</v>
      </c>
      <c r="AY275">
        <v>1</v>
      </c>
      <c r="AZ275">
        <v>0</v>
      </c>
      <c r="BA275">
        <v>274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1821.9147</v>
      </c>
      <c r="BN275">
        <v>4.1699999999999999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1821.9147</v>
      </c>
      <c r="BU275">
        <v>4.1699999999999999</v>
      </c>
      <c r="BV275">
        <v>0</v>
      </c>
      <c r="BW275">
        <v>1</v>
      </c>
      <c r="CU275">
        <f>ROUND(AT275*Source!I594*AH275*AL275,2)</f>
        <v>2751.0900000000001</v>
      </c>
      <c r="CV275">
        <f>ROUND(Y275*Source!I594,7)</f>
        <v>6.2966999999999995</v>
      </c>
      <c r="CW275">
        <v>0</v>
      </c>
      <c r="CX275">
        <f>ROUND(Y275*Source!I594,7)</f>
        <v>6.2966999999999995</v>
      </c>
      <c r="CY275">
        <f t="shared" ref="CY275:CY276" si="2911">AD275</f>
        <v>436.91000000000003</v>
      </c>
      <c r="CZ275">
        <f t="shared" ref="CZ275:CZ276" si="2912">AH275</f>
        <v>436.91000000000003</v>
      </c>
      <c r="DA275">
        <f t="shared" ref="DA275:DA276" si="2913">AL275</f>
        <v>1</v>
      </c>
      <c r="DB275">
        <f t="shared" si="2897"/>
        <v>1821.9099999999999</v>
      </c>
      <c r="DC275">
        <f t="shared" si="2898"/>
        <v>0</v>
      </c>
      <c r="DD275" t="s">
        <v>871</v>
      </c>
      <c r="DE275" t="s">
        <v>871</v>
      </c>
      <c r="DF275">
        <f t="shared" si="2910"/>
        <v>0</v>
      </c>
      <c r="DG275">
        <f t="shared" si="2903"/>
        <v>0</v>
      </c>
      <c r="DH275">
        <f t="shared" si="2886"/>
        <v>0</v>
      </c>
      <c r="DI275">
        <f t="shared" si="2887"/>
        <v>2751.0900000000001</v>
      </c>
      <c r="DJ275">
        <f t="shared" ref="DJ275:DJ276" si="2914">DI275</f>
        <v>2751.0900000000001</v>
      </c>
      <c r="DK275">
        <v>1</v>
      </c>
      <c r="DL275" t="s">
        <v>871</v>
      </c>
      <c r="DM275">
        <v>0</v>
      </c>
      <c r="DN275" t="s">
        <v>871</v>
      </c>
      <c r="DO275">
        <v>0</v>
      </c>
    </row>
    <row r="276">
      <c r="A276">
        <f>ROW(Source!A594)</f>
        <v>594</v>
      </c>
      <c r="B276">
        <v>70177108</v>
      </c>
      <c r="C276">
        <v>70185648</v>
      </c>
      <c r="D276">
        <v>37064876</v>
      </c>
      <c r="E276">
        <v>109</v>
      </c>
      <c r="F276">
        <v>1</v>
      </c>
      <c r="G276">
        <v>1</v>
      </c>
      <c r="H276">
        <v>1</v>
      </c>
      <c r="I276" t="s">
        <v>1505</v>
      </c>
      <c r="J276" t="s">
        <v>871</v>
      </c>
      <c r="K276" t="s">
        <v>1506</v>
      </c>
      <c r="L276">
        <v>1191</v>
      </c>
      <c r="N276">
        <v>1013</v>
      </c>
      <c r="O276" t="s">
        <v>165</v>
      </c>
      <c r="P276" t="s">
        <v>165</v>
      </c>
      <c r="Q276">
        <v>1</v>
      </c>
      <c r="W276">
        <v>0</v>
      </c>
      <c r="X276">
        <v>-1417349443</v>
      </c>
      <c r="Y276">
        <f t="shared" si="2896"/>
        <v>0.5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0</v>
      </c>
      <c r="AQ276">
        <v>1</v>
      </c>
      <c r="AR276">
        <v>0</v>
      </c>
      <c r="AS276" t="s">
        <v>871</v>
      </c>
      <c r="AT276">
        <v>0.5</v>
      </c>
      <c r="AU276" t="s">
        <v>871</v>
      </c>
      <c r="AV276">
        <v>2</v>
      </c>
      <c r="AW276">
        <v>2</v>
      </c>
      <c r="AX276">
        <v>70185654</v>
      </c>
      <c r="AY276">
        <v>1</v>
      </c>
      <c r="AZ276">
        <v>0</v>
      </c>
      <c r="BA276">
        <v>275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ROUND(Y276*Source!I594,7)</f>
        <v>0.755</v>
      </c>
      <c r="CY276">
        <f t="shared" si="2911"/>
        <v>0</v>
      </c>
      <c r="CZ276">
        <f t="shared" si="2912"/>
        <v>0</v>
      </c>
      <c r="DA276">
        <f t="shared" si="2913"/>
        <v>1</v>
      </c>
      <c r="DB276">
        <f t="shared" si="2897"/>
        <v>0</v>
      </c>
      <c r="DC276">
        <f t="shared" si="2898"/>
        <v>0</v>
      </c>
      <c r="DD276" t="s">
        <v>871</v>
      </c>
      <c r="DE276" t="s">
        <v>871</v>
      </c>
      <c r="DF276">
        <f t="shared" si="2910"/>
        <v>0</v>
      </c>
      <c r="DG276">
        <f t="shared" si="2903"/>
        <v>0</v>
      </c>
      <c r="DH276">
        <f t="shared" si="2886"/>
        <v>0</v>
      </c>
      <c r="DI276">
        <f t="shared" si="2887"/>
        <v>0</v>
      </c>
      <c r="DJ276">
        <f t="shared" si="2914"/>
        <v>0</v>
      </c>
      <c r="DK276">
        <v>0</v>
      </c>
      <c r="DL276" t="s">
        <v>871</v>
      </c>
      <c r="DM276">
        <v>0</v>
      </c>
      <c r="DN276" t="s">
        <v>871</v>
      </c>
      <c r="DO276">
        <v>0</v>
      </c>
    </row>
    <row r="277">
      <c r="A277">
        <f>ROW(Source!A594)</f>
        <v>594</v>
      </c>
      <c r="B277">
        <v>70177108</v>
      </c>
      <c r="C277">
        <v>70185648</v>
      </c>
      <c r="D277">
        <v>49058026</v>
      </c>
      <c r="E277">
        <v>1</v>
      </c>
      <c r="F277">
        <v>1</v>
      </c>
      <c r="G277">
        <v>1</v>
      </c>
      <c r="H277">
        <v>2</v>
      </c>
      <c r="I277" t="s">
        <v>204</v>
      </c>
      <c r="J277" t="s">
        <v>1509</v>
      </c>
      <c r="K277" t="s">
        <v>205</v>
      </c>
      <c r="L277">
        <v>1368</v>
      </c>
      <c r="N277">
        <v>1011</v>
      </c>
      <c r="O277" t="s">
        <v>197</v>
      </c>
      <c r="P277" t="s">
        <v>197</v>
      </c>
      <c r="Q277">
        <v>1</v>
      </c>
      <c r="W277">
        <v>0</v>
      </c>
      <c r="X277">
        <v>721652621</v>
      </c>
      <c r="Y277">
        <f t="shared" si="2896"/>
        <v>0.5</v>
      </c>
      <c r="AA277">
        <v>0</v>
      </c>
      <c r="AB277">
        <v>572.76999999999998</v>
      </c>
      <c r="AC277">
        <v>522.73000000000002</v>
      </c>
      <c r="AD277">
        <v>0</v>
      </c>
      <c r="AE277">
        <v>0</v>
      </c>
      <c r="AF277">
        <v>572.76999999999998</v>
      </c>
      <c r="AG277">
        <v>522.73000000000002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0</v>
      </c>
      <c r="AQ277">
        <v>1</v>
      </c>
      <c r="AR277">
        <v>0</v>
      </c>
      <c r="AS277" t="s">
        <v>871</v>
      </c>
      <c r="AT277">
        <v>0.5</v>
      </c>
      <c r="AU277" t="s">
        <v>871</v>
      </c>
      <c r="AV277">
        <v>1</v>
      </c>
      <c r="AW277">
        <v>2</v>
      </c>
      <c r="AX277">
        <v>70185655</v>
      </c>
      <c r="AY277">
        <v>1</v>
      </c>
      <c r="AZ277">
        <v>0</v>
      </c>
      <c r="BA277">
        <v>276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286.38499999999999</v>
      </c>
      <c r="BL277">
        <v>261.36500000000001</v>
      </c>
      <c r="BM277">
        <v>0</v>
      </c>
      <c r="BN277">
        <v>0</v>
      </c>
      <c r="BO277">
        <v>0.5</v>
      </c>
      <c r="BP277">
        <v>1</v>
      </c>
      <c r="BQ277">
        <v>0</v>
      </c>
      <c r="BR277">
        <v>286.38499999999999</v>
      </c>
      <c r="BS277">
        <v>261.36500000000001</v>
      </c>
      <c r="BT277">
        <v>0</v>
      </c>
      <c r="BU277">
        <v>0</v>
      </c>
      <c r="BV277">
        <v>0.5</v>
      </c>
      <c r="BW277">
        <v>1</v>
      </c>
      <c r="CV277">
        <v>0</v>
      </c>
      <c r="CW277">
        <f>ROUND(Y277*Source!I594*DO277,7)</f>
        <v>0.755</v>
      </c>
      <c r="CX277">
        <f>ROUND(Y277*Source!I594,7)</f>
        <v>0.755</v>
      </c>
      <c r="CY277">
        <f>AB277</f>
        <v>572.76999999999998</v>
      </c>
      <c r="CZ277">
        <f>AF277</f>
        <v>572.76999999999998</v>
      </c>
      <c r="DA277">
        <f>AJ277</f>
        <v>1</v>
      </c>
      <c r="DB277">
        <f t="shared" si="2897"/>
        <v>286.38999999999999</v>
      </c>
      <c r="DC277">
        <f t="shared" si="2898"/>
        <v>261.37</v>
      </c>
      <c r="DD277" t="s">
        <v>871</v>
      </c>
      <c r="DE277" t="s">
        <v>871</v>
      </c>
      <c r="DF277">
        <f t="shared" si="2910"/>
        <v>0</v>
      </c>
      <c r="DG277">
        <f t="shared" si="2903"/>
        <v>432.44</v>
      </c>
      <c r="DH277">
        <f t="shared" si="2886"/>
        <v>394.66000000000003</v>
      </c>
      <c r="DI277">
        <f t="shared" si="2887"/>
        <v>0</v>
      </c>
      <c r="DJ277">
        <f>DG277+DH277</f>
        <v>827.10000000000002</v>
      </c>
      <c r="DK277">
        <v>1</v>
      </c>
      <c r="DL277" t="s">
        <v>206</v>
      </c>
      <c r="DM277">
        <v>4</v>
      </c>
      <c r="DN277" t="s">
        <v>165</v>
      </c>
      <c r="DO277">
        <v>1</v>
      </c>
    </row>
    <row r="278">
      <c r="A278">
        <f>ROW(Source!A594)</f>
        <v>594</v>
      </c>
      <c r="B278">
        <v>70177108</v>
      </c>
      <c r="C278">
        <v>70185648</v>
      </c>
      <c r="D278">
        <v>48942393</v>
      </c>
      <c r="E278">
        <v>109</v>
      </c>
      <c r="F278">
        <v>1</v>
      </c>
      <c r="G278">
        <v>1</v>
      </c>
      <c r="H278">
        <v>3</v>
      </c>
      <c r="I278" t="s">
        <v>900</v>
      </c>
      <c r="J278" t="s">
        <v>871</v>
      </c>
      <c r="K278" t="s">
        <v>901</v>
      </c>
      <c r="L278">
        <v>3277935</v>
      </c>
      <c r="N278">
        <v>1013</v>
      </c>
      <c r="O278" t="s">
        <v>220</v>
      </c>
      <c r="P278" t="s">
        <v>220</v>
      </c>
      <c r="Q278">
        <v>1</v>
      </c>
      <c r="W278">
        <v>0</v>
      </c>
      <c r="X278">
        <v>274903907</v>
      </c>
      <c r="Y278">
        <f t="shared" si="2896"/>
        <v>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 t="s">
        <v>871</v>
      </c>
      <c r="AT278">
        <v>2</v>
      </c>
      <c r="AU278" t="s">
        <v>871</v>
      </c>
      <c r="AV278">
        <v>0</v>
      </c>
      <c r="AW278">
        <v>2</v>
      </c>
      <c r="AX278">
        <v>70185656</v>
      </c>
      <c r="AY278">
        <v>1</v>
      </c>
      <c r="AZ278">
        <v>0</v>
      </c>
      <c r="BA278">
        <v>277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ROUND(Y278*Source!I594,7)</f>
        <v>3.02</v>
      </c>
      <c r="CY278">
        <f>AA278</f>
        <v>0</v>
      </c>
      <c r="CZ278">
        <f>AE278</f>
        <v>0</v>
      </c>
      <c r="DA278">
        <f>AI278</f>
        <v>1</v>
      </c>
      <c r="DB278">
        <f t="shared" si="2897"/>
        <v>0</v>
      </c>
      <c r="DC278">
        <f t="shared" si="2898"/>
        <v>0</v>
      </c>
      <c r="DD278" t="s">
        <v>871</v>
      </c>
      <c r="DE278" t="s">
        <v>871</v>
      </c>
      <c r="DF278">
        <f t="shared" si="2910"/>
        <v>0</v>
      </c>
      <c r="DG278">
        <f t="shared" si="2903"/>
        <v>0</v>
      </c>
      <c r="DH278">
        <f t="shared" si="2886"/>
        <v>0</v>
      </c>
      <c r="DI278">
        <f t="shared" si="2887"/>
        <v>0</v>
      </c>
      <c r="DJ278">
        <f>DF278</f>
        <v>0</v>
      </c>
      <c r="DK278">
        <v>0</v>
      </c>
      <c r="DL278" t="s">
        <v>871</v>
      </c>
      <c r="DM278">
        <v>0</v>
      </c>
      <c r="DN278" t="s">
        <v>871</v>
      </c>
      <c r="DO278">
        <v>0</v>
      </c>
    </row>
    <row r="279">
      <c r="A279">
        <f>ROW(Source!A597)</f>
        <v>597</v>
      </c>
      <c r="B279">
        <v>70177108</v>
      </c>
      <c r="C279">
        <v>70185668</v>
      </c>
      <c r="D279">
        <v>37064876</v>
      </c>
      <c r="E279">
        <v>115</v>
      </c>
      <c r="F279">
        <v>1</v>
      </c>
      <c r="G279">
        <v>1</v>
      </c>
      <c r="H279">
        <v>1</v>
      </c>
      <c r="I279" t="s">
        <v>1505</v>
      </c>
      <c r="J279" t="s">
        <v>871</v>
      </c>
      <c r="K279" t="s">
        <v>1506</v>
      </c>
      <c r="L279">
        <v>1191</v>
      </c>
      <c r="N279">
        <v>1013</v>
      </c>
      <c r="O279" t="s">
        <v>165</v>
      </c>
      <c r="P279" t="s">
        <v>165</v>
      </c>
      <c r="Q279">
        <v>1</v>
      </c>
      <c r="W279">
        <v>0</v>
      </c>
      <c r="X279">
        <v>-1417349443</v>
      </c>
      <c r="Y279">
        <f t="shared" si="2896"/>
        <v>6.9100000000000001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0</v>
      </c>
      <c r="AQ279">
        <v>1</v>
      </c>
      <c r="AR279">
        <v>0</v>
      </c>
      <c r="AS279" t="s">
        <v>871</v>
      </c>
      <c r="AT279">
        <v>6.9100000000000001</v>
      </c>
      <c r="AU279" t="s">
        <v>871</v>
      </c>
      <c r="AV279">
        <v>2</v>
      </c>
      <c r="AW279">
        <v>2</v>
      </c>
      <c r="AX279">
        <v>70185671</v>
      </c>
      <c r="AY279">
        <v>1</v>
      </c>
      <c r="AZ279">
        <v>0</v>
      </c>
      <c r="BA279">
        <v>278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ROUND(Y279*Source!I597,7)</f>
        <v>0.26293929999999999</v>
      </c>
      <c r="CY279">
        <f>AD279</f>
        <v>0</v>
      </c>
      <c r="CZ279">
        <f>AH279</f>
        <v>0</v>
      </c>
      <c r="DA279">
        <f>AL279</f>
        <v>1</v>
      </c>
      <c r="DB279">
        <f t="shared" si="2897"/>
        <v>0</v>
      </c>
      <c r="DC279">
        <f t="shared" si="2898"/>
        <v>0</v>
      </c>
      <c r="DD279" t="s">
        <v>871</v>
      </c>
      <c r="DE279" t="s">
        <v>871</v>
      </c>
      <c r="DF279">
        <f t="shared" si="2910"/>
        <v>0</v>
      </c>
      <c r="DG279">
        <f t="shared" si="2903"/>
        <v>0</v>
      </c>
      <c r="DH279">
        <f t="shared" si="2886"/>
        <v>0</v>
      </c>
      <c r="DI279">
        <f t="shared" si="2887"/>
        <v>0</v>
      </c>
      <c r="DJ279">
        <f>DI279</f>
        <v>0</v>
      </c>
      <c r="DK279">
        <v>0</v>
      </c>
      <c r="DL279" t="s">
        <v>871</v>
      </c>
      <c r="DM279">
        <v>0</v>
      </c>
      <c r="DN279" t="s">
        <v>871</v>
      </c>
      <c r="DO279">
        <v>0</v>
      </c>
    </row>
    <row r="280">
      <c r="A280">
        <f>ROW(Source!A597)</f>
        <v>597</v>
      </c>
      <c r="B280">
        <v>70177108</v>
      </c>
      <c r="C280">
        <v>70185668</v>
      </c>
      <c r="D280">
        <v>62257776</v>
      </c>
      <c r="E280">
        <v>1</v>
      </c>
      <c r="F280">
        <v>1</v>
      </c>
      <c r="G280">
        <v>1</v>
      </c>
      <c r="H280">
        <v>2</v>
      </c>
      <c r="I280" t="s">
        <v>510</v>
      </c>
      <c r="J280" t="s">
        <v>1556</v>
      </c>
      <c r="K280" t="s">
        <v>511</v>
      </c>
      <c r="L280">
        <v>1368</v>
      </c>
      <c r="N280">
        <v>1011</v>
      </c>
      <c r="O280" t="s">
        <v>197</v>
      </c>
      <c r="P280" t="s">
        <v>197</v>
      </c>
      <c r="Q280">
        <v>1</v>
      </c>
      <c r="W280">
        <v>0</v>
      </c>
      <c r="X280">
        <v>-207902487</v>
      </c>
      <c r="Y280">
        <f t="shared" si="2896"/>
        <v>6.9100000000000001</v>
      </c>
      <c r="AA280">
        <v>0</v>
      </c>
      <c r="AB280">
        <v>1101.45</v>
      </c>
      <c r="AC280">
        <v>600.75</v>
      </c>
      <c r="AD280">
        <v>0</v>
      </c>
      <c r="AE280">
        <v>0</v>
      </c>
      <c r="AF280">
        <v>828.15999999999997</v>
      </c>
      <c r="AG280">
        <v>600.75</v>
      </c>
      <c r="AH280">
        <v>0</v>
      </c>
      <c r="AI280">
        <v>1</v>
      </c>
      <c r="AJ280">
        <v>1.3300000000000001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0</v>
      </c>
      <c r="AQ280">
        <v>1</v>
      </c>
      <c r="AR280">
        <v>0</v>
      </c>
      <c r="AS280" t="s">
        <v>871</v>
      </c>
      <c r="AT280">
        <v>6.9100000000000001</v>
      </c>
      <c r="AU280" t="s">
        <v>871</v>
      </c>
      <c r="AV280">
        <v>1</v>
      </c>
      <c r="AW280">
        <v>2</v>
      </c>
      <c r="AX280">
        <v>70185672</v>
      </c>
      <c r="AY280">
        <v>1</v>
      </c>
      <c r="AZ280">
        <v>0</v>
      </c>
      <c r="BA280">
        <v>279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5722.5856000000003</v>
      </c>
      <c r="BL280">
        <v>4151.1824999999999</v>
      </c>
      <c r="BM280">
        <v>0</v>
      </c>
      <c r="BN280">
        <v>0</v>
      </c>
      <c r="BO280">
        <v>6.9100000000000001</v>
      </c>
      <c r="BP280">
        <v>1</v>
      </c>
      <c r="BQ280">
        <v>0</v>
      </c>
      <c r="BR280">
        <v>5722.5856000000003</v>
      </c>
      <c r="BS280">
        <v>4151.1824999999999</v>
      </c>
      <c r="BT280">
        <v>0</v>
      </c>
      <c r="BU280">
        <v>0</v>
      </c>
      <c r="BV280">
        <v>6.9100000000000001</v>
      </c>
      <c r="BW280">
        <v>1</v>
      </c>
      <c r="CV280">
        <v>0</v>
      </c>
      <c r="CW280">
        <f>ROUND(Y280*Source!I597*DO280,7)</f>
        <v>0.26293929999999999</v>
      </c>
      <c r="CX280">
        <f>ROUND(Y280*Source!I597,7)</f>
        <v>0.26293929999999999</v>
      </c>
      <c r="CY280">
        <f>AB280</f>
        <v>1101.45</v>
      </c>
      <c r="CZ280">
        <f>AF280</f>
        <v>828.15999999999997</v>
      </c>
      <c r="DA280">
        <f>AJ280</f>
        <v>1.3300000000000001</v>
      </c>
      <c r="DB280">
        <f t="shared" si="2897"/>
        <v>5722.5900000000001</v>
      </c>
      <c r="DC280">
        <f t="shared" si="2898"/>
        <v>4151.1799999999994</v>
      </c>
      <c r="DD280" t="s">
        <v>871</v>
      </c>
      <c r="DE280" t="s">
        <v>871</v>
      </c>
      <c r="DF280">
        <f t="shared" si="2910"/>
        <v>0</v>
      </c>
      <c r="DG280">
        <f>ROUND(ROUND(AF280*AJ280,2)*CX280,2)</f>
        <v>289.61000000000001</v>
      </c>
      <c r="DH280">
        <f t="shared" si="2886"/>
        <v>157.96000000000001</v>
      </c>
      <c r="DI280">
        <f t="shared" si="2887"/>
        <v>0</v>
      </c>
      <c r="DJ280">
        <f>DG280+DH280</f>
        <v>447.57000000000005</v>
      </c>
      <c r="DK280">
        <v>0</v>
      </c>
      <c r="DL280" t="s">
        <v>342</v>
      </c>
      <c r="DM280">
        <v>5</v>
      </c>
      <c r="DN280" t="s">
        <v>165</v>
      </c>
      <c r="DO280">
        <v>1</v>
      </c>
    </row>
    <row r="281">
      <c r="A281">
        <f>ROW(Source!A598)</f>
        <v>598</v>
      </c>
      <c r="B281">
        <v>70177108</v>
      </c>
      <c r="C281">
        <v>70185673</v>
      </c>
      <c r="D281">
        <v>37071503</v>
      </c>
      <c r="E281">
        <v>109</v>
      </c>
      <c r="F281">
        <v>1</v>
      </c>
      <c r="G281">
        <v>1</v>
      </c>
      <c r="H281">
        <v>1</v>
      </c>
      <c r="I281" t="s">
        <v>397</v>
      </c>
      <c r="J281" t="s">
        <v>871</v>
      </c>
      <c r="K281" t="s">
        <v>398</v>
      </c>
      <c r="L281">
        <v>1191</v>
      </c>
      <c r="N281">
        <v>1013</v>
      </c>
      <c r="O281" t="s">
        <v>165</v>
      </c>
      <c r="P281" t="s">
        <v>165</v>
      </c>
      <c r="Q281">
        <v>1</v>
      </c>
      <c r="W281">
        <v>0</v>
      </c>
      <c r="X281">
        <v>-1046754522</v>
      </c>
      <c r="Y281">
        <f t="shared" si="2896"/>
        <v>88.5</v>
      </c>
      <c r="AA281">
        <v>0</v>
      </c>
      <c r="AB281">
        <v>0</v>
      </c>
      <c r="AC281">
        <v>0</v>
      </c>
      <c r="AD281">
        <v>407.64999999999998</v>
      </c>
      <c r="AE281">
        <v>0</v>
      </c>
      <c r="AF281">
        <v>0</v>
      </c>
      <c r="AG281">
        <v>0</v>
      </c>
      <c r="AH281">
        <v>407.64999999999998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0</v>
      </c>
      <c r="AQ281">
        <v>1</v>
      </c>
      <c r="AR281">
        <v>0</v>
      </c>
      <c r="AS281" t="s">
        <v>871</v>
      </c>
      <c r="AT281">
        <v>88.5</v>
      </c>
      <c r="AU281" t="s">
        <v>871</v>
      </c>
      <c r="AV281">
        <v>1</v>
      </c>
      <c r="AW281">
        <v>2</v>
      </c>
      <c r="AX281">
        <v>70185675</v>
      </c>
      <c r="AY281">
        <v>1</v>
      </c>
      <c r="AZ281">
        <v>0</v>
      </c>
      <c r="BA281">
        <v>280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36077.025000000001</v>
      </c>
      <c r="BN281">
        <v>88.5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36077.025000000001</v>
      </c>
      <c r="BU281">
        <v>88.5</v>
      </c>
      <c r="BV281">
        <v>0</v>
      </c>
      <c r="BW281">
        <v>1</v>
      </c>
      <c r="CU281">
        <f>ROUND(AT281*Source!I598*AH281*AL281,2)</f>
        <v>5883.4400000000005</v>
      </c>
      <c r="CV281">
        <f>ROUND(Y281*Source!I598,7)</f>
        <v>14.43258</v>
      </c>
      <c r="CW281">
        <v>0</v>
      </c>
      <c r="CX281">
        <f>ROUND(Y281*Source!I598,7)</f>
        <v>14.43258</v>
      </c>
      <c r="CY281">
        <f t="shared" ref="CY281:CY282" si="2915">AD281</f>
        <v>407.64999999999998</v>
      </c>
      <c r="CZ281">
        <f t="shared" ref="CZ281:CZ282" si="2916">AH281</f>
        <v>407.64999999999998</v>
      </c>
      <c r="DA281">
        <f t="shared" ref="DA281:DA282" si="2917">AL281</f>
        <v>1</v>
      </c>
      <c r="DB281">
        <f t="shared" si="2897"/>
        <v>36077.029999999999</v>
      </c>
      <c r="DC281">
        <f t="shared" si="2898"/>
        <v>0</v>
      </c>
      <c r="DD281" t="s">
        <v>871</v>
      </c>
      <c r="DE281" t="s">
        <v>871</v>
      </c>
      <c r="DF281">
        <f t="shared" si="2910"/>
        <v>0</v>
      </c>
      <c r="DG281">
        <f t="shared" ref="DG281:DG297" si="2918">ROUND(ROUND(AF281,2)*CX281,2)</f>
        <v>0</v>
      </c>
      <c r="DH281">
        <f t="shared" si="2886"/>
        <v>0</v>
      </c>
      <c r="DI281">
        <f t="shared" si="2887"/>
        <v>5883.4400000000005</v>
      </c>
      <c r="DJ281">
        <f t="shared" ref="DJ281:DJ282" si="2919">DI281</f>
        <v>5883.4400000000005</v>
      </c>
      <c r="DK281">
        <v>1</v>
      </c>
      <c r="DL281" t="s">
        <v>871</v>
      </c>
      <c r="DM281">
        <v>0</v>
      </c>
      <c r="DN281" t="s">
        <v>871</v>
      </c>
      <c r="DO281">
        <v>0</v>
      </c>
    </row>
    <row r="282">
      <c r="A282">
        <f>ROW(Source!A599)</f>
        <v>599</v>
      </c>
      <c r="B282">
        <v>70177108</v>
      </c>
      <c r="C282">
        <v>70185676</v>
      </c>
      <c r="D282">
        <v>37064878</v>
      </c>
      <c r="E282">
        <v>110</v>
      </c>
      <c r="F282">
        <v>1</v>
      </c>
      <c r="G282">
        <v>1</v>
      </c>
      <c r="H282">
        <v>1</v>
      </c>
      <c r="I282" t="s">
        <v>468</v>
      </c>
      <c r="J282" t="s">
        <v>871</v>
      </c>
      <c r="K282" t="s">
        <v>469</v>
      </c>
      <c r="L282">
        <v>1191</v>
      </c>
      <c r="N282">
        <v>1013</v>
      </c>
      <c r="O282" t="s">
        <v>165</v>
      </c>
      <c r="P282" t="s">
        <v>165</v>
      </c>
      <c r="Q282">
        <v>1</v>
      </c>
      <c r="W282">
        <v>0</v>
      </c>
      <c r="X282">
        <v>-2012709214</v>
      </c>
      <c r="Y282">
        <f t="shared" si="2896"/>
        <v>0.51000000000000001</v>
      </c>
      <c r="AA282">
        <v>0</v>
      </c>
      <c r="AB282">
        <v>0</v>
      </c>
      <c r="AC282">
        <v>0</v>
      </c>
      <c r="AD282">
        <v>511.02999999999997</v>
      </c>
      <c r="AE282">
        <v>0</v>
      </c>
      <c r="AF282">
        <v>0</v>
      </c>
      <c r="AG282">
        <v>0</v>
      </c>
      <c r="AH282">
        <v>511.02999999999997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0</v>
      </c>
      <c r="AQ282">
        <v>1</v>
      </c>
      <c r="AR282">
        <v>0</v>
      </c>
      <c r="AS282" t="s">
        <v>871</v>
      </c>
      <c r="AT282">
        <v>0.51000000000000001</v>
      </c>
      <c r="AU282" t="s">
        <v>871</v>
      </c>
      <c r="AV282">
        <v>1</v>
      </c>
      <c r="AW282">
        <v>2</v>
      </c>
      <c r="AX282">
        <v>70185685</v>
      </c>
      <c r="AY282">
        <v>1</v>
      </c>
      <c r="AZ282">
        <v>0</v>
      </c>
      <c r="BA282">
        <v>281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260.62529999999998</v>
      </c>
      <c r="BN282">
        <v>0.51000000000000001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260.62529999999998</v>
      </c>
      <c r="BU282">
        <v>0.51000000000000001</v>
      </c>
      <c r="BV282">
        <v>0</v>
      </c>
      <c r="BW282">
        <v>1</v>
      </c>
      <c r="CU282">
        <f>ROUND(AT282*Source!I599*AH282*AL282,2)</f>
        <v>781.88</v>
      </c>
      <c r="CV282">
        <f>ROUND(Y282*Source!I599,7)</f>
        <v>1.53</v>
      </c>
      <c r="CW282">
        <v>0</v>
      </c>
      <c r="CX282">
        <f>ROUND(Y282*Source!I599,7)</f>
        <v>1.53</v>
      </c>
      <c r="CY282">
        <f t="shared" si="2915"/>
        <v>511.02999999999997</v>
      </c>
      <c r="CZ282">
        <f t="shared" si="2916"/>
        <v>511.02999999999997</v>
      </c>
      <c r="DA282">
        <f t="shared" si="2917"/>
        <v>1</v>
      </c>
      <c r="DB282">
        <f t="shared" si="2897"/>
        <v>260.63</v>
      </c>
      <c r="DC282">
        <f t="shared" si="2898"/>
        <v>0</v>
      </c>
      <c r="DD282" t="s">
        <v>871</v>
      </c>
      <c r="DE282" t="s">
        <v>871</v>
      </c>
      <c r="DF282">
        <f t="shared" si="2910"/>
        <v>0</v>
      </c>
      <c r="DG282">
        <f t="shared" si="2918"/>
        <v>0</v>
      </c>
      <c r="DH282">
        <f t="shared" si="2886"/>
        <v>0</v>
      </c>
      <c r="DI282">
        <f t="shared" si="2887"/>
        <v>781.88</v>
      </c>
      <c r="DJ282">
        <f t="shared" si="2919"/>
        <v>781.88</v>
      </c>
      <c r="DK282">
        <v>1</v>
      </c>
      <c r="DL282" t="s">
        <v>871</v>
      </c>
      <c r="DM282">
        <v>0</v>
      </c>
      <c r="DN282" t="s">
        <v>871</v>
      </c>
      <c r="DO282">
        <v>0</v>
      </c>
    </row>
    <row r="283">
      <c r="A283">
        <f>ROW(Source!A599)</f>
        <v>599</v>
      </c>
      <c r="B283">
        <v>70177108</v>
      </c>
      <c r="C283">
        <v>70185676</v>
      </c>
      <c r="D283">
        <v>49816795</v>
      </c>
      <c r="E283">
        <v>1</v>
      </c>
      <c r="F283">
        <v>1</v>
      </c>
      <c r="G283">
        <v>1</v>
      </c>
      <c r="H283">
        <v>3</v>
      </c>
      <c r="I283" t="s">
        <v>1143</v>
      </c>
      <c r="J283" t="s">
        <v>1145</v>
      </c>
      <c r="K283" t="s">
        <v>1144</v>
      </c>
      <c r="L283">
        <v>1348</v>
      </c>
      <c r="N283">
        <v>1009</v>
      </c>
      <c r="O283" t="s">
        <v>294</v>
      </c>
      <c r="P283" t="s">
        <v>294</v>
      </c>
      <c r="Q283">
        <v>1000</v>
      </c>
      <c r="W283">
        <v>0</v>
      </c>
      <c r="X283">
        <v>-981157516</v>
      </c>
      <c r="Y283">
        <f t="shared" si="2896"/>
        <v>0.00106</v>
      </c>
      <c r="AA283">
        <v>51495.860000000001</v>
      </c>
      <c r="AB283">
        <v>0</v>
      </c>
      <c r="AC283">
        <v>0</v>
      </c>
      <c r="AD283">
        <v>0</v>
      </c>
      <c r="AE283">
        <v>51495.860000000001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0</v>
      </c>
      <c r="AQ283">
        <v>0</v>
      </c>
      <c r="AR283">
        <v>0</v>
      </c>
      <c r="AS283" t="s">
        <v>871</v>
      </c>
      <c r="AT283">
        <v>0.00106</v>
      </c>
      <c r="AU283" t="s">
        <v>871</v>
      </c>
      <c r="AV283">
        <v>0</v>
      </c>
      <c r="AW283">
        <v>2</v>
      </c>
      <c r="AX283">
        <v>70185686</v>
      </c>
      <c r="AY283">
        <v>1</v>
      </c>
      <c r="AZ283">
        <v>0</v>
      </c>
      <c r="BA283">
        <v>282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ROUND(Y283*Source!I599,7)</f>
        <v>0.0031799999999999997</v>
      </c>
      <c r="CY283">
        <f t="shared" ref="CY283:CY289" si="2920">AA283</f>
        <v>51495.860000000001</v>
      </c>
      <c r="CZ283">
        <f t="shared" ref="CZ283:CZ289" si="2921">AE283</f>
        <v>51495.860000000001</v>
      </c>
      <c r="DA283">
        <f t="shared" ref="DA283:DA289" si="2922">AI283</f>
        <v>1</v>
      </c>
      <c r="DB283">
        <f t="shared" si="2897"/>
        <v>54.589999999999996</v>
      </c>
      <c r="DC283">
        <f t="shared" si="2898"/>
        <v>0</v>
      </c>
      <c r="DD283" t="s">
        <v>871</v>
      </c>
      <c r="DE283" t="s">
        <v>871</v>
      </c>
      <c r="DF283">
        <f t="shared" si="2910"/>
        <v>163.75999999999999</v>
      </c>
      <c r="DG283">
        <f t="shared" si="2918"/>
        <v>0</v>
      </c>
      <c r="DH283">
        <f t="shared" si="2886"/>
        <v>0</v>
      </c>
      <c r="DI283">
        <f t="shared" si="2887"/>
        <v>0</v>
      </c>
      <c r="DJ283">
        <f t="shared" ref="DJ283:DJ289" si="2923">DF283</f>
        <v>163.75999999999999</v>
      </c>
      <c r="DK283">
        <v>1</v>
      </c>
      <c r="DL283" t="s">
        <v>871</v>
      </c>
      <c r="DM283">
        <v>0</v>
      </c>
      <c r="DN283" t="s">
        <v>871</v>
      </c>
      <c r="DO283">
        <v>0</v>
      </c>
    </row>
    <row r="284">
      <c r="A284">
        <f>ROW(Source!A599)</f>
        <v>599</v>
      </c>
      <c r="B284">
        <v>70177108</v>
      </c>
      <c r="C284">
        <v>70185676</v>
      </c>
      <c r="D284">
        <v>49816795</v>
      </c>
      <c r="E284">
        <v>1</v>
      </c>
      <c r="F284">
        <v>1</v>
      </c>
      <c r="G284">
        <v>1</v>
      </c>
      <c r="H284">
        <v>3</v>
      </c>
      <c r="I284" t="s">
        <v>1143</v>
      </c>
      <c r="J284" t="s">
        <v>1145</v>
      </c>
      <c r="K284" t="s">
        <v>1144</v>
      </c>
      <c r="L284">
        <v>1348</v>
      </c>
      <c r="N284">
        <v>1009</v>
      </c>
      <c r="O284" t="s">
        <v>294</v>
      </c>
      <c r="P284" t="s">
        <v>294</v>
      </c>
      <c r="Q284">
        <v>1000</v>
      </c>
      <c r="W284">
        <v>0</v>
      </c>
      <c r="X284">
        <v>-981157516</v>
      </c>
      <c r="Y284">
        <f t="shared" si="2896"/>
        <v>-0.00106</v>
      </c>
      <c r="AA284">
        <v>51495.860000000001</v>
      </c>
      <c r="AB284">
        <v>0</v>
      </c>
      <c r="AC284">
        <v>0</v>
      </c>
      <c r="AD284">
        <v>0</v>
      </c>
      <c r="AE284">
        <v>51495.860000000001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0</v>
      </c>
      <c r="AQ284">
        <v>0</v>
      </c>
      <c r="AR284">
        <v>0</v>
      </c>
      <c r="AS284" t="s">
        <v>871</v>
      </c>
      <c r="AT284">
        <v>-0.00106</v>
      </c>
      <c r="AU284" t="s">
        <v>871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871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ROUND(Y284*Source!I599,7)</f>
        <v>-0.0031799999999999997</v>
      </c>
      <c r="CY284">
        <f t="shared" si="2920"/>
        <v>51495.860000000001</v>
      </c>
      <c r="CZ284">
        <f t="shared" si="2921"/>
        <v>51495.860000000001</v>
      </c>
      <c r="DA284">
        <f t="shared" si="2922"/>
        <v>1</v>
      </c>
      <c r="DB284">
        <f t="shared" si="2897"/>
        <v>-54.589999999999996</v>
      </c>
      <c r="DC284">
        <f t="shared" si="2898"/>
        <v>0</v>
      </c>
      <c r="DD284" t="s">
        <v>871</v>
      </c>
      <c r="DE284" t="s">
        <v>871</v>
      </c>
      <c r="DF284">
        <f t="shared" si="2910"/>
        <v>-163.75999999999999</v>
      </c>
      <c r="DG284">
        <f t="shared" si="2918"/>
        <v>0</v>
      </c>
      <c r="DH284">
        <f t="shared" si="2886"/>
        <v>0</v>
      </c>
      <c r="DI284">
        <f t="shared" si="2887"/>
        <v>0</v>
      </c>
      <c r="DJ284">
        <f t="shared" si="2923"/>
        <v>-163.75999999999999</v>
      </c>
      <c r="DK284">
        <v>1</v>
      </c>
      <c r="DL284" t="s">
        <v>871</v>
      </c>
      <c r="DM284">
        <v>0</v>
      </c>
      <c r="DN284" t="s">
        <v>871</v>
      </c>
      <c r="DO284">
        <v>0</v>
      </c>
    </row>
    <row r="285">
      <c r="A285">
        <f>ROW(Source!A599)</f>
        <v>599</v>
      </c>
      <c r="B285">
        <v>70177108</v>
      </c>
      <c r="C285">
        <v>70185676</v>
      </c>
      <c r="D285">
        <v>49817049</v>
      </c>
      <c r="E285">
        <v>1</v>
      </c>
      <c r="F285">
        <v>1</v>
      </c>
      <c r="G285">
        <v>1</v>
      </c>
      <c r="H285">
        <v>3</v>
      </c>
      <c r="I285" t="s">
        <v>534</v>
      </c>
      <c r="J285" t="s">
        <v>1083</v>
      </c>
      <c r="K285" t="s">
        <v>535</v>
      </c>
      <c r="L285">
        <v>1348</v>
      </c>
      <c r="N285">
        <v>1009</v>
      </c>
      <c r="O285" t="s">
        <v>294</v>
      </c>
      <c r="P285" t="s">
        <v>294</v>
      </c>
      <c r="Q285">
        <v>1000</v>
      </c>
      <c r="W285">
        <v>0</v>
      </c>
      <c r="X285">
        <v>751182391</v>
      </c>
      <c r="Y285">
        <f t="shared" si="2896"/>
        <v>0.0050899999999999999</v>
      </c>
      <c r="AA285">
        <v>49795.860000000001</v>
      </c>
      <c r="AB285">
        <v>0</v>
      </c>
      <c r="AC285">
        <v>0</v>
      </c>
      <c r="AD285">
        <v>0</v>
      </c>
      <c r="AE285">
        <v>49795.860000000001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0</v>
      </c>
      <c r="AQ285">
        <v>0</v>
      </c>
      <c r="AR285">
        <v>0</v>
      </c>
      <c r="AS285" t="s">
        <v>871</v>
      </c>
      <c r="AT285">
        <v>0.0050899999999999999</v>
      </c>
      <c r="AU285" t="s">
        <v>871</v>
      </c>
      <c r="AV285">
        <v>0</v>
      </c>
      <c r="AW285">
        <v>2</v>
      </c>
      <c r="AX285">
        <v>70185687</v>
      </c>
      <c r="AY285">
        <v>1</v>
      </c>
      <c r="AZ285">
        <v>0</v>
      </c>
      <c r="BA285">
        <v>283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ROUND(Y285*Source!I599,7)</f>
        <v>0.015269999999999999</v>
      </c>
      <c r="CY285">
        <f t="shared" si="2920"/>
        <v>49795.860000000001</v>
      </c>
      <c r="CZ285">
        <f t="shared" si="2921"/>
        <v>49795.860000000001</v>
      </c>
      <c r="DA285">
        <f t="shared" si="2922"/>
        <v>1</v>
      </c>
      <c r="DB285">
        <f t="shared" si="2897"/>
        <v>253.45999999999998</v>
      </c>
      <c r="DC285">
        <f t="shared" si="2898"/>
        <v>0</v>
      </c>
      <c r="DD285" t="s">
        <v>871</v>
      </c>
      <c r="DE285" t="s">
        <v>871</v>
      </c>
      <c r="DF285">
        <f t="shared" si="2910"/>
        <v>760.38</v>
      </c>
      <c r="DG285">
        <f t="shared" si="2918"/>
        <v>0</v>
      </c>
      <c r="DH285">
        <f t="shared" si="2886"/>
        <v>0</v>
      </c>
      <c r="DI285">
        <f t="shared" si="2887"/>
        <v>0</v>
      </c>
      <c r="DJ285">
        <f t="shared" si="2923"/>
        <v>760.38</v>
      </c>
      <c r="DK285">
        <v>1</v>
      </c>
      <c r="DL285" t="s">
        <v>871</v>
      </c>
      <c r="DM285">
        <v>0</v>
      </c>
      <c r="DN285" t="s">
        <v>871</v>
      </c>
      <c r="DO285">
        <v>0</v>
      </c>
    </row>
    <row r="286">
      <c r="A286">
        <f>ROW(Source!A599)</f>
        <v>599</v>
      </c>
      <c r="B286">
        <v>70177108</v>
      </c>
      <c r="C286">
        <v>70185676</v>
      </c>
      <c r="D286">
        <v>49817049</v>
      </c>
      <c r="E286">
        <v>1</v>
      </c>
      <c r="F286">
        <v>1</v>
      </c>
      <c r="G286">
        <v>1</v>
      </c>
      <c r="H286">
        <v>3</v>
      </c>
      <c r="I286" t="s">
        <v>534</v>
      </c>
      <c r="J286" t="s">
        <v>1083</v>
      </c>
      <c r="K286" t="s">
        <v>535</v>
      </c>
      <c r="L286">
        <v>1348</v>
      </c>
      <c r="N286">
        <v>1009</v>
      </c>
      <c r="O286" t="s">
        <v>294</v>
      </c>
      <c r="P286" t="s">
        <v>294</v>
      </c>
      <c r="Q286">
        <v>1000</v>
      </c>
      <c r="W286">
        <v>0</v>
      </c>
      <c r="X286">
        <v>751182391</v>
      </c>
      <c r="Y286">
        <f t="shared" si="2896"/>
        <v>-0.0050899999999999999</v>
      </c>
      <c r="AA286">
        <v>49795.860000000001</v>
      </c>
      <c r="AB286">
        <v>0</v>
      </c>
      <c r="AC286">
        <v>0</v>
      </c>
      <c r="AD286">
        <v>0</v>
      </c>
      <c r="AE286">
        <v>49795.860000000001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0</v>
      </c>
      <c r="AQ286">
        <v>0</v>
      </c>
      <c r="AR286">
        <v>0</v>
      </c>
      <c r="AS286" t="s">
        <v>871</v>
      </c>
      <c r="AT286">
        <v>-0.0050899999999999999</v>
      </c>
      <c r="AU286" t="s">
        <v>871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871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ROUND(Y286*Source!I599,7)</f>
        <v>-0.015269999999999999</v>
      </c>
      <c r="CY286">
        <f t="shared" si="2920"/>
        <v>49795.860000000001</v>
      </c>
      <c r="CZ286">
        <f t="shared" si="2921"/>
        <v>49795.860000000001</v>
      </c>
      <c r="DA286">
        <f t="shared" si="2922"/>
        <v>1</v>
      </c>
      <c r="DB286">
        <f t="shared" si="2897"/>
        <v>-253.45999999999998</v>
      </c>
      <c r="DC286">
        <f t="shared" si="2898"/>
        <v>0</v>
      </c>
      <c r="DD286" t="s">
        <v>871</v>
      </c>
      <c r="DE286" t="s">
        <v>871</v>
      </c>
      <c r="DF286">
        <f t="shared" si="2910"/>
        <v>-760.38</v>
      </c>
      <c r="DG286">
        <f t="shared" si="2918"/>
        <v>0</v>
      </c>
      <c r="DH286">
        <f t="shared" si="2886"/>
        <v>0</v>
      </c>
      <c r="DI286">
        <f t="shared" si="2887"/>
        <v>0</v>
      </c>
      <c r="DJ286">
        <f t="shared" si="2923"/>
        <v>-760.38</v>
      </c>
      <c r="DK286">
        <v>1</v>
      </c>
      <c r="DL286" t="s">
        <v>871</v>
      </c>
      <c r="DM286">
        <v>0</v>
      </c>
      <c r="DN286" t="s">
        <v>871</v>
      </c>
      <c r="DO286">
        <v>0</v>
      </c>
    </row>
    <row r="287">
      <c r="A287">
        <f>ROW(Source!A599)</f>
        <v>599</v>
      </c>
      <c r="B287">
        <v>70177108</v>
      </c>
      <c r="C287">
        <v>70185676</v>
      </c>
      <c r="D287">
        <v>49826366</v>
      </c>
      <c r="E287">
        <v>1</v>
      </c>
      <c r="F287">
        <v>1</v>
      </c>
      <c r="G287">
        <v>1</v>
      </c>
      <c r="H287">
        <v>3</v>
      </c>
      <c r="I287" t="s">
        <v>1148</v>
      </c>
      <c r="J287" t="s">
        <v>1150</v>
      </c>
      <c r="K287" t="s">
        <v>1149</v>
      </c>
      <c r="L287">
        <v>1348</v>
      </c>
      <c r="N287">
        <v>1009</v>
      </c>
      <c r="O287" t="s">
        <v>294</v>
      </c>
      <c r="P287" t="s">
        <v>294</v>
      </c>
      <c r="Q287">
        <v>1000</v>
      </c>
      <c r="W287">
        <v>0</v>
      </c>
      <c r="X287">
        <v>1510164835</v>
      </c>
      <c r="Y287">
        <f t="shared" si="2896"/>
        <v>0.00020000000000000001</v>
      </c>
      <c r="AA287">
        <v>460986.94</v>
      </c>
      <c r="AB287">
        <v>0</v>
      </c>
      <c r="AC287">
        <v>0</v>
      </c>
      <c r="AD287">
        <v>0</v>
      </c>
      <c r="AE287">
        <v>360146.04999999999</v>
      </c>
      <c r="AF287">
        <v>0</v>
      </c>
      <c r="AG287">
        <v>0</v>
      </c>
      <c r="AH287">
        <v>0</v>
      </c>
      <c r="AI287">
        <v>1.28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871</v>
      </c>
      <c r="AT287">
        <v>0.00020000000000000001</v>
      </c>
      <c r="AU287" t="s">
        <v>871</v>
      </c>
      <c r="AV287">
        <v>0</v>
      </c>
      <c r="AW287">
        <v>2</v>
      </c>
      <c r="AX287">
        <v>70185688</v>
      </c>
      <c r="AY287">
        <v>1</v>
      </c>
      <c r="AZ287">
        <v>0</v>
      </c>
      <c r="BA287">
        <v>284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ROUND(Y287*Source!I599,7)</f>
        <v>0.00059999999999999995</v>
      </c>
      <c r="CY287">
        <f t="shared" si="2920"/>
        <v>460986.94</v>
      </c>
      <c r="CZ287">
        <f t="shared" si="2921"/>
        <v>360146.04999999999</v>
      </c>
      <c r="DA287">
        <f t="shared" si="2922"/>
        <v>1.28</v>
      </c>
      <c r="DB287">
        <f t="shared" si="2897"/>
        <v>72.030000000000001</v>
      </c>
      <c r="DC287">
        <f t="shared" si="2898"/>
        <v>0</v>
      </c>
      <c r="DD287" t="s">
        <v>871</v>
      </c>
      <c r="DE287" t="s">
        <v>871</v>
      </c>
      <c r="DF287">
        <f t="shared" ref="DF287:DF288" si="2924">ROUND(ROUND(AE287*AI287,2)*CX287,2)</f>
        <v>276.59000000000003</v>
      </c>
      <c r="DG287">
        <f t="shared" si="2918"/>
        <v>0</v>
      </c>
      <c r="DH287">
        <f t="shared" si="2886"/>
        <v>0</v>
      </c>
      <c r="DI287">
        <f t="shared" si="2887"/>
        <v>0</v>
      </c>
      <c r="DJ287">
        <f t="shared" si="2923"/>
        <v>276.59000000000003</v>
      </c>
      <c r="DK287">
        <v>0</v>
      </c>
      <c r="DL287" t="s">
        <v>871</v>
      </c>
      <c r="DM287">
        <v>0</v>
      </c>
      <c r="DN287" t="s">
        <v>871</v>
      </c>
      <c r="DO287">
        <v>0</v>
      </c>
    </row>
    <row r="288">
      <c r="A288">
        <f>ROW(Source!A599)</f>
        <v>599</v>
      </c>
      <c r="B288">
        <v>70177108</v>
      </c>
      <c r="C288">
        <v>70185676</v>
      </c>
      <c r="D288">
        <v>49826366</v>
      </c>
      <c r="E288">
        <v>1</v>
      </c>
      <c r="F288">
        <v>1</v>
      </c>
      <c r="G288">
        <v>1</v>
      </c>
      <c r="H288">
        <v>3</v>
      </c>
      <c r="I288" t="s">
        <v>1148</v>
      </c>
      <c r="J288" t="s">
        <v>1150</v>
      </c>
      <c r="K288" t="s">
        <v>1149</v>
      </c>
      <c r="L288">
        <v>1348</v>
      </c>
      <c r="N288">
        <v>1009</v>
      </c>
      <c r="O288" t="s">
        <v>294</v>
      </c>
      <c r="P288" t="s">
        <v>294</v>
      </c>
      <c r="Q288">
        <v>1000</v>
      </c>
      <c r="W288">
        <v>0</v>
      </c>
      <c r="X288">
        <v>1510164835</v>
      </c>
      <c r="Y288">
        <f t="shared" si="2896"/>
        <v>-0.00020000000000000001</v>
      </c>
      <c r="AA288">
        <v>460986.94</v>
      </c>
      <c r="AB288">
        <v>0</v>
      </c>
      <c r="AC288">
        <v>0</v>
      </c>
      <c r="AD288">
        <v>0</v>
      </c>
      <c r="AE288">
        <v>360146.04999999999</v>
      </c>
      <c r="AF288">
        <v>0</v>
      </c>
      <c r="AG288">
        <v>0</v>
      </c>
      <c r="AH288">
        <v>0</v>
      </c>
      <c r="AI288">
        <v>1.28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0</v>
      </c>
      <c r="AQ288">
        <v>0</v>
      </c>
      <c r="AR288">
        <v>0</v>
      </c>
      <c r="AS288" t="s">
        <v>871</v>
      </c>
      <c r="AT288">
        <v>-0.00020000000000000001</v>
      </c>
      <c r="AU288" t="s">
        <v>871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871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ROUND(Y288*Source!I599,7)</f>
        <v>-0.00059999999999999995</v>
      </c>
      <c r="CY288">
        <f t="shared" si="2920"/>
        <v>460986.94</v>
      </c>
      <c r="CZ288">
        <f t="shared" si="2921"/>
        <v>360146.04999999999</v>
      </c>
      <c r="DA288">
        <f t="shared" si="2922"/>
        <v>1.28</v>
      </c>
      <c r="DB288">
        <f t="shared" si="2897"/>
        <v>-72.030000000000001</v>
      </c>
      <c r="DC288">
        <f t="shared" si="2898"/>
        <v>0</v>
      </c>
      <c r="DD288" t="s">
        <v>871</v>
      </c>
      <c r="DE288" t="s">
        <v>871</v>
      </c>
      <c r="DF288">
        <f t="shared" si="2924"/>
        <v>-276.59000000000003</v>
      </c>
      <c r="DG288">
        <f t="shared" si="2918"/>
        <v>0</v>
      </c>
      <c r="DH288">
        <f t="shared" si="2886"/>
        <v>0</v>
      </c>
      <c r="DI288">
        <f t="shared" si="2887"/>
        <v>0</v>
      </c>
      <c r="DJ288">
        <f t="shared" si="2923"/>
        <v>-276.59000000000003</v>
      </c>
      <c r="DK288">
        <v>0</v>
      </c>
      <c r="DL288" t="s">
        <v>871</v>
      </c>
      <c r="DM288">
        <v>0</v>
      </c>
      <c r="DN288" t="s">
        <v>871</v>
      </c>
      <c r="DO288">
        <v>0</v>
      </c>
    </row>
    <row r="289">
      <c r="A289">
        <f>ROW(Source!A599)</f>
        <v>599</v>
      </c>
      <c r="B289">
        <v>70177108</v>
      </c>
      <c r="C289">
        <v>70185676</v>
      </c>
      <c r="D289">
        <v>49742067</v>
      </c>
      <c r="E289">
        <v>110</v>
      </c>
      <c r="F289">
        <v>1</v>
      </c>
      <c r="G289">
        <v>1</v>
      </c>
      <c r="H289">
        <v>3</v>
      </c>
      <c r="I289" t="s">
        <v>900</v>
      </c>
      <c r="J289" t="s">
        <v>871</v>
      </c>
      <c r="K289" t="s">
        <v>901</v>
      </c>
      <c r="L289">
        <v>3277935</v>
      </c>
      <c r="N289">
        <v>1013</v>
      </c>
      <c r="O289" t="s">
        <v>220</v>
      </c>
      <c r="P289" t="s">
        <v>220</v>
      </c>
      <c r="Q289">
        <v>1</v>
      </c>
      <c r="W289">
        <v>0</v>
      </c>
      <c r="X289">
        <v>274903907</v>
      </c>
      <c r="Y289">
        <f t="shared" si="2896"/>
        <v>2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0</v>
      </c>
      <c r="AQ289">
        <v>0</v>
      </c>
      <c r="AR289">
        <v>0</v>
      </c>
      <c r="AS289" t="s">
        <v>871</v>
      </c>
      <c r="AT289">
        <v>2</v>
      </c>
      <c r="AU289" t="s">
        <v>871</v>
      </c>
      <c r="AV289">
        <v>0</v>
      </c>
      <c r="AW289">
        <v>2</v>
      </c>
      <c r="AX289">
        <v>70185689</v>
      </c>
      <c r="AY289">
        <v>1</v>
      </c>
      <c r="AZ289">
        <v>0</v>
      </c>
      <c r="BA289">
        <v>285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ROUND(Y289*Source!I599,7)</f>
        <v>6</v>
      </c>
      <c r="CY289">
        <f t="shared" si="2920"/>
        <v>0</v>
      </c>
      <c r="CZ289">
        <f t="shared" si="2921"/>
        <v>0</v>
      </c>
      <c r="DA289">
        <f t="shared" si="2922"/>
        <v>1</v>
      </c>
      <c r="DB289">
        <f t="shared" si="2897"/>
        <v>0</v>
      </c>
      <c r="DC289">
        <f t="shared" si="2898"/>
        <v>0</v>
      </c>
      <c r="DD289" t="s">
        <v>871</v>
      </c>
      <c r="DE289" t="s">
        <v>871</v>
      </c>
      <c r="DF289">
        <f t="shared" ref="DF289:DF300" si="2925">ROUND(ROUND(AE289,2)*CX289,2)</f>
        <v>0</v>
      </c>
      <c r="DG289">
        <f t="shared" si="2918"/>
        <v>0</v>
      </c>
      <c r="DH289">
        <f t="shared" si="2886"/>
        <v>0</v>
      </c>
      <c r="DI289">
        <f t="shared" si="2887"/>
        <v>0</v>
      </c>
      <c r="DJ289">
        <f t="shared" si="2923"/>
        <v>0</v>
      </c>
      <c r="DK289">
        <v>0</v>
      </c>
      <c r="DL289" t="s">
        <v>871</v>
      </c>
      <c r="DM289">
        <v>0</v>
      </c>
      <c r="DN289" t="s">
        <v>871</v>
      </c>
      <c r="DO289">
        <v>0</v>
      </c>
    </row>
    <row r="290">
      <c r="A290">
        <f>ROW(Source!A680)</f>
        <v>680</v>
      </c>
      <c r="B290">
        <v>70177108</v>
      </c>
      <c r="C290">
        <v>70181182</v>
      </c>
      <c r="D290">
        <v>62138314</v>
      </c>
      <c r="E290">
        <v>115</v>
      </c>
      <c r="F290">
        <v>1</v>
      </c>
      <c r="G290">
        <v>1</v>
      </c>
      <c r="H290">
        <v>1</v>
      </c>
      <c r="I290" t="s">
        <v>307</v>
      </c>
      <c r="J290" t="s">
        <v>871</v>
      </c>
      <c r="K290" t="s">
        <v>308</v>
      </c>
      <c r="L290">
        <v>1369</v>
      </c>
      <c r="N290">
        <v>1013</v>
      </c>
      <c r="O290" t="s">
        <v>309</v>
      </c>
      <c r="P290" t="s">
        <v>309</v>
      </c>
      <c r="Q290">
        <v>1</v>
      </c>
      <c r="W290">
        <v>0</v>
      </c>
      <c r="X290">
        <v>-236928766</v>
      </c>
      <c r="Y290">
        <f t="shared" si="2896"/>
        <v>16.699999999999999</v>
      </c>
      <c r="AA290">
        <v>0</v>
      </c>
      <c r="AB290">
        <v>0</v>
      </c>
      <c r="AC290">
        <v>0</v>
      </c>
      <c r="AD290">
        <v>425.20999999999998</v>
      </c>
      <c r="AE290">
        <v>0</v>
      </c>
      <c r="AF290">
        <v>0</v>
      </c>
      <c r="AG290">
        <v>0</v>
      </c>
      <c r="AH290">
        <v>425.20999999999998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871</v>
      </c>
      <c r="AT290">
        <v>16.699999999999999</v>
      </c>
      <c r="AU290" t="s">
        <v>871</v>
      </c>
      <c r="AV290">
        <v>1</v>
      </c>
      <c r="AW290">
        <v>2</v>
      </c>
      <c r="AX290">
        <v>70181201</v>
      </c>
      <c r="AY290">
        <v>1</v>
      </c>
      <c r="AZ290">
        <v>0</v>
      </c>
      <c r="BA290">
        <v>286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7101.0069999999996</v>
      </c>
      <c r="BN290">
        <v>16.699999999999999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7101.0069999999996</v>
      </c>
      <c r="BU290">
        <v>16.699999999999999</v>
      </c>
      <c r="BV290">
        <v>0</v>
      </c>
      <c r="BW290">
        <v>1</v>
      </c>
      <c r="CU290">
        <f>ROUND(AT290*Source!I680*AH290*AL290,2)</f>
        <v>2130.3000000000002</v>
      </c>
      <c r="CV290">
        <f>ROUND(Y290*Source!I680,7)</f>
        <v>5.0099999999999998</v>
      </c>
      <c r="CW290">
        <v>0</v>
      </c>
      <c r="CX290">
        <f>ROUND(Y290*Source!I680,7)</f>
        <v>5.0099999999999998</v>
      </c>
      <c r="CY290">
        <f t="shared" ref="CY290:CY295" si="2926">AD290</f>
        <v>425.20999999999998</v>
      </c>
      <c r="CZ290">
        <f t="shared" ref="CZ290:CZ295" si="2927">AH290</f>
        <v>425.20999999999998</v>
      </c>
      <c r="DA290">
        <f t="shared" ref="DA290:DA295" si="2928">AL290</f>
        <v>1</v>
      </c>
      <c r="DB290">
        <f t="shared" si="2897"/>
        <v>7101.0099999999993</v>
      </c>
      <c r="DC290">
        <f t="shared" si="2898"/>
        <v>0</v>
      </c>
      <c r="DD290" t="s">
        <v>871</v>
      </c>
      <c r="DE290" t="s">
        <v>871</v>
      </c>
      <c r="DF290">
        <f t="shared" si="2925"/>
        <v>0</v>
      </c>
      <c r="DG290">
        <f t="shared" si="2918"/>
        <v>0</v>
      </c>
      <c r="DH290">
        <f t="shared" si="2886"/>
        <v>0</v>
      </c>
      <c r="DI290">
        <f t="shared" si="2887"/>
        <v>2130.3000000000002</v>
      </c>
      <c r="DJ290">
        <f t="shared" ref="DJ290:DJ295" si="2929">DI290</f>
        <v>2130.3000000000002</v>
      </c>
      <c r="DK290">
        <v>1</v>
      </c>
      <c r="DL290" t="s">
        <v>871</v>
      </c>
      <c r="DM290">
        <v>0</v>
      </c>
      <c r="DN290" t="s">
        <v>871</v>
      </c>
      <c r="DO290">
        <v>0</v>
      </c>
    </row>
    <row r="291">
      <c r="A291">
        <f>ROW(Source!A680)</f>
        <v>680</v>
      </c>
      <c r="B291">
        <v>70177108</v>
      </c>
      <c r="C291">
        <v>70181182</v>
      </c>
      <c r="D291">
        <v>62138318</v>
      </c>
      <c r="E291">
        <v>115</v>
      </c>
      <c r="F291">
        <v>1</v>
      </c>
      <c r="G291">
        <v>1</v>
      </c>
      <c r="H291">
        <v>1</v>
      </c>
      <c r="I291" t="s">
        <v>492</v>
      </c>
      <c r="J291" t="s">
        <v>871</v>
      </c>
      <c r="K291" t="s">
        <v>493</v>
      </c>
      <c r="L291">
        <v>1369</v>
      </c>
      <c r="N291">
        <v>1013</v>
      </c>
      <c r="O291" t="s">
        <v>309</v>
      </c>
      <c r="P291" t="s">
        <v>309</v>
      </c>
      <c r="Q291">
        <v>1</v>
      </c>
      <c r="W291">
        <v>0</v>
      </c>
      <c r="X291">
        <v>-587036825</v>
      </c>
      <c r="Y291">
        <f t="shared" si="2896"/>
        <v>11.289999999999999</v>
      </c>
      <c r="AA291">
        <v>0</v>
      </c>
      <c r="AB291">
        <v>0</v>
      </c>
      <c r="AC291">
        <v>0</v>
      </c>
      <c r="AD291">
        <v>464.22000000000003</v>
      </c>
      <c r="AE291">
        <v>0</v>
      </c>
      <c r="AF291">
        <v>0</v>
      </c>
      <c r="AG291">
        <v>0</v>
      </c>
      <c r="AH291">
        <v>464.22000000000003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871</v>
      </c>
      <c r="AT291">
        <v>11.289999999999999</v>
      </c>
      <c r="AU291" t="s">
        <v>871</v>
      </c>
      <c r="AV291">
        <v>1</v>
      </c>
      <c r="AW291">
        <v>2</v>
      </c>
      <c r="AX291">
        <v>70181202</v>
      </c>
      <c r="AY291">
        <v>1</v>
      </c>
      <c r="AZ291">
        <v>0</v>
      </c>
      <c r="BA291">
        <v>287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5241.0437999999995</v>
      </c>
      <c r="BN291">
        <v>11.289999999999999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5241.0437999999995</v>
      </c>
      <c r="BU291">
        <v>11.289999999999999</v>
      </c>
      <c r="BV291">
        <v>0</v>
      </c>
      <c r="BW291">
        <v>1</v>
      </c>
      <c r="CU291">
        <f>ROUND(AT291*Source!I680*AH291*AL291,2)</f>
        <v>1572.3099999999999</v>
      </c>
      <c r="CV291">
        <f>ROUND(Y291*Source!I680,7)</f>
        <v>3.387</v>
      </c>
      <c r="CW291">
        <v>0</v>
      </c>
      <c r="CX291">
        <f>ROUND(Y291*Source!I680,7)</f>
        <v>3.387</v>
      </c>
      <c r="CY291">
        <f t="shared" si="2926"/>
        <v>464.22000000000003</v>
      </c>
      <c r="CZ291">
        <f t="shared" si="2927"/>
        <v>464.22000000000003</v>
      </c>
      <c r="DA291">
        <f t="shared" si="2928"/>
        <v>1</v>
      </c>
      <c r="DB291">
        <f t="shared" si="2897"/>
        <v>5241.04</v>
      </c>
      <c r="DC291">
        <f t="shared" si="2898"/>
        <v>0</v>
      </c>
      <c r="DD291" t="s">
        <v>871</v>
      </c>
      <c r="DE291" t="s">
        <v>871</v>
      </c>
      <c r="DF291">
        <f t="shared" si="2925"/>
        <v>0</v>
      </c>
      <c r="DG291">
        <f t="shared" si="2918"/>
        <v>0</v>
      </c>
      <c r="DH291">
        <f t="shared" si="2886"/>
        <v>0</v>
      </c>
      <c r="DI291">
        <f t="shared" si="2887"/>
        <v>1572.3099999999999</v>
      </c>
      <c r="DJ291">
        <f t="shared" si="2929"/>
        <v>1572.3099999999999</v>
      </c>
      <c r="DK291">
        <v>1</v>
      </c>
      <c r="DL291" t="s">
        <v>871</v>
      </c>
      <c r="DM291">
        <v>0</v>
      </c>
      <c r="DN291" t="s">
        <v>871</v>
      </c>
      <c r="DO291">
        <v>0</v>
      </c>
    </row>
    <row r="292">
      <c r="A292">
        <f>ROW(Source!A680)</f>
        <v>680</v>
      </c>
      <c r="B292">
        <v>70177108</v>
      </c>
      <c r="C292">
        <v>70181182</v>
      </c>
      <c r="D292">
        <v>62138322</v>
      </c>
      <c r="E292">
        <v>115</v>
      </c>
      <c r="F292">
        <v>1</v>
      </c>
      <c r="G292">
        <v>1</v>
      </c>
      <c r="H292">
        <v>1</v>
      </c>
      <c r="I292" t="s">
        <v>310</v>
      </c>
      <c r="J292" t="s">
        <v>871</v>
      </c>
      <c r="K292" t="s">
        <v>311</v>
      </c>
      <c r="L292">
        <v>1369</v>
      </c>
      <c r="N292">
        <v>1013</v>
      </c>
      <c r="O292" t="s">
        <v>309</v>
      </c>
      <c r="P292" t="s">
        <v>309</v>
      </c>
      <c r="Q292">
        <v>1</v>
      </c>
      <c r="W292">
        <v>0</v>
      </c>
      <c r="X292">
        <v>-512803540</v>
      </c>
      <c r="Y292">
        <f t="shared" si="2896"/>
        <v>14.06</v>
      </c>
      <c r="AA292">
        <v>0</v>
      </c>
      <c r="AB292">
        <v>0</v>
      </c>
      <c r="AC292">
        <v>0</v>
      </c>
      <c r="AD292">
        <v>522.73000000000002</v>
      </c>
      <c r="AE292">
        <v>0</v>
      </c>
      <c r="AF292">
        <v>0</v>
      </c>
      <c r="AG292">
        <v>0</v>
      </c>
      <c r="AH292">
        <v>522.73000000000002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871</v>
      </c>
      <c r="AT292">
        <v>14.06</v>
      </c>
      <c r="AU292" t="s">
        <v>871</v>
      </c>
      <c r="AV292">
        <v>1</v>
      </c>
      <c r="AW292">
        <v>2</v>
      </c>
      <c r="AX292">
        <v>70181203</v>
      </c>
      <c r="AY292">
        <v>1</v>
      </c>
      <c r="AZ292">
        <v>0</v>
      </c>
      <c r="BA292">
        <v>288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7349.5838000000003</v>
      </c>
      <c r="BN292">
        <v>14.06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7349.5838000000003</v>
      </c>
      <c r="BU292">
        <v>14.06</v>
      </c>
      <c r="BV292">
        <v>0</v>
      </c>
      <c r="BW292">
        <v>1</v>
      </c>
      <c r="CU292">
        <f>ROUND(AT292*Source!I680*AH292*AL292,2)</f>
        <v>2204.8800000000001</v>
      </c>
      <c r="CV292">
        <f>ROUND(Y292*Source!I680,7)</f>
        <v>4.218</v>
      </c>
      <c r="CW292">
        <v>0</v>
      </c>
      <c r="CX292">
        <f>ROUND(Y292*Source!I680,7)</f>
        <v>4.218</v>
      </c>
      <c r="CY292">
        <f t="shared" si="2926"/>
        <v>522.73000000000002</v>
      </c>
      <c r="CZ292">
        <f t="shared" si="2927"/>
        <v>522.73000000000002</v>
      </c>
      <c r="DA292">
        <f t="shared" si="2928"/>
        <v>1</v>
      </c>
      <c r="DB292">
        <f t="shared" si="2897"/>
        <v>7349.5799999999999</v>
      </c>
      <c r="DC292">
        <f t="shared" si="2898"/>
        <v>0</v>
      </c>
      <c r="DD292" t="s">
        <v>871</v>
      </c>
      <c r="DE292" t="s">
        <v>871</v>
      </c>
      <c r="DF292">
        <f t="shared" si="2925"/>
        <v>0</v>
      </c>
      <c r="DG292">
        <f t="shared" si="2918"/>
        <v>0</v>
      </c>
      <c r="DH292">
        <f t="shared" si="2886"/>
        <v>0</v>
      </c>
      <c r="DI292">
        <f t="shared" si="2887"/>
        <v>2204.8800000000001</v>
      </c>
      <c r="DJ292">
        <f t="shared" si="2929"/>
        <v>2204.8800000000001</v>
      </c>
      <c r="DK292">
        <v>1</v>
      </c>
      <c r="DL292" t="s">
        <v>871</v>
      </c>
      <c r="DM292">
        <v>0</v>
      </c>
      <c r="DN292" t="s">
        <v>871</v>
      </c>
      <c r="DO292">
        <v>0</v>
      </c>
    </row>
    <row r="293">
      <c r="A293">
        <f>ROW(Source!A680)</f>
        <v>680</v>
      </c>
      <c r="B293">
        <v>70177108</v>
      </c>
      <c r="C293">
        <v>70181182</v>
      </c>
      <c r="D293">
        <v>62138324</v>
      </c>
      <c r="E293">
        <v>115</v>
      </c>
      <c r="F293">
        <v>1</v>
      </c>
      <c r="G293">
        <v>1</v>
      </c>
      <c r="H293">
        <v>1</v>
      </c>
      <c r="I293" t="s">
        <v>312</v>
      </c>
      <c r="J293" t="s">
        <v>871</v>
      </c>
      <c r="K293" t="s">
        <v>313</v>
      </c>
      <c r="L293">
        <v>1369</v>
      </c>
      <c r="N293">
        <v>1013</v>
      </c>
      <c r="O293" t="s">
        <v>309</v>
      </c>
      <c r="P293" t="s">
        <v>309</v>
      </c>
      <c r="Q293">
        <v>1</v>
      </c>
      <c r="W293">
        <v>0</v>
      </c>
      <c r="X293">
        <v>1518711480</v>
      </c>
      <c r="Y293">
        <f t="shared" si="2896"/>
        <v>8.5700000000000003</v>
      </c>
      <c r="AA293">
        <v>0</v>
      </c>
      <c r="AB293">
        <v>0</v>
      </c>
      <c r="AC293">
        <v>0</v>
      </c>
      <c r="AD293">
        <v>600.75</v>
      </c>
      <c r="AE293">
        <v>0</v>
      </c>
      <c r="AF293">
        <v>0</v>
      </c>
      <c r="AG293">
        <v>0</v>
      </c>
      <c r="AH293">
        <v>600.75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871</v>
      </c>
      <c r="AT293">
        <v>8.5700000000000003</v>
      </c>
      <c r="AU293" t="s">
        <v>871</v>
      </c>
      <c r="AV293">
        <v>1</v>
      </c>
      <c r="AW293">
        <v>2</v>
      </c>
      <c r="AX293">
        <v>70181204</v>
      </c>
      <c r="AY293">
        <v>1</v>
      </c>
      <c r="AZ293">
        <v>0</v>
      </c>
      <c r="BA293">
        <v>289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5148.4274999999998</v>
      </c>
      <c r="BN293">
        <v>8.5700000000000003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5148.4274999999998</v>
      </c>
      <c r="BU293">
        <v>8.5700000000000003</v>
      </c>
      <c r="BV293">
        <v>0</v>
      </c>
      <c r="BW293">
        <v>1</v>
      </c>
      <c r="CU293">
        <f>ROUND(AT293*Source!I680*AH293*AL293,2)</f>
        <v>1544.53</v>
      </c>
      <c r="CV293">
        <f>ROUND(Y293*Source!I680,7)</f>
        <v>2.5709999999999997</v>
      </c>
      <c r="CW293">
        <v>0</v>
      </c>
      <c r="CX293">
        <f>ROUND(Y293*Source!I680,7)</f>
        <v>2.5709999999999997</v>
      </c>
      <c r="CY293">
        <f t="shared" si="2926"/>
        <v>600.75</v>
      </c>
      <c r="CZ293">
        <f t="shared" si="2927"/>
        <v>600.75</v>
      </c>
      <c r="DA293">
        <f t="shared" si="2928"/>
        <v>1</v>
      </c>
      <c r="DB293">
        <f t="shared" si="2897"/>
        <v>5148.4299999999994</v>
      </c>
      <c r="DC293">
        <f t="shared" si="2898"/>
        <v>0</v>
      </c>
      <c r="DD293" t="s">
        <v>871</v>
      </c>
      <c r="DE293" t="s">
        <v>871</v>
      </c>
      <c r="DF293">
        <f t="shared" si="2925"/>
        <v>0</v>
      </c>
      <c r="DG293">
        <f t="shared" si="2918"/>
        <v>0</v>
      </c>
      <c r="DH293">
        <f t="shared" si="2886"/>
        <v>0</v>
      </c>
      <c r="DI293">
        <f t="shared" si="2887"/>
        <v>1544.53</v>
      </c>
      <c r="DJ293">
        <f t="shared" si="2929"/>
        <v>1544.53</v>
      </c>
      <c r="DK293">
        <v>1</v>
      </c>
      <c r="DL293" t="s">
        <v>871</v>
      </c>
      <c r="DM293">
        <v>0</v>
      </c>
      <c r="DN293" t="s">
        <v>871</v>
      </c>
      <c r="DO293">
        <v>0</v>
      </c>
    </row>
    <row r="294">
      <c r="A294">
        <f>ROW(Source!A680)</f>
        <v>680</v>
      </c>
      <c r="B294">
        <v>70177108</v>
      </c>
      <c r="C294">
        <v>70181182</v>
      </c>
      <c r="D294">
        <v>62138326</v>
      </c>
      <c r="E294">
        <v>115</v>
      </c>
      <c r="F294">
        <v>1</v>
      </c>
      <c r="G294">
        <v>1</v>
      </c>
      <c r="H294">
        <v>1</v>
      </c>
      <c r="I294" t="s">
        <v>494</v>
      </c>
      <c r="J294" t="s">
        <v>871</v>
      </c>
      <c r="K294" t="s">
        <v>495</v>
      </c>
      <c r="L294">
        <v>1369</v>
      </c>
      <c r="N294">
        <v>1013</v>
      </c>
      <c r="O294" t="s">
        <v>309</v>
      </c>
      <c r="P294" t="s">
        <v>309</v>
      </c>
      <c r="Q294">
        <v>1</v>
      </c>
      <c r="W294">
        <v>0</v>
      </c>
      <c r="X294">
        <v>286205319</v>
      </c>
      <c r="Y294">
        <f t="shared" si="2896"/>
        <v>0.17000000000000001</v>
      </c>
      <c r="AA294">
        <v>0</v>
      </c>
      <c r="AB294">
        <v>0</v>
      </c>
      <c r="AC294">
        <v>0</v>
      </c>
      <c r="AD294">
        <v>702.17999999999995</v>
      </c>
      <c r="AE294">
        <v>0</v>
      </c>
      <c r="AF294">
        <v>0</v>
      </c>
      <c r="AG294">
        <v>0</v>
      </c>
      <c r="AH294">
        <v>702.17999999999995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871</v>
      </c>
      <c r="AT294">
        <v>0.17000000000000001</v>
      </c>
      <c r="AU294" t="s">
        <v>871</v>
      </c>
      <c r="AV294">
        <v>1</v>
      </c>
      <c r="AW294">
        <v>2</v>
      </c>
      <c r="AX294">
        <v>70181205</v>
      </c>
      <c r="AY294">
        <v>1</v>
      </c>
      <c r="AZ294">
        <v>0</v>
      </c>
      <c r="BA294">
        <v>290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119.3706</v>
      </c>
      <c r="BN294">
        <v>0.17000000000000001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119.3706</v>
      </c>
      <c r="BU294">
        <v>0.17000000000000001</v>
      </c>
      <c r="BV294">
        <v>0</v>
      </c>
      <c r="BW294">
        <v>1</v>
      </c>
      <c r="CU294">
        <f>ROUND(AT294*Source!I680*AH294*AL294,2)</f>
        <v>35.810000000000002</v>
      </c>
      <c r="CV294">
        <f>ROUND(Y294*Source!I680,7)</f>
        <v>0.050999999999999997</v>
      </c>
      <c r="CW294">
        <v>0</v>
      </c>
      <c r="CX294">
        <f>ROUND(Y294*Source!I680,7)</f>
        <v>0.050999999999999997</v>
      </c>
      <c r="CY294">
        <f t="shared" si="2926"/>
        <v>702.17999999999995</v>
      </c>
      <c r="CZ294">
        <f t="shared" si="2927"/>
        <v>702.17999999999995</v>
      </c>
      <c r="DA294">
        <f t="shared" si="2928"/>
        <v>1</v>
      </c>
      <c r="DB294">
        <f t="shared" si="2897"/>
        <v>119.36999999999999</v>
      </c>
      <c r="DC294">
        <f t="shared" si="2898"/>
        <v>0</v>
      </c>
      <c r="DD294" t="s">
        <v>871</v>
      </c>
      <c r="DE294" t="s">
        <v>871</v>
      </c>
      <c r="DF294">
        <f t="shared" si="2925"/>
        <v>0</v>
      </c>
      <c r="DG294">
        <f t="shared" si="2918"/>
        <v>0</v>
      </c>
      <c r="DH294">
        <f t="shared" si="2886"/>
        <v>0</v>
      </c>
      <c r="DI294">
        <f t="shared" si="2887"/>
        <v>35.810000000000002</v>
      </c>
      <c r="DJ294">
        <f t="shared" si="2929"/>
        <v>35.810000000000002</v>
      </c>
      <c r="DK294">
        <v>1</v>
      </c>
      <c r="DL294" t="s">
        <v>871</v>
      </c>
      <c r="DM294">
        <v>0</v>
      </c>
      <c r="DN294" t="s">
        <v>871</v>
      </c>
      <c r="DO294">
        <v>0</v>
      </c>
    </row>
    <row r="295">
      <c r="A295">
        <f>ROW(Source!A680)</f>
        <v>680</v>
      </c>
      <c r="B295">
        <v>70177108</v>
      </c>
      <c r="C295">
        <v>70181182</v>
      </c>
      <c r="D295">
        <v>62138356</v>
      </c>
      <c r="E295">
        <v>115</v>
      </c>
      <c r="F295">
        <v>1</v>
      </c>
      <c r="G295">
        <v>1</v>
      </c>
      <c r="H295">
        <v>1</v>
      </c>
      <c r="I295" t="s">
        <v>1505</v>
      </c>
      <c r="J295" t="s">
        <v>871</v>
      </c>
      <c r="K295" t="s">
        <v>1506</v>
      </c>
      <c r="L295">
        <v>1191</v>
      </c>
      <c r="N295">
        <v>1013</v>
      </c>
      <c r="O295" t="s">
        <v>165</v>
      </c>
      <c r="P295" t="s">
        <v>165</v>
      </c>
      <c r="Q295">
        <v>1</v>
      </c>
      <c r="W295">
        <v>0</v>
      </c>
      <c r="X295">
        <v>-1417349443</v>
      </c>
      <c r="Y295">
        <f t="shared" si="2896"/>
        <v>2.0600000000000001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871</v>
      </c>
      <c r="AT295">
        <v>2.0600000000000001</v>
      </c>
      <c r="AU295" t="s">
        <v>871</v>
      </c>
      <c r="AV295">
        <v>2</v>
      </c>
      <c r="AW295">
        <v>2</v>
      </c>
      <c r="AX295">
        <v>70181206</v>
      </c>
      <c r="AY295">
        <v>1</v>
      </c>
      <c r="AZ295">
        <v>0</v>
      </c>
      <c r="BA295">
        <v>291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ROUND(Y295*Source!I680,7)</f>
        <v>0.61799999999999999</v>
      </c>
      <c r="CY295">
        <f t="shared" si="2926"/>
        <v>0</v>
      </c>
      <c r="CZ295">
        <f t="shared" si="2927"/>
        <v>0</v>
      </c>
      <c r="DA295">
        <f t="shared" si="2928"/>
        <v>1</v>
      </c>
      <c r="DB295">
        <f t="shared" si="2897"/>
        <v>0</v>
      </c>
      <c r="DC295">
        <f t="shared" si="2898"/>
        <v>0</v>
      </c>
      <c r="DD295" t="s">
        <v>871</v>
      </c>
      <c r="DE295" t="s">
        <v>871</v>
      </c>
      <c r="DF295">
        <f t="shared" si="2925"/>
        <v>0</v>
      </c>
      <c r="DG295">
        <f t="shared" si="2918"/>
        <v>0</v>
      </c>
      <c r="DH295">
        <f t="shared" si="2886"/>
        <v>0</v>
      </c>
      <c r="DI295">
        <f t="shared" si="2887"/>
        <v>0</v>
      </c>
      <c r="DJ295">
        <f t="shared" si="2929"/>
        <v>0</v>
      </c>
      <c r="DK295">
        <v>0</v>
      </c>
      <c r="DL295" t="s">
        <v>871</v>
      </c>
      <c r="DM295">
        <v>0</v>
      </c>
      <c r="DN295" t="s">
        <v>871</v>
      </c>
      <c r="DO295">
        <v>0</v>
      </c>
    </row>
    <row r="296">
      <c r="A296">
        <f>ROW(Source!A680)</f>
        <v>680</v>
      </c>
      <c r="B296">
        <v>70177108</v>
      </c>
      <c r="C296">
        <v>70181182</v>
      </c>
      <c r="D296">
        <v>62258201</v>
      </c>
      <c r="E296">
        <v>1</v>
      </c>
      <c r="F296">
        <v>1</v>
      </c>
      <c r="G296">
        <v>1</v>
      </c>
      <c r="H296">
        <v>2</v>
      </c>
      <c r="I296" t="s">
        <v>195</v>
      </c>
      <c r="J296" t="s">
        <v>1507</v>
      </c>
      <c r="K296" t="s">
        <v>196</v>
      </c>
      <c r="L296">
        <v>1368</v>
      </c>
      <c r="N296">
        <v>1011</v>
      </c>
      <c r="O296" t="s">
        <v>197</v>
      </c>
      <c r="P296" t="s">
        <v>197</v>
      </c>
      <c r="Q296">
        <v>1</v>
      </c>
      <c r="W296">
        <v>0</v>
      </c>
      <c r="X296">
        <v>-359817417</v>
      </c>
      <c r="Y296">
        <f t="shared" si="2896"/>
        <v>0.02</v>
      </c>
      <c r="AA296">
        <v>0</v>
      </c>
      <c r="AB296">
        <v>1488.78</v>
      </c>
      <c r="AC296">
        <v>702.17999999999995</v>
      </c>
      <c r="AD296">
        <v>0</v>
      </c>
      <c r="AE296">
        <v>0</v>
      </c>
      <c r="AF296">
        <v>1488.78</v>
      </c>
      <c r="AG296">
        <v>702.17999999999995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871</v>
      </c>
      <c r="AT296">
        <v>0.02</v>
      </c>
      <c r="AU296" t="s">
        <v>871</v>
      </c>
      <c r="AV296">
        <v>1</v>
      </c>
      <c r="AW296">
        <v>2</v>
      </c>
      <c r="AX296">
        <v>70181207</v>
      </c>
      <c r="AY296">
        <v>1</v>
      </c>
      <c r="AZ296">
        <v>0</v>
      </c>
      <c r="BA296">
        <v>292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29.775600000000001</v>
      </c>
      <c r="BL296">
        <v>14.0436</v>
      </c>
      <c r="BM296">
        <v>0</v>
      </c>
      <c r="BN296">
        <v>0</v>
      </c>
      <c r="BO296">
        <v>0.02</v>
      </c>
      <c r="BP296">
        <v>1</v>
      </c>
      <c r="BQ296">
        <v>0</v>
      </c>
      <c r="BR296">
        <v>29.775600000000001</v>
      </c>
      <c r="BS296">
        <v>14.0436</v>
      </c>
      <c r="BT296">
        <v>0</v>
      </c>
      <c r="BU296">
        <v>0</v>
      </c>
      <c r="BV296">
        <v>0.02</v>
      </c>
      <c r="BW296">
        <v>1</v>
      </c>
      <c r="CV296">
        <v>0</v>
      </c>
      <c r="CW296">
        <f>ROUND(Y296*Source!I680*DO296,7)</f>
        <v>0.0060000000000000001</v>
      </c>
      <c r="CX296">
        <f>ROUND(Y296*Source!I680,7)</f>
        <v>0.0060000000000000001</v>
      </c>
      <c r="CY296">
        <f t="shared" ref="CY296:CY300" si="2930">AB296</f>
        <v>1488.78</v>
      </c>
      <c r="CZ296">
        <f t="shared" ref="CZ296:CZ300" si="2931">AF296</f>
        <v>1488.78</v>
      </c>
      <c r="DA296">
        <f t="shared" ref="DA296:DA300" si="2932">AJ296</f>
        <v>1</v>
      </c>
      <c r="DB296">
        <f t="shared" si="2897"/>
        <v>29.779999999999998</v>
      </c>
      <c r="DC296">
        <f t="shared" si="2898"/>
        <v>14.039999999999999</v>
      </c>
      <c r="DD296" t="s">
        <v>871</v>
      </c>
      <c r="DE296" t="s">
        <v>871</v>
      </c>
      <c r="DF296">
        <f t="shared" si="2925"/>
        <v>0</v>
      </c>
      <c r="DG296">
        <f t="shared" si="2918"/>
        <v>8.9299999999999997</v>
      </c>
      <c r="DH296">
        <f t="shared" si="2886"/>
        <v>4.21</v>
      </c>
      <c r="DI296">
        <f t="shared" si="2887"/>
        <v>0</v>
      </c>
      <c r="DJ296">
        <f t="shared" ref="DJ296:DJ300" si="2933">DG296+DH296</f>
        <v>13.140000000000001</v>
      </c>
      <c r="DK296">
        <v>1</v>
      </c>
      <c r="DL296" t="s">
        <v>198</v>
      </c>
      <c r="DM296">
        <v>6</v>
      </c>
      <c r="DN296" t="s">
        <v>165</v>
      </c>
      <c r="DO296">
        <v>1</v>
      </c>
    </row>
    <row r="297">
      <c r="A297">
        <f>ROW(Source!A680)</f>
        <v>680</v>
      </c>
      <c r="B297">
        <v>70177108</v>
      </c>
      <c r="C297">
        <v>70181182</v>
      </c>
      <c r="D297">
        <v>62258298</v>
      </c>
      <c r="E297">
        <v>1</v>
      </c>
      <c r="F297">
        <v>1</v>
      </c>
      <c r="G297">
        <v>1</v>
      </c>
      <c r="H297">
        <v>2</v>
      </c>
      <c r="I297" t="s">
        <v>405</v>
      </c>
      <c r="J297" t="s">
        <v>1533</v>
      </c>
      <c r="K297" t="s">
        <v>406</v>
      </c>
      <c r="L297">
        <v>1368</v>
      </c>
      <c r="N297">
        <v>1011</v>
      </c>
      <c r="O297" t="s">
        <v>197</v>
      </c>
      <c r="P297" t="s">
        <v>197</v>
      </c>
      <c r="Q297">
        <v>1</v>
      </c>
      <c r="W297">
        <v>0</v>
      </c>
      <c r="X297">
        <v>582099946</v>
      </c>
      <c r="Y297">
        <f t="shared" si="2896"/>
        <v>2</v>
      </c>
      <c r="AA297">
        <v>0</v>
      </c>
      <c r="AB297">
        <v>2.6699999999999999</v>
      </c>
      <c r="AC297">
        <v>0</v>
      </c>
      <c r="AD297">
        <v>0</v>
      </c>
      <c r="AE297">
        <v>0</v>
      </c>
      <c r="AF297">
        <v>2.6699999999999999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871</v>
      </c>
      <c r="AT297">
        <v>2</v>
      </c>
      <c r="AU297" t="s">
        <v>871</v>
      </c>
      <c r="AV297">
        <v>1</v>
      </c>
      <c r="AW297">
        <v>2</v>
      </c>
      <c r="AX297">
        <v>70181208</v>
      </c>
      <c r="AY297">
        <v>1</v>
      </c>
      <c r="AZ297">
        <v>0</v>
      </c>
      <c r="BA297">
        <v>293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5.3399999999999999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5.3399999999999999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f>ROUND(Y297*Source!I680*DO297,7)</f>
        <v>0</v>
      </c>
      <c r="CX297">
        <f>ROUND(Y297*Source!I680,7)</f>
        <v>0.59999999999999998</v>
      </c>
      <c r="CY297">
        <f t="shared" si="2930"/>
        <v>2.6699999999999999</v>
      </c>
      <c r="CZ297">
        <f t="shared" si="2931"/>
        <v>2.6699999999999999</v>
      </c>
      <c r="DA297">
        <f t="shared" si="2932"/>
        <v>1</v>
      </c>
      <c r="DB297">
        <f t="shared" si="2897"/>
        <v>5.3399999999999999</v>
      </c>
      <c r="DC297">
        <f t="shared" si="2898"/>
        <v>0</v>
      </c>
      <c r="DD297" t="s">
        <v>871</v>
      </c>
      <c r="DE297" t="s">
        <v>871</v>
      </c>
      <c r="DF297">
        <f t="shared" si="2925"/>
        <v>0</v>
      </c>
      <c r="DG297">
        <f t="shared" si="2918"/>
        <v>1.6000000000000001</v>
      </c>
      <c r="DH297">
        <f t="shared" si="2886"/>
        <v>0</v>
      </c>
      <c r="DI297">
        <f t="shared" si="2887"/>
        <v>0</v>
      </c>
      <c r="DJ297">
        <f t="shared" si="2933"/>
        <v>1.6000000000000001</v>
      </c>
      <c r="DK297">
        <v>1</v>
      </c>
      <c r="DL297" t="s">
        <v>871</v>
      </c>
      <c r="DM297">
        <v>0</v>
      </c>
      <c r="DN297" t="s">
        <v>871</v>
      </c>
      <c r="DO297">
        <v>0</v>
      </c>
    </row>
    <row r="298">
      <c r="A298">
        <f>ROW(Source!A680)</f>
        <v>680</v>
      </c>
      <c r="B298">
        <v>70177108</v>
      </c>
      <c r="C298">
        <v>70181182</v>
      </c>
      <c r="D298">
        <v>62258343</v>
      </c>
      <c r="E298">
        <v>1</v>
      </c>
      <c r="F298">
        <v>1</v>
      </c>
      <c r="G298">
        <v>1</v>
      </c>
      <c r="H298">
        <v>2</v>
      </c>
      <c r="I298" t="s">
        <v>496</v>
      </c>
      <c r="J298" t="s">
        <v>1552</v>
      </c>
      <c r="K298" t="s">
        <v>497</v>
      </c>
      <c r="L298">
        <v>1368</v>
      </c>
      <c r="N298">
        <v>1011</v>
      </c>
      <c r="O298" t="s">
        <v>197</v>
      </c>
      <c r="P298" t="s">
        <v>197</v>
      </c>
      <c r="Q298">
        <v>1</v>
      </c>
      <c r="W298">
        <v>0</v>
      </c>
      <c r="X298">
        <v>1288265913</v>
      </c>
      <c r="Y298">
        <f t="shared" si="2896"/>
        <v>2.0099999999999998</v>
      </c>
      <c r="AA298">
        <v>0</v>
      </c>
      <c r="AB298">
        <v>33.270000000000003</v>
      </c>
      <c r="AC298">
        <v>0</v>
      </c>
      <c r="AD298">
        <v>0</v>
      </c>
      <c r="AE298">
        <v>0</v>
      </c>
      <c r="AF298">
        <v>23.43</v>
      </c>
      <c r="AG298">
        <v>0</v>
      </c>
      <c r="AH298">
        <v>0</v>
      </c>
      <c r="AI298">
        <v>1</v>
      </c>
      <c r="AJ298">
        <v>1.4199999999999999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871</v>
      </c>
      <c r="AT298">
        <v>2.0099999999999998</v>
      </c>
      <c r="AU298" t="s">
        <v>871</v>
      </c>
      <c r="AV298">
        <v>1</v>
      </c>
      <c r="AW298">
        <v>2</v>
      </c>
      <c r="AX298">
        <v>70181209</v>
      </c>
      <c r="AY298">
        <v>1</v>
      </c>
      <c r="AZ298">
        <v>0</v>
      </c>
      <c r="BA298">
        <v>294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47.094299999999997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47.094299999999997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f>ROUND(Y298*Source!I680*DO298,7)</f>
        <v>0</v>
      </c>
      <c r="CX298">
        <f>ROUND(Y298*Source!I680,7)</f>
        <v>0.60299999999999998</v>
      </c>
      <c r="CY298">
        <f t="shared" si="2930"/>
        <v>33.270000000000003</v>
      </c>
      <c r="CZ298">
        <f t="shared" si="2931"/>
        <v>23.43</v>
      </c>
      <c r="DA298">
        <f t="shared" si="2932"/>
        <v>1.4199999999999999</v>
      </c>
      <c r="DB298">
        <f t="shared" si="2897"/>
        <v>47.089999999999996</v>
      </c>
      <c r="DC298">
        <f t="shared" si="2898"/>
        <v>0</v>
      </c>
      <c r="DD298" t="s">
        <v>871</v>
      </c>
      <c r="DE298" t="s">
        <v>871</v>
      </c>
      <c r="DF298">
        <f t="shared" si="2925"/>
        <v>0</v>
      </c>
      <c r="DG298">
        <f t="shared" ref="DG298:DG299" si="2934">ROUND(ROUND(AF298*AJ298,2)*CX298,2)</f>
        <v>20.059999999999999</v>
      </c>
      <c r="DH298">
        <f t="shared" si="2886"/>
        <v>0</v>
      </c>
      <c r="DI298">
        <f t="shared" si="2887"/>
        <v>0</v>
      </c>
      <c r="DJ298">
        <f t="shared" si="2933"/>
        <v>20.059999999999999</v>
      </c>
      <c r="DK298">
        <v>0</v>
      </c>
      <c r="DL298" t="s">
        <v>871</v>
      </c>
      <c r="DM298">
        <v>0</v>
      </c>
      <c r="DN298" t="s">
        <v>871</v>
      </c>
      <c r="DO298">
        <v>0</v>
      </c>
    </row>
    <row r="299">
      <c r="A299">
        <f>ROW(Source!A680)</f>
        <v>680</v>
      </c>
      <c r="B299">
        <v>70177108</v>
      </c>
      <c r="C299">
        <v>70181182</v>
      </c>
      <c r="D299">
        <v>62258952</v>
      </c>
      <c r="E299">
        <v>1</v>
      </c>
      <c r="F299">
        <v>1</v>
      </c>
      <c r="G299">
        <v>1</v>
      </c>
      <c r="H299">
        <v>2</v>
      </c>
      <c r="I299" t="s">
        <v>498</v>
      </c>
      <c r="J299" t="s">
        <v>1553</v>
      </c>
      <c r="K299" t="s">
        <v>499</v>
      </c>
      <c r="L299">
        <v>1368</v>
      </c>
      <c r="N299">
        <v>1011</v>
      </c>
      <c r="O299" t="s">
        <v>197</v>
      </c>
      <c r="P299" t="s">
        <v>197</v>
      </c>
      <c r="Q299">
        <v>1</v>
      </c>
      <c r="W299">
        <v>0</v>
      </c>
      <c r="X299">
        <v>-1474566518</v>
      </c>
      <c r="Y299">
        <f t="shared" si="2896"/>
        <v>2.0099999999999998</v>
      </c>
      <c r="AA299">
        <v>0</v>
      </c>
      <c r="AB299">
        <v>1124.9300000000001</v>
      </c>
      <c r="AC299">
        <v>600.75</v>
      </c>
      <c r="AD299">
        <v>0</v>
      </c>
      <c r="AE299">
        <v>0</v>
      </c>
      <c r="AF299">
        <v>995.50999999999999</v>
      </c>
      <c r="AG299">
        <v>600.75</v>
      </c>
      <c r="AH299">
        <v>0</v>
      </c>
      <c r="AI299">
        <v>1</v>
      </c>
      <c r="AJ299">
        <v>1.1299999999999999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871</v>
      </c>
      <c r="AT299">
        <v>2.0099999999999998</v>
      </c>
      <c r="AU299" t="s">
        <v>871</v>
      </c>
      <c r="AV299">
        <v>1</v>
      </c>
      <c r="AW299">
        <v>2</v>
      </c>
      <c r="AX299">
        <v>70181210</v>
      </c>
      <c r="AY299">
        <v>1</v>
      </c>
      <c r="AZ299">
        <v>0</v>
      </c>
      <c r="BA299">
        <v>295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2000.9750999999997</v>
      </c>
      <c r="BL299">
        <v>1207.5074999999999</v>
      </c>
      <c r="BM299">
        <v>0</v>
      </c>
      <c r="BN299">
        <v>0</v>
      </c>
      <c r="BO299">
        <v>2.0099999999999998</v>
      </c>
      <c r="BP299">
        <v>1</v>
      </c>
      <c r="BQ299">
        <v>0</v>
      </c>
      <c r="BR299">
        <v>2000.9750999999997</v>
      </c>
      <c r="BS299">
        <v>1207.5074999999999</v>
      </c>
      <c r="BT299">
        <v>0</v>
      </c>
      <c r="BU299">
        <v>0</v>
      </c>
      <c r="BV299">
        <v>2.0099999999999998</v>
      </c>
      <c r="BW299">
        <v>1</v>
      </c>
      <c r="CV299">
        <v>0</v>
      </c>
      <c r="CW299">
        <f>ROUND(Y299*Source!I680*DO299,7)</f>
        <v>0.60299999999999998</v>
      </c>
      <c r="CX299">
        <f>ROUND(Y299*Source!I680,7)</f>
        <v>0.60299999999999998</v>
      </c>
      <c r="CY299">
        <f t="shared" si="2930"/>
        <v>1124.9300000000001</v>
      </c>
      <c r="CZ299">
        <f t="shared" si="2931"/>
        <v>995.50999999999999</v>
      </c>
      <c r="DA299">
        <f t="shared" si="2932"/>
        <v>1.1299999999999999</v>
      </c>
      <c r="DB299">
        <f t="shared" si="2897"/>
        <v>2000.98</v>
      </c>
      <c r="DC299">
        <f t="shared" si="2898"/>
        <v>1207.51</v>
      </c>
      <c r="DD299" t="s">
        <v>871</v>
      </c>
      <c r="DE299" t="s">
        <v>871</v>
      </c>
      <c r="DF299">
        <f t="shared" si="2925"/>
        <v>0</v>
      </c>
      <c r="DG299">
        <f t="shared" si="2934"/>
        <v>678.33000000000004</v>
      </c>
      <c r="DH299">
        <f t="shared" si="2886"/>
        <v>362.25</v>
      </c>
      <c r="DI299">
        <f t="shared" si="2887"/>
        <v>0</v>
      </c>
      <c r="DJ299">
        <f t="shared" si="2933"/>
        <v>1040.5799999999999</v>
      </c>
      <c r="DK299">
        <v>0</v>
      </c>
      <c r="DL299" t="s">
        <v>342</v>
      </c>
      <c r="DM299">
        <v>5</v>
      </c>
      <c r="DN299" t="s">
        <v>165</v>
      </c>
      <c r="DO299">
        <v>1</v>
      </c>
    </row>
    <row r="300">
      <c r="A300">
        <f>ROW(Source!A680)</f>
        <v>680</v>
      </c>
      <c r="B300">
        <v>70177108</v>
      </c>
      <c r="C300">
        <v>70181182</v>
      </c>
      <c r="D300">
        <v>62259103</v>
      </c>
      <c r="E300">
        <v>1</v>
      </c>
      <c r="F300">
        <v>1</v>
      </c>
      <c r="G300">
        <v>1</v>
      </c>
      <c r="H300">
        <v>2</v>
      </c>
      <c r="I300" t="s">
        <v>204</v>
      </c>
      <c r="J300" t="s">
        <v>1509</v>
      </c>
      <c r="K300" t="s">
        <v>205</v>
      </c>
      <c r="L300">
        <v>1368</v>
      </c>
      <c r="N300">
        <v>1011</v>
      </c>
      <c r="O300" t="s">
        <v>197</v>
      </c>
      <c r="P300" t="s">
        <v>197</v>
      </c>
      <c r="Q300">
        <v>1</v>
      </c>
      <c r="W300">
        <v>0</v>
      </c>
      <c r="X300">
        <v>-1219940357</v>
      </c>
      <c r="Y300">
        <f t="shared" si="2896"/>
        <v>0.029999999999999999</v>
      </c>
      <c r="AA300">
        <v>0</v>
      </c>
      <c r="AB300">
        <v>572.76999999999998</v>
      </c>
      <c r="AC300">
        <v>522.73000000000002</v>
      </c>
      <c r="AD300">
        <v>0</v>
      </c>
      <c r="AE300">
        <v>0</v>
      </c>
      <c r="AF300">
        <v>572.76999999999998</v>
      </c>
      <c r="AG300">
        <v>522.73000000000002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871</v>
      </c>
      <c r="AT300">
        <v>0.029999999999999999</v>
      </c>
      <c r="AU300" t="s">
        <v>871</v>
      </c>
      <c r="AV300">
        <v>1</v>
      </c>
      <c r="AW300">
        <v>2</v>
      </c>
      <c r="AX300">
        <v>70181211</v>
      </c>
      <c r="AY300">
        <v>1</v>
      </c>
      <c r="AZ300">
        <v>0</v>
      </c>
      <c r="BA300">
        <v>296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17.1831</v>
      </c>
      <c r="BL300">
        <v>15.681900000000001</v>
      </c>
      <c r="BM300">
        <v>0</v>
      </c>
      <c r="BN300">
        <v>0</v>
      </c>
      <c r="BO300">
        <v>0.029999999999999999</v>
      </c>
      <c r="BP300">
        <v>1</v>
      </c>
      <c r="BQ300">
        <v>0</v>
      </c>
      <c r="BR300">
        <v>17.1831</v>
      </c>
      <c r="BS300">
        <v>15.681900000000001</v>
      </c>
      <c r="BT300">
        <v>0</v>
      </c>
      <c r="BU300">
        <v>0</v>
      </c>
      <c r="BV300">
        <v>0.029999999999999999</v>
      </c>
      <c r="BW300">
        <v>1</v>
      </c>
      <c r="CV300">
        <v>0</v>
      </c>
      <c r="CW300">
        <f>ROUND(Y300*Source!I680*DO300,7)</f>
        <v>0.0089999999999999993</v>
      </c>
      <c r="CX300">
        <f>ROUND(Y300*Source!I680,7)</f>
        <v>0.0089999999999999993</v>
      </c>
      <c r="CY300">
        <f t="shared" si="2930"/>
        <v>572.76999999999998</v>
      </c>
      <c r="CZ300">
        <f t="shared" si="2931"/>
        <v>572.76999999999998</v>
      </c>
      <c r="DA300">
        <f t="shared" si="2932"/>
        <v>1</v>
      </c>
      <c r="DB300">
        <f t="shared" si="2897"/>
        <v>17.18</v>
      </c>
      <c r="DC300">
        <f t="shared" si="2898"/>
        <v>15.68</v>
      </c>
      <c r="DD300" t="s">
        <v>871</v>
      </c>
      <c r="DE300" t="s">
        <v>871</v>
      </c>
      <c r="DF300">
        <f t="shared" si="2925"/>
        <v>0</v>
      </c>
      <c r="DG300">
        <f t="shared" ref="DG300:DG314" si="2935">ROUND(ROUND(AF300,2)*CX300,2)</f>
        <v>5.1500000000000004</v>
      </c>
      <c r="DH300">
        <f t="shared" si="2886"/>
        <v>4.7000000000000002</v>
      </c>
      <c r="DI300">
        <f t="shared" si="2887"/>
        <v>0</v>
      </c>
      <c r="DJ300">
        <f t="shared" si="2933"/>
        <v>9.8500000000000014</v>
      </c>
      <c r="DK300">
        <v>1</v>
      </c>
      <c r="DL300" t="s">
        <v>206</v>
      </c>
      <c r="DM300">
        <v>4</v>
      </c>
      <c r="DN300" t="s">
        <v>165</v>
      </c>
      <c r="DO300">
        <v>1</v>
      </c>
    </row>
    <row r="301">
      <c r="A301">
        <f>ROW(Source!A680)</f>
        <v>680</v>
      </c>
      <c r="B301">
        <v>70177108</v>
      </c>
      <c r="C301">
        <v>70181182</v>
      </c>
      <c r="D301">
        <v>62211536</v>
      </c>
      <c r="E301">
        <v>1</v>
      </c>
      <c r="F301">
        <v>1</v>
      </c>
      <c r="G301">
        <v>1</v>
      </c>
      <c r="H301">
        <v>3</v>
      </c>
      <c r="I301" t="s">
        <v>615</v>
      </c>
      <c r="J301" t="s">
        <v>1562</v>
      </c>
      <c r="K301" t="s">
        <v>616</v>
      </c>
      <c r="L301">
        <v>1348</v>
      </c>
      <c r="N301">
        <v>1009</v>
      </c>
      <c r="O301" t="s">
        <v>294</v>
      </c>
      <c r="P301" t="s">
        <v>294</v>
      </c>
      <c r="Q301">
        <v>1000</v>
      </c>
      <c r="W301">
        <v>0</v>
      </c>
      <c r="X301">
        <v>-1623394752</v>
      </c>
      <c r="Y301">
        <f t="shared" si="2896"/>
        <v>0.0028999999999999998</v>
      </c>
      <c r="AA301">
        <v>173104.23000000001</v>
      </c>
      <c r="AB301">
        <v>0</v>
      </c>
      <c r="AC301">
        <v>0</v>
      </c>
      <c r="AD301">
        <v>0</v>
      </c>
      <c r="AE301">
        <v>153189.57999999999</v>
      </c>
      <c r="AF301">
        <v>0</v>
      </c>
      <c r="AG301">
        <v>0</v>
      </c>
      <c r="AH301">
        <v>0</v>
      </c>
      <c r="AI301">
        <v>1.1299999999999999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871</v>
      </c>
      <c r="AT301">
        <v>0.0028999999999999998</v>
      </c>
      <c r="AU301" t="s">
        <v>871</v>
      </c>
      <c r="AV301">
        <v>0</v>
      </c>
      <c r="AW301">
        <v>2</v>
      </c>
      <c r="AX301">
        <v>70181212</v>
      </c>
      <c r="AY301">
        <v>1</v>
      </c>
      <c r="AZ301">
        <v>0</v>
      </c>
      <c r="BA301">
        <v>297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444.24978199999993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444.24978199999993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ROUND(Y301*Source!I680,7)</f>
        <v>0.00087000000000000001</v>
      </c>
      <c r="CY301">
        <f t="shared" ref="CY301:CY307" si="2936">AA301</f>
        <v>173104.23000000001</v>
      </c>
      <c r="CZ301">
        <f t="shared" ref="CZ301:CZ307" si="2937">AE301</f>
        <v>153189.57999999999</v>
      </c>
      <c r="DA301">
        <f t="shared" ref="DA301:DA307" si="2938">AI301</f>
        <v>1.1299999999999999</v>
      </c>
      <c r="DB301">
        <f t="shared" si="2897"/>
        <v>444.25</v>
      </c>
      <c r="DC301">
        <f t="shared" si="2898"/>
        <v>0</v>
      </c>
      <c r="DD301" t="s">
        <v>871</v>
      </c>
      <c r="DE301" t="s">
        <v>871</v>
      </c>
      <c r="DF301">
        <f t="shared" ref="DF301:DF302" si="2939">ROUND(ROUND(AE301*AI301,2)*CX301,2)</f>
        <v>150.59999999999999</v>
      </c>
      <c r="DG301">
        <f t="shared" si="2935"/>
        <v>0</v>
      </c>
      <c r="DH301">
        <f t="shared" si="2886"/>
        <v>0</v>
      </c>
      <c r="DI301">
        <f t="shared" si="2887"/>
        <v>0</v>
      </c>
      <c r="DJ301">
        <f t="shared" ref="DJ301:DJ307" si="2940">DF301</f>
        <v>150.59999999999999</v>
      </c>
      <c r="DK301">
        <v>0</v>
      </c>
      <c r="DL301" t="s">
        <v>871</v>
      </c>
      <c r="DM301">
        <v>0</v>
      </c>
      <c r="DN301" t="s">
        <v>871</v>
      </c>
      <c r="DO301">
        <v>0</v>
      </c>
    </row>
    <row r="302">
      <c r="A302">
        <f>ROW(Source!A680)</f>
        <v>680</v>
      </c>
      <c r="B302">
        <v>70177108</v>
      </c>
      <c r="C302">
        <v>70181182</v>
      </c>
      <c r="D302">
        <v>62211537</v>
      </c>
      <c r="E302">
        <v>1</v>
      </c>
      <c r="F302">
        <v>1</v>
      </c>
      <c r="G302">
        <v>1</v>
      </c>
      <c r="H302">
        <v>3</v>
      </c>
      <c r="I302" t="s">
        <v>617</v>
      </c>
      <c r="J302" t="s">
        <v>1563</v>
      </c>
      <c r="K302" t="s">
        <v>618</v>
      </c>
      <c r="L302">
        <v>1348</v>
      </c>
      <c r="N302">
        <v>1009</v>
      </c>
      <c r="O302" t="s">
        <v>294</v>
      </c>
      <c r="P302" t="s">
        <v>294</v>
      </c>
      <c r="Q302">
        <v>1000</v>
      </c>
      <c r="W302">
        <v>0</v>
      </c>
      <c r="X302">
        <v>-635694363</v>
      </c>
      <c r="Y302">
        <f t="shared" si="2896"/>
        <v>0.0001</v>
      </c>
      <c r="AA302">
        <v>170418.48000000001</v>
      </c>
      <c r="AB302">
        <v>0</v>
      </c>
      <c r="AC302">
        <v>0</v>
      </c>
      <c r="AD302">
        <v>0</v>
      </c>
      <c r="AE302">
        <v>150812.81</v>
      </c>
      <c r="AF302">
        <v>0</v>
      </c>
      <c r="AG302">
        <v>0</v>
      </c>
      <c r="AH302">
        <v>0</v>
      </c>
      <c r="AI302">
        <v>1.1299999999999999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871</v>
      </c>
      <c r="AT302">
        <v>0.0001</v>
      </c>
      <c r="AU302" t="s">
        <v>871</v>
      </c>
      <c r="AV302">
        <v>0</v>
      </c>
      <c r="AW302">
        <v>2</v>
      </c>
      <c r="AX302">
        <v>70181213</v>
      </c>
      <c r="AY302">
        <v>1</v>
      </c>
      <c r="AZ302">
        <v>0</v>
      </c>
      <c r="BA302">
        <v>298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15.081281000000001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15.081281000000001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ROUND(Y302*Source!I680,7)</f>
        <v>2.9999999999999997e-05</v>
      </c>
      <c r="CY302">
        <f t="shared" si="2936"/>
        <v>170418.48000000001</v>
      </c>
      <c r="CZ302">
        <f t="shared" si="2937"/>
        <v>150812.81</v>
      </c>
      <c r="DA302">
        <f t="shared" si="2938"/>
        <v>1.1299999999999999</v>
      </c>
      <c r="DB302">
        <f t="shared" si="2897"/>
        <v>15.08</v>
      </c>
      <c r="DC302">
        <f t="shared" si="2898"/>
        <v>0</v>
      </c>
      <c r="DD302" t="s">
        <v>871</v>
      </c>
      <c r="DE302" t="s">
        <v>871</v>
      </c>
      <c r="DF302">
        <f t="shared" si="2939"/>
        <v>5.1100000000000003</v>
      </c>
      <c r="DG302">
        <f t="shared" si="2935"/>
        <v>0</v>
      </c>
      <c r="DH302">
        <f t="shared" si="2886"/>
        <v>0</v>
      </c>
      <c r="DI302">
        <f t="shared" si="2887"/>
        <v>0</v>
      </c>
      <c r="DJ302">
        <f t="shared" si="2940"/>
        <v>5.1100000000000003</v>
      </c>
      <c r="DK302">
        <v>0</v>
      </c>
      <c r="DL302" t="s">
        <v>871</v>
      </c>
      <c r="DM302">
        <v>0</v>
      </c>
      <c r="DN302" t="s">
        <v>871</v>
      </c>
      <c r="DO302">
        <v>0</v>
      </c>
    </row>
    <row r="303">
      <c r="A303">
        <f>ROW(Source!A680)</f>
        <v>680</v>
      </c>
      <c r="B303">
        <v>70177108</v>
      </c>
      <c r="C303">
        <v>70181182</v>
      </c>
      <c r="D303">
        <v>62211598</v>
      </c>
      <c r="E303">
        <v>1</v>
      </c>
      <c r="F303">
        <v>1</v>
      </c>
      <c r="G303">
        <v>1</v>
      </c>
      <c r="H303">
        <v>3</v>
      </c>
      <c r="I303" t="s">
        <v>418</v>
      </c>
      <c r="J303" t="s">
        <v>1539</v>
      </c>
      <c r="K303" t="s">
        <v>419</v>
      </c>
      <c r="L303">
        <v>1348</v>
      </c>
      <c r="N303">
        <v>1009</v>
      </c>
      <c r="O303" t="s">
        <v>294</v>
      </c>
      <c r="P303" t="s">
        <v>294</v>
      </c>
      <c r="Q303">
        <v>1000</v>
      </c>
      <c r="W303">
        <v>0</v>
      </c>
      <c r="X303">
        <v>-94634171</v>
      </c>
      <c r="Y303">
        <f t="shared" si="2896"/>
        <v>0.0001</v>
      </c>
      <c r="AA303">
        <v>91427.160000000003</v>
      </c>
      <c r="AB303">
        <v>0</v>
      </c>
      <c r="AC303">
        <v>0</v>
      </c>
      <c r="AD303">
        <v>0</v>
      </c>
      <c r="AE303">
        <v>91427.160000000003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871</v>
      </c>
      <c r="AT303">
        <v>0.0001</v>
      </c>
      <c r="AU303" t="s">
        <v>871</v>
      </c>
      <c r="AV303">
        <v>0</v>
      </c>
      <c r="AW303">
        <v>2</v>
      </c>
      <c r="AX303">
        <v>70181214</v>
      </c>
      <c r="AY303">
        <v>1</v>
      </c>
      <c r="AZ303">
        <v>0</v>
      </c>
      <c r="BA303">
        <v>299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9.1427160000000001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9.1427160000000001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ROUND(Y303*Source!I680,7)</f>
        <v>2.9999999999999997e-05</v>
      </c>
      <c r="CY303">
        <f t="shared" si="2936"/>
        <v>91427.160000000003</v>
      </c>
      <c r="CZ303">
        <f t="shared" si="2937"/>
        <v>91427.160000000003</v>
      </c>
      <c r="DA303">
        <f t="shared" si="2938"/>
        <v>1</v>
      </c>
      <c r="DB303">
        <f t="shared" si="2897"/>
        <v>9.1399999999999988</v>
      </c>
      <c r="DC303">
        <f t="shared" si="2898"/>
        <v>0</v>
      </c>
      <c r="DD303" t="s">
        <v>871</v>
      </c>
      <c r="DE303" t="s">
        <v>871</v>
      </c>
      <c r="DF303">
        <f>ROUND(ROUND(AE303,2)*CX303,2)</f>
        <v>2.7400000000000002</v>
      </c>
      <c r="DG303">
        <f t="shared" si="2935"/>
        <v>0</v>
      </c>
      <c r="DH303">
        <f t="shared" si="2886"/>
        <v>0</v>
      </c>
      <c r="DI303">
        <f t="shared" si="2887"/>
        <v>0</v>
      </c>
      <c r="DJ303">
        <f t="shared" si="2940"/>
        <v>2.7400000000000002</v>
      </c>
      <c r="DK303">
        <v>1</v>
      </c>
      <c r="DL303" t="s">
        <v>871</v>
      </c>
      <c r="DM303">
        <v>0</v>
      </c>
      <c r="DN303" t="s">
        <v>871</v>
      </c>
      <c r="DO303">
        <v>0</v>
      </c>
    </row>
    <row r="304">
      <c r="A304">
        <f>ROW(Source!A680)</f>
        <v>680</v>
      </c>
      <c r="B304">
        <v>70177108</v>
      </c>
      <c r="C304">
        <v>70181182</v>
      </c>
      <c r="D304">
        <v>62217485</v>
      </c>
      <c r="E304">
        <v>1</v>
      </c>
      <c r="F304">
        <v>1</v>
      </c>
      <c r="G304">
        <v>1</v>
      </c>
      <c r="H304">
        <v>3</v>
      </c>
      <c r="I304" t="s">
        <v>619</v>
      </c>
      <c r="J304" t="s">
        <v>1564</v>
      </c>
      <c r="K304" t="s">
        <v>620</v>
      </c>
      <c r="L304">
        <v>1346</v>
      </c>
      <c r="N304">
        <v>1009</v>
      </c>
      <c r="O304" t="s">
        <v>211</v>
      </c>
      <c r="P304" t="s">
        <v>211</v>
      </c>
      <c r="Q304">
        <v>1</v>
      </c>
      <c r="W304">
        <v>0</v>
      </c>
      <c r="X304">
        <v>2042896254</v>
      </c>
      <c r="Y304">
        <f t="shared" si="2896"/>
        <v>9.4000000000000004</v>
      </c>
      <c r="AA304">
        <v>126.95</v>
      </c>
      <c r="AB304">
        <v>0</v>
      </c>
      <c r="AC304">
        <v>0</v>
      </c>
      <c r="AD304">
        <v>0</v>
      </c>
      <c r="AE304">
        <v>94.040000000000006</v>
      </c>
      <c r="AF304">
        <v>0</v>
      </c>
      <c r="AG304">
        <v>0</v>
      </c>
      <c r="AH304">
        <v>0</v>
      </c>
      <c r="AI304">
        <v>1.3500000000000001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871</v>
      </c>
      <c r="AT304">
        <v>9.4000000000000004</v>
      </c>
      <c r="AU304" t="s">
        <v>871</v>
      </c>
      <c r="AV304">
        <v>0</v>
      </c>
      <c r="AW304">
        <v>2</v>
      </c>
      <c r="AX304">
        <v>70181215</v>
      </c>
      <c r="AY304">
        <v>1</v>
      </c>
      <c r="AZ304">
        <v>0</v>
      </c>
      <c r="BA304">
        <v>300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883.97600000000011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883.97600000000011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ROUND(Y304*Source!I680,7)</f>
        <v>2.8199999999999998</v>
      </c>
      <c r="CY304">
        <f t="shared" si="2936"/>
        <v>126.95</v>
      </c>
      <c r="CZ304">
        <f t="shared" si="2937"/>
        <v>94.040000000000006</v>
      </c>
      <c r="DA304">
        <f t="shared" si="2938"/>
        <v>1.3500000000000001</v>
      </c>
      <c r="DB304">
        <f t="shared" si="2897"/>
        <v>883.9799999999999</v>
      </c>
      <c r="DC304">
        <f t="shared" si="2898"/>
        <v>0</v>
      </c>
      <c r="DD304" t="s">
        <v>871</v>
      </c>
      <c r="DE304" t="s">
        <v>871</v>
      </c>
      <c r="DF304">
        <f t="shared" ref="DF304:DF306" si="2941">ROUND(ROUND(AE304*AI304,2)*CX304,2)</f>
        <v>358</v>
      </c>
      <c r="DG304">
        <f t="shared" si="2935"/>
        <v>0</v>
      </c>
      <c r="DH304">
        <f t="shared" si="2886"/>
        <v>0</v>
      </c>
      <c r="DI304">
        <f t="shared" si="2887"/>
        <v>0</v>
      </c>
      <c r="DJ304">
        <f t="shared" si="2940"/>
        <v>358</v>
      </c>
      <c r="DK304">
        <v>0</v>
      </c>
      <c r="DL304" t="s">
        <v>871</v>
      </c>
      <c r="DM304">
        <v>0</v>
      </c>
      <c r="DN304" t="s">
        <v>871</v>
      </c>
      <c r="DO304">
        <v>0</v>
      </c>
    </row>
    <row r="305">
      <c r="A305">
        <f>ROW(Source!A680)</f>
        <v>680</v>
      </c>
      <c r="B305">
        <v>70177108</v>
      </c>
      <c r="C305">
        <v>70181182</v>
      </c>
      <c r="D305">
        <v>62218763</v>
      </c>
      <c r="E305">
        <v>1</v>
      </c>
      <c r="F305">
        <v>1</v>
      </c>
      <c r="G305">
        <v>1</v>
      </c>
      <c r="H305">
        <v>3</v>
      </c>
      <c r="I305" t="s">
        <v>500</v>
      </c>
      <c r="J305" t="s">
        <v>1554</v>
      </c>
      <c r="K305" t="s">
        <v>501</v>
      </c>
      <c r="L305">
        <v>1346</v>
      </c>
      <c r="N305">
        <v>1009</v>
      </c>
      <c r="O305" t="s">
        <v>211</v>
      </c>
      <c r="P305" t="s">
        <v>211</v>
      </c>
      <c r="Q305">
        <v>1</v>
      </c>
      <c r="W305">
        <v>0</v>
      </c>
      <c r="X305">
        <v>-615458631</v>
      </c>
      <c r="Y305">
        <f t="shared" si="2896"/>
        <v>0.039</v>
      </c>
      <c r="AA305">
        <v>81.400000000000006</v>
      </c>
      <c r="AB305">
        <v>0</v>
      </c>
      <c r="AC305">
        <v>0</v>
      </c>
      <c r="AD305">
        <v>0</v>
      </c>
      <c r="AE305">
        <v>83.060000000000002</v>
      </c>
      <c r="AF305">
        <v>0</v>
      </c>
      <c r="AG305">
        <v>0</v>
      </c>
      <c r="AH305">
        <v>0</v>
      </c>
      <c r="AI305">
        <v>0.97999999999999998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871</v>
      </c>
      <c r="AT305">
        <v>0.039</v>
      </c>
      <c r="AU305" t="s">
        <v>871</v>
      </c>
      <c r="AV305">
        <v>0</v>
      </c>
      <c r="AW305">
        <v>2</v>
      </c>
      <c r="AX305">
        <v>70181216</v>
      </c>
      <c r="AY305">
        <v>1</v>
      </c>
      <c r="AZ305">
        <v>0</v>
      </c>
      <c r="BA305">
        <v>301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3.2393399999999999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3.2393399999999999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ROUND(Y305*Source!I680,7)</f>
        <v>0.0117</v>
      </c>
      <c r="CY305">
        <f t="shared" si="2936"/>
        <v>81.400000000000006</v>
      </c>
      <c r="CZ305">
        <f t="shared" si="2937"/>
        <v>83.060000000000002</v>
      </c>
      <c r="DA305">
        <f t="shared" si="2938"/>
        <v>0.97999999999999998</v>
      </c>
      <c r="DB305">
        <f t="shared" si="2897"/>
        <v>3.2399999999999998</v>
      </c>
      <c r="DC305">
        <f t="shared" si="2898"/>
        <v>0</v>
      </c>
      <c r="DD305" t="s">
        <v>871</v>
      </c>
      <c r="DE305" t="s">
        <v>871</v>
      </c>
      <c r="DF305">
        <f t="shared" si="2941"/>
        <v>0.95000000000000007</v>
      </c>
      <c r="DG305">
        <f t="shared" si="2935"/>
        <v>0</v>
      </c>
      <c r="DH305">
        <f t="shared" si="2886"/>
        <v>0</v>
      </c>
      <c r="DI305">
        <f t="shared" si="2887"/>
        <v>0</v>
      </c>
      <c r="DJ305">
        <f t="shared" si="2940"/>
        <v>0.95000000000000007</v>
      </c>
      <c r="DK305">
        <v>0</v>
      </c>
      <c r="DL305" t="s">
        <v>871</v>
      </c>
      <c r="DM305">
        <v>0</v>
      </c>
      <c r="DN305" t="s">
        <v>871</v>
      </c>
      <c r="DO305">
        <v>0</v>
      </c>
    </row>
    <row r="306">
      <c r="A306">
        <f>ROW(Source!A680)</f>
        <v>680</v>
      </c>
      <c r="B306">
        <v>70177108</v>
      </c>
      <c r="C306">
        <v>70181182</v>
      </c>
      <c r="D306">
        <v>62220961</v>
      </c>
      <c r="E306">
        <v>1</v>
      </c>
      <c r="F306">
        <v>1</v>
      </c>
      <c r="G306">
        <v>1</v>
      </c>
      <c r="H306">
        <v>3</v>
      </c>
      <c r="I306" t="s">
        <v>502</v>
      </c>
      <c r="J306" t="s">
        <v>1555</v>
      </c>
      <c r="K306" t="s">
        <v>503</v>
      </c>
      <c r="L306">
        <v>1339</v>
      </c>
      <c r="N306">
        <v>1007</v>
      </c>
      <c r="O306" t="s">
        <v>297</v>
      </c>
      <c r="P306" t="s">
        <v>297</v>
      </c>
      <c r="Q306">
        <v>1</v>
      </c>
      <c r="W306">
        <v>0</v>
      </c>
      <c r="X306">
        <v>1889578541</v>
      </c>
      <c r="Y306">
        <f t="shared" si="2896"/>
        <v>0.01</v>
      </c>
      <c r="AA306">
        <v>14656.700000000001</v>
      </c>
      <c r="AB306">
        <v>0</v>
      </c>
      <c r="AC306">
        <v>0</v>
      </c>
      <c r="AD306">
        <v>0</v>
      </c>
      <c r="AE306">
        <v>7555</v>
      </c>
      <c r="AF306">
        <v>0</v>
      </c>
      <c r="AG306">
        <v>0</v>
      </c>
      <c r="AH306">
        <v>0</v>
      </c>
      <c r="AI306">
        <v>1.9399999999999999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871</v>
      </c>
      <c r="AT306">
        <v>0.01</v>
      </c>
      <c r="AU306" t="s">
        <v>871</v>
      </c>
      <c r="AV306">
        <v>0</v>
      </c>
      <c r="AW306">
        <v>2</v>
      </c>
      <c r="AX306">
        <v>70181217</v>
      </c>
      <c r="AY306">
        <v>1</v>
      </c>
      <c r="AZ306">
        <v>0</v>
      </c>
      <c r="BA306">
        <v>302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75.549999999999997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75.549999999999997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ROUND(Y306*Source!I680,7)</f>
        <v>0.0030000000000000001</v>
      </c>
      <c r="CY306">
        <f t="shared" si="2936"/>
        <v>14656.700000000001</v>
      </c>
      <c r="CZ306">
        <f t="shared" si="2937"/>
        <v>7555</v>
      </c>
      <c r="DA306">
        <f t="shared" si="2938"/>
        <v>1.9399999999999999</v>
      </c>
      <c r="DB306">
        <f t="shared" si="2897"/>
        <v>75.549999999999997</v>
      </c>
      <c r="DC306">
        <f t="shared" si="2898"/>
        <v>0</v>
      </c>
      <c r="DD306" t="s">
        <v>871</v>
      </c>
      <c r="DE306" t="s">
        <v>871</v>
      </c>
      <c r="DF306">
        <f t="shared" si="2941"/>
        <v>43.969999999999999</v>
      </c>
      <c r="DG306">
        <f t="shared" si="2935"/>
        <v>0</v>
      </c>
      <c r="DH306">
        <f t="shared" si="2886"/>
        <v>0</v>
      </c>
      <c r="DI306">
        <f t="shared" si="2887"/>
        <v>0</v>
      </c>
      <c r="DJ306">
        <f t="shared" si="2940"/>
        <v>43.969999999999999</v>
      </c>
      <c r="DK306">
        <v>0</v>
      </c>
      <c r="DL306" t="s">
        <v>871</v>
      </c>
      <c r="DM306">
        <v>0</v>
      </c>
      <c r="DN306" t="s">
        <v>871</v>
      </c>
      <c r="DO306">
        <v>0</v>
      </c>
    </row>
    <row r="307">
      <c r="A307">
        <f>ROW(Source!A680)</f>
        <v>680</v>
      </c>
      <c r="B307">
        <v>70177108</v>
      </c>
      <c r="C307">
        <v>70181182</v>
      </c>
      <c r="D307">
        <v>62144072</v>
      </c>
      <c r="E307">
        <v>115</v>
      </c>
      <c r="F307">
        <v>1</v>
      </c>
      <c r="G307">
        <v>1</v>
      </c>
      <c r="H307">
        <v>3</v>
      </c>
      <c r="I307" t="s">
        <v>900</v>
      </c>
      <c r="J307" t="s">
        <v>871</v>
      </c>
      <c r="K307" t="s">
        <v>901</v>
      </c>
      <c r="L307">
        <v>3277935</v>
      </c>
      <c r="N307">
        <v>1013</v>
      </c>
      <c r="O307" t="s">
        <v>220</v>
      </c>
      <c r="P307" t="s">
        <v>220</v>
      </c>
      <c r="Q307">
        <v>1</v>
      </c>
      <c r="W307">
        <v>0</v>
      </c>
      <c r="X307">
        <v>274903907</v>
      </c>
      <c r="Y307">
        <f t="shared" si="2896"/>
        <v>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871</v>
      </c>
      <c r="AT307">
        <v>2</v>
      </c>
      <c r="AU307" t="s">
        <v>871</v>
      </c>
      <c r="AV307">
        <v>0</v>
      </c>
      <c r="AW307">
        <v>2</v>
      </c>
      <c r="AX307">
        <v>70181218</v>
      </c>
      <c r="AY307">
        <v>1</v>
      </c>
      <c r="AZ307">
        <v>0</v>
      </c>
      <c r="BA307">
        <v>303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ROUND(Y307*Source!I680,7)</f>
        <v>0.59999999999999998</v>
      </c>
      <c r="CY307">
        <f t="shared" si="2936"/>
        <v>0</v>
      </c>
      <c r="CZ307">
        <f t="shared" si="2937"/>
        <v>0</v>
      </c>
      <c r="DA307">
        <f t="shared" si="2938"/>
        <v>1</v>
      </c>
      <c r="DB307">
        <f t="shared" si="2897"/>
        <v>0</v>
      </c>
      <c r="DC307">
        <f t="shared" si="2898"/>
        <v>0</v>
      </c>
      <c r="DD307" t="s">
        <v>871</v>
      </c>
      <c r="DE307" t="s">
        <v>871</v>
      </c>
      <c r="DF307">
        <f t="shared" ref="DF307:DF308" si="2942">ROUND(ROUND(AE307,2)*CX307,2)</f>
        <v>0</v>
      </c>
      <c r="DG307">
        <f t="shared" si="2935"/>
        <v>0</v>
      </c>
      <c r="DH307">
        <f t="shared" si="2886"/>
        <v>0</v>
      </c>
      <c r="DI307">
        <f t="shared" si="2887"/>
        <v>0</v>
      </c>
      <c r="DJ307">
        <f t="shared" si="2940"/>
        <v>0</v>
      </c>
      <c r="DK307">
        <v>0</v>
      </c>
      <c r="DL307" t="s">
        <v>871</v>
      </c>
      <c r="DM307">
        <v>0</v>
      </c>
      <c r="DN307" t="s">
        <v>871</v>
      </c>
      <c r="DO307">
        <v>0</v>
      </c>
    </row>
    <row r="308">
      <c r="A308">
        <f>ROW(Source!A684)</f>
        <v>684</v>
      </c>
      <c r="B308">
        <v>70177108</v>
      </c>
      <c r="C308">
        <v>70181222</v>
      </c>
      <c r="D308">
        <v>62138186</v>
      </c>
      <c r="E308">
        <v>115</v>
      </c>
      <c r="F308">
        <v>1</v>
      </c>
      <c r="G308">
        <v>1</v>
      </c>
      <c r="H308">
        <v>1</v>
      </c>
      <c r="I308" t="s">
        <v>191</v>
      </c>
      <c r="J308" t="s">
        <v>871</v>
      </c>
      <c r="K308" t="s">
        <v>192</v>
      </c>
      <c r="L308">
        <v>1191</v>
      </c>
      <c r="N308">
        <v>1013</v>
      </c>
      <c r="O308" t="s">
        <v>165</v>
      </c>
      <c r="P308" t="s">
        <v>165</v>
      </c>
      <c r="Q308">
        <v>1</v>
      </c>
      <c r="W308">
        <v>0</v>
      </c>
      <c r="X308">
        <v>888410196</v>
      </c>
      <c r="Y308">
        <f t="shared" si="2896"/>
        <v>3.9500000000000002</v>
      </c>
      <c r="AA308">
        <v>0</v>
      </c>
      <c r="AB308">
        <v>0</v>
      </c>
      <c r="AC308">
        <v>0</v>
      </c>
      <c r="AD308">
        <v>522.73000000000002</v>
      </c>
      <c r="AE308">
        <v>0</v>
      </c>
      <c r="AF308">
        <v>0</v>
      </c>
      <c r="AG308">
        <v>0</v>
      </c>
      <c r="AH308">
        <v>522.73000000000002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871</v>
      </c>
      <c r="AT308">
        <v>3.9500000000000002</v>
      </c>
      <c r="AU308" t="s">
        <v>871</v>
      </c>
      <c r="AV308">
        <v>1</v>
      </c>
      <c r="AW308">
        <v>2</v>
      </c>
      <c r="AX308">
        <v>70181226</v>
      </c>
      <c r="AY308">
        <v>1</v>
      </c>
      <c r="AZ308">
        <v>0</v>
      </c>
      <c r="BA308">
        <v>304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2064.7835</v>
      </c>
      <c r="BN308">
        <v>3.9500000000000002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2064.7835</v>
      </c>
      <c r="BU308">
        <v>3.9500000000000002</v>
      </c>
      <c r="BV308">
        <v>0</v>
      </c>
      <c r="BW308">
        <v>1</v>
      </c>
      <c r="CU308">
        <f>ROUND(AT308*Source!I684*AH308*AL308,2)</f>
        <v>8259.130000000001</v>
      </c>
      <c r="CV308">
        <f>ROUND(Y308*Source!I684,7)</f>
        <v>15.799999999999999</v>
      </c>
      <c r="CW308">
        <v>0</v>
      </c>
      <c r="CX308">
        <f>ROUND(Y308*Source!I684,7)</f>
        <v>15.799999999999999</v>
      </c>
      <c r="CY308">
        <f>AD308</f>
        <v>522.73000000000002</v>
      </c>
      <c r="CZ308">
        <f>AH308</f>
        <v>522.73000000000002</v>
      </c>
      <c r="DA308">
        <f>AL308</f>
        <v>1</v>
      </c>
      <c r="DB308">
        <f t="shared" si="2897"/>
        <v>2064.7799999999997</v>
      </c>
      <c r="DC308">
        <f t="shared" si="2898"/>
        <v>0</v>
      </c>
      <c r="DD308" t="s">
        <v>871</v>
      </c>
      <c r="DE308" t="s">
        <v>871</v>
      </c>
      <c r="DF308">
        <f t="shared" si="2942"/>
        <v>0</v>
      </c>
      <c r="DG308">
        <f t="shared" si="2935"/>
        <v>0</v>
      </c>
      <c r="DH308">
        <f t="shared" si="2886"/>
        <v>0</v>
      </c>
      <c r="DI308">
        <f t="shared" si="2887"/>
        <v>8259.130000000001</v>
      </c>
      <c r="DJ308">
        <f>DI308</f>
        <v>8259.130000000001</v>
      </c>
      <c r="DK308">
        <v>1</v>
      </c>
      <c r="DL308" t="s">
        <v>871</v>
      </c>
      <c r="DM308">
        <v>0</v>
      </c>
      <c r="DN308" t="s">
        <v>871</v>
      </c>
      <c r="DO308">
        <v>0</v>
      </c>
    </row>
    <row r="309">
      <c r="A309">
        <f>ROW(Source!A684)</f>
        <v>684</v>
      </c>
      <c r="B309">
        <v>70177108</v>
      </c>
      <c r="C309">
        <v>70181222</v>
      </c>
      <c r="D309">
        <v>62207657</v>
      </c>
      <c r="E309">
        <v>1</v>
      </c>
      <c r="F309">
        <v>1</v>
      </c>
      <c r="G309">
        <v>1</v>
      </c>
      <c r="H309">
        <v>3</v>
      </c>
      <c r="I309" t="s">
        <v>318</v>
      </c>
      <c r="J309" t="s">
        <v>1517</v>
      </c>
      <c r="K309" t="s">
        <v>319</v>
      </c>
      <c r="L309">
        <v>1346</v>
      </c>
      <c r="N309">
        <v>1009</v>
      </c>
      <c r="O309" t="s">
        <v>211</v>
      </c>
      <c r="P309" t="s">
        <v>211</v>
      </c>
      <c r="Q309">
        <v>1</v>
      </c>
      <c r="W309">
        <v>0</v>
      </c>
      <c r="X309">
        <v>-335892155</v>
      </c>
      <c r="Y309">
        <f t="shared" si="2896"/>
        <v>0.70599999999999996</v>
      </c>
      <c r="AA309">
        <v>52.140000000000001</v>
      </c>
      <c r="AB309">
        <v>0</v>
      </c>
      <c r="AC309">
        <v>0</v>
      </c>
      <c r="AD309">
        <v>0</v>
      </c>
      <c r="AE309">
        <v>41.380000000000003</v>
      </c>
      <c r="AF309">
        <v>0</v>
      </c>
      <c r="AG309">
        <v>0</v>
      </c>
      <c r="AH309">
        <v>0</v>
      </c>
      <c r="AI309">
        <v>1.26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871</v>
      </c>
      <c r="AT309">
        <v>0.70599999999999996</v>
      </c>
      <c r="AU309" t="s">
        <v>871</v>
      </c>
      <c r="AV309">
        <v>0</v>
      </c>
      <c r="AW309">
        <v>2</v>
      </c>
      <c r="AX309">
        <v>70181227</v>
      </c>
      <c r="AY309">
        <v>1</v>
      </c>
      <c r="AZ309">
        <v>0</v>
      </c>
      <c r="BA309">
        <v>305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29.214279999999999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29.214279999999999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ROUND(Y309*Source!I684,7)</f>
        <v>2.8239999999999998</v>
      </c>
      <c r="CY309">
        <f t="shared" ref="CY309:CY310" si="2943">AA309</f>
        <v>52.140000000000001</v>
      </c>
      <c r="CZ309">
        <f t="shared" ref="CZ309:CZ310" si="2944">AE309</f>
        <v>41.380000000000003</v>
      </c>
      <c r="DA309">
        <f t="shared" ref="DA309:DA310" si="2945">AI309</f>
        <v>1.26</v>
      </c>
      <c r="DB309">
        <f t="shared" si="2897"/>
        <v>29.209999999999997</v>
      </c>
      <c r="DC309">
        <f t="shared" si="2898"/>
        <v>0</v>
      </c>
      <c r="DD309" t="s">
        <v>871</v>
      </c>
      <c r="DE309" t="s">
        <v>871</v>
      </c>
      <c r="DF309">
        <f>ROUND(ROUND(AE309*AI309,2)*CX309,2)</f>
        <v>147.24000000000001</v>
      </c>
      <c r="DG309">
        <f t="shared" si="2935"/>
        <v>0</v>
      </c>
      <c r="DH309">
        <f t="shared" si="2886"/>
        <v>0</v>
      </c>
      <c r="DI309">
        <f t="shared" si="2887"/>
        <v>0</v>
      </c>
      <c r="DJ309">
        <f t="shared" ref="DJ309:DJ310" si="2946">DF309</f>
        <v>147.24000000000001</v>
      </c>
      <c r="DK309">
        <v>0</v>
      </c>
      <c r="DL309" t="s">
        <v>871</v>
      </c>
      <c r="DM309">
        <v>0</v>
      </c>
      <c r="DN309" t="s">
        <v>871</v>
      </c>
      <c r="DO309">
        <v>0</v>
      </c>
    </row>
    <row r="310">
      <c r="A310">
        <f>ROW(Source!A684)</f>
        <v>684</v>
      </c>
      <c r="B310">
        <v>70177108</v>
      </c>
      <c r="C310">
        <v>70181222</v>
      </c>
      <c r="D310">
        <v>62144072</v>
      </c>
      <c r="E310">
        <v>115</v>
      </c>
      <c r="F310">
        <v>1</v>
      </c>
      <c r="G310">
        <v>1</v>
      </c>
      <c r="H310">
        <v>3</v>
      </c>
      <c r="I310" t="s">
        <v>900</v>
      </c>
      <c r="J310" t="s">
        <v>871</v>
      </c>
      <c r="K310" t="s">
        <v>901</v>
      </c>
      <c r="L310">
        <v>3277935</v>
      </c>
      <c r="N310">
        <v>1013</v>
      </c>
      <c r="O310" t="s">
        <v>220</v>
      </c>
      <c r="P310" t="s">
        <v>220</v>
      </c>
      <c r="Q310">
        <v>1</v>
      </c>
      <c r="W310">
        <v>0</v>
      </c>
      <c r="X310">
        <v>274903907</v>
      </c>
      <c r="Y310">
        <f t="shared" si="2896"/>
        <v>2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 t="s">
        <v>871</v>
      </c>
      <c r="AT310">
        <v>2</v>
      </c>
      <c r="AU310" t="s">
        <v>871</v>
      </c>
      <c r="AV310">
        <v>0</v>
      </c>
      <c r="AW310">
        <v>2</v>
      </c>
      <c r="AX310">
        <v>70181228</v>
      </c>
      <c r="AY310">
        <v>1</v>
      </c>
      <c r="AZ310">
        <v>0</v>
      </c>
      <c r="BA310">
        <v>306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ROUND(Y310*Source!I684,7)</f>
        <v>8</v>
      </c>
      <c r="CY310">
        <f t="shared" si="2943"/>
        <v>0</v>
      </c>
      <c r="CZ310">
        <f t="shared" si="2944"/>
        <v>0</v>
      </c>
      <c r="DA310">
        <f t="shared" si="2945"/>
        <v>1</v>
      </c>
      <c r="DB310">
        <f t="shared" si="2897"/>
        <v>0</v>
      </c>
      <c r="DC310">
        <f t="shared" si="2898"/>
        <v>0</v>
      </c>
      <c r="DD310" t="s">
        <v>871</v>
      </c>
      <c r="DE310" t="s">
        <v>871</v>
      </c>
      <c r="DF310">
        <f t="shared" ref="DF310:DF316" si="2947">ROUND(ROUND(AE310,2)*CX310,2)</f>
        <v>0</v>
      </c>
      <c r="DG310">
        <f t="shared" si="2935"/>
        <v>0</v>
      </c>
      <c r="DH310">
        <f t="shared" si="2886"/>
        <v>0</v>
      </c>
      <c r="DI310">
        <f t="shared" si="2887"/>
        <v>0</v>
      </c>
      <c r="DJ310">
        <f t="shared" si="2946"/>
        <v>0</v>
      </c>
      <c r="DK310">
        <v>0</v>
      </c>
      <c r="DL310" t="s">
        <v>871</v>
      </c>
      <c r="DM310">
        <v>0</v>
      </c>
      <c r="DN310" t="s">
        <v>871</v>
      </c>
      <c r="DO310">
        <v>0</v>
      </c>
    </row>
    <row r="311">
      <c r="A311">
        <f>ROW(Source!A722)</f>
        <v>722</v>
      </c>
      <c r="B311">
        <v>70177108</v>
      </c>
      <c r="C311">
        <v>70181238</v>
      </c>
      <c r="D311">
        <v>62138180</v>
      </c>
      <c r="E311">
        <v>115</v>
      </c>
      <c r="F311">
        <v>1</v>
      </c>
      <c r="G311">
        <v>1</v>
      </c>
      <c r="H311">
        <v>1</v>
      </c>
      <c r="I311" t="s">
        <v>468</v>
      </c>
      <c r="J311" t="s">
        <v>871</v>
      </c>
      <c r="K311" t="s">
        <v>527</v>
      </c>
      <c r="L311">
        <v>1191</v>
      </c>
      <c r="N311">
        <v>1013</v>
      </c>
      <c r="O311" t="s">
        <v>165</v>
      </c>
      <c r="P311" t="s">
        <v>165</v>
      </c>
      <c r="Q311">
        <v>1</v>
      </c>
      <c r="W311">
        <v>0</v>
      </c>
      <c r="X311">
        <v>44848675</v>
      </c>
      <c r="Y311">
        <f t="shared" si="2896"/>
        <v>20.239999999999998</v>
      </c>
      <c r="AA311">
        <v>0</v>
      </c>
      <c r="AB311">
        <v>0</v>
      </c>
      <c r="AC311">
        <v>0</v>
      </c>
      <c r="AD311">
        <v>511.02999999999997</v>
      </c>
      <c r="AE311">
        <v>0</v>
      </c>
      <c r="AF311">
        <v>0</v>
      </c>
      <c r="AG311">
        <v>0</v>
      </c>
      <c r="AH311">
        <v>511.02999999999997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871</v>
      </c>
      <c r="AT311">
        <v>20.239999999999998</v>
      </c>
      <c r="AU311" t="s">
        <v>871</v>
      </c>
      <c r="AV311">
        <v>1</v>
      </c>
      <c r="AW311">
        <v>2</v>
      </c>
      <c r="AX311">
        <v>70181250</v>
      </c>
      <c r="AY311">
        <v>1</v>
      </c>
      <c r="AZ311">
        <v>0</v>
      </c>
      <c r="BA311">
        <v>307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10343.247199999998</v>
      </c>
      <c r="BN311">
        <v>20.239999999999998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10343.247199999998</v>
      </c>
      <c r="BU311">
        <v>20.239999999999998</v>
      </c>
      <c r="BV311">
        <v>0</v>
      </c>
      <c r="BW311">
        <v>1</v>
      </c>
      <c r="CU311">
        <f>ROUND(AT311*Source!I722*AH311*AL311,2)</f>
        <v>1034.3199999999999</v>
      </c>
      <c r="CV311">
        <f>ROUND(Y311*Source!I722,7)</f>
        <v>2.024</v>
      </c>
      <c r="CW311">
        <v>0</v>
      </c>
      <c r="CX311">
        <f>ROUND(Y311*Source!I722,7)</f>
        <v>2.024</v>
      </c>
      <c r="CY311">
        <f t="shared" ref="CY311:CY312" si="2948">AD311</f>
        <v>511.02999999999997</v>
      </c>
      <c r="CZ311">
        <f t="shared" ref="CZ311:CZ312" si="2949">AH311</f>
        <v>511.02999999999997</v>
      </c>
      <c r="DA311">
        <f t="shared" ref="DA311:DA312" si="2950">AL311</f>
        <v>1</v>
      </c>
      <c r="DB311">
        <f t="shared" si="2897"/>
        <v>10343.25</v>
      </c>
      <c r="DC311">
        <f t="shared" si="2898"/>
        <v>0</v>
      </c>
      <c r="DD311" t="s">
        <v>871</v>
      </c>
      <c r="DE311" t="s">
        <v>871</v>
      </c>
      <c r="DF311">
        <f t="shared" si="2947"/>
        <v>0</v>
      </c>
      <c r="DG311">
        <f t="shared" si="2935"/>
        <v>0</v>
      </c>
      <c r="DH311">
        <f t="shared" si="2886"/>
        <v>0</v>
      </c>
      <c r="DI311">
        <f t="shared" si="2887"/>
        <v>1034.3199999999999</v>
      </c>
      <c r="DJ311">
        <f t="shared" ref="DJ311:DJ312" si="2951">DI311</f>
        <v>1034.3199999999999</v>
      </c>
      <c r="DK311">
        <v>1</v>
      </c>
      <c r="DL311" t="s">
        <v>871</v>
      </c>
      <c r="DM311">
        <v>0</v>
      </c>
      <c r="DN311" t="s">
        <v>871</v>
      </c>
      <c r="DO311">
        <v>0</v>
      </c>
    </row>
    <row r="312">
      <c r="A312">
        <f>ROW(Source!A722)</f>
        <v>722</v>
      </c>
      <c r="B312">
        <v>70177108</v>
      </c>
      <c r="C312">
        <v>70181238</v>
      </c>
      <c r="D312">
        <v>62138356</v>
      </c>
      <c r="E312">
        <v>115</v>
      </c>
      <c r="F312">
        <v>1</v>
      </c>
      <c r="G312">
        <v>1</v>
      </c>
      <c r="H312">
        <v>1</v>
      </c>
      <c r="I312" t="s">
        <v>1505</v>
      </c>
      <c r="J312" t="s">
        <v>871</v>
      </c>
      <c r="K312" t="s">
        <v>1506</v>
      </c>
      <c r="L312">
        <v>1191</v>
      </c>
      <c r="N312">
        <v>1013</v>
      </c>
      <c r="O312" t="s">
        <v>165</v>
      </c>
      <c r="P312" t="s">
        <v>165</v>
      </c>
      <c r="Q312">
        <v>1</v>
      </c>
      <c r="W312">
        <v>0</v>
      </c>
      <c r="X312">
        <v>-1417349443</v>
      </c>
      <c r="Y312">
        <f t="shared" si="2896"/>
        <v>0.40000000000000002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871</v>
      </c>
      <c r="AT312">
        <v>0.40000000000000002</v>
      </c>
      <c r="AU312" t="s">
        <v>871</v>
      </c>
      <c r="AV312">
        <v>2</v>
      </c>
      <c r="AW312">
        <v>2</v>
      </c>
      <c r="AX312">
        <v>70181251</v>
      </c>
      <c r="AY312">
        <v>1</v>
      </c>
      <c r="AZ312">
        <v>0</v>
      </c>
      <c r="BA312">
        <v>308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ROUND(Y312*Source!I722,7)</f>
        <v>0.040000000000000001</v>
      </c>
      <c r="CY312">
        <f t="shared" si="2948"/>
        <v>0</v>
      </c>
      <c r="CZ312">
        <f t="shared" si="2949"/>
        <v>0</v>
      </c>
      <c r="DA312">
        <f t="shared" si="2950"/>
        <v>1</v>
      </c>
      <c r="DB312">
        <f t="shared" si="2897"/>
        <v>0</v>
      </c>
      <c r="DC312">
        <f t="shared" si="2898"/>
        <v>0</v>
      </c>
      <c r="DD312" t="s">
        <v>871</v>
      </c>
      <c r="DE312" t="s">
        <v>871</v>
      </c>
      <c r="DF312">
        <f t="shared" si="2947"/>
        <v>0</v>
      </c>
      <c r="DG312">
        <f t="shared" si="2935"/>
        <v>0</v>
      </c>
      <c r="DH312">
        <f t="shared" si="2886"/>
        <v>0</v>
      </c>
      <c r="DI312">
        <f t="shared" si="2887"/>
        <v>0</v>
      </c>
      <c r="DJ312">
        <f t="shared" si="2951"/>
        <v>0</v>
      </c>
      <c r="DK312">
        <v>0</v>
      </c>
      <c r="DL312" t="s">
        <v>871</v>
      </c>
      <c r="DM312">
        <v>0</v>
      </c>
      <c r="DN312" t="s">
        <v>871</v>
      </c>
      <c r="DO312">
        <v>0</v>
      </c>
    </row>
    <row r="313">
      <c r="A313">
        <f>ROW(Source!A722)</f>
        <v>722</v>
      </c>
      <c r="B313">
        <v>70177108</v>
      </c>
      <c r="C313">
        <v>70181238</v>
      </c>
      <c r="D313">
        <v>62258201</v>
      </c>
      <c r="E313">
        <v>1</v>
      </c>
      <c r="F313">
        <v>1</v>
      </c>
      <c r="G313">
        <v>1</v>
      </c>
      <c r="H313">
        <v>2</v>
      </c>
      <c r="I313" t="s">
        <v>195</v>
      </c>
      <c r="J313" t="s">
        <v>1507</v>
      </c>
      <c r="K313" t="s">
        <v>196</v>
      </c>
      <c r="L313">
        <v>1368</v>
      </c>
      <c r="N313">
        <v>1011</v>
      </c>
      <c r="O313" t="s">
        <v>197</v>
      </c>
      <c r="P313" t="s">
        <v>197</v>
      </c>
      <c r="Q313">
        <v>1</v>
      </c>
      <c r="W313">
        <v>0</v>
      </c>
      <c r="X313">
        <v>-359817417</v>
      </c>
      <c r="Y313">
        <f t="shared" si="2896"/>
        <v>0.20000000000000001</v>
      </c>
      <c r="AA313">
        <v>0</v>
      </c>
      <c r="AB313">
        <v>1488.78</v>
      </c>
      <c r="AC313">
        <v>702.17999999999995</v>
      </c>
      <c r="AD313">
        <v>0</v>
      </c>
      <c r="AE313">
        <v>0</v>
      </c>
      <c r="AF313">
        <v>1488.78</v>
      </c>
      <c r="AG313">
        <v>702.17999999999995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871</v>
      </c>
      <c r="AT313">
        <v>0.20000000000000001</v>
      </c>
      <c r="AU313" t="s">
        <v>871</v>
      </c>
      <c r="AV313">
        <v>1</v>
      </c>
      <c r="AW313">
        <v>2</v>
      </c>
      <c r="AX313">
        <v>70181252</v>
      </c>
      <c r="AY313">
        <v>1</v>
      </c>
      <c r="AZ313">
        <v>0</v>
      </c>
      <c r="BA313">
        <v>309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297.75600000000003</v>
      </c>
      <c r="BL313">
        <v>140.43600000000001</v>
      </c>
      <c r="BM313">
        <v>0</v>
      </c>
      <c r="BN313">
        <v>0</v>
      </c>
      <c r="BO313">
        <v>0.20000000000000001</v>
      </c>
      <c r="BP313">
        <v>1</v>
      </c>
      <c r="BQ313">
        <v>0</v>
      </c>
      <c r="BR313">
        <v>297.75600000000003</v>
      </c>
      <c r="BS313">
        <v>140.43600000000001</v>
      </c>
      <c r="BT313">
        <v>0</v>
      </c>
      <c r="BU313">
        <v>0</v>
      </c>
      <c r="BV313">
        <v>0.20000000000000001</v>
      </c>
      <c r="BW313">
        <v>1</v>
      </c>
      <c r="CV313">
        <v>0</v>
      </c>
      <c r="CW313">
        <f>ROUND(Y313*Source!I722*DO313,7)</f>
        <v>0.02</v>
      </c>
      <c r="CX313">
        <f>ROUND(Y313*Source!I722,7)</f>
        <v>0.02</v>
      </c>
      <c r="CY313">
        <f t="shared" ref="CY313:CY316" si="2952">AB313</f>
        <v>1488.78</v>
      </c>
      <c r="CZ313">
        <f t="shared" ref="CZ313:CZ316" si="2953">AF313</f>
        <v>1488.78</v>
      </c>
      <c r="DA313">
        <f t="shared" ref="DA313:DA316" si="2954">AJ313</f>
        <v>1</v>
      </c>
      <c r="DB313">
        <f t="shared" si="2897"/>
        <v>297.75999999999999</v>
      </c>
      <c r="DC313">
        <f t="shared" si="2898"/>
        <v>140.44</v>
      </c>
      <c r="DD313" t="s">
        <v>871</v>
      </c>
      <c r="DE313" t="s">
        <v>871</v>
      </c>
      <c r="DF313">
        <f t="shared" si="2947"/>
        <v>0</v>
      </c>
      <c r="DG313">
        <f t="shared" si="2935"/>
        <v>29.780000000000001</v>
      </c>
      <c r="DH313">
        <f t="shared" si="2886"/>
        <v>14.040000000000001</v>
      </c>
      <c r="DI313">
        <f t="shared" si="2887"/>
        <v>0</v>
      </c>
      <c r="DJ313">
        <f t="shared" ref="DJ313:DJ316" si="2955">DG313+DH313</f>
        <v>43.82</v>
      </c>
      <c r="DK313">
        <v>1</v>
      </c>
      <c r="DL313" t="s">
        <v>198</v>
      </c>
      <c r="DM313">
        <v>6</v>
      </c>
      <c r="DN313" t="s">
        <v>165</v>
      </c>
      <c r="DO313">
        <v>1</v>
      </c>
    </row>
    <row r="314">
      <c r="A314">
        <f>ROW(Source!A722)</f>
        <v>722</v>
      </c>
      <c r="B314">
        <v>70177108</v>
      </c>
      <c r="C314">
        <v>70181238</v>
      </c>
      <c r="D314">
        <v>62258298</v>
      </c>
      <c r="E314">
        <v>1</v>
      </c>
      <c r="F314">
        <v>1</v>
      </c>
      <c r="G314">
        <v>1</v>
      </c>
      <c r="H314">
        <v>2</v>
      </c>
      <c r="I314" t="s">
        <v>405</v>
      </c>
      <c r="J314" t="s">
        <v>1533</v>
      </c>
      <c r="K314" t="s">
        <v>406</v>
      </c>
      <c r="L314">
        <v>1368</v>
      </c>
      <c r="N314">
        <v>1011</v>
      </c>
      <c r="O314" t="s">
        <v>197</v>
      </c>
      <c r="P314" t="s">
        <v>197</v>
      </c>
      <c r="Q314">
        <v>1</v>
      </c>
      <c r="W314">
        <v>0</v>
      </c>
      <c r="X314">
        <v>582099946</v>
      </c>
      <c r="Y314">
        <f t="shared" si="2896"/>
        <v>4.6699999999999999</v>
      </c>
      <c r="AA314">
        <v>0</v>
      </c>
      <c r="AB314">
        <v>2.6699999999999999</v>
      </c>
      <c r="AC314">
        <v>0</v>
      </c>
      <c r="AD314">
        <v>0</v>
      </c>
      <c r="AE314">
        <v>0</v>
      </c>
      <c r="AF314">
        <v>2.6699999999999999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871</v>
      </c>
      <c r="AT314">
        <v>4.6699999999999999</v>
      </c>
      <c r="AU314" t="s">
        <v>871</v>
      </c>
      <c r="AV314">
        <v>1</v>
      </c>
      <c r="AW314">
        <v>2</v>
      </c>
      <c r="AX314">
        <v>70181253</v>
      </c>
      <c r="AY314">
        <v>1</v>
      </c>
      <c r="AZ314">
        <v>0</v>
      </c>
      <c r="BA314">
        <v>310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12.4689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12.4689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f>ROUND(Y314*Source!I722*DO314,7)</f>
        <v>0</v>
      </c>
      <c r="CX314">
        <f>ROUND(Y314*Source!I722,7)</f>
        <v>0.46699999999999997</v>
      </c>
      <c r="CY314">
        <f t="shared" si="2952"/>
        <v>2.6699999999999999</v>
      </c>
      <c r="CZ314">
        <f t="shared" si="2953"/>
        <v>2.6699999999999999</v>
      </c>
      <c r="DA314">
        <f t="shared" si="2954"/>
        <v>1</v>
      </c>
      <c r="DB314">
        <f t="shared" si="2897"/>
        <v>12.469999999999999</v>
      </c>
      <c r="DC314">
        <f t="shared" si="2898"/>
        <v>0</v>
      </c>
      <c r="DD314" t="s">
        <v>871</v>
      </c>
      <c r="DE314" t="s">
        <v>871</v>
      </c>
      <c r="DF314">
        <f t="shared" si="2947"/>
        <v>0</v>
      </c>
      <c r="DG314">
        <f t="shared" si="2935"/>
        <v>1.25</v>
      </c>
      <c r="DH314">
        <f t="shared" si="2886"/>
        <v>0</v>
      </c>
      <c r="DI314">
        <f t="shared" si="2887"/>
        <v>0</v>
      </c>
      <c r="DJ314">
        <f t="shared" si="2955"/>
        <v>1.25</v>
      </c>
      <c r="DK314">
        <v>1</v>
      </c>
      <c r="DL314" t="s">
        <v>871</v>
      </c>
      <c r="DM314">
        <v>0</v>
      </c>
      <c r="DN314" t="s">
        <v>871</v>
      </c>
      <c r="DO314">
        <v>0</v>
      </c>
    </row>
    <row r="315">
      <c r="A315">
        <f>ROW(Source!A722)</f>
        <v>722</v>
      </c>
      <c r="B315">
        <v>70177108</v>
      </c>
      <c r="C315">
        <v>70181238</v>
      </c>
      <c r="D315">
        <v>62258342</v>
      </c>
      <c r="E315">
        <v>1</v>
      </c>
      <c r="F315">
        <v>1</v>
      </c>
      <c r="G315">
        <v>1</v>
      </c>
      <c r="H315">
        <v>2</v>
      </c>
      <c r="I315" t="s">
        <v>528</v>
      </c>
      <c r="J315" t="s">
        <v>1557</v>
      </c>
      <c r="K315" t="s">
        <v>529</v>
      </c>
      <c r="L315">
        <v>1368</v>
      </c>
      <c r="N315">
        <v>1011</v>
      </c>
      <c r="O315" t="s">
        <v>197</v>
      </c>
      <c r="P315" t="s">
        <v>197</v>
      </c>
      <c r="Q315">
        <v>1</v>
      </c>
      <c r="W315">
        <v>0</v>
      </c>
      <c r="X315">
        <v>-119519042</v>
      </c>
      <c r="Y315">
        <f t="shared" si="2896"/>
        <v>4.6699999999999999</v>
      </c>
      <c r="AA315">
        <v>0</v>
      </c>
      <c r="AB315">
        <v>19.079999999999998</v>
      </c>
      <c r="AC315">
        <v>0</v>
      </c>
      <c r="AD315">
        <v>0</v>
      </c>
      <c r="AE315">
        <v>0</v>
      </c>
      <c r="AF315">
        <v>13.44</v>
      </c>
      <c r="AG315">
        <v>0</v>
      </c>
      <c r="AH315">
        <v>0</v>
      </c>
      <c r="AI315">
        <v>1</v>
      </c>
      <c r="AJ315">
        <v>1.4199999999999999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871</v>
      </c>
      <c r="AT315">
        <v>4.6699999999999999</v>
      </c>
      <c r="AU315" t="s">
        <v>871</v>
      </c>
      <c r="AV315">
        <v>1</v>
      </c>
      <c r="AW315">
        <v>2</v>
      </c>
      <c r="AX315">
        <v>70181254</v>
      </c>
      <c r="AY315">
        <v>1</v>
      </c>
      <c r="AZ315">
        <v>0</v>
      </c>
      <c r="BA315">
        <v>311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62.764799999999994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62.764799999999994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f>ROUND(Y315*Source!I722*DO315,7)</f>
        <v>0</v>
      </c>
      <c r="CX315">
        <f>ROUND(Y315*Source!I722,7)</f>
        <v>0.46699999999999997</v>
      </c>
      <c r="CY315">
        <f t="shared" si="2952"/>
        <v>19.079999999999998</v>
      </c>
      <c r="CZ315">
        <f t="shared" si="2953"/>
        <v>13.44</v>
      </c>
      <c r="DA315">
        <f t="shared" si="2954"/>
        <v>1.4199999999999999</v>
      </c>
      <c r="DB315">
        <f t="shared" si="2897"/>
        <v>62.759999999999998</v>
      </c>
      <c r="DC315">
        <f t="shared" si="2898"/>
        <v>0</v>
      </c>
      <c r="DD315" t="s">
        <v>871</v>
      </c>
      <c r="DE315" t="s">
        <v>871</v>
      </c>
      <c r="DF315">
        <f t="shared" si="2947"/>
        <v>0</v>
      </c>
      <c r="DG315">
        <f>ROUND(ROUND(AF315*AJ315,2)*CX315,2)</f>
        <v>8.9100000000000001</v>
      </c>
      <c r="DH315">
        <f t="shared" si="2886"/>
        <v>0</v>
      </c>
      <c r="DI315">
        <f t="shared" si="2887"/>
        <v>0</v>
      </c>
      <c r="DJ315">
        <f t="shared" si="2955"/>
        <v>8.9100000000000001</v>
      </c>
      <c r="DK315">
        <v>0</v>
      </c>
      <c r="DL315" t="s">
        <v>871</v>
      </c>
      <c r="DM315">
        <v>0</v>
      </c>
      <c r="DN315" t="s">
        <v>871</v>
      </c>
      <c r="DO315">
        <v>0</v>
      </c>
    </row>
    <row r="316">
      <c r="A316">
        <f>ROW(Source!A722)</f>
        <v>722</v>
      </c>
      <c r="B316">
        <v>70177108</v>
      </c>
      <c r="C316">
        <v>70181238</v>
      </c>
      <c r="D316">
        <v>62259103</v>
      </c>
      <c r="E316">
        <v>1</v>
      </c>
      <c r="F316">
        <v>1</v>
      </c>
      <c r="G316">
        <v>1</v>
      </c>
      <c r="H316">
        <v>2</v>
      </c>
      <c r="I316" t="s">
        <v>204</v>
      </c>
      <c r="J316" t="s">
        <v>1509</v>
      </c>
      <c r="K316" t="s">
        <v>205</v>
      </c>
      <c r="L316">
        <v>1368</v>
      </c>
      <c r="N316">
        <v>1011</v>
      </c>
      <c r="O316" t="s">
        <v>197</v>
      </c>
      <c r="P316" t="s">
        <v>197</v>
      </c>
      <c r="Q316">
        <v>1</v>
      </c>
      <c r="W316">
        <v>0</v>
      </c>
      <c r="X316">
        <v>-1219940357</v>
      </c>
      <c r="Y316">
        <f t="shared" si="2896"/>
        <v>0.20000000000000001</v>
      </c>
      <c r="AA316">
        <v>0</v>
      </c>
      <c r="AB316">
        <v>572.76999999999998</v>
      </c>
      <c r="AC316">
        <v>522.73000000000002</v>
      </c>
      <c r="AD316">
        <v>0</v>
      </c>
      <c r="AE316">
        <v>0</v>
      </c>
      <c r="AF316">
        <v>572.76999999999998</v>
      </c>
      <c r="AG316">
        <v>522.73000000000002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871</v>
      </c>
      <c r="AT316">
        <v>0.20000000000000001</v>
      </c>
      <c r="AU316" t="s">
        <v>871</v>
      </c>
      <c r="AV316">
        <v>1</v>
      </c>
      <c r="AW316">
        <v>2</v>
      </c>
      <c r="AX316">
        <v>70181255</v>
      </c>
      <c r="AY316">
        <v>1</v>
      </c>
      <c r="AZ316">
        <v>0</v>
      </c>
      <c r="BA316">
        <v>312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114.554</v>
      </c>
      <c r="BL316">
        <v>104.54600000000001</v>
      </c>
      <c r="BM316">
        <v>0</v>
      </c>
      <c r="BN316">
        <v>0</v>
      </c>
      <c r="BO316">
        <v>0.20000000000000001</v>
      </c>
      <c r="BP316">
        <v>1</v>
      </c>
      <c r="BQ316">
        <v>0</v>
      </c>
      <c r="BR316">
        <v>114.554</v>
      </c>
      <c r="BS316">
        <v>104.54600000000001</v>
      </c>
      <c r="BT316">
        <v>0</v>
      </c>
      <c r="BU316">
        <v>0</v>
      </c>
      <c r="BV316">
        <v>0.20000000000000001</v>
      </c>
      <c r="BW316">
        <v>1</v>
      </c>
      <c r="CV316">
        <v>0</v>
      </c>
      <c r="CW316">
        <f>ROUND(Y316*Source!I722*DO316,7)</f>
        <v>0.02</v>
      </c>
      <c r="CX316">
        <f>ROUND(Y316*Source!I722,7)</f>
        <v>0.02</v>
      </c>
      <c r="CY316">
        <f t="shared" si="2952"/>
        <v>572.76999999999998</v>
      </c>
      <c r="CZ316">
        <f t="shared" si="2953"/>
        <v>572.76999999999998</v>
      </c>
      <c r="DA316">
        <f t="shared" si="2954"/>
        <v>1</v>
      </c>
      <c r="DB316">
        <f t="shared" si="2897"/>
        <v>114.55</v>
      </c>
      <c r="DC316">
        <f t="shared" si="2898"/>
        <v>104.55</v>
      </c>
      <c r="DD316" t="s">
        <v>871</v>
      </c>
      <c r="DE316" t="s">
        <v>871</v>
      </c>
      <c r="DF316">
        <f t="shared" si="2947"/>
        <v>0</v>
      </c>
      <c r="DG316">
        <f t="shared" ref="DG316:DG329" si="2956">ROUND(ROUND(AF316,2)*CX316,2)</f>
        <v>11.460000000000001</v>
      </c>
      <c r="DH316">
        <f t="shared" si="2886"/>
        <v>10.450000000000001</v>
      </c>
      <c r="DI316">
        <f t="shared" si="2887"/>
        <v>0</v>
      </c>
      <c r="DJ316">
        <f t="shared" si="2955"/>
        <v>21.910000000000004</v>
      </c>
      <c r="DK316">
        <v>1</v>
      </c>
      <c r="DL316" t="s">
        <v>206</v>
      </c>
      <c r="DM316">
        <v>4</v>
      </c>
      <c r="DN316" t="s">
        <v>165</v>
      </c>
      <c r="DO316">
        <v>1</v>
      </c>
    </row>
    <row r="317">
      <c r="A317">
        <f>ROW(Source!A722)</f>
        <v>722</v>
      </c>
      <c r="B317">
        <v>70177108</v>
      </c>
      <c r="C317">
        <v>70181238</v>
      </c>
      <c r="D317">
        <v>62210253</v>
      </c>
      <c r="E317">
        <v>1</v>
      </c>
      <c r="F317">
        <v>1</v>
      </c>
      <c r="G317">
        <v>1</v>
      </c>
      <c r="H317">
        <v>3</v>
      </c>
      <c r="I317" t="s">
        <v>530</v>
      </c>
      <c r="J317" t="s">
        <v>1558</v>
      </c>
      <c r="K317" t="s">
        <v>531</v>
      </c>
      <c r="L317">
        <v>1302</v>
      </c>
      <c r="N317">
        <v>1003</v>
      </c>
      <c r="O317" t="s">
        <v>426</v>
      </c>
      <c r="P317" t="s">
        <v>426</v>
      </c>
      <c r="Q317">
        <v>10</v>
      </c>
      <c r="W317">
        <v>0</v>
      </c>
      <c r="X317">
        <v>625233258</v>
      </c>
      <c r="Y317">
        <f t="shared" si="2896"/>
        <v>0.245</v>
      </c>
      <c r="AA317">
        <v>57.700000000000003</v>
      </c>
      <c r="AB317">
        <v>0</v>
      </c>
      <c r="AC317">
        <v>0</v>
      </c>
      <c r="AD317">
        <v>0</v>
      </c>
      <c r="AE317">
        <v>37.710000000000001</v>
      </c>
      <c r="AF317">
        <v>0</v>
      </c>
      <c r="AG317">
        <v>0</v>
      </c>
      <c r="AH317">
        <v>0</v>
      </c>
      <c r="AI317">
        <v>1.53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871</v>
      </c>
      <c r="AT317">
        <v>0.245</v>
      </c>
      <c r="AU317" t="s">
        <v>871</v>
      </c>
      <c r="AV317">
        <v>0</v>
      </c>
      <c r="AW317">
        <v>2</v>
      </c>
      <c r="AX317">
        <v>70181256</v>
      </c>
      <c r="AY317">
        <v>1</v>
      </c>
      <c r="AZ317">
        <v>0</v>
      </c>
      <c r="BA317">
        <v>313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9.2389500000000009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9.2389500000000009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ROUND(Y317*Source!I722,7)</f>
        <v>0.024499999999999997</v>
      </c>
      <c r="CY317">
        <f t="shared" ref="CY317:CY321" si="2957">AA317</f>
        <v>57.700000000000003</v>
      </c>
      <c r="CZ317">
        <f t="shared" ref="CZ317:CZ321" si="2958">AE317</f>
        <v>37.710000000000001</v>
      </c>
      <c r="DA317">
        <f t="shared" ref="DA317:DA321" si="2959">AI317</f>
        <v>1.53</v>
      </c>
      <c r="DB317">
        <f t="shared" si="2897"/>
        <v>9.2400000000000002</v>
      </c>
      <c r="DC317">
        <f t="shared" si="2898"/>
        <v>0</v>
      </c>
      <c r="DD317" t="s">
        <v>871</v>
      </c>
      <c r="DE317" t="s">
        <v>871</v>
      </c>
      <c r="DF317">
        <f t="shared" ref="DF317:DF320" si="2960">ROUND(ROUND(AE317*AI317,2)*CX317,2)</f>
        <v>1.4099999999999999</v>
      </c>
      <c r="DG317">
        <f t="shared" si="2956"/>
        <v>0</v>
      </c>
      <c r="DH317">
        <f t="shared" si="2886"/>
        <v>0</v>
      </c>
      <c r="DI317">
        <f t="shared" si="2887"/>
        <v>0</v>
      </c>
      <c r="DJ317">
        <f t="shared" ref="DJ317:DJ321" si="2961">DF317</f>
        <v>1.4099999999999999</v>
      </c>
      <c r="DK317">
        <v>0</v>
      </c>
      <c r="DL317" t="s">
        <v>871</v>
      </c>
      <c r="DM317">
        <v>0</v>
      </c>
      <c r="DN317" t="s">
        <v>871</v>
      </c>
      <c r="DO317">
        <v>0</v>
      </c>
    </row>
    <row r="318">
      <c r="A318">
        <f>ROW(Source!A722)</f>
        <v>722</v>
      </c>
      <c r="B318">
        <v>70177108</v>
      </c>
      <c r="C318">
        <v>70181238</v>
      </c>
      <c r="D318">
        <v>62211893</v>
      </c>
      <c r="E318">
        <v>1</v>
      </c>
      <c r="F318">
        <v>1</v>
      </c>
      <c r="G318">
        <v>1</v>
      </c>
      <c r="H318">
        <v>3</v>
      </c>
      <c r="I318" t="s">
        <v>624</v>
      </c>
      <c r="J318" t="s">
        <v>1565</v>
      </c>
      <c r="K318" t="s">
        <v>625</v>
      </c>
      <c r="L318">
        <v>1348</v>
      </c>
      <c r="N318">
        <v>1009</v>
      </c>
      <c r="O318" t="s">
        <v>294</v>
      </c>
      <c r="P318" t="s">
        <v>294</v>
      </c>
      <c r="Q318">
        <v>1000</v>
      </c>
      <c r="W318">
        <v>0</v>
      </c>
      <c r="X318">
        <v>-760973918</v>
      </c>
      <c r="Y318">
        <f t="shared" si="2896"/>
        <v>0.00011</v>
      </c>
      <c r="AA318">
        <v>127956.34</v>
      </c>
      <c r="AB318">
        <v>0</v>
      </c>
      <c r="AC318">
        <v>0</v>
      </c>
      <c r="AD318">
        <v>0</v>
      </c>
      <c r="AE318">
        <v>99190.960000000006</v>
      </c>
      <c r="AF318">
        <v>0</v>
      </c>
      <c r="AG318">
        <v>0</v>
      </c>
      <c r="AH318">
        <v>0</v>
      </c>
      <c r="AI318">
        <v>1.29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871</v>
      </c>
      <c r="AT318">
        <v>0.00011</v>
      </c>
      <c r="AU318" t="s">
        <v>871</v>
      </c>
      <c r="AV318">
        <v>0</v>
      </c>
      <c r="AW318">
        <v>2</v>
      </c>
      <c r="AX318">
        <v>70181257</v>
      </c>
      <c r="AY318">
        <v>1</v>
      </c>
      <c r="AZ318">
        <v>0</v>
      </c>
      <c r="BA318">
        <v>314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10.911005600000001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10.911005600000001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ROUND(Y318*Source!I722,7)</f>
        <v>1.1e-05</v>
      </c>
      <c r="CY318">
        <f t="shared" si="2957"/>
        <v>127956.34</v>
      </c>
      <c r="CZ318">
        <f t="shared" si="2958"/>
        <v>99190.960000000006</v>
      </c>
      <c r="DA318">
        <f t="shared" si="2959"/>
        <v>1.29</v>
      </c>
      <c r="DB318">
        <f t="shared" si="2897"/>
        <v>10.91</v>
      </c>
      <c r="DC318">
        <f t="shared" si="2898"/>
        <v>0</v>
      </c>
      <c r="DD318" t="s">
        <v>871</v>
      </c>
      <c r="DE318" t="s">
        <v>871</v>
      </c>
      <c r="DF318">
        <f t="shared" si="2960"/>
        <v>1.4099999999999999</v>
      </c>
      <c r="DG318">
        <f t="shared" si="2956"/>
        <v>0</v>
      </c>
      <c r="DH318">
        <f t="shared" si="2886"/>
        <v>0</v>
      </c>
      <c r="DI318">
        <f t="shared" si="2887"/>
        <v>0</v>
      </c>
      <c r="DJ318">
        <f t="shared" si="2961"/>
        <v>1.4099999999999999</v>
      </c>
      <c r="DK318">
        <v>0</v>
      </c>
      <c r="DL318" t="s">
        <v>871</v>
      </c>
      <c r="DM318">
        <v>0</v>
      </c>
      <c r="DN318" t="s">
        <v>871</v>
      </c>
      <c r="DO318">
        <v>0</v>
      </c>
    </row>
    <row r="319">
      <c r="A319">
        <f>ROW(Source!A722)</f>
        <v>722</v>
      </c>
      <c r="B319">
        <v>70177108</v>
      </c>
      <c r="C319">
        <v>70181238</v>
      </c>
      <c r="D319">
        <v>62220554</v>
      </c>
      <c r="E319">
        <v>1</v>
      </c>
      <c r="F319">
        <v>1</v>
      </c>
      <c r="G319">
        <v>1</v>
      </c>
      <c r="H319">
        <v>3</v>
      </c>
      <c r="I319" t="s">
        <v>626</v>
      </c>
      <c r="J319" t="s">
        <v>1566</v>
      </c>
      <c r="K319" t="s">
        <v>627</v>
      </c>
      <c r="L319">
        <v>1346</v>
      </c>
      <c r="N319">
        <v>1009</v>
      </c>
      <c r="O319" t="s">
        <v>211</v>
      </c>
      <c r="P319" t="s">
        <v>211</v>
      </c>
      <c r="Q319">
        <v>1</v>
      </c>
      <c r="W319">
        <v>0</v>
      </c>
      <c r="X319">
        <v>-949085693</v>
      </c>
      <c r="Y319">
        <f t="shared" si="2896"/>
        <v>0.25</v>
      </c>
      <c r="AA319">
        <v>1499.0899999999999</v>
      </c>
      <c r="AB319">
        <v>0</v>
      </c>
      <c r="AC319">
        <v>0</v>
      </c>
      <c r="AD319">
        <v>0</v>
      </c>
      <c r="AE319">
        <v>931.11000000000001</v>
      </c>
      <c r="AF319">
        <v>0</v>
      </c>
      <c r="AG319">
        <v>0</v>
      </c>
      <c r="AH319">
        <v>0</v>
      </c>
      <c r="AI319">
        <v>1.6100000000000001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871</v>
      </c>
      <c r="AT319">
        <v>0.25</v>
      </c>
      <c r="AU319" t="s">
        <v>871</v>
      </c>
      <c r="AV319">
        <v>0</v>
      </c>
      <c r="AW319">
        <v>2</v>
      </c>
      <c r="AX319">
        <v>70181258</v>
      </c>
      <c r="AY319">
        <v>1</v>
      </c>
      <c r="AZ319">
        <v>0</v>
      </c>
      <c r="BA319">
        <v>315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232.7775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232.7775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ROUND(Y319*Source!I722,7)</f>
        <v>0.024999999999999998</v>
      </c>
      <c r="CY319">
        <f t="shared" si="2957"/>
        <v>1499.0899999999999</v>
      </c>
      <c r="CZ319">
        <f t="shared" si="2958"/>
        <v>931.11000000000001</v>
      </c>
      <c r="DA319">
        <f t="shared" si="2959"/>
        <v>1.6100000000000001</v>
      </c>
      <c r="DB319">
        <f t="shared" si="2897"/>
        <v>232.78</v>
      </c>
      <c r="DC319">
        <f t="shared" si="2898"/>
        <v>0</v>
      </c>
      <c r="DD319" t="s">
        <v>871</v>
      </c>
      <c r="DE319" t="s">
        <v>871</v>
      </c>
      <c r="DF319">
        <f t="shared" si="2960"/>
        <v>37.480000000000004</v>
      </c>
      <c r="DG319">
        <f t="shared" si="2956"/>
        <v>0</v>
      </c>
      <c r="DH319">
        <f t="shared" si="2886"/>
        <v>0</v>
      </c>
      <c r="DI319">
        <f t="shared" si="2887"/>
        <v>0</v>
      </c>
      <c r="DJ319">
        <f t="shared" si="2961"/>
        <v>37.480000000000004</v>
      </c>
      <c r="DK319">
        <v>0</v>
      </c>
      <c r="DL319" t="s">
        <v>871</v>
      </c>
      <c r="DM319">
        <v>0</v>
      </c>
      <c r="DN319" t="s">
        <v>871</v>
      </c>
      <c r="DO319">
        <v>0</v>
      </c>
    </row>
    <row r="320">
      <c r="A320">
        <f>ROW(Source!A722)</f>
        <v>722</v>
      </c>
      <c r="B320">
        <v>70177108</v>
      </c>
      <c r="C320">
        <v>70181238</v>
      </c>
      <c r="D320">
        <v>62228733</v>
      </c>
      <c r="E320">
        <v>1</v>
      </c>
      <c r="F320">
        <v>1</v>
      </c>
      <c r="G320">
        <v>1</v>
      </c>
      <c r="H320">
        <v>3</v>
      </c>
      <c r="I320" t="s">
        <v>538</v>
      </c>
      <c r="J320" t="s">
        <v>1561</v>
      </c>
      <c r="K320" t="s">
        <v>539</v>
      </c>
      <c r="L320">
        <v>1348</v>
      </c>
      <c r="N320">
        <v>1009</v>
      </c>
      <c r="O320" t="s">
        <v>294</v>
      </c>
      <c r="P320" t="s">
        <v>294</v>
      </c>
      <c r="Q320">
        <v>1000</v>
      </c>
      <c r="W320">
        <v>0</v>
      </c>
      <c r="X320">
        <v>1308151861</v>
      </c>
      <c r="Y320">
        <f t="shared" si="2896"/>
        <v>0.00072000000000000005</v>
      </c>
      <c r="AA320">
        <v>106680.60000000001</v>
      </c>
      <c r="AB320">
        <v>0</v>
      </c>
      <c r="AC320">
        <v>0</v>
      </c>
      <c r="AD320">
        <v>0</v>
      </c>
      <c r="AE320">
        <v>82698.139999999999</v>
      </c>
      <c r="AF320">
        <v>0</v>
      </c>
      <c r="AG320">
        <v>0</v>
      </c>
      <c r="AH320">
        <v>0</v>
      </c>
      <c r="AI320">
        <v>1.29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871</v>
      </c>
      <c r="AT320">
        <v>0.00072000000000000005</v>
      </c>
      <c r="AU320" t="s">
        <v>871</v>
      </c>
      <c r="AV320">
        <v>0</v>
      </c>
      <c r="AW320">
        <v>2</v>
      </c>
      <c r="AX320">
        <v>70181259</v>
      </c>
      <c r="AY320">
        <v>1</v>
      </c>
      <c r="AZ320">
        <v>0</v>
      </c>
      <c r="BA320">
        <v>316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59.5426608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59.5426608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ROUND(Y320*Source!I722,7)</f>
        <v>7.2000000000000002e-05</v>
      </c>
      <c r="CY320">
        <f t="shared" si="2957"/>
        <v>106680.60000000001</v>
      </c>
      <c r="CZ320">
        <f t="shared" si="2958"/>
        <v>82698.139999999999</v>
      </c>
      <c r="DA320">
        <f t="shared" si="2959"/>
        <v>1.29</v>
      </c>
      <c r="DB320">
        <f t="shared" si="2897"/>
        <v>59.539999999999999</v>
      </c>
      <c r="DC320">
        <f t="shared" si="2898"/>
        <v>0</v>
      </c>
      <c r="DD320" t="s">
        <v>871</v>
      </c>
      <c r="DE320" t="s">
        <v>871</v>
      </c>
      <c r="DF320">
        <f t="shared" si="2960"/>
        <v>7.6799999999999997</v>
      </c>
      <c r="DG320">
        <f t="shared" si="2956"/>
        <v>0</v>
      </c>
      <c r="DH320">
        <f t="shared" si="2886"/>
        <v>0</v>
      </c>
      <c r="DI320">
        <f t="shared" si="2887"/>
        <v>0</v>
      </c>
      <c r="DJ320">
        <f t="shared" si="2961"/>
        <v>7.6799999999999997</v>
      </c>
      <c r="DK320">
        <v>0</v>
      </c>
      <c r="DL320" t="s">
        <v>871</v>
      </c>
      <c r="DM320">
        <v>0</v>
      </c>
      <c r="DN320" t="s">
        <v>871</v>
      </c>
      <c r="DO320">
        <v>0</v>
      </c>
    </row>
    <row r="321">
      <c r="A321">
        <f>ROW(Source!A722)</f>
        <v>722</v>
      </c>
      <c r="B321">
        <v>70177108</v>
      </c>
      <c r="C321">
        <v>70181238</v>
      </c>
      <c r="D321">
        <v>62144072</v>
      </c>
      <c r="E321">
        <v>115</v>
      </c>
      <c r="F321">
        <v>1</v>
      </c>
      <c r="G321">
        <v>1</v>
      </c>
      <c r="H321">
        <v>3</v>
      </c>
      <c r="I321" t="s">
        <v>900</v>
      </c>
      <c r="J321" t="s">
        <v>871</v>
      </c>
      <c r="K321" t="s">
        <v>901</v>
      </c>
      <c r="L321">
        <v>3277935</v>
      </c>
      <c r="N321">
        <v>1013</v>
      </c>
      <c r="O321" t="s">
        <v>220</v>
      </c>
      <c r="P321" t="s">
        <v>220</v>
      </c>
      <c r="Q321">
        <v>1</v>
      </c>
      <c r="W321">
        <v>0</v>
      </c>
      <c r="X321">
        <v>274903907</v>
      </c>
      <c r="Y321">
        <f t="shared" si="2896"/>
        <v>2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 t="s">
        <v>871</v>
      </c>
      <c r="AT321">
        <v>2</v>
      </c>
      <c r="AU321" t="s">
        <v>871</v>
      </c>
      <c r="AV321">
        <v>0</v>
      </c>
      <c r="AW321">
        <v>2</v>
      </c>
      <c r="AX321">
        <v>70181260</v>
      </c>
      <c r="AY321">
        <v>1</v>
      </c>
      <c r="AZ321">
        <v>0</v>
      </c>
      <c r="BA321">
        <v>317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ROUND(Y321*Source!I722,7)</f>
        <v>0.19999999999999998</v>
      </c>
      <c r="CY321">
        <f t="shared" si="2957"/>
        <v>0</v>
      </c>
      <c r="CZ321">
        <f t="shared" si="2958"/>
        <v>0</v>
      </c>
      <c r="DA321">
        <f t="shared" si="2959"/>
        <v>1</v>
      </c>
      <c r="DB321">
        <f t="shared" si="2897"/>
        <v>0</v>
      </c>
      <c r="DC321">
        <f t="shared" si="2898"/>
        <v>0</v>
      </c>
      <c r="DD321" t="s">
        <v>871</v>
      </c>
      <c r="DE321" t="s">
        <v>871</v>
      </c>
      <c r="DF321">
        <f t="shared" ref="DF321:DF323" si="2962">ROUND(ROUND(AE321,2)*CX321,2)</f>
        <v>0</v>
      </c>
      <c r="DG321">
        <f t="shared" si="2956"/>
        <v>0</v>
      </c>
      <c r="DH321">
        <f t="shared" ref="DH321:DH384" si="2963">ROUND(ROUND(AG321,2)*CX321,2)</f>
        <v>0</v>
      </c>
      <c r="DI321">
        <f t="shared" ref="DI321:DI384" si="2964">ROUND(ROUND(AH321,2)*CX321,2)</f>
        <v>0</v>
      </c>
      <c r="DJ321">
        <f t="shared" si="2961"/>
        <v>0</v>
      </c>
      <c r="DK321">
        <v>0</v>
      </c>
      <c r="DL321" t="s">
        <v>871</v>
      </c>
      <c r="DM321">
        <v>0</v>
      </c>
      <c r="DN321" t="s">
        <v>871</v>
      </c>
      <c r="DO321">
        <v>0</v>
      </c>
    </row>
    <row r="322">
      <c r="A322">
        <f>ROW(Source!A725)</f>
        <v>725</v>
      </c>
      <c r="B322">
        <v>70177108</v>
      </c>
      <c r="C322">
        <v>70181263</v>
      </c>
      <c r="D322">
        <v>62138318</v>
      </c>
      <c r="E322">
        <v>115</v>
      </c>
      <c r="F322">
        <v>1</v>
      </c>
      <c r="G322">
        <v>1</v>
      </c>
      <c r="H322">
        <v>1</v>
      </c>
      <c r="I322" t="s">
        <v>492</v>
      </c>
      <c r="J322" t="s">
        <v>871</v>
      </c>
      <c r="K322" t="s">
        <v>493</v>
      </c>
      <c r="L322">
        <v>1369</v>
      </c>
      <c r="N322">
        <v>1013</v>
      </c>
      <c r="O322" t="s">
        <v>309</v>
      </c>
      <c r="P322" t="s">
        <v>309</v>
      </c>
      <c r="Q322">
        <v>1</v>
      </c>
      <c r="W322">
        <v>0</v>
      </c>
      <c r="X322">
        <v>-587036825</v>
      </c>
      <c r="Y322">
        <f t="shared" si="2896"/>
        <v>2.0499999999999998</v>
      </c>
      <c r="AA322">
        <v>0</v>
      </c>
      <c r="AB322">
        <v>0</v>
      </c>
      <c r="AC322">
        <v>0</v>
      </c>
      <c r="AD322">
        <v>464.22000000000003</v>
      </c>
      <c r="AE322">
        <v>0</v>
      </c>
      <c r="AF322">
        <v>0</v>
      </c>
      <c r="AG322">
        <v>0</v>
      </c>
      <c r="AH322">
        <v>464.22000000000003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871</v>
      </c>
      <c r="AT322">
        <v>2.0499999999999998</v>
      </c>
      <c r="AU322" t="s">
        <v>871</v>
      </c>
      <c r="AV322">
        <v>1</v>
      </c>
      <c r="AW322">
        <v>2</v>
      </c>
      <c r="AX322">
        <v>70181268</v>
      </c>
      <c r="AY322">
        <v>1</v>
      </c>
      <c r="AZ322">
        <v>0</v>
      </c>
      <c r="BA322">
        <v>318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951.65099999999995</v>
      </c>
      <c r="BN322">
        <v>2.0499999999999998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951.65099999999995</v>
      </c>
      <c r="BU322">
        <v>2.0499999999999998</v>
      </c>
      <c r="BV322">
        <v>0</v>
      </c>
      <c r="BW322">
        <v>1</v>
      </c>
      <c r="CU322">
        <f>ROUND(AT322*Source!I725*AH322*AL322,2)</f>
        <v>1903.3</v>
      </c>
      <c r="CV322">
        <f>ROUND(Y322*Source!I725,7)</f>
        <v>4.0999999999999996</v>
      </c>
      <c r="CW322">
        <v>0</v>
      </c>
      <c r="CX322">
        <f>ROUND(Y322*Source!I725,7)</f>
        <v>4.0999999999999996</v>
      </c>
      <c r="CY322">
        <f t="shared" ref="CY322:CY323" si="2965">AD322</f>
        <v>464.22000000000003</v>
      </c>
      <c r="CZ322">
        <f t="shared" ref="CZ322:CZ323" si="2966">AH322</f>
        <v>464.22000000000003</v>
      </c>
      <c r="DA322">
        <f t="shared" ref="DA322:DA323" si="2967">AL322</f>
        <v>1</v>
      </c>
      <c r="DB322">
        <f t="shared" si="2897"/>
        <v>951.64999999999998</v>
      </c>
      <c r="DC322">
        <f t="shared" si="2898"/>
        <v>0</v>
      </c>
      <c r="DD322" t="s">
        <v>871</v>
      </c>
      <c r="DE322" t="s">
        <v>871</v>
      </c>
      <c r="DF322">
        <f t="shared" si="2962"/>
        <v>0</v>
      </c>
      <c r="DG322">
        <f t="shared" si="2956"/>
        <v>0</v>
      </c>
      <c r="DH322">
        <f t="shared" si="2963"/>
        <v>0</v>
      </c>
      <c r="DI322">
        <f t="shared" si="2964"/>
        <v>1903.3</v>
      </c>
      <c r="DJ322">
        <f t="shared" ref="DJ322:DJ323" si="2968">DI322</f>
        <v>1903.3</v>
      </c>
      <c r="DK322">
        <v>1</v>
      </c>
      <c r="DL322" t="s">
        <v>871</v>
      </c>
      <c r="DM322">
        <v>0</v>
      </c>
      <c r="DN322" t="s">
        <v>871</v>
      </c>
      <c r="DO322">
        <v>0</v>
      </c>
    </row>
    <row r="323">
      <c r="A323">
        <f>ROW(Source!A725)</f>
        <v>725</v>
      </c>
      <c r="B323">
        <v>70177108</v>
      </c>
      <c r="C323">
        <v>70181263</v>
      </c>
      <c r="D323">
        <v>62138324</v>
      </c>
      <c r="E323">
        <v>115</v>
      </c>
      <c r="F323">
        <v>1</v>
      </c>
      <c r="G323">
        <v>1</v>
      </c>
      <c r="H323">
        <v>1</v>
      </c>
      <c r="I323" t="s">
        <v>312</v>
      </c>
      <c r="J323" t="s">
        <v>871</v>
      </c>
      <c r="K323" t="s">
        <v>313</v>
      </c>
      <c r="L323">
        <v>1369</v>
      </c>
      <c r="N323">
        <v>1013</v>
      </c>
      <c r="O323" t="s">
        <v>309</v>
      </c>
      <c r="P323" t="s">
        <v>309</v>
      </c>
      <c r="Q323">
        <v>1</v>
      </c>
      <c r="W323">
        <v>0</v>
      </c>
      <c r="X323">
        <v>1518711480</v>
      </c>
      <c r="Y323">
        <f t="shared" si="2896"/>
        <v>2.0499999999999998</v>
      </c>
      <c r="AA323">
        <v>0</v>
      </c>
      <c r="AB323">
        <v>0</v>
      </c>
      <c r="AC323">
        <v>0</v>
      </c>
      <c r="AD323">
        <v>600.75</v>
      </c>
      <c r="AE323">
        <v>0</v>
      </c>
      <c r="AF323">
        <v>0</v>
      </c>
      <c r="AG323">
        <v>0</v>
      </c>
      <c r="AH323">
        <v>600.75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871</v>
      </c>
      <c r="AT323">
        <v>2.0499999999999998</v>
      </c>
      <c r="AU323" t="s">
        <v>871</v>
      </c>
      <c r="AV323">
        <v>1</v>
      </c>
      <c r="AW323">
        <v>2</v>
      </c>
      <c r="AX323">
        <v>70181269</v>
      </c>
      <c r="AY323">
        <v>1</v>
      </c>
      <c r="AZ323">
        <v>0</v>
      </c>
      <c r="BA323">
        <v>319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1231.5374999999999</v>
      </c>
      <c r="BN323">
        <v>2.0499999999999998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1231.5374999999999</v>
      </c>
      <c r="BU323">
        <v>2.0499999999999998</v>
      </c>
      <c r="BV323">
        <v>0</v>
      </c>
      <c r="BW323">
        <v>1</v>
      </c>
      <c r="CU323">
        <f>ROUND(AT323*Source!I725*AH323*AL323,2)</f>
        <v>2463.0799999999999</v>
      </c>
      <c r="CV323">
        <f>ROUND(Y323*Source!I725,7)</f>
        <v>4.0999999999999996</v>
      </c>
      <c r="CW323">
        <v>0</v>
      </c>
      <c r="CX323">
        <f>ROUND(Y323*Source!I725,7)</f>
        <v>4.0999999999999996</v>
      </c>
      <c r="CY323">
        <f t="shared" si="2965"/>
        <v>600.75</v>
      </c>
      <c r="CZ323">
        <f t="shared" si="2966"/>
        <v>600.75</v>
      </c>
      <c r="DA323">
        <f t="shared" si="2967"/>
        <v>1</v>
      </c>
      <c r="DB323">
        <f t="shared" si="2897"/>
        <v>1231.54</v>
      </c>
      <c r="DC323">
        <f t="shared" si="2898"/>
        <v>0</v>
      </c>
      <c r="DD323" t="s">
        <v>871</v>
      </c>
      <c r="DE323" t="s">
        <v>871</v>
      </c>
      <c r="DF323">
        <f t="shared" si="2962"/>
        <v>0</v>
      </c>
      <c r="DG323">
        <f t="shared" si="2956"/>
        <v>0</v>
      </c>
      <c r="DH323">
        <f t="shared" si="2963"/>
        <v>0</v>
      </c>
      <c r="DI323">
        <f t="shared" si="2964"/>
        <v>2463.0799999999999</v>
      </c>
      <c r="DJ323">
        <f t="shared" si="2968"/>
        <v>2463.0799999999999</v>
      </c>
      <c r="DK323">
        <v>1</v>
      </c>
      <c r="DL323" t="s">
        <v>871</v>
      </c>
      <c r="DM323">
        <v>0</v>
      </c>
      <c r="DN323" t="s">
        <v>871</v>
      </c>
      <c r="DO323">
        <v>0</v>
      </c>
    </row>
    <row r="324">
      <c r="A324">
        <f>ROW(Source!A725)</f>
        <v>725</v>
      </c>
      <c r="B324">
        <v>70177108</v>
      </c>
      <c r="C324">
        <v>70181263</v>
      </c>
      <c r="D324">
        <v>62207657</v>
      </c>
      <c r="E324">
        <v>1</v>
      </c>
      <c r="F324">
        <v>1</v>
      </c>
      <c r="G324">
        <v>1</v>
      </c>
      <c r="H324">
        <v>3</v>
      </c>
      <c r="I324" t="s">
        <v>318</v>
      </c>
      <c r="J324" t="s">
        <v>1517</v>
      </c>
      <c r="K324" t="s">
        <v>319</v>
      </c>
      <c r="L324">
        <v>1346</v>
      </c>
      <c r="N324">
        <v>1009</v>
      </c>
      <c r="O324" t="s">
        <v>211</v>
      </c>
      <c r="P324" t="s">
        <v>211</v>
      </c>
      <c r="Q324">
        <v>1</v>
      </c>
      <c r="W324">
        <v>0</v>
      </c>
      <c r="X324">
        <v>-335892155</v>
      </c>
      <c r="Y324">
        <f t="shared" si="2896"/>
        <v>3.1644000000000001</v>
      </c>
      <c r="AA324">
        <v>52.140000000000001</v>
      </c>
      <c r="AB324">
        <v>0</v>
      </c>
      <c r="AC324">
        <v>0</v>
      </c>
      <c r="AD324">
        <v>0</v>
      </c>
      <c r="AE324">
        <v>41.380000000000003</v>
      </c>
      <c r="AF324">
        <v>0</v>
      </c>
      <c r="AG324">
        <v>0</v>
      </c>
      <c r="AH324">
        <v>0</v>
      </c>
      <c r="AI324">
        <v>1.26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871</v>
      </c>
      <c r="AT324">
        <v>3.1644000000000001</v>
      </c>
      <c r="AU324" t="s">
        <v>871</v>
      </c>
      <c r="AV324">
        <v>0</v>
      </c>
      <c r="AW324">
        <v>2</v>
      </c>
      <c r="AX324">
        <v>70181270</v>
      </c>
      <c r="AY324">
        <v>1</v>
      </c>
      <c r="AZ324">
        <v>0</v>
      </c>
      <c r="BA324">
        <v>320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130.94287200000002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130.94287200000002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ROUND(Y324*Source!I725,7)</f>
        <v>6.3287999999999993</v>
      </c>
      <c r="CY324">
        <f t="shared" ref="CY324:CY325" si="2969">AA324</f>
        <v>52.140000000000001</v>
      </c>
      <c r="CZ324">
        <f t="shared" ref="CZ324:CZ325" si="2970">AE324</f>
        <v>41.380000000000003</v>
      </c>
      <c r="DA324">
        <f t="shared" ref="DA324:DA325" si="2971">AI324</f>
        <v>1.26</v>
      </c>
      <c r="DB324">
        <f t="shared" si="2897"/>
        <v>130.94</v>
      </c>
      <c r="DC324">
        <f t="shared" si="2898"/>
        <v>0</v>
      </c>
      <c r="DD324" t="s">
        <v>871</v>
      </c>
      <c r="DE324" t="s">
        <v>871</v>
      </c>
      <c r="DF324">
        <f>ROUND(ROUND(AE324*AI324,2)*CX324,2)</f>
        <v>329.98000000000002</v>
      </c>
      <c r="DG324">
        <f t="shared" si="2956"/>
        <v>0</v>
      </c>
      <c r="DH324">
        <f t="shared" si="2963"/>
        <v>0</v>
      </c>
      <c r="DI324">
        <f t="shared" si="2964"/>
        <v>0</v>
      </c>
      <c r="DJ324">
        <f t="shared" ref="DJ324:DJ325" si="2972">DF324</f>
        <v>329.98000000000002</v>
      </c>
      <c r="DK324">
        <v>0</v>
      </c>
      <c r="DL324" t="s">
        <v>871</v>
      </c>
      <c r="DM324">
        <v>0</v>
      </c>
      <c r="DN324" t="s">
        <v>871</v>
      </c>
      <c r="DO324">
        <v>0</v>
      </c>
    </row>
    <row r="325">
      <c r="A325">
        <f>ROW(Source!A725)</f>
        <v>725</v>
      </c>
      <c r="B325">
        <v>70177108</v>
      </c>
      <c r="C325">
        <v>70181263</v>
      </c>
      <c r="D325">
        <v>62144072</v>
      </c>
      <c r="E325">
        <v>115</v>
      </c>
      <c r="F325">
        <v>1</v>
      </c>
      <c r="G325">
        <v>1</v>
      </c>
      <c r="H325">
        <v>3</v>
      </c>
      <c r="I325" t="s">
        <v>900</v>
      </c>
      <c r="J325" t="s">
        <v>871</v>
      </c>
      <c r="K325" t="s">
        <v>901</v>
      </c>
      <c r="L325">
        <v>3277935</v>
      </c>
      <c r="N325">
        <v>1013</v>
      </c>
      <c r="O325" t="s">
        <v>220</v>
      </c>
      <c r="P325" t="s">
        <v>220</v>
      </c>
      <c r="Q325">
        <v>1</v>
      </c>
      <c r="W325">
        <v>0</v>
      </c>
      <c r="X325">
        <v>274903907</v>
      </c>
      <c r="Y325">
        <f t="shared" si="2896"/>
        <v>2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 t="s">
        <v>871</v>
      </c>
      <c r="AT325">
        <v>2</v>
      </c>
      <c r="AU325" t="s">
        <v>871</v>
      </c>
      <c r="AV325">
        <v>0</v>
      </c>
      <c r="AW325">
        <v>2</v>
      </c>
      <c r="AX325">
        <v>70181271</v>
      </c>
      <c r="AY325">
        <v>1</v>
      </c>
      <c r="AZ325">
        <v>0</v>
      </c>
      <c r="BA325">
        <v>321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ROUND(Y325*Source!I725,7)</f>
        <v>4</v>
      </c>
      <c r="CY325">
        <f t="shared" si="2969"/>
        <v>0</v>
      </c>
      <c r="CZ325">
        <f t="shared" si="2970"/>
        <v>0</v>
      </c>
      <c r="DA325">
        <f t="shared" si="2971"/>
        <v>1</v>
      </c>
      <c r="DB325">
        <f t="shared" si="2897"/>
        <v>0</v>
      </c>
      <c r="DC325">
        <f t="shared" si="2898"/>
        <v>0</v>
      </c>
      <c r="DD325" t="s">
        <v>871</v>
      </c>
      <c r="DE325" t="s">
        <v>871</v>
      </c>
      <c r="DF325">
        <f t="shared" ref="DF325:DF331" si="2973">ROUND(ROUND(AE325,2)*CX325,2)</f>
        <v>0</v>
      </c>
      <c r="DG325">
        <f t="shared" si="2956"/>
        <v>0</v>
      </c>
      <c r="DH325">
        <f t="shared" si="2963"/>
        <v>0</v>
      </c>
      <c r="DI325">
        <f t="shared" si="2964"/>
        <v>0</v>
      </c>
      <c r="DJ325">
        <f t="shared" si="2972"/>
        <v>0</v>
      </c>
      <c r="DK325">
        <v>0</v>
      </c>
      <c r="DL325" t="s">
        <v>871</v>
      </c>
      <c r="DM325">
        <v>0</v>
      </c>
      <c r="DN325" t="s">
        <v>871</v>
      </c>
      <c r="DO325">
        <v>0</v>
      </c>
    </row>
    <row r="326">
      <c r="A326">
        <f>ROW(Source!A763)</f>
        <v>763</v>
      </c>
      <c r="B326">
        <v>70177108</v>
      </c>
      <c r="C326">
        <v>70181274</v>
      </c>
      <c r="D326">
        <v>62138180</v>
      </c>
      <c r="E326">
        <v>115</v>
      </c>
      <c r="F326">
        <v>1</v>
      </c>
      <c r="G326">
        <v>1</v>
      </c>
      <c r="H326">
        <v>1</v>
      </c>
      <c r="I326" t="s">
        <v>468</v>
      </c>
      <c r="J326" t="s">
        <v>871</v>
      </c>
      <c r="K326" t="s">
        <v>527</v>
      </c>
      <c r="L326">
        <v>1191</v>
      </c>
      <c r="N326">
        <v>1013</v>
      </c>
      <c r="O326" t="s">
        <v>165</v>
      </c>
      <c r="P326" t="s">
        <v>165</v>
      </c>
      <c r="Q326">
        <v>1</v>
      </c>
      <c r="W326">
        <v>0</v>
      </c>
      <c r="X326">
        <v>44848675</v>
      </c>
      <c r="Y326">
        <f t="shared" si="2896"/>
        <v>20.239999999999998</v>
      </c>
      <c r="AA326">
        <v>0</v>
      </c>
      <c r="AB326">
        <v>0</v>
      </c>
      <c r="AC326">
        <v>0</v>
      </c>
      <c r="AD326">
        <v>511.02999999999997</v>
      </c>
      <c r="AE326">
        <v>0</v>
      </c>
      <c r="AF326">
        <v>0</v>
      </c>
      <c r="AG326">
        <v>0</v>
      </c>
      <c r="AH326">
        <v>511.02999999999997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871</v>
      </c>
      <c r="AT326">
        <v>20.239999999999998</v>
      </c>
      <c r="AU326" t="s">
        <v>871</v>
      </c>
      <c r="AV326">
        <v>1</v>
      </c>
      <c r="AW326">
        <v>2</v>
      </c>
      <c r="AX326">
        <v>70181286</v>
      </c>
      <c r="AY326">
        <v>1</v>
      </c>
      <c r="AZ326">
        <v>0</v>
      </c>
      <c r="BA326">
        <v>322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10343.247199999998</v>
      </c>
      <c r="BN326">
        <v>20.239999999999998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10343.247199999998</v>
      </c>
      <c r="BU326">
        <v>20.239999999999998</v>
      </c>
      <c r="BV326">
        <v>0</v>
      </c>
      <c r="BW326">
        <v>1</v>
      </c>
      <c r="CU326">
        <f>ROUND(AT326*Source!I763*AH326*AL326,2)</f>
        <v>2068.6500000000001</v>
      </c>
      <c r="CV326">
        <f>ROUND(Y326*Source!I763,7)</f>
        <v>4.048</v>
      </c>
      <c r="CW326">
        <v>0</v>
      </c>
      <c r="CX326">
        <f>ROUND(Y326*Source!I763,7)</f>
        <v>4.048</v>
      </c>
      <c r="CY326">
        <f t="shared" ref="CY326:CY327" si="2974">AD326</f>
        <v>511.02999999999997</v>
      </c>
      <c r="CZ326">
        <f t="shared" ref="CZ326:CZ327" si="2975">AH326</f>
        <v>511.02999999999997</v>
      </c>
      <c r="DA326">
        <f t="shared" ref="DA326:DA327" si="2976">AL326</f>
        <v>1</v>
      </c>
      <c r="DB326">
        <f t="shared" si="2897"/>
        <v>10343.25</v>
      </c>
      <c r="DC326">
        <f t="shared" si="2898"/>
        <v>0</v>
      </c>
      <c r="DD326" t="s">
        <v>871</v>
      </c>
      <c r="DE326" t="s">
        <v>871</v>
      </c>
      <c r="DF326">
        <f t="shared" si="2973"/>
        <v>0</v>
      </c>
      <c r="DG326">
        <f t="shared" si="2956"/>
        <v>0</v>
      </c>
      <c r="DH326">
        <f t="shared" si="2963"/>
        <v>0</v>
      </c>
      <c r="DI326">
        <f t="shared" si="2964"/>
        <v>2068.6500000000001</v>
      </c>
      <c r="DJ326">
        <f t="shared" ref="DJ326:DJ327" si="2977">DI326</f>
        <v>2068.6500000000001</v>
      </c>
      <c r="DK326">
        <v>1</v>
      </c>
      <c r="DL326" t="s">
        <v>871</v>
      </c>
      <c r="DM326">
        <v>0</v>
      </c>
      <c r="DN326" t="s">
        <v>871</v>
      </c>
      <c r="DO326">
        <v>0</v>
      </c>
    </row>
    <row r="327">
      <c r="A327">
        <f>ROW(Source!A763)</f>
        <v>763</v>
      </c>
      <c r="B327">
        <v>70177108</v>
      </c>
      <c r="C327">
        <v>70181274</v>
      </c>
      <c r="D327">
        <v>62138356</v>
      </c>
      <c r="E327">
        <v>115</v>
      </c>
      <c r="F327">
        <v>1</v>
      </c>
      <c r="G327">
        <v>1</v>
      </c>
      <c r="H327">
        <v>1</v>
      </c>
      <c r="I327" t="s">
        <v>1505</v>
      </c>
      <c r="J327" t="s">
        <v>871</v>
      </c>
      <c r="K327" t="s">
        <v>1506</v>
      </c>
      <c r="L327">
        <v>1191</v>
      </c>
      <c r="N327">
        <v>1013</v>
      </c>
      <c r="O327" t="s">
        <v>165</v>
      </c>
      <c r="P327" t="s">
        <v>165</v>
      </c>
      <c r="Q327">
        <v>1</v>
      </c>
      <c r="W327">
        <v>0</v>
      </c>
      <c r="X327">
        <v>-1417349443</v>
      </c>
      <c r="Y327">
        <f t="shared" si="2896"/>
        <v>0.40000000000000002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871</v>
      </c>
      <c r="AT327">
        <v>0.40000000000000002</v>
      </c>
      <c r="AU327" t="s">
        <v>871</v>
      </c>
      <c r="AV327">
        <v>2</v>
      </c>
      <c r="AW327">
        <v>2</v>
      </c>
      <c r="AX327">
        <v>70181287</v>
      </c>
      <c r="AY327">
        <v>1</v>
      </c>
      <c r="AZ327">
        <v>0</v>
      </c>
      <c r="BA327">
        <v>323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ROUND(Y327*Source!I763,7)</f>
        <v>0.080000000000000002</v>
      </c>
      <c r="CY327">
        <f t="shared" si="2974"/>
        <v>0</v>
      </c>
      <c r="CZ327">
        <f t="shared" si="2975"/>
        <v>0</v>
      </c>
      <c r="DA327">
        <f t="shared" si="2976"/>
        <v>1</v>
      </c>
      <c r="DB327">
        <f t="shared" si="2897"/>
        <v>0</v>
      </c>
      <c r="DC327">
        <f t="shared" si="2898"/>
        <v>0</v>
      </c>
      <c r="DD327" t="s">
        <v>871</v>
      </c>
      <c r="DE327" t="s">
        <v>871</v>
      </c>
      <c r="DF327">
        <f t="shared" si="2973"/>
        <v>0</v>
      </c>
      <c r="DG327">
        <f t="shared" si="2956"/>
        <v>0</v>
      </c>
      <c r="DH327">
        <f t="shared" si="2963"/>
        <v>0</v>
      </c>
      <c r="DI327">
        <f t="shared" si="2964"/>
        <v>0</v>
      </c>
      <c r="DJ327">
        <f t="shared" si="2977"/>
        <v>0</v>
      </c>
      <c r="DK327">
        <v>0</v>
      </c>
      <c r="DL327" t="s">
        <v>871</v>
      </c>
      <c r="DM327">
        <v>0</v>
      </c>
      <c r="DN327" t="s">
        <v>871</v>
      </c>
      <c r="DO327">
        <v>0</v>
      </c>
    </row>
    <row r="328">
      <c r="A328">
        <f>ROW(Source!A763)</f>
        <v>763</v>
      </c>
      <c r="B328">
        <v>70177108</v>
      </c>
      <c r="C328">
        <v>70181274</v>
      </c>
      <c r="D328">
        <v>62258201</v>
      </c>
      <c r="E328">
        <v>1</v>
      </c>
      <c r="F328">
        <v>1</v>
      </c>
      <c r="G328">
        <v>1</v>
      </c>
      <c r="H328">
        <v>2</v>
      </c>
      <c r="I328" t="s">
        <v>195</v>
      </c>
      <c r="J328" t="s">
        <v>1507</v>
      </c>
      <c r="K328" t="s">
        <v>196</v>
      </c>
      <c r="L328">
        <v>1368</v>
      </c>
      <c r="N328">
        <v>1011</v>
      </c>
      <c r="O328" t="s">
        <v>197</v>
      </c>
      <c r="P328" t="s">
        <v>197</v>
      </c>
      <c r="Q328">
        <v>1</v>
      </c>
      <c r="W328">
        <v>0</v>
      </c>
      <c r="X328">
        <v>-359817417</v>
      </c>
      <c r="Y328">
        <f t="shared" ref="Y328:Y391" si="2978">AT328</f>
        <v>0.20000000000000001</v>
      </c>
      <c r="AA328">
        <v>0</v>
      </c>
      <c r="AB328">
        <v>1488.78</v>
      </c>
      <c r="AC328">
        <v>702.17999999999995</v>
      </c>
      <c r="AD328">
        <v>0</v>
      </c>
      <c r="AE328">
        <v>0</v>
      </c>
      <c r="AF328">
        <v>1488.78</v>
      </c>
      <c r="AG328">
        <v>702.17999999999995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871</v>
      </c>
      <c r="AT328">
        <v>0.20000000000000001</v>
      </c>
      <c r="AU328" t="s">
        <v>871</v>
      </c>
      <c r="AV328">
        <v>1</v>
      </c>
      <c r="AW328">
        <v>2</v>
      </c>
      <c r="AX328">
        <v>70181288</v>
      </c>
      <c r="AY328">
        <v>1</v>
      </c>
      <c r="AZ328">
        <v>0</v>
      </c>
      <c r="BA328">
        <v>324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297.75600000000003</v>
      </c>
      <c r="BL328">
        <v>140.43600000000001</v>
      </c>
      <c r="BM328">
        <v>0</v>
      </c>
      <c r="BN328">
        <v>0</v>
      </c>
      <c r="BO328">
        <v>0.20000000000000001</v>
      </c>
      <c r="BP328">
        <v>1</v>
      </c>
      <c r="BQ328">
        <v>0</v>
      </c>
      <c r="BR328">
        <v>297.75600000000003</v>
      </c>
      <c r="BS328">
        <v>140.43600000000001</v>
      </c>
      <c r="BT328">
        <v>0</v>
      </c>
      <c r="BU328">
        <v>0</v>
      </c>
      <c r="BV328">
        <v>0.20000000000000001</v>
      </c>
      <c r="BW328">
        <v>1</v>
      </c>
      <c r="CV328">
        <v>0</v>
      </c>
      <c r="CW328">
        <f>ROUND(Y328*Source!I763*DO328,7)</f>
        <v>0.040000000000000001</v>
      </c>
      <c r="CX328">
        <f>ROUND(Y328*Source!I763,7)</f>
        <v>0.040000000000000001</v>
      </c>
      <c r="CY328">
        <f t="shared" ref="CY328:CY331" si="2979">AB328</f>
        <v>1488.78</v>
      </c>
      <c r="CZ328">
        <f t="shared" ref="CZ328:CZ331" si="2980">AF328</f>
        <v>1488.78</v>
      </c>
      <c r="DA328">
        <f t="shared" ref="DA328:DA331" si="2981">AJ328</f>
        <v>1</v>
      </c>
      <c r="DB328">
        <f t="shared" ref="DB328:DB391" si="2982">ROUND(ROUND(AT328*CZ328,2),6)</f>
        <v>297.75999999999999</v>
      </c>
      <c r="DC328">
        <f t="shared" ref="DC328:DC391" si="2983">ROUND(ROUND(AT328*AG328,2),6)</f>
        <v>140.44</v>
      </c>
      <c r="DD328" t="s">
        <v>871</v>
      </c>
      <c r="DE328" t="s">
        <v>871</v>
      </c>
      <c r="DF328">
        <f t="shared" si="2973"/>
        <v>0</v>
      </c>
      <c r="DG328">
        <f t="shared" si="2956"/>
        <v>59.550000000000004</v>
      </c>
      <c r="DH328">
        <f t="shared" si="2963"/>
        <v>28.09</v>
      </c>
      <c r="DI328">
        <f t="shared" si="2964"/>
        <v>0</v>
      </c>
      <c r="DJ328">
        <f t="shared" ref="DJ328:DJ331" si="2984">DG328+DH328</f>
        <v>87.640000000000001</v>
      </c>
      <c r="DK328">
        <v>1</v>
      </c>
      <c r="DL328" t="s">
        <v>198</v>
      </c>
      <c r="DM328">
        <v>6</v>
      </c>
      <c r="DN328" t="s">
        <v>165</v>
      </c>
      <c r="DO328">
        <v>1</v>
      </c>
    </row>
    <row r="329">
      <c r="A329">
        <f>ROW(Source!A763)</f>
        <v>763</v>
      </c>
      <c r="B329">
        <v>70177108</v>
      </c>
      <c r="C329">
        <v>70181274</v>
      </c>
      <c r="D329">
        <v>62258298</v>
      </c>
      <c r="E329">
        <v>1</v>
      </c>
      <c r="F329">
        <v>1</v>
      </c>
      <c r="G329">
        <v>1</v>
      </c>
      <c r="H329">
        <v>2</v>
      </c>
      <c r="I329" t="s">
        <v>405</v>
      </c>
      <c r="J329" t="s">
        <v>1533</v>
      </c>
      <c r="K329" t="s">
        <v>406</v>
      </c>
      <c r="L329">
        <v>1368</v>
      </c>
      <c r="N329">
        <v>1011</v>
      </c>
      <c r="O329" t="s">
        <v>197</v>
      </c>
      <c r="P329" t="s">
        <v>197</v>
      </c>
      <c r="Q329">
        <v>1</v>
      </c>
      <c r="W329">
        <v>0</v>
      </c>
      <c r="X329">
        <v>582099946</v>
      </c>
      <c r="Y329">
        <f t="shared" si="2978"/>
        <v>4.6699999999999999</v>
      </c>
      <c r="AA329">
        <v>0</v>
      </c>
      <c r="AB329">
        <v>2.6699999999999999</v>
      </c>
      <c r="AC329">
        <v>0</v>
      </c>
      <c r="AD329">
        <v>0</v>
      </c>
      <c r="AE329">
        <v>0</v>
      </c>
      <c r="AF329">
        <v>2.6699999999999999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871</v>
      </c>
      <c r="AT329">
        <v>4.6699999999999999</v>
      </c>
      <c r="AU329" t="s">
        <v>871</v>
      </c>
      <c r="AV329">
        <v>1</v>
      </c>
      <c r="AW329">
        <v>2</v>
      </c>
      <c r="AX329">
        <v>70181289</v>
      </c>
      <c r="AY329">
        <v>1</v>
      </c>
      <c r="AZ329">
        <v>0</v>
      </c>
      <c r="BA329">
        <v>325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12.4689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12.4689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f>ROUND(Y329*Source!I763*DO329,7)</f>
        <v>0</v>
      </c>
      <c r="CX329">
        <f>ROUND(Y329*Source!I763,7)</f>
        <v>0.93399999999999994</v>
      </c>
      <c r="CY329">
        <f t="shared" si="2979"/>
        <v>2.6699999999999999</v>
      </c>
      <c r="CZ329">
        <f t="shared" si="2980"/>
        <v>2.6699999999999999</v>
      </c>
      <c r="DA329">
        <f t="shared" si="2981"/>
        <v>1</v>
      </c>
      <c r="DB329">
        <f t="shared" si="2982"/>
        <v>12.469999999999999</v>
      </c>
      <c r="DC329">
        <f t="shared" si="2983"/>
        <v>0</v>
      </c>
      <c r="DD329" t="s">
        <v>871</v>
      </c>
      <c r="DE329" t="s">
        <v>871</v>
      </c>
      <c r="DF329">
        <f t="shared" si="2973"/>
        <v>0</v>
      </c>
      <c r="DG329">
        <f t="shared" si="2956"/>
        <v>2.4900000000000002</v>
      </c>
      <c r="DH329">
        <f t="shared" si="2963"/>
        <v>0</v>
      </c>
      <c r="DI329">
        <f t="shared" si="2964"/>
        <v>0</v>
      </c>
      <c r="DJ329">
        <f t="shared" si="2984"/>
        <v>2.4900000000000002</v>
      </c>
      <c r="DK329">
        <v>1</v>
      </c>
      <c r="DL329" t="s">
        <v>871</v>
      </c>
      <c r="DM329">
        <v>0</v>
      </c>
      <c r="DN329" t="s">
        <v>871</v>
      </c>
      <c r="DO329">
        <v>0</v>
      </c>
    </row>
    <row r="330">
      <c r="A330">
        <f>ROW(Source!A763)</f>
        <v>763</v>
      </c>
      <c r="B330">
        <v>70177108</v>
      </c>
      <c r="C330">
        <v>70181274</v>
      </c>
      <c r="D330">
        <v>62258342</v>
      </c>
      <c r="E330">
        <v>1</v>
      </c>
      <c r="F330">
        <v>1</v>
      </c>
      <c r="G330">
        <v>1</v>
      </c>
      <c r="H330">
        <v>2</v>
      </c>
      <c r="I330" t="s">
        <v>528</v>
      </c>
      <c r="J330" t="s">
        <v>1557</v>
      </c>
      <c r="K330" t="s">
        <v>529</v>
      </c>
      <c r="L330">
        <v>1368</v>
      </c>
      <c r="N330">
        <v>1011</v>
      </c>
      <c r="O330" t="s">
        <v>197</v>
      </c>
      <c r="P330" t="s">
        <v>197</v>
      </c>
      <c r="Q330">
        <v>1</v>
      </c>
      <c r="W330">
        <v>0</v>
      </c>
      <c r="X330">
        <v>-119519042</v>
      </c>
      <c r="Y330">
        <f t="shared" si="2978"/>
        <v>4.6699999999999999</v>
      </c>
      <c r="AA330">
        <v>0</v>
      </c>
      <c r="AB330">
        <v>19.079999999999998</v>
      </c>
      <c r="AC330">
        <v>0</v>
      </c>
      <c r="AD330">
        <v>0</v>
      </c>
      <c r="AE330">
        <v>0</v>
      </c>
      <c r="AF330">
        <v>13.44</v>
      </c>
      <c r="AG330">
        <v>0</v>
      </c>
      <c r="AH330">
        <v>0</v>
      </c>
      <c r="AI330">
        <v>1</v>
      </c>
      <c r="AJ330">
        <v>1.4199999999999999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871</v>
      </c>
      <c r="AT330">
        <v>4.6699999999999999</v>
      </c>
      <c r="AU330" t="s">
        <v>871</v>
      </c>
      <c r="AV330">
        <v>1</v>
      </c>
      <c r="AW330">
        <v>2</v>
      </c>
      <c r="AX330">
        <v>70181290</v>
      </c>
      <c r="AY330">
        <v>1</v>
      </c>
      <c r="AZ330">
        <v>0</v>
      </c>
      <c r="BA330">
        <v>326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62.764799999999994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62.764799999999994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f>ROUND(Y330*Source!I763*DO330,7)</f>
        <v>0</v>
      </c>
      <c r="CX330">
        <f>ROUND(Y330*Source!I763,7)</f>
        <v>0.93399999999999994</v>
      </c>
      <c r="CY330">
        <f t="shared" si="2979"/>
        <v>19.079999999999998</v>
      </c>
      <c r="CZ330">
        <f t="shared" si="2980"/>
        <v>13.44</v>
      </c>
      <c r="DA330">
        <f t="shared" si="2981"/>
        <v>1.4199999999999999</v>
      </c>
      <c r="DB330">
        <f t="shared" si="2982"/>
        <v>62.759999999999998</v>
      </c>
      <c r="DC330">
        <f t="shared" si="2983"/>
        <v>0</v>
      </c>
      <c r="DD330" t="s">
        <v>871</v>
      </c>
      <c r="DE330" t="s">
        <v>871</v>
      </c>
      <c r="DF330">
        <f t="shared" si="2973"/>
        <v>0</v>
      </c>
      <c r="DG330">
        <f>ROUND(ROUND(AF330*AJ330,2)*CX330,2)</f>
        <v>17.82</v>
      </c>
      <c r="DH330">
        <f t="shared" si="2963"/>
        <v>0</v>
      </c>
      <c r="DI330">
        <f t="shared" si="2964"/>
        <v>0</v>
      </c>
      <c r="DJ330">
        <f t="shared" si="2984"/>
        <v>17.82</v>
      </c>
      <c r="DK330">
        <v>0</v>
      </c>
      <c r="DL330" t="s">
        <v>871</v>
      </c>
      <c r="DM330">
        <v>0</v>
      </c>
      <c r="DN330" t="s">
        <v>871</v>
      </c>
      <c r="DO330">
        <v>0</v>
      </c>
    </row>
    <row r="331">
      <c r="A331">
        <f>ROW(Source!A763)</f>
        <v>763</v>
      </c>
      <c r="B331">
        <v>70177108</v>
      </c>
      <c r="C331">
        <v>70181274</v>
      </c>
      <c r="D331">
        <v>62259103</v>
      </c>
      <c r="E331">
        <v>1</v>
      </c>
      <c r="F331">
        <v>1</v>
      </c>
      <c r="G331">
        <v>1</v>
      </c>
      <c r="H331">
        <v>2</v>
      </c>
      <c r="I331" t="s">
        <v>204</v>
      </c>
      <c r="J331" t="s">
        <v>1509</v>
      </c>
      <c r="K331" t="s">
        <v>205</v>
      </c>
      <c r="L331">
        <v>1368</v>
      </c>
      <c r="N331">
        <v>1011</v>
      </c>
      <c r="O331" t="s">
        <v>197</v>
      </c>
      <c r="P331" t="s">
        <v>197</v>
      </c>
      <c r="Q331">
        <v>1</v>
      </c>
      <c r="W331">
        <v>0</v>
      </c>
      <c r="X331">
        <v>-1219940357</v>
      </c>
      <c r="Y331">
        <f t="shared" si="2978"/>
        <v>0.20000000000000001</v>
      </c>
      <c r="AA331">
        <v>0</v>
      </c>
      <c r="AB331">
        <v>572.76999999999998</v>
      </c>
      <c r="AC331">
        <v>522.73000000000002</v>
      </c>
      <c r="AD331">
        <v>0</v>
      </c>
      <c r="AE331">
        <v>0</v>
      </c>
      <c r="AF331">
        <v>572.76999999999998</v>
      </c>
      <c r="AG331">
        <v>522.73000000000002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871</v>
      </c>
      <c r="AT331">
        <v>0.20000000000000001</v>
      </c>
      <c r="AU331" t="s">
        <v>871</v>
      </c>
      <c r="AV331">
        <v>1</v>
      </c>
      <c r="AW331">
        <v>2</v>
      </c>
      <c r="AX331">
        <v>70181291</v>
      </c>
      <c r="AY331">
        <v>1</v>
      </c>
      <c r="AZ331">
        <v>0</v>
      </c>
      <c r="BA331">
        <v>327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114.554</v>
      </c>
      <c r="BL331">
        <v>104.54600000000001</v>
      </c>
      <c r="BM331">
        <v>0</v>
      </c>
      <c r="BN331">
        <v>0</v>
      </c>
      <c r="BO331">
        <v>0.20000000000000001</v>
      </c>
      <c r="BP331">
        <v>1</v>
      </c>
      <c r="BQ331">
        <v>0</v>
      </c>
      <c r="BR331">
        <v>114.554</v>
      </c>
      <c r="BS331">
        <v>104.54600000000001</v>
      </c>
      <c r="BT331">
        <v>0</v>
      </c>
      <c r="BU331">
        <v>0</v>
      </c>
      <c r="BV331">
        <v>0.20000000000000001</v>
      </c>
      <c r="BW331">
        <v>1</v>
      </c>
      <c r="CV331">
        <v>0</v>
      </c>
      <c r="CW331">
        <f>ROUND(Y331*Source!I763*DO331,7)</f>
        <v>0.040000000000000001</v>
      </c>
      <c r="CX331">
        <f>ROUND(Y331*Source!I763,7)</f>
        <v>0.040000000000000001</v>
      </c>
      <c r="CY331">
        <f t="shared" si="2979"/>
        <v>572.76999999999998</v>
      </c>
      <c r="CZ331">
        <f t="shared" si="2980"/>
        <v>572.76999999999998</v>
      </c>
      <c r="DA331">
        <f t="shared" si="2981"/>
        <v>1</v>
      </c>
      <c r="DB331">
        <f t="shared" si="2982"/>
        <v>114.55</v>
      </c>
      <c r="DC331">
        <f t="shared" si="2983"/>
        <v>104.55</v>
      </c>
      <c r="DD331" t="s">
        <v>871</v>
      </c>
      <c r="DE331" t="s">
        <v>871</v>
      </c>
      <c r="DF331">
        <f t="shared" si="2973"/>
        <v>0</v>
      </c>
      <c r="DG331">
        <f t="shared" ref="DG331:DG349" si="2985">ROUND(ROUND(AF331,2)*CX331,2)</f>
        <v>22.91</v>
      </c>
      <c r="DH331">
        <f t="shared" si="2963"/>
        <v>20.91</v>
      </c>
      <c r="DI331">
        <f t="shared" si="2964"/>
        <v>0</v>
      </c>
      <c r="DJ331">
        <f t="shared" si="2984"/>
        <v>43.82</v>
      </c>
      <c r="DK331">
        <v>1</v>
      </c>
      <c r="DL331" t="s">
        <v>206</v>
      </c>
      <c r="DM331">
        <v>4</v>
      </c>
      <c r="DN331" t="s">
        <v>165</v>
      </c>
      <c r="DO331">
        <v>1</v>
      </c>
    </row>
    <row r="332">
      <c r="A332">
        <f>ROW(Source!A763)</f>
        <v>763</v>
      </c>
      <c r="B332">
        <v>70177108</v>
      </c>
      <c r="C332">
        <v>70181274</v>
      </c>
      <c r="D332">
        <v>62210253</v>
      </c>
      <c r="E332">
        <v>1</v>
      </c>
      <c r="F332">
        <v>1</v>
      </c>
      <c r="G332">
        <v>1</v>
      </c>
      <c r="H332">
        <v>3</v>
      </c>
      <c r="I332" t="s">
        <v>530</v>
      </c>
      <c r="J332" t="s">
        <v>1558</v>
      </c>
      <c r="K332" t="s">
        <v>531</v>
      </c>
      <c r="L332">
        <v>1302</v>
      </c>
      <c r="N332">
        <v>1003</v>
      </c>
      <c r="O332" t="s">
        <v>426</v>
      </c>
      <c r="P332" t="s">
        <v>426</v>
      </c>
      <c r="Q332">
        <v>10</v>
      </c>
      <c r="W332">
        <v>0</v>
      </c>
      <c r="X332">
        <v>625233258</v>
      </c>
      <c r="Y332">
        <f t="shared" si="2978"/>
        <v>0.245</v>
      </c>
      <c r="AA332">
        <v>57.700000000000003</v>
      </c>
      <c r="AB332">
        <v>0</v>
      </c>
      <c r="AC332">
        <v>0</v>
      </c>
      <c r="AD332">
        <v>0</v>
      </c>
      <c r="AE332">
        <v>37.710000000000001</v>
      </c>
      <c r="AF332">
        <v>0</v>
      </c>
      <c r="AG332">
        <v>0</v>
      </c>
      <c r="AH332">
        <v>0</v>
      </c>
      <c r="AI332">
        <v>1.53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871</v>
      </c>
      <c r="AT332">
        <v>0.245</v>
      </c>
      <c r="AU332" t="s">
        <v>871</v>
      </c>
      <c r="AV332">
        <v>0</v>
      </c>
      <c r="AW332">
        <v>2</v>
      </c>
      <c r="AX332">
        <v>70181292</v>
      </c>
      <c r="AY332">
        <v>1</v>
      </c>
      <c r="AZ332">
        <v>0</v>
      </c>
      <c r="BA332">
        <v>328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9.2389500000000009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9.2389500000000009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ROUND(Y332*Source!I763,7)</f>
        <v>0.048999999999999995</v>
      </c>
      <c r="CY332">
        <f t="shared" ref="CY332:CY336" si="2986">AA332</f>
        <v>57.700000000000003</v>
      </c>
      <c r="CZ332">
        <f t="shared" ref="CZ332:CZ336" si="2987">AE332</f>
        <v>37.710000000000001</v>
      </c>
      <c r="DA332">
        <f t="shared" ref="DA332:DA336" si="2988">AI332</f>
        <v>1.53</v>
      </c>
      <c r="DB332">
        <f t="shared" si="2982"/>
        <v>9.2400000000000002</v>
      </c>
      <c r="DC332">
        <f t="shared" si="2983"/>
        <v>0</v>
      </c>
      <c r="DD332" t="s">
        <v>871</v>
      </c>
      <c r="DE332" t="s">
        <v>871</v>
      </c>
      <c r="DF332">
        <f t="shared" ref="DF332:DF335" si="2989">ROUND(ROUND(AE332*AI332,2)*CX332,2)</f>
        <v>2.8300000000000001</v>
      </c>
      <c r="DG332">
        <f t="shared" si="2985"/>
        <v>0</v>
      </c>
      <c r="DH332">
        <f t="shared" si="2963"/>
        <v>0</v>
      </c>
      <c r="DI332">
        <f t="shared" si="2964"/>
        <v>0</v>
      </c>
      <c r="DJ332">
        <f t="shared" ref="DJ332:DJ336" si="2990">DF332</f>
        <v>2.8300000000000001</v>
      </c>
      <c r="DK332">
        <v>0</v>
      </c>
      <c r="DL332" t="s">
        <v>871</v>
      </c>
      <c r="DM332">
        <v>0</v>
      </c>
      <c r="DN332" t="s">
        <v>871</v>
      </c>
      <c r="DO332">
        <v>0</v>
      </c>
    </row>
    <row r="333">
      <c r="A333">
        <f>ROW(Source!A763)</f>
        <v>763</v>
      </c>
      <c r="B333">
        <v>70177108</v>
      </c>
      <c r="C333">
        <v>70181274</v>
      </c>
      <c r="D333">
        <v>62211893</v>
      </c>
      <c r="E333">
        <v>1</v>
      </c>
      <c r="F333">
        <v>1</v>
      </c>
      <c r="G333">
        <v>1</v>
      </c>
      <c r="H333">
        <v>3</v>
      </c>
      <c r="I333" t="s">
        <v>624</v>
      </c>
      <c r="J333" t="s">
        <v>1565</v>
      </c>
      <c r="K333" t="s">
        <v>625</v>
      </c>
      <c r="L333">
        <v>1348</v>
      </c>
      <c r="N333">
        <v>1009</v>
      </c>
      <c r="O333" t="s">
        <v>294</v>
      </c>
      <c r="P333" t="s">
        <v>294</v>
      </c>
      <c r="Q333">
        <v>1000</v>
      </c>
      <c r="W333">
        <v>0</v>
      </c>
      <c r="X333">
        <v>-760973918</v>
      </c>
      <c r="Y333">
        <f t="shared" si="2978"/>
        <v>0.00011</v>
      </c>
      <c r="AA333">
        <v>127956.34</v>
      </c>
      <c r="AB333">
        <v>0</v>
      </c>
      <c r="AC333">
        <v>0</v>
      </c>
      <c r="AD333">
        <v>0</v>
      </c>
      <c r="AE333">
        <v>99190.960000000006</v>
      </c>
      <c r="AF333">
        <v>0</v>
      </c>
      <c r="AG333">
        <v>0</v>
      </c>
      <c r="AH333">
        <v>0</v>
      </c>
      <c r="AI333">
        <v>1.29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871</v>
      </c>
      <c r="AT333">
        <v>0.00011</v>
      </c>
      <c r="AU333" t="s">
        <v>871</v>
      </c>
      <c r="AV333">
        <v>0</v>
      </c>
      <c r="AW333">
        <v>2</v>
      </c>
      <c r="AX333">
        <v>70181293</v>
      </c>
      <c r="AY333">
        <v>1</v>
      </c>
      <c r="AZ333">
        <v>0</v>
      </c>
      <c r="BA333">
        <v>329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10.911005600000001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10.911005600000001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ROUND(Y333*Source!I763,7)</f>
        <v>2.1999999999999999e-05</v>
      </c>
      <c r="CY333">
        <f t="shared" si="2986"/>
        <v>127956.34</v>
      </c>
      <c r="CZ333">
        <f t="shared" si="2987"/>
        <v>99190.960000000006</v>
      </c>
      <c r="DA333">
        <f t="shared" si="2988"/>
        <v>1.29</v>
      </c>
      <c r="DB333">
        <f t="shared" si="2982"/>
        <v>10.91</v>
      </c>
      <c r="DC333">
        <f t="shared" si="2983"/>
        <v>0</v>
      </c>
      <c r="DD333" t="s">
        <v>871</v>
      </c>
      <c r="DE333" t="s">
        <v>871</v>
      </c>
      <c r="DF333">
        <f t="shared" si="2989"/>
        <v>2.8199999999999998</v>
      </c>
      <c r="DG333">
        <f t="shared" si="2985"/>
        <v>0</v>
      </c>
      <c r="DH333">
        <f t="shared" si="2963"/>
        <v>0</v>
      </c>
      <c r="DI333">
        <f t="shared" si="2964"/>
        <v>0</v>
      </c>
      <c r="DJ333">
        <f t="shared" si="2990"/>
        <v>2.8199999999999998</v>
      </c>
      <c r="DK333">
        <v>0</v>
      </c>
      <c r="DL333" t="s">
        <v>871</v>
      </c>
      <c r="DM333">
        <v>0</v>
      </c>
      <c r="DN333" t="s">
        <v>871</v>
      </c>
      <c r="DO333">
        <v>0</v>
      </c>
    </row>
    <row r="334">
      <c r="A334">
        <f>ROW(Source!A763)</f>
        <v>763</v>
      </c>
      <c r="B334">
        <v>70177108</v>
      </c>
      <c r="C334">
        <v>70181274</v>
      </c>
      <c r="D334">
        <v>62220554</v>
      </c>
      <c r="E334">
        <v>1</v>
      </c>
      <c r="F334">
        <v>1</v>
      </c>
      <c r="G334">
        <v>1</v>
      </c>
      <c r="H334">
        <v>3</v>
      </c>
      <c r="I334" t="s">
        <v>626</v>
      </c>
      <c r="J334" t="s">
        <v>1566</v>
      </c>
      <c r="K334" t="s">
        <v>627</v>
      </c>
      <c r="L334">
        <v>1346</v>
      </c>
      <c r="N334">
        <v>1009</v>
      </c>
      <c r="O334" t="s">
        <v>211</v>
      </c>
      <c r="P334" t="s">
        <v>211</v>
      </c>
      <c r="Q334">
        <v>1</v>
      </c>
      <c r="W334">
        <v>0</v>
      </c>
      <c r="X334">
        <v>-949085693</v>
      </c>
      <c r="Y334">
        <f t="shared" si="2978"/>
        <v>0.25</v>
      </c>
      <c r="AA334">
        <v>1499.0899999999999</v>
      </c>
      <c r="AB334">
        <v>0</v>
      </c>
      <c r="AC334">
        <v>0</v>
      </c>
      <c r="AD334">
        <v>0</v>
      </c>
      <c r="AE334">
        <v>931.11000000000001</v>
      </c>
      <c r="AF334">
        <v>0</v>
      </c>
      <c r="AG334">
        <v>0</v>
      </c>
      <c r="AH334">
        <v>0</v>
      </c>
      <c r="AI334">
        <v>1.6100000000000001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871</v>
      </c>
      <c r="AT334">
        <v>0.25</v>
      </c>
      <c r="AU334" t="s">
        <v>871</v>
      </c>
      <c r="AV334">
        <v>0</v>
      </c>
      <c r="AW334">
        <v>2</v>
      </c>
      <c r="AX334">
        <v>70181294</v>
      </c>
      <c r="AY334">
        <v>1</v>
      </c>
      <c r="AZ334">
        <v>0</v>
      </c>
      <c r="BA334">
        <v>330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232.7775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232.7775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ROUND(Y334*Source!I763,7)</f>
        <v>0.049999999999999996</v>
      </c>
      <c r="CY334">
        <f t="shared" si="2986"/>
        <v>1499.0899999999999</v>
      </c>
      <c r="CZ334">
        <f t="shared" si="2987"/>
        <v>931.11000000000001</v>
      </c>
      <c r="DA334">
        <f t="shared" si="2988"/>
        <v>1.6100000000000001</v>
      </c>
      <c r="DB334">
        <f t="shared" si="2982"/>
        <v>232.78</v>
      </c>
      <c r="DC334">
        <f t="shared" si="2983"/>
        <v>0</v>
      </c>
      <c r="DD334" t="s">
        <v>871</v>
      </c>
      <c r="DE334" t="s">
        <v>871</v>
      </c>
      <c r="DF334">
        <f t="shared" si="2989"/>
        <v>74.950000000000003</v>
      </c>
      <c r="DG334">
        <f t="shared" si="2985"/>
        <v>0</v>
      </c>
      <c r="DH334">
        <f t="shared" si="2963"/>
        <v>0</v>
      </c>
      <c r="DI334">
        <f t="shared" si="2964"/>
        <v>0</v>
      </c>
      <c r="DJ334">
        <f t="shared" si="2990"/>
        <v>74.950000000000003</v>
      </c>
      <c r="DK334">
        <v>0</v>
      </c>
      <c r="DL334" t="s">
        <v>871</v>
      </c>
      <c r="DM334">
        <v>0</v>
      </c>
      <c r="DN334" t="s">
        <v>871</v>
      </c>
      <c r="DO334">
        <v>0</v>
      </c>
    </row>
    <row r="335">
      <c r="A335">
        <f>ROW(Source!A763)</f>
        <v>763</v>
      </c>
      <c r="B335">
        <v>70177108</v>
      </c>
      <c r="C335">
        <v>70181274</v>
      </c>
      <c r="D335">
        <v>62228733</v>
      </c>
      <c r="E335">
        <v>1</v>
      </c>
      <c r="F335">
        <v>1</v>
      </c>
      <c r="G335">
        <v>1</v>
      </c>
      <c r="H335">
        <v>3</v>
      </c>
      <c r="I335" t="s">
        <v>538</v>
      </c>
      <c r="J335" t="s">
        <v>1561</v>
      </c>
      <c r="K335" t="s">
        <v>539</v>
      </c>
      <c r="L335">
        <v>1348</v>
      </c>
      <c r="N335">
        <v>1009</v>
      </c>
      <c r="O335" t="s">
        <v>294</v>
      </c>
      <c r="P335" t="s">
        <v>294</v>
      </c>
      <c r="Q335">
        <v>1000</v>
      </c>
      <c r="W335">
        <v>0</v>
      </c>
      <c r="X335">
        <v>1308151861</v>
      </c>
      <c r="Y335">
        <f t="shared" si="2978"/>
        <v>0.00072000000000000005</v>
      </c>
      <c r="AA335">
        <v>106680.60000000001</v>
      </c>
      <c r="AB335">
        <v>0</v>
      </c>
      <c r="AC335">
        <v>0</v>
      </c>
      <c r="AD335">
        <v>0</v>
      </c>
      <c r="AE335">
        <v>82698.139999999999</v>
      </c>
      <c r="AF335">
        <v>0</v>
      </c>
      <c r="AG335">
        <v>0</v>
      </c>
      <c r="AH335">
        <v>0</v>
      </c>
      <c r="AI335">
        <v>1.29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871</v>
      </c>
      <c r="AT335">
        <v>0.00072000000000000005</v>
      </c>
      <c r="AU335" t="s">
        <v>871</v>
      </c>
      <c r="AV335">
        <v>0</v>
      </c>
      <c r="AW335">
        <v>2</v>
      </c>
      <c r="AX335">
        <v>70181295</v>
      </c>
      <c r="AY335">
        <v>1</v>
      </c>
      <c r="AZ335">
        <v>0</v>
      </c>
      <c r="BA335">
        <v>331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59.5426608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59.5426608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ROUND(Y335*Source!I763,7)</f>
        <v>0.000144</v>
      </c>
      <c r="CY335">
        <f t="shared" si="2986"/>
        <v>106680.60000000001</v>
      </c>
      <c r="CZ335">
        <f t="shared" si="2987"/>
        <v>82698.139999999999</v>
      </c>
      <c r="DA335">
        <f t="shared" si="2988"/>
        <v>1.29</v>
      </c>
      <c r="DB335">
        <f t="shared" si="2982"/>
        <v>59.539999999999999</v>
      </c>
      <c r="DC335">
        <f t="shared" si="2983"/>
        <v>0</v>
      </c>
      <c r="DD335" t="s">
        <v>871</v>
      </c>
      <c r="DE335" t="s">
        <v>871</v>
      </c>
      <c r="DF335">
        <f t="shared" si="2989"/>
        <v>15.359999999999999</v>
      </c>
      <c r="DG335">
        <f t="shared" si="2985"/>
        <v>0</v>
      </c>
      <c r="DH335">
        <f t="shared" si="2963"/>
        <v>0</v>
      </c>
      <c r="DI335">
        <f t="shared" si="2964"/>
        <v>0</v>
      </c>
      <c r="DJ335">
        <f t="shared" si="2990"/>
        <v>15.359999999999999</v>
      </c>
      <c r="DK335">
        <v>0</v>
      </c>
      <c r="DL335" t="s">
        <v>871</v>
      </c>
      <c r="DM335">
        <v>0</v>
      </c>
      <c r="DN335" t="s">
        <v>871</v>
      </c>
      <c r="DO335">
        <v>0</v>
      </c>
    </row>
    <row r="336">
      <c r="A336">
        <f>ROW(Source!A763)</f>
        <v>763</v>
      </c>
      <c r="B336">
        <v>70177108</v>
      </c>
      <c r="C336">
        <v>70181274</v>
      </c>
      <c r="D336">
        <v>62144072</v>
      </c>
      <c r="E336">
        <v>115</v>
      </c>
      <c r="F336">
        <v>1</v>
      </c>
      <c r="G336">
        <v>1</v>
      </c>
      <c r="H336">
        <v>3</v>
      </c>
      <c r="I336" t="s">
        <v>900</v>
      </c>
      <c r="J336" t="s">
        <v>871</v>
      </c>
      <c r="K336" t="s">
        <v>901</v>
      </c>
      <c r="L336">
        <v>3277935</v>
      </c>
      <c r="N336">
        <v>1013</v>
      </c>
      <c r="O336" t="s">
        <v>220</v>
      </c>
      <c r="P336" t="s">
        <v>220</v>
      </c>
      <c r="Q336">
        <v>1</v>
      </c>
      <c r="W336">
        <v>0</v>
      </c>
      <c r="X336">
        <v>274903907</v>
      </c>
      <c r="Y336">
        <f t="shared" si="2978"/>
        <v>2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871</v>
      </c>
      <c r="AT336">
        <v>2</v>
      </c>
      <c r="AU336" t="s">
        <v>871</v>
      </c>
      <c r="AV336">
        <v>0</v>
      </c>
      <c r="AW336">
        <v>2</v>
      </c>
      <c r="AX336">
        <v>70181296</v>
      </c>
      <c r="AY336">
        <v>1</v>
      </c>
      <c r="AZ336">
        <v>0</v>
      </c>
      <c r="BA336">
        <v>332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ROUND(Y336*Source!I763,7)</f>
        <v>0.39999999999999997</v>
      </c>
      <c r="CY336">
        <f t="shared" si="2986"/>
        <v>0</v>
      </c>
      <c r="CZ336">
        <f t="shared" si="2987"/>
        <v>0</v>
      </c>
      <c r="DA336">
        <f t="shared" si="2988"/>
        <v>1</v>
      </c>
      <c r="DB336">
        <f t="shared" si="2982"/>
        <v>0</v>
      </c>
      <c r="DC336">
        <f t="shared" si="2983"/>
        <v>0</v>
      </c>
      <c r="DD336" t="s">
        <v>871</v>
      </c>
      <c r="DE336" t="s">
        <v>871</v>
      </c>
      <c r="DF336">
        <f t="shared" ref="DF336:DF338" si="2991">ROUND(ROUND(AE336,2)*CX336,2)</f>
        <v>0</v>
      </c>
      <c r="DG336">
        <f t="shared" si="2985"/>
        <v>0</v>
      </c>
      <c r="DH336">
        <f t="shared" si="2963"/>
        <v>0</v>
      </c>
      <c r="DI336">
        <f t="shared" si="2964"/>
        <v>0</v>
      </c>
      <c r="DJ336">
        <f t="shared" si="2990"/>
        <v>0</v>
      </c>
      <c r="DK336">
        <v>0</v>
      </c>
      <c r="DL336" t="s">
        <v>871</v>
      </c>
      <c r="DM336">
        <v>0</v>
      </c>
      <c r="DN336" t="s">
        <v>871</v>
      </c>
      <c r="DO336">
        <v>0</v>
      </c>
    </row>
    <row r="337">
      <c r="A337">
        <f>ROW(Source!A766)</f>
        <v>766</v>
      </c>
      <c r="B337">
        <v>70177108</v>
      </c>
      <c r="C337">
        <v>70181299</v>
      </c>
      <c r="D337">
        <v>57126048</v>
      </c>
      <c r="E337">
        <v>113</v>
      </c>
      <c r="F337">
        <v>1</v>
      </c>
      <c r="G337">
        <v>1</v>
      </c>
      <c r="H337">
        <v>1</v>
      </c>
      <c r="I337" t="s">
        <v>492</v>
      </c>
      <c r="J337" t="s">
        <v>871</v>
      </c>
      <c r="K337" t="s">
        <v>493</v>
      </c>
      <c r="L337">
        <v>1369</v>
      </c>
      <c r="N337">
        <v>1013</v>
      </c>
      <c r="O337" t="s">
        <v>309</v>
      </c>
      <c r="P337" t="s">
        <v>309</v>
      </c>
      <c r="Q337">
        <v>1</v>
      </c>
      <c r="W337">
        <v>0</v>
      </c>
      <c r="X337">
        <v>-587036825</v>
      </c>
      <c r="Y337">
        <f t="shared" si="2978"/>
        <v>2.0499999999999998</v>
      </c>
      <c r="AA337">
        <v>0</v>
      </c>
      <c r="AB337">
        <v>0</v>
      </c>
      <c r="AC337">
        <v>0</v>
      </c>
      <c r="AD337">
        <v>464.22000000000003</v>
      </c>
      <c r="AE337">
        <v>0</v>
      </c>
      <c r="AF337">
        <v>0</v>
      </c>
      <c r="AG337">
        <v>0</v>
      </c>
      <c r="AH337">
        <v>464.22000000000003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871</v>
      </c>
      <c r="AT337">
        <v>2.0499999999999998</v>
      </c>
      <c r="AU337" t="s">
        <v>871</v>
      </c>
      <c r="AV337">
        <v>1</v>
      </c>
      <c r="AW337">
        <v>2</v>
      </c>
      <c r="AX337">
        <v>70181304</v>
      </c>
      <c r="AY337">
        <v>1</v>
      </c>
      <c r="AZ337">
        <v>0</v>
      </c>
      <c r="BA337">
        <v>333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951.65099999999995</v>
      </c>
      <c r="BN337">
        <v>2.0499999999999998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951.65099999999995</v>
      </c>
      <c r="BU337">
        <v>2.0499999999999998</v>
      </c>
      <c r="BV337">
        <v>0</v>
      </c>
      <c r="BW337">
        <v>1</v>
      </c>
      <c r="CU337">
        <f>ROUND(AT337*Source!I766*AH337*AL337,2)</f>
        <v>3806.5999999999999</v>
      </c>
      <c r="CV337">
        <f>ROUND(Y337*Source!I766,7)</f>
        <v>8.1999999999999993</v>
      </c>
      <c r="CW337">
        <v>0</v>
      </c>
      <c r="CX337">
        <f>ROUND(Y337*Source!I766,7)</f>
        <v>8.1999999999999993</v>
      </c>
      <c r="CY337">
        <f t="shared" ref="CY337:CY338" si="2992">AD337</f>
        <v>464.22000000000003</v>
      </c>
      <c r="CZ337">
        <f t="shared" ref="CZ337:CZ338" si="2993">AH337</f>
        <v>464.22000000000003</v>
      </c>
      <c r="DA337">
        <f t="shared" ref="DA337:DA338" si="2994">AL337</f>
        <v>1</v>
      </c>
      <c r="DB337">
        <f t="shared" si="2982"/>
        <v>951.64999999999998</v>
      </c>
      <c r="DC337">
        <f t="shared" si="2983"/>
        <v>0</v>
      </c>
      <c r="DD337" t="s">
        <v>871</v>
      </c>
      <c r="DE337" t="s">
        <v>871</v>
      </c>
      <c r="DF337">
        <f t="shared" si="2991"/>
        <v>0</v>
      </c>
      <c r="DG337">
        <f t="shared" si="2985"/>
        <v>0</v>
      </c>
      <c r="DH337">
        <f t="shared" si="2963"/>
        <v>0</v>
      </c>
      <c r="DI337">
        <f t="shared" si="2964"/>
        <v>3806.5999999999999</v>
      </c>
      <c r="DJ337">
        <f t="shared" ref="DJ337:DJ338" si="2995">DI337</f>
        <v>3806.5999999999999</v>
      </c>
      <c r="DK337">
        <v>1</v>
      </c>
      <c r="DL337" t="s">
        <v>871</v>
      </c>
      <c r="DM337">
        <v>0</v>
      </c>
      <c r="DN337" t="s">
        <v>871</v>
      </c>
      <c r="DO337">
        <v>0</v>
      </c>
    </row>
    <row r="338">
      <c r="A338">
        <f>ROW(Source!A766)</f>
        <v>766</v>
      </c>
      <c r="B338">
        <v>70177108</v>
      </c>
      <c r="C338">
        <v>70181299</v>
      </c>
      <c r="D338">
        <v>57126052</v>
      </c>
      <c r="E338">
        <v>113</v>
      </c>
      <c r="F338">
        <v>1</v>
      </c>
      <c r="G338">
        <v>1</v>
      </c>
      <c r="H338">
        <v>1</v>
      </c>
      <c r="I338" t="s">
        <v>312</v>
      </c>
      <c r="J338" t="s">
        <v>871</v>
      </c>
      <c r="K338" t="s">
        <v>313</v>
      </c>
      <c r="L338">
        <v>1369</v>
      </c>
      <c r="N338">
        <v>1013</v>
      </c>
      <c r="O338" t="s">
        <v>309</v>
      </c>
      <c r="P338" t="s">
        <v>309</v>
      </c>
      <c r="Q338">
        <v>1</v>
      </c>
      <c r="W338">
        <v>0</v>
      </c>
      <c r="X338">
        <v>1518711480</v>
      </c>
      <c r="Y338">
        <f t="shared" si="2978"/>
        <v>2.0499999999999998</v>
      </c>
      <c r="AA338">
        <v>0</v>
      </c>
      <c r="AB338">
        <v>0</v>
      </c>
      <c r="AC338">
        <v>0</v>
      </c>
      <c r="AD338">
        <v>600.75</v>
      </c>
      <c r="AE338">
        <v>0</v>
      </c>
      <c r="AF338">
        <v>0</v>
      </c>
      <c r="AG338">
        <v>0</v>
      </c>
      <c r="AH338">
        <v>600.75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871</v>
      </c>
      <c r="AT338">
        <v>2.0499999999999998</v>
      </c>
      <c r="AU338" t="s">
        <v>871</v>
      </c>
      <c r="AV338">
        <v>1</v>
      </c>
      <c r="AW338">
        <v>2</v>
      </c>
      <c r="AX338">
        <v>70181305</v>
      </c>
      <c r="AY338">
        <v>1</v>
      </c>
      <c r="AZ338">
        <v>0</v>
      </c>
      <c r="BA338">
        <v>334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1231.5374999999999</v>
      </c>
      <c r="BN338">
        <v>2.0499999999999998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1231.5374999999999</v>
      </c>
      <c r="BU338">
        <v>2.0499999999999998</v>
      </c>
      <c r="BV338">
        <v>0</v>
      </c>
      <c r="BW338">
        <v>1</v>
      </c>
      <c r="CU338">
        <f>ROUND(AT338*Source!I766*AH338*AL338,2)</f>
        <v>4926.1500000000005</v>
      </c>
      <c r="CV338">
        <f>ROUND(Y338*Source!I766,7)</f>
        <v>8.1999999999999993</v>
      </c>
      <c r="CW338">
        <v>0</v>
      </c>
      <c r="CX338">
        <f>ROUND(Y338*Source!I766,7)</f>
        <v>8.1999999999999993</v>
      </c>
      <c r="CY338">
        <f t="shared" si="2992"/>
        <v>600.75</v>
      </c>
      <c r="CZ338">
        <f t="shared" si="2993"/>
        <v>600.75</v>
      </c>
      <c r="DA338">
        <f t="shared" si="2994"/>
        <v>1</v>
      </c>
      <c r="DB338">
        <f t="shared" si="2982"/>
        <v>1231.54</v>
      </c>
      <c r="DC338">
        <f t="shared" si="2983"/>
        <v>0</v>
      </c>
      <c r="DD338" t="s">
        <v>871</v>
      </c>
      <c r="DE338" t="s">
        <v>871</v>
      </c>
      <c r="DF338">
        <f t="shared" si="2991"/>
        <v>0</v>
      </c>
      <c r="DG338">
        <f t="shared" si="2985"/>
        <v>0</v>
      </c>
      <c r="DH338">
        <f t="shared" si="2963"/>
        <v>0</v>
      </c>
      <c r="DI338">
        <f t="shared" si="2964"/>
        <v>4926.1500000000005</v>
      </c>
      <c r="DJ338">
        <f t="shared" si="2995"/>
        <v>4926.1500000000005</v>
      </c>
      <c r="DK338">
        <v>1</v>
      </c>
      <c r="DL338" t="s">
        <v>871</v>
      </c>
      <c r="DM338">
        <v>0</v>
      </c>
      <c r="DN338" t="s">
        <v>871</v>
      </c>
      <c r="DO338">
        <v>0</v>
      </c>
    </row>
    <row r="339">
      <c r="A339">
        <f>ROW(Source!A766)</f>
        <v>766</v>
      </c>
      <c r="B339">
        <v>70177108</v>
      </c>
      <c r="C339">
        <v>70181299</v>
      </c>
      <c r="D339">
        <v>57199467</v>
      </c>
      <c r="E339">
        <v>1</v>
      </c>
      <c r="F339">
        <v>1</v>
      </c>
      <c r="G339">
        <v>1</v>
      </c>
      <c r="H339">
        <v>3</v>
      </c>
      <c r="I339" t="s">
        <v>318</v>
      </c>
      <c r="J339" t="s">
        <v>1517</v>
      </c>
      <c r="K339" t="s">
        <v>319</v>
      </c>
      <c r="L339">
        <v>1346</v>
      </c>
      <c r="N339">
        <v>1009</v>
      </c>
      <c r="O339" t="s">
        <v>211</v>
      </c>
      <c r="P339" t="s">
        <v>211</v>
      </c>
      <c r="Q339">
        <v>1</v>
      </c>
      <c r="W339">
        <v>0</v>
      </c>
      <c r="X339">
        <v>-747176655</v>
      </c>
      <c r="Y339">
        <f t="shared" si="2978"/>
        <v>3.1644000000000001</v>
      </c>
      <c r="AA339">
        <v>52.140000000000001</v>
      </c>
      <c r="AB339">
        <v>0</v>
      </c>
      <c r="AC339">
        <v>0</v>
      </c>
      <c r="AD339">
        <v>0</v>
      </c>
      <c r="AE339">
        <v>41.380000000000003</v>
      </c>
      <c r="AF339">
        <v>0</v>
      </c>
      <c r="AG339">
        <v>0</v>
      </c>
      <c r="AH339">
        <v>0</v>
      </c>
      <c r="AI339">
        <v>1.26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871</v>
      </c>
      <c r="AT339">
        <v>3.1644000000000001</v>
      </c>
      <c r="AU339" t="s">
        <v>871</v>
      </c>
      <c r="AV339">
        <v>0</v>
      </c>
      <c r="AW339">
        <v>2</v>
      </c>
      <c r="AX339">
        <v>70181306</v>
      </c>
      <c r="AY339">
        <v>1</v>
      </c>
      <c r="AZ339">
        <v>0</v>
      </c>
      <c r="BA339">
        <v>335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130.94287200000002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130.94287200000002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ROUND(Y339*Source!I766,7)</f>
        <v>12.657599999999999</v>
      </c>
      <c r="CY339">
        <f t="shared" ref="CY339:CY340" si="2996">AA339</f>
        <v>52.140000000000001</v>
      </c>
      <c r="CZ339">
        <f t="shared" ref="CZ339:CZ340" si="2997">AE339</f>
        <v>41.380000000000003</v>
      </c>
      <c r="DA339">
        <f t="shared" ref="DA339:DA340" si="2998">AI339</f>
        <v>1.26</v>
      </c>
      <c r="DB339">
        <f t="shared" si="2982"/>
        <v>130.94</v>
      </c>
      <c r="DC339">
        <f t="shared" si="2983"/>
        <v>0</v>
      </c>
      <c r="DD339" t="s">
        <v>871</v>
      </c>
      <c r="DE339" t="s">
        <v>871</v>
      </c>
      <c r="DF339">
        <f>ROUND(ROUND(AE339*AI339,2)*CX339,2)</f>
        <v>659.97000000000003</v>
      </c>
      <c r="DG339">
        <f t="shared" si="2985"/>
        <v>0</v>
      </c>
      <c r="DH339">
        <f t="shared" si="2963"/>
        <v>0</v>
      </c>
      <c r="DI339">
        <f t="shared" si="2964"/>
        <v>0</v>
      </c>
      <c r="DJ339">
        <f t="shared" ref="DJ339:DJ340" si="2999">DF339</f>
        <v>659.97000000000003</v>
      </c>
      <c r="DK339">
        <v>0</v>
      </c>
      <c r="DL339" t="s">
        <v>871</v>
      </c>
      <c r="DM339">
        <v>0</v>
      </c>
      <c r="DN339" t="s">
        <v>871</v>
      </c>
      <c r="DO339">
        <v>0</v>
      </c>
    </row>
    <row r="340">
      <c r="A340">
        <f>ROW(Source!A766)</f>
        <v>766</v>
      </c>
      <c r="B340">
        <v>70177108</v>
      </c>
      <c r="C340">
        <v>70181299</v>
      </c>
      <c r="D340">
        <v>57131706</v>
      </c>
      <c r="E340">
        <v>113</v>
      </c>
      <c r="F340">
        <v>1</v>
      </c>
      <c r="G340">
        <v>1</v>
      </c>
      <c r="H340">
        <v>3</v>
      </c>
      <c r="I340" t="s">
        <v>900</v>
      </c>
      <c r="J340" t="s">
        <v>871</v>
      </c>
      <c r="K340" t="s">
        <v>901</v>
      </c>
      <c r="L340">
        <v>3277935</v>
      </c>
      <c r="N340">
        <v>1013</v>
      </c>
      <c r="O340" t="s">
        <v>220</v>
      </c>
      <c r="P340" t="s">
        <v>220</v>
      </c>
      <c r="Q340">
        <v>1</v>
      </c>
      <c r="W340">
        <v>0</v>
      </c>
      <c r="X340">
        <v>274903907</v>
      </c>
      <c r="Y340">
        <f t="shared" si="2978"/>
        <v>2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0</v>
      </c>
      <c r="AQ340">
        <v>0</v>
      </c>
      <c r="AR340">
        <v>0</v>
      </c>
      <c r="AS340" t="s">
        <v>871</v>
      </c>
      <c r="AT340">
        <v>2</v>
      </c>
      <c r="AU340" t="s">
        <v>871</v>
      </c>
      <c r="AV340">
        <v>0</v>
      </c>
      <c r="AW340">
        <v>2</v>
      </c>
      <c r="AX340">
        <v>70181307</v>
      </c>
      <c r="AY340">
        <v>1</v>
      </c>
      <c r="AZ340">
        <v>0</v>
      </c>
      <c r="BA340">
        <v>336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ROUND(Y340*Source!I766,7)</f>
        <v>8</v>
      </c>
      <c r="CY340">
        <f t="shared" si="2996"/>
        <v>0</v>
      </c>
      <c r="CZ340">
        <f t="shared" si="2997"/>
        <v>0</v>
      </c>
      <c r="DA340">
        <f t="shared" si="2998"/>
        <v>1</v>
      </c>
      <c r="DB340">
        <f t="shared" si="2982"/>
        <v>0</v>
      </c>
      <c r="DC340">
        <f t="shared" si="2983"/>
        <v>0</v>
      </c>
      <c r="DD340" t="s">
        <v>871</v>
      </c>
      <c r="DE340" t="s">
        <v>871</v>
      </c>
      <c r="DF340">
        <f t="shared" ref="DF340:DF343" si="3000">ROUND(ROUND(AE340,2)*CX340,2)</f>
        <v>0</v>
      </c>
      <c r="DG340">
        <f t="shared" si="2985"/>
        <v>0</v>
      </c>
      <c r="DH340">
        <f t="shared" si="2963"/>
        <v>0</v>
      </c>
      <c r="DI340">
        <f t="shared" si="2964"/>
        <v>0</v>
      </c>
      <c r="DJ340">
        <f t="shared" si="2999"/>
        <v>0</v>
      </c>
      <c r="DK340">
        <v>0</v>
      </c>
      <c r="DL340" t="s">
        <v>871</v>
      </c>
      <c r="DM340">
        <v>0</v>
      </c>
      <c r="DN340" t="s">
        <v>871</v>
      </c>
      <c r="DO340">
        <v>0</v>
      </c>
    </row>
    <row r="341">
      <c r="A341">
        <f>ROW(Source!A838)</f>
        <v>838</v>
      </c>
      <c r="B341">
        <v>70177108</v>
      </c>
      <c r="C341">
        <v>70181310</v>
      </c>
      <c r="D341">
        <v>48936703</v>
      </c>
      <c r="E341">
        <v>109</v>
      </c>
      <c r="F341">
        <v>1</v>
      </c>
      <c r="G341">
        <v>1</v>
      </c>
      <c r="H341">
        <v>1</v>
      </c>
      <c r="I341" t="s">
        <v>273</v>
      </c>
      <c r="J341" t="s">
        <v>871</v>
      </c>
      <c r="K341" t="s">
        <v>283</v>
      </c>
      <c r="L341">
        <v>1191</v>
      </c>
      <c r="N341">
        <v>1013</v>
      </c>
      <c r="O341" t="s">
        <v>165</v>
      </c>
      <c r="P341" t="s">
        <v>165</v>
      </c>
      <c r="Q341">
        <v>1</v>
      </c>
      <c r="W341">
        <v>0</v>
      </c>
      <c r="X341">
        <v>2031828327</v>
      </c>
      <c r="Y341">
        <f t="shared" si="2978"/>
        <v>154</v>
      </c>
      <c r="AA341">
        <v>0</v>
      </c>
      <c r="AB341">
        <v>0</v>
      </c>
      <c r="AC341">
        <v>0</v>
      </c>
      <c r="AD341">
        <v>425.20999999999998</v>
      </c>
      <c r="AE341">
        <v>0</v>
      </c>
      <c r="AF341">
        <v>0</v>
      </c>
      <c r="AG341">
        <v>0</v>
      </c>
      <c r="AH341">
        <v>425.20999999999998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0</v>
      </c>
      <c r="AQ341">
        <v>1</v>
      </c>
      <c r="AR341">
        <v>0</v>
      </c>
      <c r="AS341" t="s">
        <v>871</v>
      </c>
      <c r="AT341">
        <v>154</v>
      </c>
      <c r="AU341" t="s">
        <v>871</v>
      </c>
      <c r="AV341">
        <v>1</v>
      </c>
      <c r="AW341">
        <v>2</v>
      </c>
      <c r="AX341">
        <v>70181312</v>
      </c>
      <c r="AY341">
        <v>1</v>
      </c>
      <c r="AZ341">
        <v>0</v>
      </c>
      <c r="BA341">
        <v>337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65482.339999999997</v>
      </c>
      <c r="BN341">
        <v>154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65482.339999999997</v>
      </c>
      <c r="BU341">
        <v>154</v>
      </c>
      <c r="BV341">
        <v>0</v>
      </c>
      <c r="BW341">
        <v>1</v>
      </c>
      <c r="CU341">
        <f>ROUND(AT341*Source!I838*AH341*AL341,2)</f>
        <v>766.13999999999999</v>
      </c>
      <c r="CV341">
        <f>ROUND(Y341*Source!I838,7)</f>
        <v>1.8017999999999998</v>
      </c>
      <c r="CW341">
        <v>0</v>
      </c>
      <c r="CX341">
        <f>ROUND(Y341*Source!I838,7)</f>
        <v>1.8017999999999998</v>
      </c>
      <c r="CY341">
        <f t="shared" ref="CY341:CY342" si="3001">AD341</f>
        <v>425.20999999999998</v>
      </c>
      <c r="CZ341">
        <f t="shared" ref="CZ341:CZ342" si="3002">AH341</f>
        <v>425.20999999999998</v>
      </c>
      <c r="DA341">
        <f t="shared" ref="DA341:DA342" si="3003">AL341</f>
        <v>1</v>
      </c>
      <c r="DB341">
        <f t="shared" si="2982"/>
        <v>65482.339999999997</v>
      </c>
      <c r="DC341">
        <f t="shared" si="2983"/>
        <v>0</v>
      </c>
      <c r="DD341" t="s">
        <v>871</v>
      </c>
      <c r="DE341" t="s">
        <v>871</v>
      </c>
      <c r="DF341">
        <f t="shared" si="3000"/>
        <v>0</v>
      </c>
      <c r="DG341">
        <f t="shared" si="2985"/>
        <v>0</v>
      </c>
      <c r="DH341">
        <f t="shared" si="2963"/>
        <v>0</v>
      </c>
      <c r="DI341">
        <f t="shared" si="2964"/>
        <v>766.13999999999999</v>
      </c>
      <c r="DJ341">
        <f t="shared" ref="DJ341:DJ342" si="3004">DI341</f>
        <v>766.13999999999999</v>
      </c>
      <c r="DK341">
        <v>1</v>
      </c>
      <c r="DL341" t="s">
        <v>871</v>
      </c>
      <c r="DM341">
        <v>0</v>
      </c>
      <c r="DN341" t="s">
        <v>871</v>
      </c>
      <c r="DO341">
        <v>0</v>
      </c>
    </row>
    <row r="342">
      <c r="A342">
        <f>ROW(Source!A839)</f>
        <v>839</v>
      </c>
      <c r="B342">
        <v>70177108</v>
      </c>
      <c r="C342">
        <v>70181313</v>
      </c>
      <c r="D342">
        <v>48936739</v>
      </c>
      <c r="E342">
        <v>109</v>
      </c>
      <c r="F342">
        <v>1</v>
      </c>
      <c r="G342">
        <v>1</v>
      </c>
      <c r="H342">
        <v>1</v>
      </c>
      <c r="I342" t="s">
        <v>290</v>
      </c>
      <c r="J342" t="s">
        <v>871</v>
      </c>
      <c r="K342" t="s">
        <v>631</v>
      </c>
      <c r="L342">
        <v>1191</v>
      </c>
      <c r="N342">
        <v>1013</v>
      </c>
      <c r="O342" t="s">
        <v>165</v>
      </c>
      <c r="P342" t="s">
        <v>165</v>
      </c>
      <c r="Q342">
        <v>1</v>
      </c>
      <c r="W342">
        <v>0</v>
      </c>
      <c r="X342">
        <v>-961628416</v>
      </c>
      <c r="Y342">
        <f t="shared" si="2978"/>
        <v>133</v>
      </c>
      <c r="AA342">
        <v>0</v>
      </c>
      <c r="AB342">
        <v>0</v>
      </c>
      <c r="AC342">
        <v>0</v>
      </c>
      <c r="AD342">
        <v>460.31999999999999</v>
      </c>
      <c r="AE342">
        <v>0</v>
      </c>
      <c r="AF342">
        <v>0</v>
      </c>
      <c r="AG342">
        <v>0</v>
      </c>
      <c r="AH342">
        <v>460.31999999999999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0</v>
      </c>
      <c r="AQ342">
        <v>1</v>
      </c>
      <c r="AR342">
        <v>0</v>
      </c>
      <c r="AS342" t="s">
        <v>871</v>
      </c>
      <c r="AT342">
        <v>133</v>
      </c>
      <c r="AU342" t="s">
        <v>871</v>
      </c>
      <c r="AV342">
        <v>1</v>
      </c>
      <c r="AW342">
        <v>2</v>
      </c>
      <c r="AX342">
        <v>70181317</v>
      </c>
      <c r="AY342">
        <v>1</v>
      </c>
      <c r="AZ342">
        <v>0</v>
      </c>
      <c r="BA342">
        <v>338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61222.559999999998</v>
      </c>
      <c r="BN342">
        <v>133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61222.559999999998</v>
      </c>
      <c r="BU342">
        <v>133</v>
      </c>
      <c r="BV342">
        <v>0</v>
      </c>
      <c r="BW342">
        <v>1</v>
      </c>
      <c r="CU342">
        <f>ROUND(AT342*Source!I839*AH342*AL342,2)</f>
        <v>244.89000000000001</v>
      </c>
      <c r="CV342">
        <f>ROUND(Y342*Source!I839,7)</f>
        <v>0.53200000000000003</v>
      </c>
      <c r="CW342">
        <v>0</v>
      </c>
      <c r="CX342">
        <f>ROUND(Y342*Source!I839,7)</f>
        <v>0.53200000000000003</v>
      </c>
      <c r="CY342">
        <f t="shared" si="3001"/>
        <v>460.31999999999999</v>
      </c>
      <c r="CZ342">
        <f t="shared" si="3002"/>
        <v>460.31999999999999</v>
      </c>
      <c r="DA342">
        <f t="shared" si="3003"/>
        <v>1</v>
      </c>
      <c r="DB342">
        <f t="shared" si="2982"/>
        <v>61222.559999999998</v>
      </c>
      <c r="DC342">
        <f t="shared" si="2983"/>
        <v>0</v>
      </c>
      <c r="DD342" t="s">
        <v>871</v>
      </c>
      <c r="DE342" t="s">
        <v>871</v>
      </c>
      <c r="DF342">
        <f t="shared" si="3000"/>
        <v>0</v>
      </c>
      <c r="DG342">
        <f t="shared" si="2985"/>
        <v>0</v>
      </c>
      <c r="DH342">
        <f t="shared" si="2963"/>
        <v>0</v>
      </c>
      <c r="DI342">
        <f t="shared" si="2964"/>
        <v>244.89000000000001</v>
      </c>
      <c r="DJ342">
        <f t="shared" si="3004"/>
        <v>244.89000000000001</v>
      </c>
      <c r="DK342">
        <v>1</v>
      </c>
      <c r="DL342" t="s">
        <v>871</v>
      </c>
      <c r="DM342">
        <v>0</v>
      </c>
      <c r="DN342" t="s">
        <v>871</v>
      </c>
      <c r="DO342">
        <v>0</v>
      </c>
    </row>
    <row r="343">
      <c r="A343">
        <f>ROW(Source!A839)</f>
        <v>839</v>
      </c>
      <c r="B343">
        <v>70177108</v>
      </c>
      <c r="C343">
        <v>70181313</v>
      </c>
      <c r="D343">
        <v>49009747</v>
      </c>
      <c r="E343">
        <v>1</v>
      </c>
      <c r="F343">
        <v>1</v>
      </c>
      <c r="G343">
        <v>1</v>
      </c>
      <c r="H343">
        <v>3</v>
      </c>
      <c r="I343" t="s">
        <v>292</v>
      </c>
      <c r="J343" t="s">
        <v>1513</v>
      </c>
      <c r="K343" t="s">
        <v>293</v>
      </c>
      <c r="L343">
        <v>1348</v>
      </c>
      <c r="N343">
        <v>1009</v>
      </c>
      <c r="O343" t="s">
        <v>294</v>
      </c>
      <c r="P343" t="s">
        <v>294</v>
      </c>
      <c r="Q343">
        <v>1000</v>
      </c>
      <c r="W343">
        <v>0</v>
      </c>
      <c r="X343">
        <v>-1210641333</v>
      </c>
      <c r="Y343">
        <f t="shared" si="2978"/>
        <v>0.00080000000000000004</v>
      </c>
      <c r="AA343">
        <v>54233.800000000003</v>
      </c>
      <c r="AB343">
        <v>0</v>
      </c>
      <c r="AC343">
        <v>0</v>
      </c>
      <c r="AD343">
        <v>0</v>
      </c>
      <c r="AE343">
        <v>54233.800000000003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0</v>
      </c>
      <c r="AQ343">
        <v>1</v>
      </c>
      <c r="AR343">
        <v>0</v>
      </c>
      <c r="AS343" t="s">
        <v>871</v>
      </c>
      <c r="AT343">
        <v>0.00080000000000000004</v>
      </c>
      <c r="AU343" t="s">
        <v>871</v>
      </c>
      <c r="AV343">
        <v>0</v>
      </c>
      <c r="AW343">
        <v>2</v>
      </c>
      <c r="AX343">
        <v>70181318</v>
      </c>
      <c r="AY343">
        <v>1</v>
      </c>
      <c r="AZ343">
        <v>0</v>
      </c>
      <c r="BA343">
        <v>339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43.387040000000006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43.387040000000006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ROUND(Y343*Source!I839,7)</f>
        <v>3.1999999999999999e-06</v>
      </c>
      <c r="CY343">
        <f t="shared" ref="CY343:CY344" si="3005">AA343</f>
        <v>54233.800000000003</v>
      </c>
      <c r="CZ343">
        <f t="shared" ref="CZ343:CZ344" si="3006">AE343</f>
        <v>54233.800000000003</v>
      </c>
      <c r="DA343">
        <f t="shared" ref="DA343:DA344" si="3007">AI343</f>
        <v>1</v>
      </c>
      <c r="DB343">
        <f t="shared" si="2982"/>
        <v>43.390000000000001</v>
      </c>
      <c r="DC343">
        <f t="shared" si="2983"/>
        <v>0</v>
      </c>
      <c r="DD343" t="s">
        <v>871</v>
      </c>
      <c r="DE343" t="s">
        <v>871</v>
      </c>
      <c r="DF343">
        <f t="shared" si="3000"/>
        <v>0.17000000000000001</v>
      </c>
      <c r="DG343">
        <f t="shared" si="2985"/>
        <v>0</v>
      </c>
      <c r="DH343">
        <f t="shared" si="2963"/>
        <v>0</v>
      </c>
      <c r="DI343">
        <f t="shared" si="2964"/>
        <v>0</v>
      </c>
      <c r="DJ343">
        <f t="shared" ref="DJ343:DJ344" si="3008">DF343</f>
        <v>0.17000000000000001</v>
      </c>
      <c r="DK343">
        <v>1</v>
      </c>
      <c r="DL343" t="s">
        <v>871</v>
      </c>
      <c r="DM343">
        <v>0</v>
      </c>
      <c r="DN343" t="s">
        <v>871</v>
      </c>
      <c r="DO343">
        <v>0</v>
      </c>
    </row>
    <row r="344">
      <c r="A344">
        <f>ROW(Source!A839)</f>
        <v>839</v>
      </c>
      <c r="B344">
        <v>70177108</v>
      </c>
      <c r="C344">
        <v>70181313</v>
      </c>
      <c r="D344">
        <v>49021410</v>
      </c>
      <c r="E344">
        <v>1</v>
      </c>
      <c r="F344">
        <v>1</v>
      </c>
      <c r="G344">
        <v>1</v>
      </c>
      <c r="H344">
        <v>3</v>
      </c>
      <c r="I344" t="s">
        <v>295</v>
      </c>
      <c r="J344" t="s">
        <v>1514</v>
      </c>
      <c r="K344" t="s">
        <v>296</v>
      </c>
      <c r="L344">
        <v>1339</v>
      </c>
      <c r="N344">
        <v>1007</v>
      </c>
      <c r="O344" t="s">
        <v>297</v>
      </c>
      <c r="P344" t="s">
        <v>297</v>
      </c>
      <c r="Q344">
        <v>1</v>
      </c>
      <c r="W344">
        <v>0</v>
      </c>
      <c r="X344">
        <v>-949869840</v>
      </c>
      <c r="Y344">
        <f t="shared" si="2978"/>
        <v>0.080000000000000002</v>
      </c>
      <c r="AA344">
        <v>13657.1</v>
      </c>
      <c r="AB344">
        <v>0</v>
      </c>
      <c r="AC344">
        <v>0</v>
      </c>
      <c r="AD344">
        <v>0</v>
      </c>
      <c r="AE344">
        <v>16655</v>
      </c>
      <c r="AF344">
        <v>0</v>
      </c>
      <c r="AG344">
        <v>0</v>
      </c>
      <c r="AH344">
        <v>0</v>
      </c>
      <c r="AI344">
        <v>0.81999999999999995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0</v>
      </c>
      <c r="AQ344">
        <v>1</v>
      </c>
      <c r="AR344">
        <v>0</v>
      </c>
      <c r="AS344" t="s">
        <v>871</v>
      </c>
      <c r="AT344">
        <v>0.080000000000000002</v>
      </c>
      <c r="AU344" t="s">
        <v>871</v>
      </c>
      <c r="AV344">
        <v>0</v>
      </c>
      <c r="AW344">
        <v>2</v>
      </c>
      <c r="AX344">
        <v>70181319</v>
      </c>
      <c r="AY344">
        <v>1</v>
      </c>
      <c r="AZ344">
        <v>0</v>
      </c>
      <c r="BA344">
        <v>340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1332.4000000000001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1332.4000000000001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ROUND(Y344*Source!I839,7)</f>
        <v>0.00031999999999999997</v>
      </c>
      <c r="CY344">
        <f t="shared" si="3005"/>
        <v>13657.1</v>
      </c>
      <c r="CZ344">
        <f t="shared" si="3006"/>
        <v>16655</v>
      </c>
      <c r="DA344">
        <f t="shared" si="3007"/>
        <v>0.81999999999999995</v>
      </c>
      <c r="DB344">
        <f t="shared" si="2982"/>
        <v>1332.3999999999999</v>
      </c>
      <c r="DC344">
        <f t="shared" si="2983"/>
        <v>0</v>
      </c>
      <c r="DD344" t="s">
        <v>871</v>
      </c>
      <c r="DE344" t="s">
        <v>871</v>
      </c>
      <c r="DF344">
        <f>ROUND(ROUND(AE344*AI344,2)*CX344,2)</f>
        <v>4.3700000000000001</v>
      </c>
      <c r="DG344">
        <f t="shared" si="2985"/>
        <v>0</v>
      </c>
      <c r="DH344">
        <f t="shared" si="2963"/>
        <v>0</v>
      </c>
      <c r="DI344">
        <f t="shared" si="2964"/>
        <v>0</v>
      </c>
      <c r="DJ344">
        <f t="shared" si="3008"/>
        <v>4.3700000000000001</v>
      </c>
      <c r="DK344">
        <v>0</v>
      </c>
      <c r="DL344" t="s">
        <v>871</v>
      </c>
      <c r="DM344">
        <v>0</v>
      </c>
      <c r="DN344" t="s">
        <v>871</v>
      </c>
      <c r="DO344">
        <v>0</v>
      </c>
    </row>
    <row r="345">
      <c r="A345">
        <f>ROW(Source!A842)</f>
        <v>842</v>
      </c>
      <c r="B345">
        <v>70177108</v>
      </c>
      <c r="C345">
        <v>70181330</v>
      </c>
      <c r="D345">
        <v>45871960</v>
      </c>
      <c r="E345">
        <v>111</v>
      </c>
      <c r="F345">
        <v>1</v>
      </c>
      <c r="G345">
        <v>1</v>
      </c>
      <c r="H345">
        <v>1</v>
      </c>
      <c r="I345" t="s">
        <v>307</v>
      </c>
      <c r="J345" t="s">
        <v>871</v>
      </c>
      <c r="K345" t="s">
        <v>308</v>
      </c>
      <c r="L345">
        <v>1369</v>
      </c>
      <c r="N345">
        <v>1013</v>
      </c>
      <c r="O345" t="s">
        <v>309</v>
      </c>
      <c r="P345" t="s">
        <v>309</v>
      </c>
      <c r="Q345">
        <v>1</v>
      </c>
      <c r="W345">
        <v>0</v>
      </c>
      <c r="X345">
        <v>-236928766</v>
      </c>
      <c r="Y345">
        <f t="shared" si="2978"/>
        <v>0.58999999999999997</v>
      </c>
      <c r="AA345">
        <v>0</v>
      </c>
      <c r="AB345">
        <v>0</v>
      </c>
      <c r="AC345">
        <v>0</v>
      </c>
      <c r="AD345">
        <v>425.20999999999998</v>
      </c>
      <c r="AE345">
        <v>0</v>
      </c>
      <c r="AF345">
        <v>0</v>
      </c>
      <c r="AG345">
        <v>0</v>
      </c>
      <c r="AH345">
        <v>425.20999999999998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871</v>
      </c>
      <c r="AT345">
        <v>0.58999999999999997</v>
      </c>
      <c r="AU345" t="s">
        <v>871</v>
      </c>
      <c r="AV345">
        <v>1</v>
      </c>
      <c r="AW345">
        <v>2</v>
      </c>
      <c r="AX345">
        <v>70181345</v>
      </c>
      <c r="AY345">
        <v>1</v>
      </c>
      <c r="AZ345">
        <v>0</v>
      </c>
      <c r="BA345">
        <v>342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250.87389999999996</v>
      </c>
      <c r="BN345">
        <v>0.58999999999999997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250.87389999999996</v>
      </c>
      <c r="BU345">
        <v>0.58999999999999997</v>
      </c>
      <c r="BV345">
        <v>0</v>
      </c>
      <c r="BW345">
        <v>1</v>
      </c>
      <c r="CU345">
        <f>ROUND(AT345*Source!I842*AH345*AL345,2)</f>
        <v>5.0200000000000005</v>
      </c>
      <c r="CV345">
        <f>ROUND(Y345*Source!I842,7)</f>
        <v>0.0118</v>
      </c>
      <c r="CW345">
        <v>0</v>
      </c>
      <c r="CX345">
        <f>ROUND(Y345*Source!I842,7)</f>
        <v>0.0118</v>
      </c>
      <c r="CY345">
        <f t="shared" ref="CY345:CY348" si="3009">AD345</f>
        <v>425.20999999999998</v>
      </c>
      <c r="CZ345">
        <f t="shared" ref="CZ345:CZ348" si="3010">AH345</f>
        <v>425.20999999999998</v>
      </c>
      <c r="DA345">
        <f t="shared" ref="DA345:DA348" si="3011">AL345</f>
        <v>1</v>
      </c>
      <c r="DB345">
        <f t="shared" si="2982"/>
        <v>250.86999999999998</v>
      </c>
      <c r="DC345">
        <f t="shared" si="2983"/>
        <v>0</v>
      </c>
      <c r="DD345" t="s">
        <v>871</v>
      </c>
      <c r="DE345" t="s">
        <v>871</v>
      </c>
      <c r="DF345">
        <f t="shared" ref="DF345:DF350" si="3012">ROUND(ROUND(AE345,2)*CX345,2)</f>
        <v>0</v>
      </c>
      <c r="DG345">
        <f t="shared" si="2985"/>
        <v>0</v>
      </c>
      <c r="DH345">
        <f t="shared" si="2963"/>
        <v>0</v>
      </c>
      <c r="DI345">
        <f t="shared" si="2964"/>
        <v>5.0200000000000005</v>
      </c>
      <c r="DJ345">
        <f t="shared" ref="DJ345:DJ348" si="3013">DI345</f>
        <v>5.0200000000000005</v>
      </c>
      <c r="DK345">
        <v>1</v>
      </c>
      <c r="DL345" t="s">
        <v>871</v>
      </c>
      <c r="DM345">
        <v>0</v>
      </c>
      <c r="DN345" t="s">
        <v>871</v>
      </c>
      <c r="DO345">
        <v>0</v>
      </c>
    </row>
    <row r="346">
      <c r="A346">
        <f>ROW(Source!A842)</f>
        <v>842</v>
      </c>
      <c r="B346">
        <v>70177108</v>
      </c>
      <c r="C346">
        <v>70181330</v>
      </c>
      <c r="D346">
        <v>45871969</v>
      </c>
      <c r="E346">
        <v>111</v>
      </c>
      <c r="F346">
        <v>1</v>
      </c>
      <c r="G346">
        <v>1</v>
      </c>
      <c r="H346">
        <v>1</v>
      </c>
      <c r="I346" t="s">
        <v>310</v>
      </c>
      <c r="J346" t="s">
        <v>871</v>
      </c>
      <c r="K346" t="s">
        <v>311</v>
      </c>
      <c r="L346">
        <v>1369</v>
      </c>
      <c r="N346">
        <v>1013</v>
      </c>
      <c r="O346" t="s">
        <v>309</v>
      </c>
      <c r="P346" t="s">
        <v>309</v>
      </c>
      <c r="Q346">
        <v>1</v>
      </c>
      <c r="W346">
        <v>0</v>
      </c>
      <c r="X346">
        <v>-512803540</v>
      </c>
      <c r="Y346">
        <f t="shared" si="2978"/>
        <v>77.700000000000003</v>
      </c>
      <c r="AA346">
        <v>0</v>
      </c>
      <c r="AB346">
        <v>0</v>
      </c>
      <c r="AC346">
        <v>0</v>
      </c>
      <c r="AD346">
        <v>522.73000000000002</v>
      </c>
      <c r="AE346">
        <v>0</v>
      </c>
      <c r="AF346">
        <v>0</v>
      </c>
      <c r="AG346">
        <v>0</v>
      </c>
      <c r="AH346">
        <v>522.73000000000002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871</v>
      </c>
      <c r="AT346">
        <v>77.700000000000003</v>
      </c>
      <c r="AU346" t="s">
        <v>871</v>
      </c>
      <c r="AV346">
        <v>1</v>
      </c>
      <c r="AW346">
        <v>2</v>
      </c>
      <c r="AX346">
        <v>70181346</v>
      </c>
      <c r="AY346">
        <v>1</v>
      </c>
      <c r="AZ346">
        <v>0</v>
      </c>
      <c r="BA346">
        <v>343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40616.121000000006</v>
      </c>
      <c r="BN346">
        <v>77.700000000000003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40616.121000000006</v>
      </c>
      <c r="BU346">
        <v>77.700000000000003</v>
      </c>
      <c r="BV346">
        <v>0</v>
      </c>
      <c r="BW346">
        <v>1</v>
      </c>
      <c r="CU346">
        <f>ROUND(AT346*Source!I842*AH346*AL346,2)</f>
        <v>812.32000000000005</v>
      </c>
      <c r="CV346">
        <f>ROUND(Y346*Source!I842,7)</f>
        <v>1.5539999999999998</v>
      </c>
      <c r="CW346">
        <v>0</v>
      </c>
      <c r="CX346">
        <f>ROUND(Y346*Source!I842,7)</f>
        <v>1.5539999999999998</v>
      </c>
      <c r="CY346">
        <f t="shared" si="3009"/>
        <v>522.73000000000002</v>
      </c>
      <c r="CZ346">
        <f t="shared" si="3010"/>
        <v>522.73000000000002</v>
      </c>
      <c r="DA346">
        <f t="shared" si="3011"/>
        <v>1</v>
      </c>
      <c r="DB346">
        <f t="shared" si="2982"/>
        <v>40616.119999999995</v>
      </c>
      <c r="DC346">
        <f t="shared" si="2983"/>
        <v>0</v>
      </c>
      <c r="DD346" t="s">
        <v>871</v>
      </c>
      <c r="DE346" t="s">
        <v>871</v>
      </c>
      <c r="DF346">
        <f t="shared" si="3012"/>
        <v>0</v>
      </c>
      <c r="DG346">
        <f t="shared" si="2985"/>
        <v>0</v>
      </c>
      <c r="DH346">
        <f t="shared" si="2963"/>
        <v>0</v>
      </c>
      <c r="DI346">
        <f t="shared" si="2964"/>
        <v>812.32000000000005</v>
      </c>
      <c r="DJ346">
        <f t="shared" si="3013"/>
        <v>812.32000000000005</v>
      </c>
      <c r="DK346">
        <v>1</v>
      </c>
      <c r="DL346" t="s">
        <v>871</v>
      </c>
      <c r="DM346">
        <v>0</v>
      </c>
      <c r="DN346" t="s">
        <v>871</v>
      </c>
      <c r="DO346">
        <v>0</v>
      </c>
    </row>
    <row r="347">
      <c r="A347">
        <f>ROW(Source!A842)</f>
        <v>842</v>
      </c>
      <c r="B347">
        <v>70177108</v>
      </c>
      <c r="C347">
        <v>70181330</v>
      </c>
      <c r="D347">
        <v>45871972</v>
      </c>
      <c r="E347">
        <v>111</v>
      </c>
      <c r="F347">
        <v>1</v>
      </c>
      <c r="G347">
        <v>1</v>
      </c>
      <c r="H347">
        <v>1</v>
      </c>
      <c r="I347" t="s">
        <v>312</v>
      </c>
      <c r="J347" t="s">
        <v>871</v>
      </c>
      <c r="K347" t="s">
        <v>313</v>
      </c>
      <c r="L347">
        <v>1369</v>
      </c>
      <c r="N347">
        <v>1013</v>
      </c>
      <c r="O347" t="s">
        <v>309</v>
      </c>
      <c r="P347" t="s">
        <v>309</v>
      </c>
      <c r="Q347">
        <v>1</v>
      </c>
      <c r="W347">
        <v>0</v>
      </c>
      <c r="X347">
        <v>1518711480</v>
      </c>
      <c r="Y347">
        <f t="shared" si="2978"/>
        <v>77.700000000000003</v>
      </c>
      <c r="AA347">
        <v>0</v>
      </c>
      <c r="AB347">
        <v>0</v>
      </c>
      <c r="AC347">
        <v>0</v>
      </c>
      <c r="AD347">
        <v>600.75</v>
      </c>
      <c r="AE347">
        <v>0</v>
      </c>
      <c r="AF347">
        <v>0</v>
      </c>
      <c r="AG347">
        <v>0</v>
      </c>
      <c r="AH347">
        <v>600.75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871</v>
      </c>
      <c r="AT347">
        <v>77.700000000000003</v>
      </c>
      <c r="AU347" t="s">
        <v>871</v>
      </c>
      <c r="AV347">
        <v>1</v>
      </c>
      <c r="AW347">
        <v>2</v>
      </c>
      <c r="AX347">
        <v>70181347</v>
      </c>
      <c r="AY347">
        <v>1</v>
      </c>
      <c r="AZ347">
        <v>0</v>
      </c>
      <c r="BA347">
        <v>344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46678.275000000001</v>
      </c>
      <c r="BN347">
        <v>77.700000000000003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46678.275000000001</v>
      </c>
      <c r="BU347">
        <v>77.700000000000003</v>
      </c>
      <c r="BV347">
        <v>0</v>
      </c>
      <c r="BW347">
        <v>1</v>
      </c>
      <c r="CU347">
        <f>ROUND(AT347*Source!I842*AH347*AL347,2)</f>
        <v>933.57000000000005</v>
      </c>
      <c r="CV347">
        <f>ROUND(Y347*Source!I842,7)</f>
        <v>1.5539999999999998</v>
      </c>
      <c r="CW347">
        <v>0</v>
      </c>
      <c r="CX347">
        <f>ROUND(Y347*Source!I842,7)</f>
        <v>1.5539999999999998</v>
      </c>
      <c r="CY347">
        <f t="shared" si="3009"/>
        <v>600.75</v>
      </c>
      <c r="CZ347">
        <f t="shared" si="3010"/>
        <v>600.75</v>
      </c>
      <c r="DA347">
        <f t="shared" si="3011"/>
        <v>1</v>
      </c>
      <c r="DB347">
        <f t="shared" si="2982"/>
        <v>46678.279999999999</v>
      </c>
      <c r="DC347">
        <f t="shared" si="2983"/>
        <v>0</v>
      </c>
      <c r="DD347" t="s">
        <v>871</v>
      </c>
      <c r="DE347" t="s">
        <v>871</v>
      </c>
      <c r="DF347">
        <f t="shared" si="3012"/>
        <v>0</v>
      </c>
      <c r="DG347">
        <f t="shared" si="2985"/>
        <v>0</v>
      </c>
      <c r="DH347">
        <f t="shared" si="2963"/>
        <v>0</v>
      </c>
      <c r="DI347">
        <f t="shared" si="2964"/>
        <v>933.57000000000005</v>
      </c>
      <c r="DJ347">
        <f t="shared" si="3013"/>
        <v>933.57000000000005</v>
      </c>
      <c r="DK347">
        <v>1</v>
      </c>
      <c r="DL347" t="s">
        <v>871</v>
      </c>
      <c r="DM347">
        <v>0</v>
      </c>
      <c r="DN347" t="s">
        <v>871</v>
      </c>
      <c r="DO347">
        <v>0</v>
      </c>
    </row>
    <row r="348">
      <c r="A348">
        <f>ROW(Source!A842)</f>
        <v>842</v>
      </c>
      <c r="B348">
        <v>70177108</v>
      </c>
      <c r="C348">
        <v>70181330</v>
      </c>
      <c r="D348">
        <v>45872008</v>
      </c>
      <c r="E348">
        <v>111</v>
      </c>
      <c r="F348">
        <v>1</v>
      </c>
      <c r="G348">
        <v>1</v>
      </c>
      <c r="H348">
        <v>1</v>
      </c>
      <c r="I348" t="s">
        <v>1505</v>
      </c>
      <c r="J348" t="s">
        <v>871</v>
      </c>
      <c r="K348" t="s">
        <v>1506</v>
      </c>
      <c r="L348">
        <v>1191</v>
      </c>
      <c r="N348">
        <v>1013</v>
      </c>
      <c r="O348" t="s">
        <v>165</v>
      </c>
      <c r="P348" t="s">
        <v>165</v>
      </c>
      <c r="Q348">
        <v>1</v>
      </c>
      <c r="W348">
        <v>0</v>
      </c>
      <c r="X348">
        <v>-1417349443</v>
      </c>
      <c r="Y348">
        <f t="shared" si="2978"/>
        <v>0.16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871</v>
      </c>
      <c r="AT348">
        <v>0.16</v>
      </c>
      <c r="AU348" t="s">
        <v>871</v>
      </c>
      <c r="AV348">
        <v>2</v>
      </c>
      <c r="AW348">
        <v>2</v>
      </c>
      <c r="AX348">
        <v>70181348</v>
      </c>
      <c r="AY348">
        <v>1</v>
      </c>
      <c r="AZ348">
        <v>0</v>
      </c>
      <c r="BA348">
        <v>345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ROUND(Y348*Source!I842,7)</f>
        <v>0.0031999999999999997</v>
      </c>
      <c r="CY348">
        <f t="shared" si="3009"/>
        <v>0</v>
      </c>
      <c r="CZ348">
        <f t="shared" si="3010"/>
        <v>0</v>
      </c>
      <c r="DA348">
        <f t="shared" si="3011"/>
        <v>1</v>
      </c>
      <c r="DB348">
        <f t="shared" si="2982"/>
        <v>0</v>
      </c>
      <c r="DC348">
        <f t="shared" si="2983"/>
        <v>0</v>
      </c>
      <c r="DD348" t="s">
        <v>871</v>
      </c>
      <c r="DE348" t="s">
        <v>871</v>
      </c>
      <c r="DF348">
        <f t="shared" si="3012"/>
        <v>0</v>
      </c>
      <c r="DG348">
        <f t="shared" si="2985"/>
        <v>0</v>
      </c>
      <c r="DH348">
        <f t="shared" si="2963"/>
        <v>0</v>
      </c>
      <c r="DI348">
        <f t="shared" si="2964"/>
        <v>0</v>
      </c>
      <c r="DJ348">
        <f t="shared" si="3013"/>
        <v>0</v>
      </c>
      <c r="DK348">
        <v>0</v>
      </c>
      <c r="DL348" t="s">
        <v>871</v>
      </c>
      <c r="DM348">
        <v>0</v>
      </c>
      <c r="DN348" t="s">
        <v>871</v>
      </c>
      <c r="DO348">
        <v>0</v>
      </c>
    </row>
    <row r="349">
      <c r="A349">
        <f>ROW(Source!A842)</f>
        <v>842</v>
      </c>
      <c r="B349">
        <v>70177108</v>
      </c>
      <c r="C349">
        <v>70181330</v>
      </c>
      <c r="D349">
        <v>46202043</v>
      </c>
      <c r="E349">
        <v>1</v>
      </c>
      <c r="F349">
        <v>1</v>
      </c>
      <c r="G349">
        <v>1</v>
      </c>
      <c r="H349">
        <v>2</v>
      </c>
      <c r="I349" t="s">
        <v>204</v>
      </c>
      <c r="J349" t="s">
        <v>1509</v>
      </c>
      <c r="K349" t="s">
        <v>205</v>
      </c>
      <c r="L349">
        <v>1368</v>
      </c>
      <c r="N349">
        <v>1011</v>
      </c>
      <c r="O349" t="s">
        <v>197</v>
      </c>
      <c r="P349" t="s">
        <v>197</v>
      </c>
      <c r="Q349">
        <v>1</v>
      </c>
      <c r="W349">
        <v>0</v>
      </c>
      <c r="X349">
        <v>-773430059</v>
      </c>
      <c r="Y349">
        <f t="shared" si="2978"/>
        <v>0.16</v>
      </c>
      <c r="AA349">
        <v>0</v>
      </c>
      <c r="AB349">
        <v>572.76999999999998</v>
      </c>
      <c r="AC349">
        <v>522.73000000000002</v>
      </c>
      <c r="AD349">
        <v>0</v>
      </c>
      <c r="AE349">
        <v>0</v>
      </c>
      <c r="AF349">
        <v>572.76999999999998</v>
      </c>
      <c r="AG349">
        <v>522.73000000000002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871</v>
      </c>
      <c r="AT349">
        <v>0.16</v>
      </c>
      <c r="AU349" t="s">
        <v>871</v>
      </c>
      <c r="AV349">
        <v>1</v>
      </c>
      <c r="AW349">
        <v>2</v>
      </c>
      <c r="AX349">
        <v>70181349</v>
      </c>
      <c r="AY349">
        <v>1</v>
      </c>
      <c r="AZ349">
        <v>0</v>
      </c>
      <c r="BA349">
        <v>346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91.643199999999993</v>
      </c>
      <c r="BL349">
        <v>83.636800000000008</v>
      </c>
      <c r="BM349">
        <v>0</v>
      </c>
      <c r="BN349">
        <v>0</v>
      </c>
      <c r="BO349">
        <v>0.16</v>
      </c>
      <c r="BP349">
        <v>1</v>
      </c>
      <c r="BQ349">
        <v>0</v>
      </c>
      <c r="BR349">
        <v>91.643199999999993</v>
      </c>
      <c r="BS349">
        <v>83.636800000000008</v>
      </c>
      <c r="BT349">
        <v>0</v>
      </c>
      <c r="BU349">
        <v>0</v>
      </c>
      <c r="BV349">
        <v>0.16</v>
      </c>
      <c r="BW349">
        <v>1</v>
      </c>
      <c r="CV349">
        <v>0</v>
      </c>
      <c r="CW349">
        <f>ROUND(Y349*Source!I842*DO349,7)</f>
        <v>0.0031999999999999997</v>
      </c>
      <c r="CX349">
        <f>ROUND(Y349*Source!I842,7)</f>
        <v>0.0031999999999999997</v>
      </c>
      <c r="CY349">
        <f t="shared" ref="CY349:CY350" si="3014">AB349</f>
        <v>572.76999999999998</v>
      </c>
      <c r="CZ349">
        <f t="shared" ref="CZ349:CZ350" si="3015">AF349</f>
        <v>572.76999999999998</v>
      </c>
      <c r="DA349">
        <f t="shared" ref="DA349:DA350" si="3016">AJ349</f>
        <v>1</v>
      </c>
      <c r="DB349">
        <f t="shared" si="2982"/>
        <v>91.640000000000001</v>
      </c>
      <c r="DC349">
        <f t="shared" si="2983"/>
        <v>83.640000000000001</v>
      </c>
      <c r="DD349" t="s">
        <v>871</v>
      </c>
      <c r="DE349" t="s">
        <v>871</v>
      </c>
      <c r="DF349">
        <f t="shared" si="3012"/>
        <v>0</v>
      </c>
      <c r="DG349">
        <f t="shared" si="2985"/>
        <v>1.8300000000000001</v>
      </c>
      <c r="DH349">
        <f t="shared" si="2963"/>
        <v>1.6699999999999999</v>
      </c>
      <c r="DI349">
        <f t="shared" si="2964"/>
        <v>0</v>
      </c>
      <c r="DJ349">
        <f t="shared" ref="DJ349:DJ350" si="3017">DG349+DH349</f>
        <v>3.5</v>
      </c>
      <c r="DK349">
        <v>1</v>
      </c>
      <c r="DL349" t="s">
        <v>206</v>
      </c>
      <c r="DM349">
        <v>4</v>
      </c>
      <c r="DN349" t="s">
        <v>165</v>
      </c>
      <c r="DO349">
        <v>1</v>
      </c>
    </row>
    <row r="350">
      <c r="A350">
        <f>ROW(Source!A842)</f>
        <v>842</v>
      </c>
      <c r="B350">
        <v>70177108</v>
      </c>
      <c r="C350">
        <v>70181330</v>
      </c>
      <c r="D350">
        <v>46202215</v>
      </c>
      <c r="E350">
        <v>1</v>
      </c>
      <c r="F350">
        <v>1</v>
      </c>
      <c r="G350">
        <v>1</v>
      </c>
      <c r="H350">
        <v>2</v>
      </c>
      <c r="I350" t="s">
        <v>314</v>
      </c>
      <c r="J350" t="s">
        <v>1515</v>
      </c>
      <c r="K350" t="s">
        <v>315</v>
      </c>
      <c r="L350">
        <v>1368</v>
      </c>
      <c r="N350">
        <v>1011</v>
      </c>
      <c r="O350" t="s">
        <v>197</v>
      </c>
      <c r="P350" t="s">
        <v>197</v>
      </c>
      <c r="Q350">
        <v>1</v>
      </c>
      <c r="W350">
        <v>0</v>
      </c>
      <c r="X350">
        <v>-290234387</v>
      </c>
      <c r="Y350">
        <f t="shared" si="2978"/>
        <v>17</v>
      </c>
      <c r="AA350">
        <v>0</v>
      </c>
      <c r="AB350">
        <v>9.25</v>
      </c>
      <c r="AC350">
        <v>0</v>
      </c>
      <c r="AD350">
        <v>0</v>
      </c>
      <c r="AE350">
        <v>0</v>
      </c>
      <c r="AF350">
        <v>7.5199999999999996</v>
      </c>
      <c r="AG350">
        <v>0</v>
      </c>
      <c r="AH350">
        <v>0</v>
      </c>
      <c r="AI350">
        <v>1</v>
      </c>
      <c r="AJ350">
        <v>1.23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871</v>
      </c>
      <c r="AT350">
        <v>17</v>
      </c>
      <c r="AU350" t="s">
        <v>871</v>
      </c>
      <c r="AV350">
        <v>1</v>
      </c>
      <c r="AW350">
        <v>2</v>
      </c>
      <c r="AX350">
        <v>70181350</v>
      </c>
      <c r="AY350">
        <v>1</v>
      </c>
      <c r="AZ350">
        <v>0</v>
      </c>
      <c r="BA350">
        <v>347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127.83999999999999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127.83999999999999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f>ROUND(Y350*Source!I842*DO350,7)</f>
        <v>0</v>
      </c>
      <c r="CX350">
        <f>ROUND(Y350*Source!I842,7)</f>
        <v>0.33999999999999997</v>
      </c>
      <c r="CY350">
        <f t="shared" si="3014"/>
        <v>9.25</v>
      </c>
      <c r="CZ350">
        <f t="shared" si="3015"/>
        <v>7.5199999999999996</v>
      </c>
      <c r="DA350">
        <f t="shared" si="3016"/>
        <v>1.23</v>
      </c>
      <c r="DB350">
        <f t="shared" si="2982"/>
        <v>127.83999999999999</v>
      </c>
      <c r="DC350">
        <f t="shared" si="2983"/>
        <v>0</v>
      </c>
      <c r="DD350" t="s">
        <v>871</v>
      </c>
      <c r="DE350" t="s">
        <v>871</v>
      </c>
      <c r="DF350">
        <f t="shared" si="3012"/>
        <v>0</v>
      </c>
      <c r="DG350">
        <f>ROUND(ROUND(AF350*AJ350,2)*CX350,2)</f>
        <v>3.1499999999999999</v>
      </c>
      <c r="DH350">
        <f t="shared" si="2963"/>
        <v>0</v>
      </c>
      <c r="DI350">
        <f t="shared" si="2964"/>
        <v>0</v>
      </c>
      <c r="DJ350">
        <f t="shared" si="3017"/>
        <v>3.1499999999999999</v>
      </c>
      <c r="DK350">
        <v>0</v>
      </c>
      <c r="DL350" t="s">
        <v>871</v>
      </c>
      <c r="DM350">
        <v>0</v>
      </c>
      <c r="DN350" t="s">
        <v>871</v>
      </c>
      <c r="DO350">
        <v>0</v>
      </c>
    </row>
    <row r="351">
      <c r="A351">
        <f>ROW(Source!A842)</f>
        <v>842</v>
      </c>
      <c r="B351">
        <v>70177108</v>
      </c>
      <c r="C351">
        <v>70181330</v>
      </c>
      <c r="D351">
        <v>46141962</v>
      </c>
      <c r="E351">
        <v>1</v>
      </c>
      <c r="F351">
        <v>1</v>
      </c>
      <c r="G351">
        <v>1</v>
      </c>
      <c r="H351">
        <v>3</v>
      </c>
      <c r="I351" t="s">
        <v>316</v>
      </c>
      <c r="J351" t="s">
        <v>1516</v>
      </c>
      <c r="K351" t="s">
        <v>317</v>
      </c>
      <c r="L351">
        <v>1348</v>
      </c>
      <c r="N351">
        <v>1009</v>
      </c>
      <c r="O351" t="s">
        <v>294</v>
      </c>
      <c r="P351" t="s">
        <v>294</v>
      </c>
      <c r="Q351">
        <v>1000</v>
      </c>
      <c r="W351">
        <v>0</v>
      </c>
      <c r="X351">
        <v>-1736761203</v>
      </c>
      <c r="Y351">
        <f t="shared" si="2978"/>
        <v>0.0038</v>
      </c>
      <c r="AA351">
        <v>133916.03</v>
      </c>
      <c r="AB351">
        <v>0</v>
      </c>
      <c r="AC351">
        <v>0</v>
      </c>
      <c r="AD351">
        <v>0</v>
      </c>
      <c r="AE351">
        <v>116448.72</v>
      </c>
      <c r="AF351">
        <v>0</v>
      </c>
      <c r="AG351">
        <v>0</v>
      </c>
      <c r="AH351">
        <v>0</v>
      </c>
      <c r="AI351">
        <v>1.1499999999999999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0</v>
      </c>
      <c r="AQ351">
        <v>1</v>
      </c>
      <c r="AR351">
        <v>0</v>
      </c>
      <c r="AS351" t="s">
        <v>871</v>
      </c>
      <c r="AT351">
        <v>0.0038</v>
      </c>
      <c r="AU351" t="s">
        <v>871</v>
      </c>
      <c r="AV351">
        <v>0</v>
      </c>
      <c r="AW351">
        <v>2</v>
      </c>
      <c r="AX351">
        <v>70181351</v>
      </c>
      <c r="AY351">
        <v>1</v>
      </c>
      <c r="AZ351">
        <v>0</v>
      </c>
      <c r="BA351">
        <v>348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442.50513599999999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442.50513599999999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ROUND(Y351*Source!I842,7)</f>
        <v>7.5999999999999991e-05</v>
      </c>
      <c r="CY351">
        <f t="shared" ref="CY351:CY358" si="3018">AA351</f>
        <v>133916.03</v>
      </c>
      <c r="CZ351">
        <f t="shared" ref="CZ351:CZ358" si="3019">AE351</f>
        <v>116448.72</v>
      </c>
      <c r="DA351">
        <f t="shared" ref="DA351:DA358" si="3020">AI351</f>
        <v>1.1499999999999999</v>
      </c>
      <c r="DB351">
        <f t="shared" si="2982"/>
        <v>442.50999999999999</v>
      </c>
      <c r="DC351">
        <f t="shared" si="2983"/>
        <v>0</v>
      </c>
      <c r="DD351" t="s">
        <v>871</v>
      </c>
      <c r="DE351" t="s">
        <v>871</v>
      </c>
      <c r="DF351">
        <f t="shared" ref="DF351:DF357" si="3021">ROUND(ROUND(AE351*AI351,2)*CX351,2)</f>
        <v>10.18</v>
      </c>
      <c r="DG351">
        <f t="shared" ref="DG351:DG362" si="3022">ROUND(ROUND(AF351,2)*CX351,2)</f>
        <v>0</v>
      </c>
      <c r="DH351">
        <f t="shared" si="2963"/>
        <v>0</v>
      </c>
      <c r="DI351">
        <f t="shared" si="2964"/>
        <v>0</v>
      </c>
      <c r="DJ351">
        <f t="shared" ref="DJ351:DJ358" si="3023">DF351</f>
        <v>10.18</v>
      </c>
      <c r="DK351">
        <v>0</v>
      </c>
      <c r="DL351" t="s">
        <v>871</v>
      </c>
      <c r="DM351">
        <v>0</v>
      </c>
      <c r="DN351" t="s">
        <v>871</v>
      </c>
      <c r="DO351">
        <v>0</v>
      </c>
    </row>
    <row r="352">
      <c r="A352">
        <f>ROW(Source!A842)</f>
        <v>842</v>
      </c>
      <c r="B352">
        <v>70177108</v>
      </c>
      <c r="C352">
        <v>70181330</v>
      </c>
      <c r="D352">
        <v>46142048</v>
      </c>
      <c r="E352">
        <v>1</v>
      </c>
      <c r="F352">
        <v>1</v>
      </c>
      <c r="G352">
        <v>1</v>
      </c>
      <c r="H352">
        <v>3</v>
      </c>
      <c r="I352" t="s">
        <v>318</v>
      </c>
      <c r="J352" t="s">
        <v>1517</v>
      </c>
      <c r="K352" t="s">
        <v>319</v>
      </c>
      <c r="L352">
        <v>1346</v>
      </c>
      <c r="N352">
        <v>1009</v>
      </c>
      <c r="O352" t="s">
        <v>211</v>
      </c>
      <c r="P352" t="s">
        <v>211</v>
      </c>
      <c r="Q352">
        <v>1</v>
      </c>
      <c r="W352">
        <v>0</v>
      </c>
      <c r="X352">
        <v>-557690053</v>
      </c>
      <c r="Y352">
        <f t="shared" si="2978"/>
        <v>30.600000000000001</v>
      </c>
      <c r="AA352">
        <v>52.140000000000001</v>
      </c>
      <c r="AB352">
        <v>0</v>
      </c>
      <c r="AC352">
        <v>0</v>
      </c>
      <c r="AD352">
        <v>0</v>
      </c>
      <c r="AE352">
        <v>41.380000000000003</v>
      </c>
      <c r="AF352">
        <v>0</v>
      </c>
      <c r="AG352">
        <v>0</v>
      </c>
      <c r="AH352">
        <v>0</v>
      </c>
      <c r="AI352">
        <v>1.26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0</v>
      </c>
      <c r="AQ352">
        <v>1</v>
      </c>
      <c r="AR352">
        <v>0</v>
      </c>
      <c r="AS352" t="s">
        <v>871</v>
      </c>
      <c r="AT352">
        <v>30.600000000000001</v>
      </c>
      <c r="AU352" t="s">
        <v>871</v>
      </c>
      <c r="AV352">
        <v>0</v>
      </c>
      <c r="AW352">
        <v>2</v>
      </c>
      <c r="AX352">
        <v>70181352</v>
      </c>
      <c r="AY352">
        <v>1</v>
      </c>
      <c r="AZ352">
        <v>0</v>
      </c>
      <c r="BA352">
        <v>349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1266.2280000000001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1266.2280000000001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ROUND(Y352*Source!I842,7)</f>
        <v>0.61199999999999999</v>
      </c>
      <c r="CY352">
        <f t="shared" si="3018"/>
        <v>52.140000000000001</v>
      </c>
      <c r="CZ352">
        <f t="shared" si="3019"/>
        <v>41.380000000000003</v>
      </c>
      <c r="DA352">
        <f t="shared" si="3020"/>
        <v>1.26</v>
      </c>
      <c r="DB352">
        <f t="shared" si="2982"/>
        <v>1266.23</v>
      </c>
      <c r="DC352">
        <f t="shared" si="2983"/>
        <v>0</v>
      </c>
      <c r="DD352" t="s">
        <v>871</v>
      </c>
      <c r="DE352" t="s">
        <v>871</v>
      </c>
      <c r="DF352">
        <f t="shared" si="3021"/>
        <v>31.91</v>
      </c>
      <c r="DG352">
        <f t="shared" si="3022"/>
        <v>0</v>
      </c>
      <c r="DH352">
        <f t="shared" si="2963"/>
        <v>0</v>
      </c>
      <c r="DI352">
        <f t="shared" si="2964"/>
        <v>0</v>
      </c>
      <c r="DJ352">
        <f t="shared" si="3023"/>
        <v>31.91</v>
      </c>
      <c r="DK352">
        <v>0</v>
      </c>
      <c r="DL352" t="s">
        <v>871</v>
      </c>
      <c r="DM352">
        <v>0</v>
      </c>
      <c r="DN352" t="s">
        <v>871</v>
      </c>
      <c r="DO352">
        <v>0</v>
      </c>
    </row>
    <row r="353">
      <c r="A353">
        <f>ROW(Source!A842)</f>
        <v>842</v>
      </c>
      <c r="B353">
        <v>70177108</v>
      </c>
      <c r="C353">
        <v>70181330</v>
      </c>
      <c r="D353">
        <v>46146697</v>
      </c>
      <c r="E353">
        <v>1</v>
      </c>
      <c r="F353">
        <v>1</v>
      </c>
      <c r="G353">
        <v>1</v>
      </c>
      <c r="H353">
        <v>3</v>
      </c>
      <c r="I353" t="s">
        <v>320</v>
      </c>
      <c r="J353" t="s">
        <v>1518</v>
      </c>
      <c r="K353" t="s">
        <v>321</v>
      </c>
      <c r="L353">
        <v>1327</v>
      </c>
      <c r="N353">
        <v>1005</v>
      </c>
      <c r="O353" t="s">
        <v>322</v>
      </c>
      <c r="P353" t="s">
        <v>322</v>
      </c>
      <c r="Q353">
        <v>1</v>
      </c>
      <c r="W353">
        <v>0</v>
      </c>
      <c r="X353">
        <v>2026843409</v>
      </c>
      <c r="Y353">
        <f t="shared" si="2978"/>
        <v>1</v>
      </c>
      <c r="AA353">
        <v>972.40999999999997</v>
      </c>
      <c r="AB353">
        <v>0</v>
      </c>
      <c r="AC353">
        <v>0</v>
      </c>
      <c r="AD353">
        <v>0</v>
      </c>
      <c r="AE353">
        <v>742.29999999999995</v>
      </c>
      <c r="AF353">
        <v>0</v>
      </c>
      <c r="AG353">
        <v>0</v>
      </c>
      <c r="AH353">
        <v>0</v>
      </c>
      <c r="AI353">
        <v>1.3100000000000001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0</v>
      </c>
      <c r="AQ353">
        <v>1</v>
      </c>
      <c r="AR353">
        <v>0</v>
      </c>
      <c r="AS353" t="s">
        <v>871</v>
      </c>
      <c r="AT353">
        <v>1</v>
      </c>
      <c r="AU353" t="s">
        <v>871</v>
      </c>
      <c r="AV353">
        <v>0</v>
      </c>
      <c r="AW353">
        <v>2</v>
      </c>
      <c r="AX353">
        <v>70181353</v>
      </c>
      <c r="AY353">
        <v>1</v>
      </c>
      <c r="AZ353">
        <v>0</v>
      </c>
      <c r="BA353">
        <v>350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742.29999999999995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742.29999999999995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ROUND(Y353*Source!I842,7)</f>
        <v>0.02</v>
      </c>
      <c r="CY353">
        <f t="shared" si="3018"/>
        <v>972.40999999999997</v>
      </c>
      <c r="CZ353">
        <f t="shared" si="3019"/>
        <v>742.29999999999995</v>
      </c>
      <c r="DA353">
        <f t="shared" si="3020"/>
        <v>1.3100000000000001</v>
      </c>
      <c r="DB353">
        <f t="shared" si="2982"/>
        <v>742.29999999999995</v>
      </c>
      <c r="DC353">
        <f t="shared" si="2983"/>
        <v>0</v>
      </c>
      <c r="DD353" t="s">
        <v>871</v>
      </c>
      <c r="DE353" t="s">
        <v>871</v>
      </c>
      <c r="DF353">
        <f t="shared" si="3021"/>
        <v>19.449999999999999</v>
      </c>
      <c r="DG353">
        <f t="shared" si="3022"/>
        <v>0</v>
      </c>
      <c r="DH353">
        <f t="shared" si="2963"/>
        <v>0</v>
      </c>
      <c r="DI353">
        <f t="shared" si="2964"/>
        <v>0</v>
      </c>
      <c r="DJ353">
        <f t="shared" si="3023"/>
        <v>19.449999999999999</v>
      </c>
      <c r="DK353">
        <v>0</v>
      </c>
      <c r="DL353" t="s">
        <v>871</v>
      </c>
      <c r="DM353">
        <v>0</v>
      </c>
      <c r="DN353" t="s">
        <v>871</v>
      </c>
      <c r="DO353">
        <v>0</v>
      </c>
    </row>
    <row r="354">
      <c r="A354">
        <f>ROW(Source!A842)</f>
        <v>842</v>
      </c>
      <c r="B354">
        <v>70177108</v>
      </c>
      <c r="C354">
        <v>70181330</v>
      </c>
      <c r="D354">
        <v>46147091</v>
      </c>
      <c r="E354">
        <v>1</v>
      </c>
      <c r="F354">
        <v>1</v>
      </c>
      <c r="G354">
        <v>1</v>
      </c>
      <c r="H354">
        <v>3</v>
      </c>
      <c r="I354" t="s">
        <v>323</v>
      </c>
      <c r="J354" t="s">
        <v>1519</v>
      </c>
      <c r="K354" t="s">
        <v>324</v>
      </c>
      <c r="L354">
        <v>1346</v>
      </c>
      <c r="N354">
        <v>1009</v>
      </c>
      <c r="O354" t="s">
        <v>211</v>
      </c>
      <c r="P354" t="s">
        <v>211</v>
      </c>
      <c r="Q354">
        <v>1</v>
      </c>
      <c r="W354">
        <v>0</v>
      </c>
      <c r="X354">
        <v>-1778649851</v>
      </c>
      <c r="Y354">
        <f t="shared" si="2978"/>
        <v>10</v>
      </c>
      <c r="AA354">
        <v>83.040000000000006</v>
      </c>
      <c r="AB354">
        <v>0</v>
      </c>
      <c r="AC354">
        <v>0</v>
      </c>
      <c r="AD354">
        <v>0</v>
      </c>
      <c r="AE354">
        <v>56.109999999999999</v>
      </c>
      <c r="AF354">
        <v>0</v>
      </c>
      <c r="AG354">
        <v>0</v>
      </c>
      <c r="AH354">
        <v>0</v>
      </c>
      <c r="AI354">
        <v>1.48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0</v>
      </c>
      <c r="AQ354">
        <v>1</v>
      </c>
      <c r="AR354">
        <v>0</v>
      </c>
      <c r="AS354" t="s">
        <v>871</v>
      </c>
      <c r="AT354">
        <v>10</v>
      </c>
      <c r="AU354" t="s">
        <v>871</v>
      </c>
      <c r="AV354">
        <v>0</v>
      </c>
      <c r="AW354">
        <v>2</v>
      </c>
      <c r="AX354">
        <v>70181354</v>
      </c>
      <c r="AY354">
        <v>1</v>
      </c>
      <c r="AZ354">
        <v>0</v>
      </c>
      <c r="BA354">
        <v>351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561.10000000000002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561.10000000000002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ROUND(Y354*Source!I842,7)</f>
        <v>0.19999999999999998</v>
      </c>
      <c r="CY354">
        <f t="shared" si="3018"/>
        <v>83.040000000000006</v>
      </c>
      <c r="CZ354">
        <f t="shared" si="3019"/>
        <v>56.109999999999999</v>
      </c>
      <c r="DA354">
        <f t="shared" si="3020"/>
        <v>1.48</v>
      </c>
      <c r="DB354">
        <f t="shared" si="2982"/>
        <v>561.10000000000002</v>
      </c>
      <c r="DC354">
        <f t="shared" si="2983"/>
        <v>0</v>
      </c>
      <c r="DD354" t="s">
        <v>871</v>
      </c>
      <c r="DE354" t="s">
        <v>871</v>
      </c>
      <c r="DF354">
        <f t="shared" si="3021"/>
        <v>16.609999999999999</v>
      </c>
      <c r="DG354">
        <f t="shared" si="3022"/>
        <v>0</v>
      </c>
      <c r="DH354">
        <f t="shared" si="2963"/>
        <v>0</v>
      </c>
      <c r="DI354">
        <f t="shared" si="2964"/>
        <v>0</v>
      </c>
      <c r="DJ354">
        <f t="shared" si="3023"/>
        <v>16.609999999999999</v>
      </c>
      <c r="DK354">
        <v>0</v>
      </c>
      <c r="DL354" t="s">
        <v>871</v>
      </c>
      <c r="DM354">
        <v>0</v>
      </c>
      <c r="DN354" t="s">
        <v>871</v>
      </c>
      <c r="DO354">
        <v>0</v>
      </c>
    </row>
    <row r="355">
      <c r="A355">
        <f>ROW(Source!A842)</f>
        <v>842</v>
      </c>
      <c r="B355">
        <v>70177108</v>
      </c>
      <c r="C355">
        <v>70181330</v>
      </c>
      <c r="D355">
        <v>46176043</v>
      </c>
      <c r="E355">
        <v>1</v>
      </c>
      <c r="F355">
        <v>1</v>
      </c>
      <c r="G355">
        <v>1</v>
      </c>
      <c r="H355">
        <v>3</v>
      </c>
      <c r="I355" t="s">
        <v>325</v>
      </c>
      <c r="J355" t="s">
        <v>1520</v>
      </c>
      <c r="K355" t="s">
        <v>326</v>
      </c>
      <c r="L355">
        <v>1425</v>
      </c>
      <c r="N355">
        <v>1013</v>
      </c>
      <c r="O355" t="s">
        <v>327</v>
      </c>
      <c r="P355" t="s">
        <v>327</v>
      </c>
      <c r="Q355">
        <v>1</v>
      </c>
      <c r="W355">
        <v>0</v>
      </c>
      <c r="X355">
        <v>-1687475402</v>
      </c>
      <c r="Y355">
        <f t="shared" si="2978"/>
        <v>2</v>
      </c>
      <c r="AA355">
        <v>140.72999999999999</v>
      </c>
      <c r="AB355">
        <v>0</v>
      </c>
      <c r="AC355">
        <v>0</v>
      </c>
      <c r="AD355">
        <v>0</v>
      </c>
      <c r="AE355">
        <v>111.69</v>
      </c>
      <c r="AF355">
        <v>0</v>
      </c>
      <c r="AG355">
        <v>0</v>
      </c>
      <c r="AH355">
        <v>0</v>
      </c>
      <c r="AI355">
        <v>1.26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0</v>
      </c>
      <c r="AQ355">
        <v>1</v>
      </c>
      <c r="AR355">
        <v>0</v>
      </c>
      <c r="AS355" t="s">
        <v>871</v>
      </c>
      <c r="AT355">
        <v>2</v>
      </c>
      <c r="AU355" t="s">
        <v>871</v>
      </c>
      <c r="AV355">
        <v>0</v>
      </c>
      <c r="AW355">
        <v>2</v>
      </c>
      <c r="AX355">
        <v>70181355</v>
      </c>
      <c r="AY355">
        <v>1</v>
      </c>
      <c r="AZ355">
        <v>0</v>
      </c>
      <c r="BA355">
        <v>352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223.38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223.38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ROUND(Y355*Source!I842,7)</f>
        <v>0.040000000000000001</v>
      </c>
      <c r="CY355">
        <f t="shared" si="3018"/>
        <v>140.72999999999999</v>
      </c>
      <c r="CZ355">
        <f t="shared" si="3019"/>
        <v>111.69</v>
      </c>
      <c r="DA355">
        <f t="shared" si="3020"/>
        <v>1.26</v>
      </c>
      <c r="DB355">
        <f t="shared" si="2982"/>
        <v>223.38</v>
      </c>
      <c r="DC355">
        <f t="shared" si="2983"/>
        <v>0</v>
      </c>
      <c r="DD355" t="s">
        <v>871</v>
      </c>
      <c r="DE355" t="s">
        <v>871</v>
      </c>
      <c r="DF355">
        <f t="shared" si="3021"/>
        <v>5.6299999999999999</v>
      </c>
      <c r="DG355">
        <f t="shared" si="3022"/>
        <v>0</v>
      </c>
      <c r="DH355">
        <f t="shared" si="2963"/>
        <v>0</v>
      </c>
      <c r="DI355">
        <f t="shared" si="2964"/>
        <v>0</v>
      </c>
      <c r="DJ355">
        <f t="shared" si="3023"/>
        <v>5.6299999999999999</v>
      </c>
      <c r="DK355">
        <v>0</v>
      </c>
      <c r="DL355" t="s">
        <v>871</v>
      </c>
      <c r="DM355">
        <v>0</v>
      </c>
      <c r="DN355" t="s">
        <v>871</v>
      </c>
      <c r="DO355">
        <v>0</v>
      </c>
    </row>
    <row r="356">
      <c r="A356">
        <f>ROW(Source!A842)</f>
        <v>842</v>
      </c>
      <c r="B356">
        <v>70177108</v>
      </c>
      <c r="C356">
        <v>70181330</v>
      </c>
      <c r="D356">
        <v>46177845</v>
      </c>
      <c r="E356">
        <v>1</v>
      </c>
      <c r="F356">
        <v>1</v>
      </c>
      <c r="G356">
        <v>1</v>
      </c>
      <c r="H356">
        <v>3</v>
      </c>
      <c r="I356" t="s">
        <v>995</v>
      </c>
      <c r="J356" t="s">
        <v>997</v>
      </c>
      <c r="K356" t="s">
        <v>996</v>
      </c>
      <c r="L356">
        <v>1371</v>
      </c>
      <c r="N356">
        <v>1013</v>
      </c>
      <c r="O356" t="s">
        <v>890</v>
      </c>
      <c r="P356" t="s">
        <v>890</v>
      </c>
      <c r="Q356">
        <v>1</v>
      </c>
      <c r="W356">
        <v>0</v>
      </c>
      <c r="X356">
        <v>-478080070</v>
      </c>
      <c r="Y356">
        <f t="shared" si="2978"/>
        <v>100</v>
      </c>
      <c r="AA356">
        <v>231.88999999999999</v>
      </c>
      <c r="AB356">
        <v>0</v>
      </c>
      <c r="AC356">
        <v>0</v>
      </c>
      <c r="AD356">
        <v>0</v>
      </c>
      <c r="AE356">
        <v>184.03999999999999</v>
      </c>
      <c r="AF356">
        <v>0</v>
      </c>
      <c r="AG356">
        <v>0</v>
      </c>
      <c r="AH356">
        <v>0</v>
      </c>
      <c r="AI356">
        <v>1.26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0</v>
      </c>
      <c r="AQ356">
        <v>0</v>
      </c>
      <c r="AR356">
        <v>0</v>
      </c>
      <c r="AS356" t="s">
        <v>871</v>
      </c>
      <c r="AT356">
        <v>100</v>
      </c>
      <c r="AU356" t="s">
        <v>871</v>
      </c>
      <c r="AV356">
        <v>0</v>
      </c>
      <c r="AW356">
        <v>2</v>
      </c>
      <c r="AX356">
        <v>70181356</v>
      </c>
      <c r="AY356">
        <v>1</v>
      </c>
      <c r="AZ356">
        <v>0</v>
      </c>
      <c r="BA356">
        <v>353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ROUND(Y356*Source!I842,7)</f>
        <v>2</v>
      </c>
      <c r="CY356">
        <f t="shared" si="3018"/>
        <v>231.88999999999999</v>
      </c>
      <c r="CZ356">
        <f t="shared" si="3019"/>
        <v>184.03999999999999</v>
      </c>
      <c r="DA356">
        <f t="shared" si="3020"/>
        <v>1.26</v>
      </c>
      <c r="DB356">
        <f t="shared" si="2982"/>
        <v>18404</v>
      </c>
      <c r="DC356">
        <f t="shared" si="2983"/>
        <v>0</v>
      </c>
      <c r="DD356" t="s">
        <v>871</v>
      </c>
      <c r="DE356" t="s">
        <v>871</v>
      </c>
      <c r="DF356">
        <f t="shared" si="3021"/>
        <v>463.78000000000003</v>
      </c>
      <c r="DG356">
        <f t="shared" si="3022"/>
        <v>0</v>
      </c>
      <c r="DH356">
        <f t="shared" si="2963"/>
        <v>0</v>
      </c>
      <c r="DI356">
        <f t="shared" si="2964"/>
        <v>0</v>
      </c>
      <c r="DJ356">
        <f t="shared" si="3023"/>
        <v>463.78000000000003</v>
      </c>
      <c r="DK356">
        <v>0</v>
      </c>
      <c r="DL356" t="s">
        <v>871</v>
      </c>
      <c r="DM356">
        <v>0</v>
      </c>
      <c r="DN356" t="s">
        <v>871</v>
      </c>
      <c r="DO356">
        <v>0</v>
      </c>
    </row>
    <row r="357">
      <c r="A357">
        <f>ROW(Source!A842)</f>
        <v>842</v>
      </c>
      <c r="B357">
        <v>70177108</v>
      </c>
      <c r="C357">
        <v>70181330</v>
      </c>
      <c r="D357">
        <v>46177845</v>
      </c>
      <c r="E357">
        <v>1</v>
      </c>
      <c r="F357">
        <v>1</v>
      </c>
      <c r="G357">
        <v>1</v>
      </c>
      <c r="H357">
        <v>3</v>
      </c>
      <c r="I357" t="s">
        <v>995</v>
      </c>
      <c r="J357" t="s">
        <v>997</v>
      </c>
      <c r="K357" t="s">
        <v>996</v>
      </c>
      <c r="L357">
        <v>1371</v>
      </c>
      <c r="N357">
        <v>1013</v>
      </c>
      <c r="O357" t="s">
        <v>890</v>
      </c>
      <c r="P357" t="s">
        <v>890</v>
      </c>
      <c r="Q357">
        <v>1</v>
      </c>
      <c r="W357">
        <v>0</v>
      </c>
      <c r="X357">
        <v>-478080070</v>
      </c>
      <c r="Y357">
        <f t="shared" si="2978"/>
        <v>-100</v>
      </c>
      <c r="AA357">
        <v>231.88999999999999</v>
      </c>
      <c r="AB357">
        <v>0</v>
      </c>
      <c r="AC357">
        <v>0</v>
      </c>
      <c r="AD357">
        <v>0</v>
      </c>
      <c r="AE357">
        <v>184.03999999999999</v>
      </c>
      <c r="AF357">
        <v>0</v>
      </c>
      <c r="AG357">
        <v>0</v>
      </c>
      <c r="AH357">
        <v>0</v>
      </c>
      <c r="AI357">
        <v>1.26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0</v>
      </c>
      <c r="AQ357">
        <v>0</v>
      </c>
      <c r="AR357">
        <v>0</v>
      </c>
      <c r="AS357" t="s">
        <v>871</v>
      </c>
      <c r="AT357">
        <v>-100</v>
      </c>
      <c r="AU357" t="s">
        <v>871</v>
      </c>
      <c r="AV357">
        <v>0</v>
      </c>
      <c r="AW357">
        <v>1</v>
      </c>
      <c r="AX357">
        <v>-1</v>
      </c>
      <c r="AY357">
        <v>0</v>
      </c>
      <c r="AZ357">
        <v>0</v>
      </c>
      <c r="BA357" t="s">
        <v>871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ROUND(Y357*Source!I842,7)</f>
        <v>-2</v>
      </c>
      <c r="CY357">
        <f t="shared" si="3018"/>
        <v>231.88999999999999</v>
      </c>
      <c r="CZ357">
        <f t="shared" si="3019"/>
        <v>184.03999999999999</v>
      </c>
      <c r="DA357">
        <f t="shared" si="3020"/>
        <v>1.26</v>
      </c>
      <c r="DB357">
        <f t="shared" si="2982"/>
        <v>-18404</v>
      </c>
      <c r="DC357">
        <f t="shared" si="2983"/>
        <v>0</v>
      </c>
      <c r="DD357" t="s">
        <v>871</v>
      </c>
      <c r="DE357" t="s">
        <v>871</v>
      </c>
      <c r="DF357">
        <f t="shared" si="3021"/>
        <v>-463.78000000000003</v>
      </c>
      <c r="DG357">
        <f t="shared" si="3022"/>
        <v>0</v>
      </c>
      <c r="DH357">
        <f t="shared" si="2963"/>
        <v>0</v>
      </c>
      <c r="DI357">
        <f t="shared" si="2964"/>
        <v>0</v>
      </c>
      <c r="DJ357">
        <f t="shared" si="3023"/>
        <v>-463.78000000000003</v>
      </c>
      <c r="DK357">
        <v>0</v>
      </c>
      <c r="DL357" t="s">
        <v>871</v>
      </c>
      <c r="DM357">
        <v>0</v>
      </c>
      <c r="DN357" t="s">
        <v>871</v>
      </c>
      <c r="DO357">
        <v>0</v>
      </c>
    </row>
    <row r="358">
      <c r="A358">
        <f>ROW(Source!A842)</f>
        <v>842</v>
      </c>
      <c r="B358">
        <v>70177108</v>
      </c>
      <c r="C358">
        <v>70181330</v>
      </c>
      <c r="D358">
        <v>45877954</v>
      </c>
      <c r="E358">
        <v>111</v>
      </c>
      <c r="F358">
        <v>1</v>
      </c>
      <c r="G358">
        <v>1</v>
      </c>
      <c r="H358">
        <v>3</v>
      </c>
      <c r="I358" t="s">
        <v>900</v>
      </c>
      <c r="J358" t="s">
        <v>871</v>
      </c>
      <c r="K358" t="s">
        <v>901</v>
      </c>
      <c r="L358">
        <v>3277935</v>
      </c>
      <c r="N358">
        <v>1013</v>
      </c>
      <c r="O358" t="s">
        <v>220</v>
      </c>
      <c r="P358" t="s">
        <v>220</v>
      </c>
      <c r="Q358">
        <v>1</v>
      </c>
      <c r="W358">
        <v>0</v>
      </c>
      <c r="X358">
        <v>274903907</v>
      </c>
      <c r="Y358">
        <f t="shared" si="2978"/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871</v>
      </c>
      <c r="AT358">
        <v>2</v>
      </c>
      <c r="AU358" t="s">
        <v>871</v>
      </c>
      <c r="AV358">
        <v>0</v>
      </c>
      <c r="AW358">
        <v>2</v>
      </c>
      <c r="AX358">
        <v>70181357</v>
      </c>
      <c r="AY358">
        <v>1</v>
      </c>
      <c r="AZ358">
        <v>0</v>
      </c>
      <c r="BA358">
        <v>354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ROUND(Y358*Source!I842,7)</f>
        <v>0.040000000000000001</v>
      </c>
      <c r="CY358">
        <f t="shared" si="3018"/>
        <v>0</v>
      </c>
      <c r="CZ358">
        <f t="shared" si="3019"/>
        <v>0</v>
      </c>
      <c r="DA358">
        <f t="shared" si="3020"/>
        <v>1</v>
      </c>
      <c r="DB358">
        <f t="shared" si="2982"/>
        <v>0</v>
      </c>
      <c r="DC358">
        <f t="shared" si="2983"/>
        <v>0</v>
      </c>
      <c r="DD358" t="s">
        <v>871</v>
      </c>
      <c r="DE358" t="s">
        <v>871</v>
      </c>
      <c r="DF358">
        <f t="shared" ref="DF358:DF364" si="3024">ROUND(ROUND(AE358,2)*CX358,2)</f>
        <v>0</v>
      </c>
      <c r="DG358">
        <f t="shared" si="3022"/>
        <v>0</v>
      </c>
      <c r="DH358">
        <f t="shared" si="2963"/>
        <v>0</v>
      </c>
      <c r="DI358">
        <f t="shared" si="2964"/>
        <v>0</v>
      </c>
      <c r="DJ358">
        <f t="shared" si="3023"/>
        <v>0</v>
      </c>
      <c r="DK358">
        <v>0</v>
      </c>
      <c r="DL358" t="s">
        <v>871</v>
      </c>
      <c r="DM358">
        <v>0</v>
      </c>
      <c r="DN358" t="s">
        <v>871</v>
      </c>
      <c r="DO358">
        <v>0</v>
      </c>
    </row>
    <row r="359">
      <c r="A359">
        <f>ROW(Source!A848)</f>
        <v>848</v>
      </c>
      <c r="B359">
        <v>70177108</v>
      </c>
      <c r="C359">
        <v>70181367</v>
      </c>
      <c r="D359">
        <v>62138180</v>
      </c>
      <c r="E359">
        <v>115</v>
      </c>
      <c r="F359">
        <v>1</v>
      </c>
      <c r="G359">
        <v>1</v>
      </c>
      <c r="H359">
        <v>1</v>
      </c>
      <c r="I359" t="s">
        <v>468</v>
      </c>
      <c r="J359" t="s">
        <v>871</v>
      </c>
      <c r="K359" t="s">
        <v>527</v>
      </c>
      <c r="L359">
        <v>1191</v>
      </c>
      <c r="N359">
        <v>1013</v>
      </c>
      <c r="O359" t="s">
        <v>165</v>
      </c>
      <c r="P359" t="s">
        <v>165</v>
      </c>
      <c r="Q359">
        <v>1</v>
      </c>
      <c r="W359">
        <v>0</v>
      </c>
      <c r="X359">
        <v>44848675</v>
      </c>
      <c r="Y359">
        <f t="shared" si="2978"/>
        <v>29.440000000000001</v>
      </c>
      <c r="AA359">
        <v>0</v>
      </c>
      <c r="AB359">
        <v>0</v>
      </c>
      <c r="AC359">
        <v>0</v>
      </c>
      <c r="AD359">
        <v>511.02999999999997</v>
      </c>
      <c r="AE359">
        <v>0</v>
      </c>
      <c r="AF359">
        <v>0</v>
      </c>
      <c r="AG359">
        <v>0</v>
      </c>
      <c r="AH359">
        <v>511.02999999999997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871</v>
      </c>
      <c r="AT359">
        <v>29.440000000000001</v>
      </c>
      <c r="AU359" t="s">
        <v>871</v>
      </c>
      <c r="AV359">
        <v>1</v>
      </c>
      <c r="AW359">
        <v>2</v>
      </c>
      <c r="AX359">
        <v>70181378</v>
      </c>
      <c r="AY359">
        <v>1</v>
      </c>
      <c r="AZ359">
        <v>0</v>
      </c>
      <c r="BA359">
        <v>355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15044.7232</v>
      </c>
      <c r="BN359">
        <v>29.440000000000001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15044.7232</v>
      </c>
      <c r="BU359">
        <v>29.440000000000001</v>
      </c>
      <c r="BV359">
        <v>0</v>
      </c>
      <c r="BW359">
        <v>1</v>
      </c>
      <c r="CU359">
        <f>ROUND(AT359*Source!I848*AH359*AL359,2)</f>
        <v>300.88999999999999</v>
      </c>
      <c r="CV359">
        <f>ROUND(Y359*Source!I848,7)</f>
        <v>0.58879999999999999</v>
      </c>
      <c r="CW359">
        <v>0</v>
      </c>
      <c r="CX359">
        <f>ROUND(Y359*Source!I848,7)</f>
        <v>0.58879999999999999</v>
      </c>
      <c r="CY359">
        <f t="shared" ref="CY359:CY360" si="3025">AD359</f>
        <v>511.02999999999997</v>
      </c>
      <c r="CZ359">
        <f t="shared" ref="CZ359:CZ360" si="3026">AH359</f>
        <v>511.02999999999997</v>
      </c>
      <c r="DA359">
        <f t="shared" ref="DA359:DA360" si="3027">AL359</f>
        <v>1</v>
      </c>
      <c r="DB359">
        <f t="shared" si="2982"/>
        <v>15044.719999999999</v>
      </c>
      <c r="DC359">
        <f t="shared" si="2983"/>
        <v>0</v>
      </c>
      <c r="DD359" t="s">
        <v>871</v>
      </c>
      <c r="DE359" t="s">
        <v>871</v>
      </c>
      <c r="DF359">
        <f t="shared" si="3024"/>
        <v>0</v>
      </c>
      <c r="DG359">
        <f t="shared" si="3022"/>
        <v>0</v>
      </c>
      <c r="DH359">
        <f t="shared" si="2963"/>
        <v>0</v>
      </c>
      <c r="DI359">
        <f t="shared" si="2964"/>
        <v>300.88999999999999</v>
      </c>
      <c r="DJ359">
        <f t="shared" ref="DJ359:DJ360" si="3028">DI359</f>
        <v>300.88999999999999</v>
      </c>
      <c r="DK359">
        <v>1</v>
      </c>
      <c r="DL359" t="s">
        <v>871</v>
      </c>
      <c r="DM359">
        <v>0</v>
      </c>
      <c r="DN359" t="s">
        <v>871</v>
      </c>
      <c r="DO359">
        <v>0</v>
      </c>
    </row>
    <row r="360">
      <c r="A360">
        <f>ROW(Source!A848)</f>
        <v>848</v>
      </c>
      <c r="B360">
        <v>70177108</v>
      </c>
      <c r="C360">
        <v>70181367</v>
      </c>
      <c r="D360">
        <v>62138356</v>
      </c>
      <c r="E360">
        <v>115</v>
      </c>
      <c r="F360">
        <v>1</v>
      </c>
      <c r="G360">
        <v>1</v>
      </c>
      <c r="H360">
        <v>1</v>
      </c>
      <c r="I360" t="s">
        <v>1505</v>
      </c>
      <c r="J360" t="s">
        <v>871</v>
      </c>
      <c r="K360" t="s">
        <v>1506</v>
      </c>
      <c r="L360">
        <v>1191</v>
      </c>
      <c r="N360">
        <v>1013</v>
      </c>
      <c r="O360" t="s">
        <v>165</v>
      </c>
      <c r="P360" t="s">
        <v>165</v>
      </c>
      <c r="Q360">
        <v>1</v>
      </c>
      <c r="W360">
        <v>0</v>
      </c>
      <c r="X360">
        <v>-1417349443</v>
      </c>
      <c r="Y360">
        <f t="shared" si="2978"/>
        <v>0.40000000000000002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871</v>
      </c>
      <c r="AT360">
        <v>0.40000000000000002</v>
      </c>
      <c r="AU360" t="s">
        <v>871</v>
      </c>
      <c r="AV360">
        <v>2</v>
      </c>
      <c r="AW360">
        <v>2</v>
      </c>
      <c r="AX360">
        <v>70181379</v>
      </c>
      <c r="AY360">
        <v>1</v>
      </c>
      <c r="AZ360">
        <v>0</v>
      </c>
      <c r="BA360">
        <v>356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ROUND(Y360*Source!I848,7)</f>
        <v>0.0080000000000000002</v>
      </c>
      <c r="CY360">
        <f t="shared" si="3025"/>
        <v>0</v>
      </c>
      <c r="CZ360">
        <f t="shared" si="3026"/>
        <v>0</v>
      </c>
      <c r="DA360">
        <f t="shared" si="3027"/>
        <v>1</v>
      </c>
      <c r="DB360">
        <f t="shared" si="2982"/>
        <v>0</v>
      </c>
      <c r="DC360">
        <f t="shared" si="2983"/>
        <v>0</v>
      </c>
      <c r="DD360" t="s">
        <v>871</v>
      </c>
      <c r="DE360" t="s">
        <v>871</v>
      </c>
      <c r="DF360">
        <f t="shared" si="3024"/>
        <v>0</v>
      </c>
      <c r="DG360">
        <f t="shared" si="3022"/>
        <v>0</v>
      </c>
      <c r="DH360">
        <f t="shared" si="2963"/>
        <v>0</v>
      </c>
      <c r="DI360">
        <f t="shared" si="2964"/>
        <v>0</v>
      </c>
      <c r="DJ360">
        <f t="shared" si="3028"/>
        <v>0</v>
      </c>
      <c r="DK360">
        <v>0</v>
      </c>
      <c r="DL360" t="s">
        <v>871</v>
      </c>
      <c r="DM360">
        <v>0</v>
      </c>
      <c r="DN360" t="s">
        <v>871</v>
      </c>
      <c r="DO360">
        <v>0</v>
      </c>
    </row>
    <row r="361">
      <c r="A361">
        <f>ROW(Source!A848)</f>
        <v>848</v>
      </c>
      <c r="B361">
        <v>70177108</v>
      </c>
      <c r="C361">
        <v>70181367</v>
      </c>
      <c r="D361">
        <v>62258201</v>
      </c>
      <c r="E361">
        <v>1</v>
      </c>
      <c r="F361">
        <v>1</v>
      </c>
      <c r="G361">
        <v>1</v>
      </c>
      <c r="H361">
        <v>2</v>
      </c>
      <c r="I361" t="s">
        <v>195</v>
      </c>
      <c r="J361" t="s">
        <v>1507</v>
      </c>
      <c r="K361" t="s">
        <v>196</v>
      </c>
      <c r="L361">
        <v>1368</v>
      </c>
      <c r="N361">
        <v>1011</v>
      </c>
      <c r="O361" t="s">
        <v>197</v>
      </c>
      <c r="P361" t="s">
        <v>197</v>
      </c>
      <c r="Q361">
        <v>1</v>
      </c>
      <c r="W361">
        <v>0</v>
      </c>
      <c r="X361">
        <v>-359817417</v>
      </c>
      <c r="Y361">
        <f t="shared" si="2978"/>
        <v>0.20000000000000001</v>
      </c>
      <c r="AA361">
        <v>0</v>
      </c>
      <c r="AB361">
        <v>1488.78</v>
      </c>
      <c r="AC361">
        <v>702.17999999999995</v>
      </c>
      <c r="AD361">
        <v>0</v>
      </c>
      <c r="AE361">
        <v>0</v>
      </c>
      <c r="AF361">
        <v>1488.78</v>
      </c>
      <c r="AG361">
        <v>702.17999999999995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871</v>
      </c>
      <c r="AT361">
        <v>0.20000000000000001</v>
      </c>
      <c r="AU361" t="s">
        <v>871</v>
      </c>
      <c r="AV361">
        <v>1</v>
      </c>
      <c r="AW361">
        <v>2</v>
      </c>
      <c r="AX361">
        <v>70181380</v>
      </c>
      <c r="AY361">
        <v>1</v>
      </c>
      <c r="AZ361">
        <v>0</v>
      </c>
      <c r="BA361">
        <v>357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297.75600000000003</v>
      </c>
      <c r="BL361">
        <v>140.43600000000001</v>
      </c>
      <c r="BM361">
        <v>0</v>
      </c>
      <c r="BN361">
        <v>0</v>
      </c>
      <c r="BO361">
        <v>0.20000000000000001</v>
      </c>
      <c r="BP361">
        <v>1</v>
      </c>
      <c r="BQ361">
        <v>0</v>
      </c>
      <c r="BR361">
        <v>297.75600000000003</v>
      </c>
      <c r="BS361">
        <v>140.43600000000001</v>
      </c>
      <c r="BT361">
        <v>0</v>
      </c>
      <c r="BU361">
        <v>0</v>
      </c>
      <c r="BV361">
        <v>0.20000000000000001</v>
      </c>
      <c r="BW361">
        <v>1</v>
      </c>
      <c r="CV361">
        <v>0</v>
      </c>
      <c r="CW361">
        <f>ROUND(Y361*Source!I848*DO361,7)</f>
        <v>0.0040000000000000001</v>
      </c>
      <c r="CX361">
        <f>ROUND(Y361*Source!I848,7)</f>
        <v>0.0040000000000000001</v>
      </c>
      <c r="CY361">
        <f t="shared" ref="CY361:CY364" si="3029">AB361</f>
        <v>1488.78</v>
      </c>
      <c r="CZ361">
        <f t="shared" ref="CZ361:CZ364" si="3030">AF361</f>
        <v>1488.78</v>
      </c>
      <c r="DA361">
        <f t="shared" ref="DA361:DA364" si="3031">AJ361</f>
        <v>1</v>
      </c>
      <c r="DB361">
        <f t="shared" si="2982"/>
        <v>297.75999999999999</v>
      </c>
      <c r="DC361">
        <f t="shared" si="2983"/>
        <v>140.44</v>
      </c>
      <c r="DD361" t="s">
        <v>871</v>
      </c>
      <c r="DE361" t="s">
        <v>871</v>
      </c>
      <c r="DF361">
        <f t="shared" si="3024"/>
        <v>0</v>
      </c>
      <c r="DG361">
        <f t="shared" si="3022"/>
        <v>5.96</v>
      </c>
      <c r="DH361">
        <f t="shared" si="2963"/>
        <v>2.8100000000000001</v>
      </c>
      <c r="DI361">
        <f t="shared" si="2964"/>
        <v>0</v>
      </c>
      <c r="DJ361">
        <f t="shared" ref="DJ361:DJ364" si="3032">DG361+DH361</f>
        <v>8.7699999999999996</v>
      </c>
      <c r="DK361">
        <v>1</v>
      </c>
      <c r="DL361" t="s">
        <v>198</v>
      </c>
      <c r="DM361">
        <v>6</v>
      </c>
      <c r="DN361" t="s">
        <v>165</v>
      </c>
      <c r="DO361">
        <v>1</v>
      </c>
    </row>
    <row r="362">
      <c r="A362">
        <f>ROW(Source!A848)</f>
        <v>848</v>
      </c>
      <c r="B362">
        <v>70177108</v>
      </c>
      <c r="C362">
        <v>70181367</v>
      </c>
      <c r="D362">
        <v>62258298</v>
      </c>
      <c r="E362">
        <v>1</v>
      </c>
      <c r="F362">
        <v>1</v>
      </c>
      <c r="G362">
        <v>1</v>
      </c>
      <c r="H362">
        <v>2</v>
      </c>
      <c r="I362" t="s">
        <v>405</v>
      </c>
      <c r="J362" t="s">
        <v>1533</v>
      </c>
      <c r="K362" t="s">
        <v>406</v>
      </c>
      <c r="L362">
        <v>1368</v>
      </c>
      <c r="N362">
        <v>1011</v>
      </c>
      <c r="O362" t="s">
        <v>197</v>
      </c>
      <c r="P362" t="s">
        <v>197</v>
      </c>
      <c r="Q362">
        <v>1</v>
      </c>
      <c r="W362">
        <v>0</v>
      </c>
      <c r="X362">
        <v>582099946</v>
      </c>
      <c r="Y362">
        <f t="shared" si="2978"/>
        <v>6.6200000000000001</v>
      </c>
      <c r="AA362">
        <v>0</v>
      </c>
      <c r="AB362">
        <v>2.6699999999999999</v>
      </c>
      <c r="AC362">
        <v>0</v>
      </c>
      <c r="AD362">
        <v>0</v>
      </c>
      <c r="AE362">
        <v>0</v>
      </c>
      <c r="AF362">
        <v>2.6699999999999999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871</v>
      </c>
      <c r="AT362">
        <v>6.6200000000000001</v>
      </c>
      <c r="AU362" t="s">
        <v>871</v>
      </c>
      <c r="AV362">
        <v>1</v>
      </c>
      <c r="AW362">
        <v>2</v>
      </c>
      <c r="AX362">
        <v>70181381</v>
      </c>
      <c r="AY362">
        <v>1</v>
      </c>
      <c r="AZ362">
        <v>0</v>
      </c>
      <c r="BA362">
        <v>358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17.6754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17.6754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f>ROUND(Y362*Source!I848*DO362,7)</f>
        <v>0</v>
      </c>
      <c r="CX362">
        <f>ROUND(Y362*Source!I848,7)</f>
        <v>0.13239999999999999</v>
      </c>
      <c r="CY362">
        <f t="shared" si="3029"/>
        <v>2.6699999999999999</v>
      </c>
      <c r="CZ362">
        <f t="shared" si="3030"/>
        <v>2.6699999999999999</v>
      </c>
      <c r="DA362">
        <f t="shared" si="3031"/>
        <v>1</v>
      </c>
      <c r="DB362">
        <f t="shared" si="2982"/>
        <v>17.68</v>
      </c>
      <c r="DC362">
        <f t="shared" si="2983"/>
        <v>0</v>
      </c>
      <c r="DD362" t="s">
        <v>871</v>
      </c>
      <c r="DE362" t="s">
        <v>871</v>
      </c>
      <c r="DF362">
        <f t="shared" si="3024"/>
        <v>0</v>
      </c>
      <c r="DG362">
        <f t="shared" si="3022"/>
        <v>0.35000000000000003</v>
      </c>
      <c r="DH362">
        <f t="shared" si="2963"/>
        <v>0</v>
      </c>
      <c r="DI362">
        <f t="shared" si="2964"/>
        <v>0</v>
      </c>
      <c r="DJ362">
        <f t="shared" si="3032"/>
        <v>0.35000000000000003</v>
      </c>
      <c r="DK362">
        <v>1</v>
      </c>
      <c r="DL362" t="s">
        <v>871</v>
      </c>
      <c r="DM362">
        <v>0</v>
      </c>
      <c r="DN362" t="s">
        <v>871</v>
      </c>
      <c r="DO362">
        <v>0</v>
      </c>
    </row>
    <row r="363">
      <c r="A363">
        <f>ROW(Source!A848)</f>
        <v>848</v>
      </c>
      <c r="B363">
        <v>70177108</v>
      </c>
      <c r="C363">
        <v>70181367</v>
      </c>
      <c r="D363">
        <v>62258342</v>
      </c>
      <c r="E363">
        <v>1</v>
      </c>
      <c r="F363">
        <v>1</v>
      </c>
      <c r="G363">
        <v>1</v>
      </c>
      <c r="H363">
        <v>2</v>
      </c>
      <c r="I363" t="s">
        <v>528</v>
      </c>
      <c r="J363" t="s">
        <v>1557</v>
      </c>
      <c r="K363" t="s">
        <v>529</v>
      </c>
      <c r="L363">
        <v>1368</v>
      </c>
      <c r="N363">
        <v>1011</v>
      </c>
      <c r="O363" t="s">
        <v>197</v>
      </c>
      <c r="P363" t="s">
        <v>197</v>
      </c>
      <c r="Q363">
        <v>1</v>
      </c>
      <c r="W363">
        <v>0</v>
      </c>
      <c r="X363">
        <v>-119519042</v>
      </c>
      <c r="Y363">
        <f t="shared" si="2978"/>
        <v>6.6200000000000001</v>
      </c>
      <c r="AA363">
        <v>0</v>
      </c>
      <c r="AB363">
        <v>19.079999999999998</v>
      </c>
      <c r="AC363">
        <v>0</v>
      </c>
      <c r="AD363">
        <v>0</v>
      </c>
      <c r="AE363">
        <v>0</v>
      </c>
      <c r="AF363">
        <v>13.44</v>
      </c>
      <c r="AG363">
        <v>0</v>
      </c>
      <c r="AH363">
        <v>0</v>
      </c>
      <c r="AI363">
        <v>1</v>
      </c>
      <c r="AJ363">
        <v>1.4199999999999999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871</v>
      </c>
      <c r="AT363">
        <v>6.6200000000000001</v>
      </c>
      <c r="AU363" t="s">
        <v>871</v>
      </c>
      <c r="AV363">
        <v>1</v>
      </c>
      <c r="AW363">
        <v>2</v>
      </c>
      <c r="AX363">
        <v>70181382</v>
      </c>
      <c r="AY363">
        <v>1</v>
      </c>
      <c r="AZ363">
        <v>0</v>
      </c>
      <c r="BA363">
        <v>359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88.972799999999992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88.972799999999992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ROUND(Y363*Source!I848*DO363,7)</f>
        <v>0</v>
      </c>
      <c r="CX363">
        <f>ROUND(Y363*Source!I848,7)</f>
        <v>0.13239999999999999</v>
      </c>
      <c r="CY363">
        <f t="shared" si="3029"/>
        <v>19.079999999999998</v>
      </c>
      <c r="CZ363">
        <f t="shared" si="3030"/>
        <v>13.44</v>
      </c>
      <c r="DA363">
        <f t="shared" si="3031"/>
        <v>1.4199999999999999</v>
      </c>
      <c r="DB363">
        <f t="shared" si="2982"/>
        <v>88.969999999999999</v>
      </c>
      <c r="DC363">
        <f t="shared" si="2983"/>
        <v>0</v>
      </c>
      <c r="DD363" t="s">
        <v>871</v>
      </c>
      <c r="DE363" t="s">
        <v>871</v>
      </c>
      <c r="DF363">
        <f t="shared" si="3024"/>
        <v>0</v>
      </c>
      <c r="DG363">
        <f>ROUND(ROUND(AF363*AJ363,2)*CX363,2)</f>
        <v>2.5300000000000002</v>
      </c>
      <c r="DH363">
        <f t="shared" si="2963"/>
        <v>0</v>
      </c>
      <c r="DI363">
        <f t="shared" si="2964"/>
        <v>0</v>
      </c>
      <c r="DJ363">
        <f t="shared" si="3032"/>
        <v>2.5300000000000002</v>
      </c>
      <c r="DK363">
        <v>0</v>
      </c>
      <c r="DL363" t="s">
        <v>871</v>
      </c>
      <c r="DM363">
        <v>0</v>
      </c>
      <c r="DN363" t="s">
        <v>871</v>
      </c>
      <c r="DO363">
        <v>0</v>
      </c>
    </row>
    <row r="364">
      <c r="A364">
        <f>ROW(Source!A848)</f>
        <v>848</v>
      </c>
      <c r="B364">
        <v>70177108</v>
      </c>
      <c r="C364">
        <v>70181367</v>
      </c>
      <c r="D364">
        <v>62259103</v>
      </c>
      <c r="E364">
        <v>1</v>
      </c>
      <c r="F364">
        <v>1</v>
      </c>
      <c r="G364">
        <v>1</v>
      </c>
      <c r="H364">
        <v>2</v>
      </c>
      <c r="I364" t="s">
        <v>204</v>
      </c>
      <c r="J364" t="s">
        <v>1509</v>
      </c>
      <c r="K364" t="s">
        <v>205</v>
      </c>
      <c r="L364">
        <v>1368</v>
      </c>
      <c r="N364">
        <v>1011</v>
      </c>
      <c r="O364" t="s">
        <v>197</v>
      </c>
      <c r="P364" t="s">
        <v>197</v>
      </c>
      <c r="Q364">
        <v>1</v>
      </c>
      <c r="W364">
        <v>0</v>
      </c>
      <c r="X364">
        <v>-1219940357</v>
      </c>
      <c r="Y364">
        <f t="shared" si="2978"/>
        <v>0.20000000000000001</v>
      </c>
      <c r="AA364">
        <v>0</v>
      </c>
      <c r="AB364">
        <v>572.76999999999998</v>
      </c>
      <c r="AC364">
        <v>522.73000000000002</v>
      </c>
      <c r="AD364">
        <v>0</v>
      </c>
      <c r="AE364">
        <v>0</v>
      </c>
      <c r="AF364">
        <v>572.76999999999998</v>
      </c>
      <c r="AG364">
        <v>522.73000000000002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871</v>
      </c>
      <c r="AT364">
        <v>0.20000000000000001</v>
      </c>
      <c r="AU364" t="s">
        <v>871</v>
      </c>
      <c r="AV364">
        <v>1</v>
      </c>
      <c r="AW364">
        <v>2</v>
      </c>
      <c r="AX364">
        <v>70181383</v>
      </c>
      <c r="AY364">
        <v>1</v>
      </c>
      <c r="AZ364">
        <v>0</v>
      </c>
      <c r="BA364">
        <v>360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114.554</v>
      </c>
      <c r="BL364">
        <v>104.54600000000001</v>
      </c>
      <c r="BM364">
        <v>0</v>
      </c>
      <c r="BN364">
        <v>0</v>
      </c>
      <c r="BO364">
        <v>0.20000000000000001</v>
      </c>
      <c r="BP364">
        <v>1</v>
      </c>
      <c r="BQ364">
        <v>0</v>
      </c>
      <c r="BR364">
        <v>114.554</v>
      </c>
      <c r="BS364">
        <v>104.54600000000001</v>
      </c>
      <c r="BT364">
        <v>0</v>
      </c>
      <c r="BU364">
        <v>0</v>
      </c>
      <c r="BV364">
        <v>0.20000000000000001</v>
      </c>
      <c r="BW364">
        <v>1</v>
      </c>
      <c r="CV364">
        <v>0</v>
      </c>
      <c r="CW364">
        <f>ROUND(Y364*Source!I848*DO364,7)</f>
        <v>0.0040000000000000001</v>
      </c>
      <c r="CX364">
        <f>ROUND(Y364*Source!I848,7)</f>
        <v>0.0040000000000000001</v>
      </c>
      <c r="CY364">
        <f t="shared" si="3029"/>
        <v>572.76999999999998</v>
      </c>
      <c r="CZ364">
        <f t="shared" si="3030"/>
        <v>572.76999999999998</v>
      </c>
      <c r="DA364">
        <f t="shared" si="3031"/>
        <v>1</v>
      </c>
      <c r="DB364">
        <f t="shared" si="2982"/>
        <v>114.55</v>
      </c>
      <c r="DC364">
        <f t="shared" si="2983"/>
        <v>104.55</v>
      </c>
      <c r="DD364" t="s">
        <v>871</v>
      </c>
      <c r="DE364" t="s">
        <v>871</v>
      </c>
      <c r="DF364">
        <f t="shared" si="3024"/>
        <v>0</v>
      </c>
      <c r="DG364">
        <f t="shared" ref="DG364:DG378" si="3033">ROUND(ROUND(AF364,2)*CX364,2)</f>
        <v>2.29</v>
      </c>
      <c r="DH364">
        <f t="shared" si="2963"/>
        <v>2.0899999999999999</v>
      </c>
      <c r="DI364">
        <f t="shared" si="2964"/>
        <v>0</v>
      </c>
      <c r="DJ364">
        <f t="shared" si="3032"/>
        <v>4.3799999999999999</v>
      </c>
      <c r="DK364">
        <v>1</v>
      </c>
      <c r="DL364" t="s">
        <v>206</v>
      </c>
      <c r="DM364">
        <v>4</v>
      </c>
      <c r="DN364" t="s">
        <v>165</v>
      </c>
      <c r="DO364">
        <v>1</v>
      </c>
    </row>
    <row r="365">
      <c r="A365">
        <f>ROW(Source!A848)</f>
        <v>848</v>
      </c>
      <c r="B365">
        <v>70177108</v>
      </c>
      <c r="C365">
        <v>70181367</v>
      </c>
      <c r="D365">
        <v>62210253</v>
      </c>
      <c r="E365">
        <v>1</v>
      </c>
      <c r="F365">
        <v>1</v>
      </c>
      <c r="G365">
        <v>1</v>
      </c>
      <c r="H365">
        <v>3</v>
      </c>
      <c r="I365" t="s">
        <v>530</v>
      </c>
      <c r="J365" t="s">
        <v>1558</v>
      </c>
      <c r="K365" t="s">
        <v>531</v>
      </c>
      <c r="L365">
        <v>1302</v>
      </c>
      <c r="N365">
        <v>1003</v>
      </c>
      <c r="O365" t="s">
        <v>426</v>
      </c>
      <c r="P365" t="s">
        <v>426</v>
      </c>
      <c r="Q365">
        <v>10</v>
      </c>
      <c r="W365">
        <v>0</v>
      </c>
      <c r="X365">
        <v>625233258</v>
      </c>
      <c r="Y365">
        <f t="shared" si="2978"/>
        <v>0.096000000000000002</v>
      </c>
      <c r="AA365">
        <v>57.700000000000003</v>
      </c>
      <c r="AB365">
        <v>0</v>
      </c>
      <c r="AC365">
        <v>0</v>
      </c>
      <c r="AD365">
        <v>0</v>
      </c>
      <c r="AE365">
        <v>37.710000000000001</v>
      </c>
      <c r="AF365">
        <v>0</v>
      </c>
      <c r="AG365">
        <v>0</v>
      </c>
      <c r="AH365">
        <v>0</v>
      </c>
      <c r="AI365">
        <v>1.53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871</v>
      </c>
      <c r="AT365">
        <v>0.096000000000000002</v>
      </c>
      <c r="AU365" t="s">
        <v>871</v>
      </c>
      <c r="AV365">
        <v>0</v>
      </c>
      <c r="AW365">
        <v>2</v>
      </c>
      <c r="AX365">
        <v>70181384</v>
      </c>
      <c r="AY365">
        <v>1</v>
      </c>
      <c r="AZ365">
        <v>0</v>
      </c>
      <c r="BA365">
        <v>361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3.6201600000000003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3.6201600000000003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ROUND(Y365*Source!I848,7)</f>
        <v>0.0019199999999999998</v>
      </c>
      <c r="CY365">
        <f t="shared" ref="CY365:CY368" si="3034">AA365</f>
        <v>57.700000000000003</v>
      </c>
      <c r="CZ365">
        <f t="shared" ref="CZ365:CZ368" si="3035">AE365</f>
        <v>37.710000000000001</v>
      </c>
      <c r="DA365">
        <f t="shared" ref="DA365:DA368" si="3036">AI365</f>
        <v>1.53</v>
      </c>
      <c r="DB365">
        <f t="shared" si="2982"/>
        <v>3.6199999999999997</v>
      </c>
      <c r="DC365">
        <f t="shared" si="2983"/>
        <v>0</v>
      </c>
      <c r="DD365" t="s">
        <v>871</v>
      </c>
      <c r="DE365" t="s">
        <v>871</v>
      </c>
      <c r="DF365">
        <f t="shared" ref="DF365:DF367" si="3037">ROUND(ROUND(AE365*AI365,2)*CX365,2)</f>
        <v>0.11</v>
      </c>
      <c r="DG365">
        <f t="shared" si="3033"/>
        <v>0</v>
      </c>
      <c r="DH365">
        <f t="shared" si="2963"/>
        <v>0</v>
      </c>
      <c r="DI365">
        <f t="shared" si="2964"/>
        <v>0</v>
      </c>
      <c r="DJ365">
        <f t="shared" ref="DJ365:DJ368" si="3038">DF365</f>
        <v>0.11</v>
      </c>
      <c r="DK365">
        <v>0</v>
      </c>
      <c r="DL365" t="s">
        <v>871</v>
      </c>
      <c r="DM365">
        <v>0</v>
      </c>
      <c r="DN365" t="s">
        <v>871</v>
      </c>
      <c r="DO365">
        <v>0</v>
      </c>
    </row>
    <row r="366">
      <c r="A366">
        <f>ROW(Source!A848)</f>
        <v>848</v>
      </c>
      <c r="B366">
        <v>70177108</v>
      </c>
      <c r="C366">
        <v>70181367</v>
      </c>
      <c r="D366">
        <v>62220554</v>
      </c>
      <c r="E366">
        <v>1</v>
      </c>
      <c r="F366">
        <v>1</v>
      </c>
      <c r="G366">
        <v>1</v>
      </c>
      <c r="H366">
        <v>3</v>
      </c>
      <c r="I366" t="s">
        <v>626</v>
      </c>
      <c r="J366" t="s">
        <v>1566</v>
      </c>
      <c r="K366" t="s">
        <v>627</v>
      </c>
      <c r="L366">
        <v>1346</v>
      </c>
      <c r="N366">
        <v>1009</v>
      </c>
      <c r="O366" t="s">
        <v>211</v>
      </c>
      <c r="P366" t="s">
        <v>211</v>
      </c>
      <c r="Q366">
        <v>1</v>
      </c>
      <c r="W366">
        <v>0</v>
      </c>
      <c r="X366">
        <v>-949085693</v>
      </c>
      <c r="Y366">
        <f t="shared" si="2978"/>
        <v>0.5</v>
      </c>
      <c r="AA366">
        <v>1499.0899999999999</v>
      </c>
      <c r="AB366">
        <v>0</v>
      </c>
      <c r="AC366">
        <v>0</v>
      </c>
      <c r="AD366">
        <v>0</v>
      </c>
      <c r="AE366">
        <v>931.11000000000001</v>
      </c>
      <c r="AF366">
        <v>0</v>
      </c>
      <c r="AG366">
        <v>0</v>
      </c>
      <c r="AH366">
        <v>0</v>
      </c>
      <c r="AI366">
        <v>1.6100000000000001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871</v>
      </c>
      <c r="AT366">
        <v>0.5</v>
      </c>
      <c r="AU366" t="s">
        <v>871</v>
      </c>
      <c r="AV366">
        <v>0</v>
      </c>
      <c r="AW366">
        <v>2</v>
      </c>
      <c r="AX366">
        <v>70181385</v>
      </c>
      <c r="AY366">
        <v>1</v>
      </c>
      <c r="AZ366">
        <v>0</v>
      </c>
      <c r="BA366">
        <v>362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465.55500000000001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465.55500000000001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v>0</v>
      </c>
      <c r="CX366">
        <f>ROUND(Y366*Source!I848,7)</f>
        <v>0.01</v>
      </c>
      <c r="CY366">
        <f t="shared" si="3034"/>
        <v>1499.0899999999999</v>
      </c>
      <c r="CZ366">
        <f t="shared" si="3035"/>
        <v>931.11000000000001</v>
      </c>
      <c r="DA366">
        <f t="shared" si="3036"/>
        <v>1.6100000000000001</v>
      </c>
      <c r="DB366">
        <f t="shared" si="2982"/>
        <v>465.56</v>
      </c>
      <c r="DC366">
        <f t="shared" si="2983"/>
        <v>0</v>
      </c>
      <c r="DD366" t="s">
        <v>871</v>
      </c>
      <c r="DE366" t="s">
        <v>871</v>
      </c>
      <c r="DF366">
        <f t="shared" si="3037"/>
        <v>14.99</v>
      </c>
      <c r="DG366">
        <f t="shared" si="3033"/>
        <v>0</v>
      </c>
      <c r="DH366">
        <f t="shared" si="2963"/>
        <v>0</v>
      </c>
      <c r="DI366">
        <f t="shared" si="2964"/>
        <v>0</v>
      </c>
      <c r="DJ366">
        <f t="shared" si="3038"/>
        <v>14.99</v>
      </c>
      <c r="DK366">
        <v>0</v>
      </c>
      <c r="DL366" t="s">
        <v>871</v>
      </c>
      <c r="DM366">
        <v>0</v>
      </c>
      <c r="DN366" t="s">
        <v>871</v>
      </c>
      <c r="DO366">
        <v>0</v>
      </c>
    </row>
    <row r="367">
      <c r="A367">
        <f>ROW(Source!A848)</f>
        <v>848</v>
      </c>
      <c r="B367">
        <v>70177108</v>
      </c>
      <c r="C367">
        <v>70181367</v>
      </c>
      <c r="D367">
        <v>62228733</v>
      </c>
      <c r="E367">
        <v>1</v>
      </c>
      <c r="F367">
        <v>1</v>
      </c>
      <c r="G367">
        <v>1</v>
      </c>
      <c r="H367">
        <v>3</v>
      </c>
      <c r="I367" t="s">
        <v>538</v>
      </c>
      <c r="J367" t="s">
        <v>1561</v>
      </c>
      <c r="K367" t="s">
        <v>539</v>
      </c>
      <c r="L367">
        <v>1348</v>
      </c>
      <c r="N367">
        <v>1009</v>
      </c>
      <c r="O367" t="s">
        <v>294</v>
      </c>
      <c r="P367" t="s">
        <v>294</v>
      </c>
      <c r="Q367">
        <v>1000</v>
      </c>
      <c r="W367">
        <v>0</v>
      </c>
      <c r="X367">
        <v>1308151861</v>
      </c>
      <c r="Y367">
        <f t="shared" si="2978"/>
        <v>6.0000000000000002e-05</v>
      </c>
      <c r="AA367">
        <v>106680.60000000001</v>
      </c>
      <c r="AB367">
        <v>0</v>
      </c>
      <c r="AC367">
        <v>0</v>
      </c>
      <c r="AD367">
        <v>0</v>
      </c>
      <c r="AE367">
        <v>82698.139999999999</v>
      </c>
      <c r="AF367">
        <v>0</v>
      </c>
      <c r="AG367">
        <v>0</v>
      </c>
      <c r="AH367">
        <v>0</v>
      </c>
      <c r="AI367">
        <v>1.29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871</v>
      </c>
      <c r="AT367">
        <v>6.0000000000000002e-05</v>
      </c>
      <c r="AU367" t="s">
        <v>871</v>
      </c>
      <c r="AV367">
        <v>0</v>
      </c>
      <c r="AW367">
        <v>2</v>
      </c>
      <c r="AX367">
        <v>70181386</v>
      </c>
      <c r="AY367">
        <v>1</v>
      </c>
      <c r="AZ367">
        <v>0</v>
      </c>
      <c r="BA367">
        <v>363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4.9618884000000003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4.9618884000000003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ROUND(Y367*Source!I848,7)</f>
        <v>1.1999999999999999e-06</v>
      </c>
      <c r="CY367">
        <f t="shared" si="3034"/>
        <v>106680.60000000001</v>
      </c>
      <c r="CZ367">
        <f t="shared" si="3035"/>
        <v>82698.139999999999</v>
      </c>
      <c r="DA367">
        <f t="shared" si="3036"/>
        <v>1.29</v>
      </c>
      <c r="DB367">
        <f t="shared" si="2982"/>
        <v>4.96</v>
      </c>
      <c r="DC367">
        <f t="shared" si="2983"/>
        <v>0</v>
      </c>
      <c r="DD367" t="s">
        <v>871</v>
      </c>
      <c r="DE367" t="s">
        <v>871</v>
      </c>
      <c r="DF367">
        <f t="shared" si="3037"/>
        <v>0.13</v>
      </c>
      <c r="DG367">
        <f t="shared" si="3033"/>
        <v>0</v>
      </c>
      <c r="DH367">
        <f t="shared" si="2963"/>
        <v>0</v>
      </c>
      <c r="DI367">
        <f t="shared" si="2964"/>
        <v>0</v>
      </c>
      <c r="DJ367">
        <f t="shared" si="3038"/>
        <v>0.13</v>
      </c>
      <c r="DK367">
        <v>0</v>
      </c>
      <c r="DL367" t="s">
        <v>871</v>
      </c>
      <c r="DM367">
        <v>0</v>
      </c>
      <c r="DN367" t="s">
        <v>871</v>
      </c>
      <c r="DO367">
        <v>0</v>
      </c>
    </row>
    <row r="368">
      <c r="A368">
        <f>ROW(Source!A848)</f>
        <v>848</v>
      </c>
      <c r="B368">
        <v>70177108</v>
      </c>
      <c r="C368">
        <v>70181367</v>
      </c>
      <c r="D368">
        <v>62144072</v>
      </c>
      <c r="E368">
        <v>115</v>
      </c>
      <c r="F368">
        <v>1</v>
      </c>
      <c r="G368">
        <v>1</v>
      </c>
      <c r="H368">
        <v>3</v>
      </c>
      <c r="I368" t="s">
        <v>900</v>
      </c>
      <c r="J368" t="s">
        <v>871</v>
      </c>
      <c r="K368" t="s">
        <v>901</v>
      </c>
      <c r="L368">
        <v>3277935</v>
      </c>
      <c r="N368">
        <v>1013</v>
      </c>
      <c r="O368" t="s">
        <v>220</v>
      </c>
      <c r="P368" t="s">
        <v>220</v>
      </c>
      <c r="Q368">
        <v>1</v>
      </c>
      <c r="W368">
        <v>0</v>
      </c>
      <c r="X368">
        <v>274903907</v>
      </c>
      <c r="Y368">
        <f t="shared" si="2978"/>
        <v>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 t="s">
        <v>871</v>
      </c>
      <c r="AT368">
        <v>2</v>
      </c>
      <c r="AU368" t="s">
        <v>871</v>
      </c>
      <c r="AV368">
        <v>0</v>
      </c>
      <c r="AW368">
        <v>2</v>
      </c>
      <c r="AX368">
        <v>70181387</v>
      </c>
      <c r="AY368">
        <v>1</v>
      </c>
      <c r="AZ368">
        <v>0</v>
      </c>
      <c r="BA368">
        <v>364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ROUND(Y368*Source!I848,7)</f>
        <v>0.040000000000000001</v>
      </c>
      <c r="CY368">
        <f t="shared" si="3034"/>
        <v>0</v>
      </c>
      <c r="CZ368">
        <f t="shared" si="3035"/>
        <v>0</v>
      </c>
      <c r="DA368">
        <f t="shared" si="3036"/>
        <v>1</v>
      </c>
      <c r="DB368">
        <f t="shared" si="2982"/>
        <v>0</v>
      </c>
      <c r="DC368">
        <f t="shared" si="2983"/>
        <v>0</v>
      </c>
      <c r="DD368" t="s">
        <v>871</v>
      </c>
      <c r="DE368" t="s">
        <v>871</v>
      </c>
      <c r="DF368">
        <f t="shared" ref="DF368:DF372" si="3039">ROUND(ROUND(AE368,2)*CX368,2)</f>
        <v>0</v>
      </c>
      <c r="DG368">
        <f t="shared" si="3033"/>
        <v>0</v>
      </c>
      <c r="DH368">
        <f t="shared" si="2963"/>
        <v>0</v>
      </c>
      <c r="DI368">
        <f t="shared" si="2964"/>
        <v>0</v>
      </c>
      <c r="DJ368">
        <f t="shared" si="3038"/>
        <v>0</v>
      </c>
      <c r="DK368">
        <v>0</v>
      </c>
      <c r="DL368" t="s">
        <v>871</v>
      </c>
      <c r="DM368">
        <v>0</v>
      </c>
      <c r="DN368" t="s">
        <v>871</v>
      </c>
      <c r="DO368">
        <v>0</v>
      </c>
    </row>
    <row r="369">
      <c r="A369">
        <f>ROW(Source!A851)</f>
        <v>851</v>
      </c>
      <c r="B369">
        <v>70177108</v>
      </c>
      <c r="C369">
        <v>70181390</v>
      </c>
      <c r="D369">
        <v>48936693</v>
      </c>
      <c r="E369">
        <v>109</v>
      </c>
      <c r="F369">
        <v>1</v>
      </c>
      <c r="G369">
        <v>1</v>
      </c>
      <c r="H369">
        <v>1</v>
      </c>
      <c r="I369" t="s">
        <v>397</v>
      </c>
      <c r="J369" t="s">
        <v>871</v>
      </c>
      <c r="K369" t="s">
        <v>398</v>
      </c>
      <c r="L369">
        <v>1191</v>
      </c>
      <c r="N369">
        <v>1013</v>
      </c>
      <c r="O369" t="s">
        <v>165</v>
      </c>
      <c r="P369" t="s">
        <v>165</v>
      </c>
      <c r="Q369">
        <v>1</v>
      </c>
      <c r="W369">
        <v>0</v>
      </c>
      <c r="X369">
        <v>-1046754522</v>
      </c>
      <c r="Y369">
        <f t="shared" si="2978"/>
        <v>88.5</v>
      </c>
      <c r="AA369">
        <v>0</v>
      </c>
      <c r="AB369">
        <v>0</v>
      </c>
      <c r="AC369">
        <v>0</v>
      </c>
      <c r="AD369">
        <v>407.64999999999998</v>
      </c>
      <c r="AE369">
        <v>0</v>
      </c>
      <c r="AF369">
        <v>0</v>
      </c>
      <c r="AG369">
        <v>0</v>
      </c>
      <c r="AH369">
        <v>407.64999999999998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0</v>
      </c>
      <c r="AQ369">
        <v>1</v>
      </c>
      <c r="AR369">
        <v>0</v>
      </c>
      <c r="AS369" t="s">
        <v>871</v>
      </c>
      <c r="AT369">
        <v>88.5</v>
      </c>
      <c r="AU369" t="s">
        <v>871</v>
      </c>
      <c r="AV369">
        <v>1</v>
      </c>
      <c r="AW369">
        <v>2</v>
      </c>
      <c r="AX369">
        <v>70181392</v>
      </c>
      <c r="AY369">
        <v>1</v>
      </c>
      <c r="AZ369">
        <v>0</v>
      </c>
      <c r="BA369">
        <v>365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36077.025000000001</v>
      </c>
      <c r="BN369">
        <v>88.5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36077.025000000001</v>
      </c>
      <c r="BU369">
        <v>88.5</v>
      </c>
      <c r="BV369">
        <v>0</v>
      </c>
      <c r="BW369">
        <v>1</v>
      </c>
      <c r="CU369">
        <f>ROUND(AT369*Source!I851*AH369*AL369,2)</f>
        <v>234.5</v>
      </c>
      <c r="CV369">
        <f>ROUND(Y369*Source!I851,7)</f>
        <v>0.57524999999999993</v>
      </c>
      <c r="CW369">
        <v>0</v>
      </c>
      <c r="CX369">
        <f>ROUND(Y369*Source!I851,7)</f>
        <v>0.57524999999999993</v>
      </c>
      <c r="CY369">
        <f t="shared" ref="CY369:CY371" si="3040">AD369</f>
        <v>407.64999999999998</v>
      </c>
      <c r="CZ369">
        <f t="shared" ref="CZ369:CZ371" si="3041">AH369</f>
        <v>407.64999999999998</v>
      </c>
      <c r="DA369">
        <f t="shared" ref="DA369:DA371" si="3042">AL369</f>
        <v>1</v>
      </c>
      <c r="DB369">
        <f t="shared" si="2982"/>
        <v>36077.029999999999</v>
      </c>
      <c r="DC369">
        <f t="shared" si="2983"/>
        <v>0</v>
      </c>
      <c r="DD369" t="s">
        <v>871</v>
      </c>
      <c r="DE369" t="s">
        <v>871</v>
      </c>
      <c r="DF369">
        <f t="shared" si="3039"/>
        <v>0</v>
      </c>
      <c r="DG369">
        <f t="shared" si="3033"/>
        <v>0</v>
      </c>
      <c r="DH369">
        <f t="shared" si="2963"/>
        <v>0</v>
      </c>
      <c r="DI369">
        <f t="shared" si="2964"/>
        <v>234.5</v>
      </c>
      <c r="DJ369">
        <f t="shared" ref="DJ369:DJ371" si="3043">DI369</f>
        <v>234.5</v>
      </c>
      <c r="DK369">
        <v>1</v>
      </c>
      <c r="DL369" t="s">
        <v>871</v>
      </c>
      <c r="DM369">
        <v>0</v>
      </c>
      <c r="DN369" t="s">
        <v>871</v>
      </c>
      <c r="DO369">
        <v>0</v>
      </c>
    </row>
    <row r="370">
      <c r="A370">
        <f>ROW(Source!A889)</f>
        <v>889</v>
      </c>
      <c r="B370">
        <v>70177108</v>
      </c>
      <c r="C370">
        <v>70181395</v>
      </c>
      <c r="D370">
        <v>48936703</v>
      </c>
      <c r="E370">
        <v>109</v>
      </c>
      <c r="F370">
        <v>1</v>
      </c>
      <c r="G370">
        <v>1</v>
      </c>
      <c r="H370">
        <v>1</v>
      </c>
      <c r="I370" t="s">
        <v>273</v>
      </c>
      <c r="J370" t="s">
        <v>871</v>
      </c>
      <c r="K370" t="s">
        <v>283</v>
      </c>
      <c r="L370">
        <v>1191</v>
      </c>
      <c r="N370">
        <v>1013</v>
      </c>
      <c r="O370" t="s">
        <v>165</v>
      </c>
      <c r="P370" t="s">
        <v>165</v>
      </c>
      <c r="Q370">
        <v>1</v>
      </c>
      <c r="W370">
        <v>0</v>
      </c>
      <c r="X370">
        <v>2031828327</v>
      </c>
      <c r="Y370">
        <f t="shared" si="2978"/>
        <v>154</v>
      </c>
      <c r="AA370">
        <v>0</v>
      </c>
      <c r="AB370">
        <v>0</v>
      </c>
      <c r="AC370">
        <v>0</v>
      </c>
      <c r="AD370">
        <v>425.20999999999998</v>
      </c>
      <c r="AE370">
        <v>0</v>
      </c>
      <c r="AF370">
        <v>0</v>
      </c>
      <c r="AG370">
        <v>0</v>
      </c>
      <c r="AH370">
        <v>425.20999999999998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0</v>
      </c>
      <c r="AQ370">
        <v>1</v>
      </c>
      <c r="AR370">
        <v>0</v>
      </c>
      <c r="AS370" t="s">
        <v>871</v>
      </c>
      <c r="AT370">
        <v>154</v>
      </c>
      <c r="AU370" t="s">
        <v>871</v>
      </c>
      <c r="AV370">
        <v>1</v>
      </c>
      <c r="AW370">
        <v>2</v>
      </c>
      <c r="AX370">
        <v>70181397</v>
      </c>
      <c r="AY370">
        <v>1</v>
      </c>
      <c r="AZ370">
        <v>0</v>
      </c>
      <c r="BA370">
        <v>366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65482.339999999997</v>
      </c>
      <c r="BN370">
        <v>154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65482.339999999997</v>
      </c>
      <c r="BU370">
        <v>154</v>
      </c>
      <c r="BV370">
        <v>0</v>
      </c>
      <c r="BW370">
        <v>1</v>
      </c>
      <c r="CU370">
        <f>ROUND(AT370*Source!I889*AH370*AL370,2)</f>
        <v>707.21000000000004</v>
      </c>
      <c r="CV370">
        <f>ROUND(Y370*Source!I889,7)</f>
        <v>1.6632</v>
      </c>
      <c r="CW370">
        <v>0</v>
      </c>
      <c r="CX370">
        <f>ROUND(Y370*Source!I889,7)</f>
        <v>1.6632</v>
      </c>
      <c r="CY370">
        <f t="shared" si="3040"/>
        <v>425.20999999999998</v>
      </c>
      <c r="CZ370">
        <f t="shared" si="3041"/>
        <v>425.20999999999998</v>
      </c>
      <c r="DA370">
        <f t="shared" si="3042"/>
        <v>1</v>
      </c>
      <c r="DB370">
        <f t="shared" si="2982"/>
        <v>65482.339999999997</v>
      </c>
      <c r="DC370">
        <f t="shared" si="2983"/>
        <v>0</v>
      </c>
      <c r="DD370" t="s">
        <v>871</v>
      </c>
      <c r="DE370" t="s">
        <v>871</v>
      </c>
      <c r="DF370">
        <f t="shared" si="3039"/>
        <v>0</v>
      </c>
      <c r="DG370">
        <f t="shared" si="3033"/>
        <v>0</v>
      </c>
      <c r="DH370">
        <f t="shared" si="2963"/>
        <v>0</v>
      </c>
      <c r="DI370">
        <f t="shared" si="2964"/>
        <v>707.21000000000004</v>
      </c>
      <c r="DJ370">
        <f t="shared" si="3043"/>
        <v>707.21000000000004</v>
      </c>
      <c r="DK370">
        <v>1</v>
      </c>
      <c r="DL370" t="s">
        <v>871</v>
      </c>
      <c r="DM370">
        <v>0</v>
      </c>
      <c r="DN370" t="s">
        <v>871</v>
      </c>
      <c r="DO370">
        <v>0</v>
      </c>
    </row>
    <row r="371">
      <c r="A371">
        <f>ROW(Source!A890)</f>
        <v>890</v>
      </c>
      <c r="B371">
        <v>70177108</v>
      </c>
      <c r="C371">
        <v>70181398</v>
      </c>
      <c r="D371">
        <v>48936739</v>
      </c>
      <c r="E371">
        <v>109</v>
      </c>
      <c r="F371">
        <v>1</v>
      </c>
      <c r="G371">
        <v>1</v>
      </c>
      <c r="H371">
        <v>1</v>
      </c>
      <c r="I371" t="s">
        <v>290</v>
      </c>
      <c r="J371" t="s">
        <v>871</v>
      </c>
      <c r="K371" t="s">
        <v>631</v>
      </c>
      <c r="L371">
        <v>1191</v>
      </c>
      <c r="N371">
        <v>1013</v>
      </c>
      <c r="O371" t="s">
        <v>165</v>
      </c>
      <c r="P371" t="s">
        <v>165</v>
      </c>
      <c r="Q371">
        <v>1</v>
      </c>
      <c r="W371">
        <v>0</v>
      </c>
      <c r="X371">
        <v>-961628416</v>
      </c>
      <c r="Y371">
        <f t="shared" si="2978"/>
        <v>133</v>
      </c>
      <c r="AA371">
        <v>0</v>
      </c>
      <c r="AB371">
        <v>0</v>
      </c>
      <c r="AC371">
        <v>0</v>
      </c>
      <c r="AD371">
        <v>460.31999999999999</v>
      </c>
      <c r="AE371">
        <v>0</v>
      </c>
      <c r="AF371">
        <v>0</v>
      </c>
      <c r="AG371">
        <v>0</v>
      </c>
      <c r="AH371">
        <v>460.31999999999999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871</v>
      </c>
      <c r="AT371">
        <v>133</v>
      </c>
      <c r="AU371" t="s">
        <v>871</v>
      </c>
      <c r="AV371">
        <v>1</v>
      </c>
      <c r="AW371">
        <v>2</v>
      </c>
      <c r="AX371">
        <v>70181402</v>
      </c>
      <c r="AY371">
        <v>1</v>
      </c>
      <c r="AZ371">
        <v>0</v>
      </c>
      <c r="BA371">
        <v>367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61222.559999999998</v>
      </c>
      <c r="BN371">
        <v>133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61222.559999999998</v>
      </c>
      <c r="BU371">
        <v>133</v>
      </c>
      <c r="BV371">
        <v>0</v>
      </c>
      <c r="BW371">
        <v>1</v>
      </c>
      <c r="CU371">
        <f>ROUND(AT371*Source!I890*AH371*AL371,2)</f>
        <v>244.89000000000001</v>
      </c>
      <c r="CV371">
        <f>ROUND(Y371*Source!I890,7)</f>
        <v>0.53200000000000003</v>
      </c>
      <c r="CW371">
        <v>0</v>
      </c>
      <c r="CX371">
        <f>ROUND(Y371*Source!I890,7)</f>
        <v>0.53200000000000003</v>
      </c>
      <c r="CY371">
        <f t="shared" si="3040"/>
        <v>460.31999999999999</v>
      </c>
      <c r="CZ371">
        <f t="shared" si="3041"/>
        <v>460.31999999999999</v>
      </c>
      <c r="DA371">
        <f t="shared" si="3042"/>
        <v>1</v>
      </c>
      <c r="DB371">
        <f t="shared" si="2982"/>
        <v>61222.559999999998</v>
      </c>
      <c r="DC371">
        <f t="shared" si="2983"/>
        <v>0</v>
      </c>
      <c r="DD371" t="s">
        <v>871</v>
      </c>
      <c r="DE371" t="s">
        <v>871</v>
      </c>
      <c r="DF371">
        <f t="shared" si="3039"/>
        <v>0</v>
      </c>
      <c r="DG371">
        <f t="shared" si="3033"/>
        <v>0</v>
      </c>
      <c r="DH371">
        <f t="shared" si="2963"/>
        <v>0</v>
      </c>
      <c r="DI371">
        <f t="shared" si="2964"/>
        <v>244.89000000000001</v>
      </c>
      <c r="DJ371">
        <f t="shared" si="3043"/>
        <v>244.89000000000001</v>
      </c>
      <c r="DK371">
        <v>1</v>
      </c>
      <c r="DL371" t="s">
        <v>871</v>
      </c>
      <c r="DM371">
        <v>0</v>
      </c>
      <c r="DN371" t="s">
        <v>871</v>
      </c>
      <c r="DO371">
        <v>0</v>
      </c>
    </row>
    <row r="372">
      <c r="A372">
        <f>ROW(Source!A890)</f>
        <v>890</v>
      </c>
      <c r="B372">
        <v>70177108</v>
      </c>
      <c r="C372">
        <v>70181398</v>
      </c>
      <c r="D372">
        <v>49009747</v>
      </c>
      <c r="E372">
        <v>1</v>
      </c>
      <c r="F372">
        <v>1</v>
      </c>
      <c r="G372">
        <v>1</v>
      </c>
      <c r="H372">
        <v>3</v>
      </c>
      <c r="I372" t="s">
        <v>292</v>
      </c>
      <c r="J372" t="s">
        <v>1513</v>
      </c>
      <c r="K372" t="s">
        <v>293</v>
      </c>
      <c r="L372">
        <v>1348</v>
      </c>
      <c r="N372">
        <v>1009</v>
      </c>
      <c r="O372" t="s">
        <v>294</v>
      </c>
      <c r="P372" t="s">
        <v>294</v>
      </c>
      <c r="Q372">
        <v>1000</v>
      </c>
      <c r="W372">
        <v>0</v>
      </c>
      <c r="X372">
        <v>-1210641333</v>
      </c>
      <c r="Y372">
        <f t="shared" si="2978"/>
        <v>0.00080000000000000004</v>
      </c>
      <c r="AA372">
        <v>54233.800000000003</v>
      </c>
      <c r="AB372">
        <v>0</v>
      </c>
      <c r="AC372">
        <v>0</v>
      </c>
      <c r="AD372">
        <v>0</v>
      </c>
      <c r="AE372">
        <v>54233.800000000003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0</v>
      </c>
      <c r="AQ372">
        <v>1</v>
      </c>
      <c r="AR372">
        <v>0</v>
      </c>
      <c r="AS372" t="s">
        <v>871</v>
      </c>
      <c r="AT372">
        <v>0.00080000000000000004</v>
      </c>
      <c r="AU372" t="s">
        <v>871</v>
      </c>
      <c r="AV372">
        <v>0</v>
      </c>
      <c r="AW372">
        <v>2</v>
      </c>
      <c r="AX372">
        <v>70181403</v>
      </c>
      <c r="AY372">
        <v>1</v>
      </c>
      <c r="AZ372">
        <v>0</v>
      </c>
      <c r="BA372">
        <v>368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43.387040000000006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43.387040000000006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ROUND(Y372*Source!I890,7)</f>
        <v>3.1999999999999999e-06</v>
      </c>
      <c r="CY372">
        <f t="shared" ref="CY372:CY373" si="3044">AA372</f>
        <v>54233.800000000003</v>
      </c>
      <c r="CZ372">
        <f t="shared" ref="CZ372:CZ373" si="3045">AE372</f>
        <v>54233.800000000003</v>
      </c>
      <c r="DA372">
        <f t="shared" ref="DA372:DA373" si="3046">AI372</f>
        <v>1</v>
      </c>
      <c r="DB372">
        <f t="shared" si="2982"/>
        <v>43.390000000000001</v>
      </c>
      <c r="DC372">
        <f t="shared" si="2983"/>
        <v>0</v>
      </c>
      <c r="DD372" t="s">
        <v>871</v>
      </c>
      <c r="DE372" t="s">
        <v>871</v>
      </c>
      <c r="DF372">
        <f t="shared" si="3039"/>
        <v>0.17000000000000001</v>
      </c>
      <c r="DG372">
        <f t="shared" si="3033"/>
        <v>0</v>
      </c>
      <c r="DH372">
        <f t="shared" si="2963"/>
        <v>0</v>
      </c>
      <c r="DI372">
        <f t="shared" si="2964"/>
        <v>0</v>
      </c>
      <c r="DJ372">
        <f t="shared" ref="DJ372:DJ373" si="3047">DF372</f>
        <v>0.17000000000000001</v>
      </c>
      <c r="DK372">
        <v>1</v>
      </c>
      <c r="DL372" t="s">
        <v>871</v>
      </c>
      <c r="DM372">
        <v>0</v>
      </c>
      <c r="DN372" t="s">
        <v>871</v>
      </c>
      <c r="DO372">
        <v>0</v>
      </c>
    </row>
    <row r="373">
      <c r="A373">
        <f>ROW(Source!A890)</f>
        <v>890</v>
      </c>
      <c r="B373">
        <v>70177108</v>
      </c>
      <c r="C373">
        <v>70181398</v>
      </c>
      <c r="D373">
        <v>49021410</v>
      </c>
      <c r="E373">
        <v>1</v>
      </c>
      <c r="F373">
        <v>1</v>
      </c>
      <c r="G373">
        <v>1</v>
      </c>
      <c r="H373">
        <v>3</v>
      </c>
      <c r="I373" t="s">
        <v>295</v>
      </c>
      <c r="J373" t="s">
        <v>1514</v>
      </c>
      <c r="K373" t="s">
        <v>296</v>
      </c>
      <c r="L373">
        <v>1339</v>
      </c>
      <c r="N373">
        <v>1007</v>
      </c>
      <c r="O373" t="s">
        <v>297</v>
      </c>
      <c r="P373" t="s">
        <v>297</v>
      </c>
      <c r="Q373">
        <v>1</v>
      </c>
      <c r="W373">
        <v>0</v>
      </c>
      <c r="X373">
        <v>-949869840</v>
      </c>
      <c r="Y373">
        <f t="shared" si="2978"/>
        <v>0.080000000000000002</v>
      </c>
      <c r="AA373">
        <v>13657.1</v>
      </c>
      <c r="AB373">
        <v>0</v>
      </c>
      <c r="AC373">
        <v>0</v>
      </c>
      <c r="AD373">
        <v>0</v>
      </c>
      <c r="AE373">
        <v>16655</v>
      </c>
      <c r="AF373">
        <v>0</v>
      </c>
      <c r="AG373">
        <v>0</v>
      </c>
      <c r="AH373">
        <v>0</v>
      </c>
      <c r="AI373">
        <v>0.81999999999999995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0</v>
      </c>
      <c r="AQ373">
        <v>1</v>
      </c>
      <c r="AR373">
        <v>0</v>
      </c>
      <c r="AS373" t="s">
        <v>871</v>
      </c>
      <c r="AT373">
        <v>0.080000000000000002</v>
      </c>
      <c r="AU373" t="s">
        <v>871</v>
      </c>
      <c r="AV373">
        <v>0</v>
      </c>
      <c r="AW373">
        <v>2</v>
      </c>
      <c r="AX373">
        <v>70181404</v>
      </c>
      <c r="AY373">
        <v>1</v>
      </c>
      <c r="AZ373">
        <v>0</v>
      </c>
      <c r="BA373">
        <v>369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1332.4000000000001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1332.4000000000001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ROUND(Y373*Source!I890,7)</f>
        <v>0.00031999999999999997</v>
      </c>
      <c r="CY373">
        <f t="shared" si="3044"/>
        <v>13657.1</v>
      </c>
      <c r="CZ373">
        <f t="shared" si="3045"/>
        <v>16655</v>
      </c>
      <c r="DA373">
        <f t="shared" si="3046"/>
        <v>0.81999999999999995</v>
      </c>
      <c r="DB373">
        <f t="shared" si="2982"/>
        <v>1332.3999999999999</v>
      </c>
      <c r="DC373">
        <f t="shared" si="2983"/>
        <v>0</v>
      </c>
      <c r="DD373" t="s">
        <v>871</v>
      </c>
      <c r="DE373" t="s">
        <v>871</v>
      </c>
      <c r="DF373">
        <f>ROUND(ROUND(AE373*AI373,2)*CX373,2)</f>
        <v>4.3700000000000001</v>
      </c>
      <c r="DG373">
        <f t="shared" si="3033"/>
        <v>0</v>
      </c>
      <c r="DH373">
        <f t="shared" si="2963"/>
        <v>0</v>
      </c>
      <c r="DI373">
        <f t="shared" si="2964"/>
        <v>0</v>
      </c>
      <c r="DJ373">
        <f t="shared" si="3047"/>
        <v>4.3700000000000001</v>
      </c>
      <c r="DK373">
        <v>0</v>
      </c>
      <c r="DL373" t="s">
        <v>871</v>
      </c>
      <c r="DM373">
        <v>0</v>
      </c>
      <c r="DN373" t="s">
        <v>871</v>
      </c>
      <c r="DO373">
        <v>0</v>
      </c>
    </row>
    <row r="374">
      <c r="A374">
        <f>ROW(Source!A893)</f>
        <v>893</v>
      </c>
      <c r="B374">
        <v>70177108</v>
      </c>
      <c r="C374">
        <v>70181408</v>
      </c>
      <c r="D374">
        <v>45871960</v>
      </c>
      <c r="E374">
        <v>111</v>
      </c>
      <c r="F374">
        <v>1</v>
      </c>
      <c r="G374">
        <v>1</v>
      </c>
      <c r="H374">
        <v>1</v>
      </c>
      <c r="I374" t="s">
        <v>307</v>
      </c>
      <c r="J374" t="s">
        <v>871</v>
      </c>
      <c r="K374" t="s">
        <v>308</v>
      </c>
      <c r="L374">
        <v>1369</v>
      </c>
      <c r="N374">
        <v>1013</v>
      </c>
      <c r="O374" t="s">
        <v>309</v>
      </c>
      <c r="P374" t="s">
        <v>309</v>
      </c>
      <c r="Q374">
        <v>1</v>
      </c>
      <c r="W374">
        <v>0</v>
      </c>
      <c r="X374">
        <v>-236928766</v>
      </c>
      <c r="Y374">
        <f t="shared" si="2978"/>
        <v>0.58999999999999997</v>
      </c>
      <c r="AA374">
        <v>0</v>
      </c>
      <c r="AB374">
        <v>0</v>
      </c>
      <c r="AC374">
        <v>0</v>
      </c>
      <c r="AD374">
        <v>425.20999999999998</v>
      </c>
      <c r="AE374">
        <v>0</v>
      </c>
      <c r="AF374">
        <v>0</v>
      </c>
      <c r="AG374">
        <v>0</v>
      </c>
      <c r="AH374">
        <v>425.20999999999998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871</v>
      </c>
      <c r="AT374">
        <v>0.58999999999999997</v>
      </c>
      <c r="AU374" t="s">
        <v>871</v>
      </c>
      <c r="AV374">
        <v>1</v>
      </c>
      <c r="AW374">
        <v>2</v>
      </c>
      <c r="AX374">
        <v>70181423</v>
      </c>
      <c r="AY374">
        <v>1</v>
      </c>
      <c r="AZ374">
        <v>0</v>
      </c>
      <c r="BA374">
        <v>371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250.87389999999996</v>
      </c>
      <c r="BN374">
        <v>0.58999999999999997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250.87389999999996</v>
      </c>
      <c r="BU374">
        <v>0.58999999999999997</v>
      </c>
      <c r="BV374">
        <v>0</v>
      </c>
      <c r="BW374">
        <v>1</v>
      </c>
      <c r="CU374">
        <f>ROUND(AT374*Source!I893*AH374*AL374,2)</f>
        <v>5.0200000000000005</v>
      </c>
      <c r="CV374">
        <f>ROUND(Y374*Source!I893,7)</f>
        <v>0.0118</v>
      </c>
      <c r="CW374">
        <v>0</v>
      </c>
      <c r="CX374">
        <f>ROUND(Y374*Source!I893,7)</f>
        <v>0.0118</v>
      </c>
      <c r="CY374">
        <f t="shared" ref="CY374:CY377" si="3048">AD374</f>
        <v>425.20999999999998</v>
      </c>
      <c r="CZ374">
        <f t="shared" ref="CZ374:CZ377" si="3049">AH374</f>
        <v>425.20999999999998</v>
      </c>
      <c r="DA374">
        <f t="shared" ref="DA374:DA377" si="3050">AL374</f>
        <v>1</v>
      </c>
      <c r="DB374">
        <f t="shared" si="2982"/>
        <v>250.86999999999998</v>
      </c>
      <c r="DC374">
        <f t="shared" si="2983"/>
        <v>0</v>
      </c>
      <c r="DD374" t="s">
        <v>871</v>
      </c>
      <c r="DE374" t="s">
        <v>871</v>
      </c>
      <c r="DF374">
        <f t="shared" ref="DF374:DF379" si="3051">ROUND(ROUND(AE374,2)*CX374,2)</f>
        <v>0</v>
      </c>
      <c r="DG374">
        <f t="shared" si="3033"/>
        <v>0</v>
      </c>
      <c r="DH374">
        <f t="shared" si="2963"/>
        <v>0</v>
      </c>
      <c r="DI374">
        <f t="shared" si="2964"/>
        <v>5.0200000000000005</v>
      </c>
      <c r="DJ374">
        <f t="shared" ref="DJ374:DJ377" si="3052">DI374</f>
        <v>5.0200000000000005</v>
      </c>
      <c r="DK374">
        <v>1</v>
      </c>
      <c r="DL374" t="s">
        <v>871</v>
      </c>
      <c r="DM374">
        <v>0</v>
      </c>
      <c r="DN374" t="s">
        <v>871</v>
      </c>
      <c r="DO374">
        <v>0</v>
      </c>
    </row>
    <row r="375">
      <c r="A375">
        <f>ROW(Source!A893)</f>
        <v>893</v>
      </c>
      <c r="B375">
        <v>70177108</v>
      </c>
      <c r="C375">
        <v>70181408</v>
      </c>
      <c r="D375">
        <v>45871969</v>
      </c>
      <c r="E375">
        <v>111</v>
      </c>
      <c r="F375">
        <v>1</v>
      </c>
      <c r="G375">
        <v>1</v>
      </c>
      <c r="H375">
        <v>1</v>
      </c>
      <c r="I375" t="s">
        <v>310</v>
      </c>
      <c r="J375" t="s">
        <v>871</v>
      </c>
      <c r="K375" t="s">
        <v>311</v>
      </c>
      <c r="L375">
        <v>1369</v>
      </c>
      <c r="N375">
        <v>1013</v>
      </c>
      <c r="O375" t="s">
        <v>309</v>
      </c>
      <c r="P375" t="s">
        <v>309</v>
      </c>
      <c r="Q375">
        <v>1</v>
      </c>
      <c r="W375">
        <v>0</v>
      </c>
      <c r="X375">
        <v>-512803540</v>
      </c>
      <c r="Y375">
        <f t="shared" si="2978"/>
        <v>77.700000000000003</v>
      </c>
      <c r="AA375">
        <v>0</v>
      </c>
      <c r="AB375">
        <v>0</v>
      </c>
      <c r="AC375">
        <v>0</v>
      </c>
      <c r="AD375">
        <v>522.73000000000002</v>
      </c>
      <c r="AE375">
        <v>0</v>
      </c>
      <c r="AF375">
        <v>0</v>
      </c>
      <c r="AG375">
        <v>0</v>
      </c>
      <c r="AH375">
        <v>522.73000000000002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871</v>
      </c>
      <c r="AT375">
        <v>77.700000000000003</v>
      </c>
      <c r="AU375" t="s">
        <v>871</v>
      </c>
      <c r="AV375">
        <v>1</v>
      </c>
      <c r="AW375">
        <v>2</v>
      </c>
      <c r="AX375">
        <v>70181424</v>
      </c>
      <c r="AY375">
        <v>1</v>
      </c>
      <c r="AZ375">
        <v>0</v>
      </c>
      <c r="BA375">
        <v>372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40616.121000000006</v>
      </c>
      <c r="BN375">
        <v>77.700000000000003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40616.121000000006</v>
      </c>
      <c r="BU375">
        <v>77.700000000000003</v>
      </c>
      <c r="BV375">
        <v>0</v>
      </c>
      <c r="BW375">
        <v>1</v>
      </c>
      <c r="CU375">
        <f>ROUND(AT375*Source!I893*AH375*AL375,2)</f>
        <v>812.32000000000005</v>
      </c>
      <c r="CV375">
        <f>ROUND(Y375*Source!I893,7)</f>
        <v>1.5539999999999998</v>
      </c>
      <c r="CW375">
        <v>0</v>
      </c>
      <c r="CX375">
        <f>ROUND(Y375*Source!I893,7)</f>
        <v>1.5539999999999998</v>
      </c>
      <c r="CY375">
        <f t="shared" si="3048"/>
        <v>522.73000000000002</v>
      </c>
      <c r="CZ375">
        <f t="shared" si="3049"/>
        <v>522.73000000000002</v>
      </c>
      <c r="DA375">
        <f t="shared" si="3050"/>
        <v>1</v>
      </c>
      <c r="DB375">
        <f t="shared" si="2982"/>
        <v>40616.119999999995</v>
      </c>
      <c r="DC375">
        <f t="shared" si="2983"/>
        <v>0</v>
      </c>
      <c r="DD375" t="s">
        <v>871</v>
      </c>
      <c r="DE375" t="s">
        <v>871</v>
      </c>
      <c r="DF375">
        <f t="shared" si="3051"/>
        <v>0</v>
      </c>
      <c r="DG375">
        <f t="shared" si="3033"/>
        <v>0</v>
      </c>
      <c r="DH375">
        <f t="shared" si="2963"/>
        <v>0</v>
      </c>
      <c r="DI375">
        <f t="shared" si="2964"/>
        <v>812.32000000000005</v>
      </c>
      <c r="DJ375">
        <f t="shared" si="3052"/>
        <v>812.32000000000005</v>
      </c>
      <c r="DK375">
        <v>1</v>
      </c>
      <c r="DL375" t="s">
        <v>871</v>
      </c>
      <c r="DM375">
        <v>0</v>
      </c>
      <c r="DN375" t="s">
        <v>871</v>
      </c>
      <c r="DO375">
        <v>0</v>
      </c>
    </row>
    <row r="376">
      <c r="A376">
        <f>ROW(Source!A893)</f>
        <v>893</v>
      </c>
      <c r="B376">
        <v>70177108</v>
      </c>
      <c r="C376">
        <v>70181408</v>
      </c>
      <c r="D376">
        <v>45871972</v>
      </c>
      <c r="E376">
        <v>111</v>
      </c>
      <c r="F376">
        <v>1</v>
      </c>
      <c r="G376">
        <v>1</v>
      </c>
      <c r="H376">
        <v>1</v>
      </c>
      <c r="I376" t="s">
        <v>312</v>
      </c>
      <c r="J376" t="s">
        <v>871</v>
      </c>
      <c r="K376" t="s">
        <v>313</v>
      </c>
      <c r="L376">
        <v>1369</v>
      </c>
      <c r="N376">
        <v>1013</v>
      </c>
      <c r="O376" t="s">
        <v>309</v>
      </c>
      <c r="P376" t="s">
        <v>309</v>
      </c>
      <c r="Q376">
        <v>1</v>
      </c>
      <c r="W376">
        <v>0</v>
      </c>
      <c r="X376">
        <v>1518711480</v>
      </c>
      <c r="Y376">
        <f t="shared" si="2978"/>
        <v>77.700000000000003</v>
      </c>
      <c r="AA376">
        <v>0</v>
      </c>
      <c r="AB376">
        <v>0</v>
      </c>
      <c r="AC376">
        <v>0</v>
      </c>
      <c r="AD376">
        <v>600.75</v>
      </c>
      <c r="AE376">
        <v>0</v>
      </c>
      <c r="AF376">
        <v>0</v>
      </c>
      <c r="AG376">
        <v>0</v>
      </c>
      <c r="AH376">
        <v>600.75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871</v>
      </c>
      <c r="AT376">
        <v>77.700000000000003</v>
      </c>
      <c r="AU376" t="s">
        <v>871</v>
      </c>
      <c r="AV376">
        <v>1</v>
      </c>
      <c r="AW376">
        <v>2</v>
      </c>
      <c r="AX376">
        <v>70181425</v>
      </c>
      <c r="AY376">
        <v>1</v>
      </c>
      <c r="AZ376">
        <v>0</v>
      </c>
      <c r="BA376">
        <v>373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46678.275000000001</v>
      </c>
      <c r="BN376">
        <v>77.700000000000003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46678.275000000001</v>
      </c>
      <c r="BU376">
        <v>77.700000000000003</v>
      </c>
      <c r="BV376">
        <v>0</v>
      </c>
      <c r="BW376">
        <v>1</v>
      </c>
      <c r="CU376">
        <f>ROUND(AT376*Source!I893*AH376*AL376,2)</f>
        <v>933.57000000000005</v>
      </c>
      <c r="CV376">
        <f>ROUND(Y376*Source!I893,7)</f>
        <v>1.5539999999999998</v>
      </c>
      <c r="CW376">
        <v>0</v>
      </c>
      <c r="CX376">
        <f>ROUND(Y376*Source!I893,7)</f>
        <v>1.5539999999999998</v>
      </c>
      <c r="CY376">
        <f t="shared" si="3048"/>
        <v>600.75</v>
      </c>
      <c r="CZ376">
        <f t="shared" si="3049"/>
        <v>600.75</v>
      </c>
      <c r="DA376">
        <f t="shared" si="3050"/>
        <v>1</v>
      </c>
      <c r="DB376">
        <f t="shared" si="2982"/>
        <v>46678.279999999999</v>
      </c>
      <c r="DC376">
        <f t="shared" si="2983"/>
        <v>0</v>
      </c>
      <c r="DD376" t="s">
        <v>871</v>
      </c>
      <c r="DE376" t="s">
        <v>871</v>
      </c>
      <c r="DF376">
        <f t="shared" si="3051"/>
        <v>0</v>
      </c>
      <c r="DG376">
        <f t="shared" si="3033"/>
        <v>0</v>
      </c>
      <c r="DH376">
        <f t="shared" si="2963"/>
        <v>0</v>
      </c>
      <c r="DI376">
        <f t="shared" si="2964"/>
        <v>933.57000000000005</v>
      </c>
      <c r="DJ376">
        <f t="shared" si="3052"/>
        <v>933.57000000000005</v>
      </c>
      <c r="DK376">
        <v>1</v>
      </c>
      <c r="DL376" t="s">
        <v>871</v>
      </c>
      <c r="DM376">
        <v>0</v>
      </c>
      <c r="DN376" t="s">
        <v>871</v>
      </c>
      <c r="DO376">
        <v>0</v>
      </c>
    </row>
    <row r="377">
      <c r="A377">
        <f>ROW(Source!A893)</f>
        <v>893</v>
      </c>
      <c r="B377">
        <v>70177108</v>
      </c>
      <c r="C377">
        <v>70181408</v>
      </c>
      <c r="D377">
        <v>45872008</v>
      </c>
      <c r="E377">
        <v>111</v>
      </c>
      <c r="F377">
        <v>1</v>
      </c>
      <c r="G377">
        <v>1</v>
      </c>
      <c r="H377">
        <v>1</v>
      </c>
      <c r="I377" t="s">
        <v>1505</v>
      </c>
      <c r="J377" t="s">
        <v>871</v>
      </c>
      <c r="K377" t="s">
        <v>1506</v>
      </c>
      <c r="L377">
        <v>1191</v>
      </c>
      <c r="N377">
        <v>1013</v>
      </c>
      <c r="O377" t="s">
        <v>165</v>
      </c>
      <c r="P377" t="s">
        <v>165</v>
      </c>
      <c r="Q377">
        <v>1</v>
      </c>
      <c r="W377">
        <v>0</v>
      </c>
      <c r="X377">
        <v>-1417349443</v>
      </c>
      <c r="Y377">
        <f t="shared" si="2978"/>
        <v>0.16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871</v>
      </c>
      <c r="AT377">
        <v>0.16</v>
      </c>
      <c r="AU377" t="s">
        <v>871</v>
      </c>
      <c r="AV377">
        <v>2</v>
      </c>
      <c r="AW377">
        <v>2</v>
      </c>
      <c r="AX377">
        <v>70181426</v>
      </c>
      <c r="AY377">
        <v>1</v>
      </c>
      <c r="AZ377">
        <v>0</v>
      </c>
      <c r="BA377">
        <v>374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ROUND(Y377*Source!I893,7)</f>
        <v>0.0031999999999999997</v>
      </c>
      <c r="CY377">
        <f t="shared" si="3048"/>
        <v>0</v>
      </c>
      <c r="CZ377">
        <f t="shared" si="3049"/>
        <v>0</v>
      </c>
      <c r="DA377">
        <f t="shared" si="3050"/>
        <v>1</v>
      </c>
      <c r="DB377">
        <f t="shared" si="2982"/>
        <v>0</v>
      </c>
      <c r="DC377">
        <f t="shared" si="2983"/>
        <v>0</v>
      </c>
      <c r="DD377" t="s">
        <v>871</v>
      </c>
      <c r="DE377" t="s">
        <v>871</v>
      </c>
      <c r="DF377">
        <f t="shared" si="3051"/>
        <v>0</v>
      </c>
      <c r="DG377">
        <f t="shared" si="3033"/>
        <v>0</v>
      </c>
      <c r="DH377">
        <f t="shared" si="2963"/>
        <v>0</v>
      </c>
      <c r="DI377">
        <f t="shared" si="2964"/>
        <v>0</v>
      </c>
      <c r="DJ377">
        <f t="shared" si="3052"/>
        <v>0</v>
      </c>
      <c r="DK377">
        <v>0</v>
      </c>
      <c r="DL377" t="s">
        <v>871</v>
      </c>
      <c r="DM377">
        <v>0</v>
      </c>
      <c r="DN377" t="s">
        <v>871</v>
      </c>
      <c r="DO377">
        <v>0</v>
      </c>
    </row>
    <row r="378">
      <c r="A378">
        <f>ROW(Source!A893)</f>
        <v>893</v>
      </c>
      <c r="B378">
        <v>70177108</v>
      </c>
      <c r="C378">
        <v>70181408</v>
      </c>
      <c r="D378">
        <v>46202043</v>
      </c>
      <c r="E378">
        <v>1</v>
      </c>
      <c r="F378">
        <v>1</v>
      </c>
      <c r="G378">
        <v>1</v>
      </c>
      <c r="H378">
        <v>2</v>
      </c>
      <c r="I378" t="s">
        <v>204</v>
      </c>
      <c r="J378" t="s">
        <v>1509</v>
      </c>
      <c r="K378" t="s">
        <v>205</v>
      </c>
      <c r="L378">
        <v>1368</v>
      </c>
      <c r="N378">
        <v>1011</v>
      </c>
      <c r="O378" t="s">
        <v>197</v>
      </c>
      <c r="P378" t="s">
        <v>197</v>
      </c>
      <c r="Q378">
        <v>1</v>
      </c>
      <c r="W378">
        <v>0</v>
      </c>
      <c r="X378">
        <v>-773430059</v>
      </c>
      <c r="Y378">
        <f t="shared" si="2978"/>
        <v>0.16</v>
      </c>
      <c r="AA378">
        <v>0</v>
      </c>
      <c r="AB378">
        <v>572.76999999999998</v>
      </c>
      <c r="AC378">
        <v>522.73000000000002</v>
      </c>
      <c r="AD378">
        <v>0</v>
      </c>
      <c r="AE378">
        <v>0</v>
      </c>
      <c r="AF378">
        <v>572.76999999999998</v>
      </c>
      <c r="AG378">
        <v>522.73000000000002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871</v>
      </c>
      <c r="AT378">
        <v>0.16</v>
      </c>
      <c r="AU378" t="s">
        <v>871</v>
      </c>
      <c r="AV378">
        <v>1</v>
      </c>
      <c r="AW378">
        <v>2</v>
      </c>
      <c r="AX378">
        <v>70181427</v>
      </c>
      <c r="AY378">
        <v>1</v>
      </c>
      <c r="AZ378">
        <v>0</v>
      </c>
      <c r="BA378">
        <v>375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91.643199999999993</v>
      </c>
      <c r="BL378">
        <v>83.636800000000008</v>
      </c>
      <c r="BM378">
        <v>0</v>
      </c>
      <c r="BN378">
        <v>0</v>
      </c>
      <c r="BO378">
        <v>0.16</v>
      </c>
      <c r="BP378">
        <v>1</v>
      </c>
      <c r="BQ378">
        <v>0</v>
      </c>
      <c r="BR378">
        <v>91.643199999999993</v>
      </c>
      <c r="BS378">
        <v>83.636800000000008</v>
      </c>
      <c r="BT378">
        <v>0</v>
      </c>
      <c r="BU378">
        <v>0</v>
      </c>
      <c r="BV378">
        <v>0.16</v>
      </c>
      <c r="BW378">
        <v>1</v>
      </c>
      <c r="CV378">
        <v>0</v>
      </c>
      <c r="CW378">
        <f>ROUND(Y378*Source!I893*DO378,7)</f>
        <v>0.0031999999999999997</v>
      </c>
      <c r="CX378">
        <f>ROUND(Y378*Source!I893,7)</f>
        <v>0.0031999999999999997</v>
      </c>
      <c r="CY378">
        <f t="shared" ref="CY378:CY379" si="3053">AB378</f>
        <v>572.76999999999998</v>
      </c>
      <c r="CZ378">
        <f t="shared" ref="CZ378:CZ379" si="3054">AF378</f>
        <v>572.76999999999998</v>
      </c>
      <c r="DA378">
        <f t="shared" ref="DA378:DA379" si="3055">AJ378</f>
        <v>1</v>
      </c>
      <c r="DB378">
        <f t="shared" si="2982"/>
        <v>91.640000000000001</v>
      </c>
      <c r="DC378">
        <f t="shared" si="2983"/>
        <v>83.640000000000001</v>
      </c>
      <c r="DD378" t="s">
        <v>871</v>
      </c>
      <c r="DE378" t="s">
        <v>871</v>
      </c>
      <c r="DF378">
        <f t="shared" si="3051"/>
        <v>0</v>
      </c>
      <c r="DG378">
        <f t="shared" si="3033"/>
        <v>1.8300000000000001</v>
      </c>
      <c r="DH378">
        <f t="shared" si="2963"/>
        <v>1.6699999999999999</v>
      </c>
      <c r="DI378">
        <f t="shared" si="2964"/>
        <v>0</v>
      </c>
      <c r="DJ378">
        <f t="shared" ref="DJ378:DJ379" si="3056">DG378+DH378</f>
        <v>3.5</v>
      </c>
      <c r="DK378">
        <v>1</v>
      </c>
      <c r="DL378" t="s">
        <v>206</v>
      </c>
      <c r="DM378">
        <v>4</v>
      </c>
      <c r="DN378" t="s">
        <v>165</v>
      </c>
      <c r="DO378">
        <v>1</v>
      </c>
    </row>
    <row r="379">
      <c r="A379">
        <f>ROW(Source!A893)</f>
        <v>893</v>
      </c>
      <c r="B379">
        <v>70177108</v>
      </c>
      <c r="C379">
        <v>70181408</v>
      </c>
      <c r="D379">
        <v>46202215</v>
      </c>
      <c r="E379">
        <v>1</v>
      </c>
      <c r="F379">
        <v>1</v>
      </c>
      <c r="G379">
        <v>1</v>
      </c>
      <c r="H379">
        <v>2</v>
      </c>
      <c r="I379" t="s">
        <v>314</v>
      </c>
      <c r="J379" t="s">
        <v>1515</v>
      </c>
      <c r="K379" t="s">
        <v>315</v>
      </c>
      <c r="L379">
        <v>1368</v>
      </c>
      <c r="N379">
        <v>1011</v>
      </c>
      <c r="O379" t="s">
        <v>197</v>
      </c>
      <c r="P379" t="s">
        <v>197</v>
      </c>
      <c r="Q379">
        <v>1</v>
      </c>
      <c r="W379">
        <v>0</v>
      </c>
      <c r="X379">
        <v>-290234387</v>
      </c>
      <c r="Y379">
        <f t="shared" si="2978"/>
        <v>17</v>
      </c>
      <c r="AA379">
        <v>0</v>
      </c>
      <c r="AB379">
        <v>9.25</v>
      </c>
      <c r="AC379">
        <v>0</v>
      </c>
      <c r="AD379">
        <v>0</v>
      </c>
      <c r="AE379">
        <v>0</v>
      </c>
      <c r="AF379">
        <v>7.5199999999999996</v>
      </c>
      <c r="AG379">
        <v>0</v>
      </c>
      <c r="AH379">
        <v>0</v>
      </c>
      <c r="AI379">
        <v>1</v>
      </c>
      <c r="AJ379">
        <v>1.23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871</v>
      </c>
      <c r="AT379">
        <v>17</v>
      </c>
      <c r="AU379" t="s">
        <v>871</v>
      </c>
      <c r="AV379">
        <v>1</v>
      </c>
      <c r="AW379">
        <v>2</v>
      </c>
      <c r="AX379">
        <v>70181428</v>
      </c>
      <c r="AY379">
        <v>1</v>
      </c>
      <c r="AZ379">
        <v>0</v>
      </c>
      <c r="BA379">
        <v>376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127.83999999999999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127.83999999999999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f>ROUND(Y379*Source!I893*DO379,7)</f>
        <v>0</v>
      </c>
      <c r="CX379">
        <f>ROUND(Y379*Source!I893,7)</f>
        <v>0.33999999999999997</v>
      </c>
      <c r="CY379">
        <f t="shared" si="3053"/>
        <v>9.25</v>
      </c>
      <c r="CZ379">
        <f t="shared" si="3054"/>
        <v>7.5199999999999996</v>
      </c>
      <c r="DA379">
        <f t="shared" si="3055"/>
        <v>1.23</v>
      </c>
      <c r="DB379">
        <f t="shared" si="2982"/>
        <v>127.83999999999999</v>
      </c>
      <c r="DC379">
        <f t="shared" si="2983"/>
        <v>0</v>
      </c>
      <c r="DD379" t="s">
        <v>871</v>
      </c>
      <c r="DE379" t="s">
        <v>871</v>
      </c>
      <c r="DF379">
        <f t="shared" si="3051"/>
        <v>0</v>
      </c>
      <c r="DG379">
        <f>ROUND(ROUND(AF379*AJ379,2)*CX379,2)</f>
        <v>3.1499999999999999</v>
      </c>
      <c r="DH379">
        <f t="shared" si="2963"/>
        <v>0</v>
      </c>
      <c r="DI379">
        <f t="shared" si="2964"/>
        <v>0</v>
      </c>
      <c r="DJ379">
        <f t="shared" si="3056"/>
        <v>3.1499999999999999</v>
      </c>
      <c r="DK379">
        <v>0</v>
      </c>
      <c r="DL379" t="s">
        <v>871</v>
      </c>
      <c r="DM379">
        <v>0</v>
      </c>
      <c r="DN379" t="s">
        <v>871</v>
      </c>
      <c r="DO379">
        <v>0</v>
      </c>
    </row>
    <row r="380">
      <c r="A380">
        <f>ROW(Source!A893)</f>
        <v>893</v>
      </c>
      <c r="B380">
        <v>70177108</v>
      </c>
      <c r="C380">
        <v>70181408</v>
      </c>
      <c r="D380">
        <v>46141962</v>
      </c>
      <c r="E380">
        <v>1</v>
      </c>
      <c r="F380">
        <v>1</v>
      </c>
      <c r="G380">
        <v>1</v>
      </c>
      <c r="H380">
        <v>3</v>
      </c>
      <c r="I380" t="s">
        <v>316</v>
      </c>
      <c r="J380" t="s">
        <v>1516</v>
      </c>
      <c r="K380" t="s">
        <v>317</v>
      </c>
      <c r="L380">
        <v>1348</v>
      </c>
      <c r="N380">
        <v>1009</v>
      </c>
      <c r="O380" t="s">
        <v>294</v>
      </c>
      <c r="P380" t="s">
        <v>294</v>
      </c>
      <c r="Q380">
        <v>1000</v>
      </c>
      <c r="W380">
        <v>0</v>
      </c>
      <c r="X380">
        <v>-1736761203</v>
      </c>
      <c r="Y380">
        <f t="shared" si="2978"/>
        <v>0.0038</v>
      </c>
      <c r="AA380">
        <v>133916.03</v>
      </c>
      <c r="AB380">
        <v>0</v>
      </c>
      <c r="AC380">
        <v>0</v>
      </c>
      <c r="AD380">
        <v>0</v>
      </c>
      <c r="AE380">
        <v>116448.72</v>
      </c>
      <c r="AF380">
        <v>0</v>
      </c>
      <c r="AG380">
        <v>0</v>
      </c>
      <c r="AH380">
        <v>0</v>
      </c>
      <c r="AI380">
        <v>1.1499999999999999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0</v>
      </c>
      <c r="AQ380">
        <v>1</v>
      </c>
      <c r="AR380">
        <v>0</v>
      </c>
      <c r="AS380" t="s">
        <v>871</v>
      </c>
      <c r="AT380">
        <v>0.0038</v>
      </c>
      <c r="AU380" t="s">
        <v>871</v>
      </c>
      <c r="AV380">
        <v>0</v>
      </c>
      <c r="AW380">
        <v>2</v>
      </c>
      <c r="AX380">
        <v>70181429</v>
      </c>
      <c r="AY380">
        <v>1</v>
      </c>
      <c r="AZ380">
        <v>0</v>
      </c>
      <c r="BA380">
        <v>377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442.50513599999999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442.50513599999999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v>0</v>
      </c>
      <c r="CX380">
        <f>ROUND(Y380*Source!I893,7)</f>
        <v>7.5999999999999991e-05</v>
      </c>
      <c r="CY380">
        <f t="shared" ref="CY380:CY387" si="3057">AA380</f>
        <v>133916.03</v>
      </c>
      <c r="CZ380">
        <f t="shared" ref="CZ380:CZ387" si="3058">AE380</f>
        <v>116448.72</v>
      </c>
      <c r="DA380">
        <f t="shared" ref="DA380:DA387" si="3059">AI380</f>
        <v>1.1499999999999999</v>
      </c>
      <c r="DB380">
        <f t="shared" si="2982"/>
        <v>442.50999999999999</v>
      </c>
      <c r="DC380">
        <f t="shared" si="2983"/>
        <v>0</v>
      </c>
      <c r="DD380" t="s">
        <v>871</v>
      </c>
      <c r="DE380" t="s">
        <v>871</v>
      </c>
      <c r="DF380">
        <f t="shared" ref="DF380:DF386" si="3060">ROUND(ROUND(AE380*AI380,2)*CX380,2)</f>
        <v>10.18</v>
      </c>
      <c r="DG380">
        <f t="shared" ref="DG380:DG391" si="3061">ROUND(ROUND(AF380,2)*CX380,2)</f>
        <v>0</v>
      </c>
      <c r="DH380">
        <f t="shared" si="2963"/>
        <v>0</v>
      </c>
      <c r="DI380">
        <f t="shared" si="2964"/>
        <v>0</v>
      </c>
      <c r="DJ380">
        <f t="shared" ref="DJ380:DJ387" si="3062">DF380</f>
        <v>10.18</v>
      </c>
      <c r="DK380">
        <v>0</v>
      </c>
      <c r="DL380" t="s">
        <v>871</v>
      </c>
      <c r="DM380">
        <v>0</v>
      </c>
      <c r="DN380" t="s">
        <v>871</v>
      </c>
      <c r="DO380">
        <v>0</v>
      </c>
    </row>
    <row r="381">
      <c r="A381">
        <f>ROW(Source!A893)</f>
        <v>893</v>
      </c>
      <c r="B381">
        <v>70177108</v>
      </c>
      <c r="C381">
        <v>70181408</v>
      </c>
      <c r="D381">
        <v>46142048</v>
      </c>
      <c r="E381">
        <v>1</v>
      </c>
      <c r="F381">
        <v>1</v>
      </c>
      <c r="G381">
        <v>1</v>
      </c>
      <c r="H381">
        <v>3</v>
      </c>
      <c r="I381" t="s">
        <v>318</v>
      </c>
      <c r="J381" t="s">
        <v>1517</v>
      </c>
      <c r="K381" t="s">
        <v>319</v>
      </c>
      <c r="L381">
        <v>1346</v>
      </c>
      <c r="N381">
        <v>1009</v>
      </c>
      <c r="O381" t="s">
        <v>211</v>
      </c>
      <c r="P381" t="s">
        <v>211</v>
      </c>
      <c r="Q381">
        <v>1</v>
      </c>
      <c r="W381">
        <v>0</v>
      </c>
      <c r="X381">
        <v>-557690053</v>
      </c>
      <c r="Y381">
        <f t="shared" si="2978"/>
        <v>30.600000000000001</v>
      </c>
      <c r="AA381">
        <v>52.140000000000001</v>
      </c>
      <c r="AB381">
        <v>0</v>
      </c>
      <c r="AC381">
        <v>0</v>
      </c>
      <c r="AD381">
        <v>0</v>
      </c>
      <c r="AE381">
        <v>41.380000000000003</v>
      </c>
      <c r="AF381">
        <v>0</v>
      </c>
      <c r="AG381">
        <v>0</v>
      </c>
      <c r="AH381">
        <v>0</v>
      </c>
      <c r="AI381">
        <v>1.26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0</v>
      </c>
      <c r="AQ381">
        <v>1</v>
      </c>
      <c r="AR381">
        <v>0</v>
      </c>
      <c r="AS381" t="s">
        <v>871</v>
      </c>
      <c r="AT381">
        <v>30.600000000000001</v>
      </c>
      <c r="AU381" t="s">
        <v>871</v>
      </c>
      <c r="AV381">
        <v>0</v>
      </c>
      <c r="AW381">
        <v>2</v>
      </c>
      <c r="AX381">
        <v>70181430</v>
      </c>
      <c r="AY381">
        <v>1</v>
      </c>
      <c r="AZ381">
        <v>0</v>
      </c>
      <c r="BA381">
        <v>378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1266.2280000000001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1266.2280000000001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v>0</v>
      </c>
      <c r="CX381">
        <f>ROUND(Y381*Source!I893,7)</f>
        <v>0.61199999999999999</v>
      </c>
      <c r="CY381">
        <f t="shared" si="3057"/>
        <v>52.140000000000001</v>
      </c>
      <c r="CZ381">
        <f t="shared" si="3058"/>
        <v>41.380000000000003</v>
      </c>
      <c r="DA381">
        <f t="shared" si="3059"/>
        <v>1.26</v>
      </c>
      <c r="DB381">
        <f t="shared" si="2982"/>
        <v>1266.23</v>
      </c>
      <c r="DC381">
        <f t="shared" si="2983"/>
        <v>0</v>
      </c>
      <c r="DD381" t="s">
        <v>871</v>
      </c>
      <c r="DE381" t="s">
        <v>871</v>
      </c>
      <c r="DF381">
        <f t="shared" si="3060"/>
        <v>31.91</v>
      </c>
      <c r="DG381">
        <f t="shared" si="3061"/>
        <v>0</v>
      </c>
      <c r="DH381">
        <f t="shared" si="2963"/>
        <v>0</v>
      </c>
      <c r="DI381">
        <f t="shared" si="2964"/>
        <v>0</v>
      </c>
      <c r="DJ381">
        <f t="shared" si="3062"/>
        <v>31.91</v>
      </c>
      <c r="DK381">
        <v>0</v>
      </c>
      <c r="DL381" t="s">
        <v>871</v>
      </c>
      <c r="DM381">
        <v>0</v>
      </c>
      <c r="DN381" t="s">
        <v>871</v>
      </c>
      <c r="DO381">
        <v>0</v>
      </c>
    </row>
    <row r="382">
      <c r="A382">
        <f>ROW(Source!A893)</f>
        <v>893</v>
      </c>
      <c r="B382">
        <v>70177108</v>
      </c>
      <c r="C382">
        <v>70181408</v>
      </c>
      <c r="D382">
        <v>46146697</v>
      </c>
      <c r="E382">
        <v>1</v>
      </c>
      <c r="F382">
        <v>1</v>
      </c>
      <c r="G382">
        <v>1</v>
      </c>
      <c r="H382">
        <v>3</v>
      </c>
      <c r="I382" t="s">
        <v>320</v>
      </c>
      <c r="J382" t="s">
        <v>1518</v>
      </c>
      <c r="K382" t="s">
        <v>321</v>
      </c>
      <c r="L382">
        <v>1327</v>
      </c>
      <c r="N382">
        <v>1005</v>
      </c>
      <c r="O382" t="s">
        <v>322</v>
      </c>
      <c r="P382" t="s">
        <v>322</v>
      </c>
      <c r="Q382">
        <v>1</v>
      </c>
      <c r="W382">
        <v>0</v>
      </c>
      <c r="X382">
        <v>2026843409</v>
      </c>
      <c r="Y382">
        <f t="shared" si="2978"/>
        <v>1</v>
      </c>
      <c r="AA382">
        <v>972.40999999999997</v>
      </c>
      <c r="AB382">
        <v>0</v>
      </c>
      <c r="AC382">
        <v>0</v>
      </c>
      <c r="AD382">
        <v>0</v>
      </c>
      <c r="AE382">
        <v>742.29999999999995</v>
      </c>
      <c r="AF382">
        <v>0</v>
      </c>
      <c r="AG382">
        <v>0</v>
      </c>
      <c r="AH382">
        <v>0</v>
      </c>
      <c r="AI382">
        <v>1.3100000000000001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0</v>
      </c>
      <c r="AQ382">
        <v>1</v>
      </c>
      <c r="AR382">
        <v>0</v>
      </c>
      <c r="AS382" t="s">
        <v>871</v>
      </c>
      <c r="AT382">
        <v>1</v>
      </c>
      <c r="AU382" t="s">
        <v>871</v>
      </c>
      <c r="AV382">
        <v>0</v>
      </c>
      <c r="AW382">
        <v>2</v>
      </c>
      <c r="AX382">
        <v>70181431</v>
      </c>
      <c r="AY382">
        <v>1</v>
      </c>
      <c r="AZ382">
        <v>0</v>
      </c>
      <c r="BA382">
        <v>379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742.29999999999995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742.29999999999995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ROUND(Y382*Source!I893,7)</f>
        <v>0.02</v>
      </c>
      <c r="CY382">
        <f t="shared" si="3057"/>
        <v>972.40999999999997</v>
      </c>
      <c r="CZ382">
        <f t="shared" si="3058"/>
        <v>742.29999999999995</v>
      </c>
      <c r="DA382">
        <f t="shared" si="3059"/>
        <v>1.3100000000000001</v>
      </c>
      <c r="DB382">
        <f t="shared" si="2982"/>
        <v>742.29999999999995</v>
      </c>
      <c r="DC382">
        <f t="shared" si="2983"/>
        <v>0</v>
      </c>
      <c r="DD382" t="s">
        <v>871</v>
      </c>
      <c r="DE382" t="s">
        <v>871</v>
      </c>
      <c r="DF382">
        <f t="shared" si="3060"/>
        <v>19.449999999999999</v>
      </c>
      <c r="DG382">
        <f t="shared" si="3061"/>
        <v>0</v>
      </c>
      <c r="DH382">
        <f t="shared" si="2963"/>
        <v>0</v>
      </c>
      <c r="DI382">
        <f t="shared" si="2964"/>
        <v>0</v>
      </c>
      <c r="DJ382">
        <f t="shared" si="3062"/>
        <v>19.449999999999999</v>
      </c>
      <c r="DK382">
        <v>0</v>
      </c>
      <c r="DL382" t="s">
        <v>871</v>
      </c>
      <c r="DM382">
        <v>0</v>
      </c>
      <c r="DN382" t="s">
        <v>871</v>
      </c>
      <c r="DO382">
        <v>0</v>
      </c>
    </row>
    <row r="383">
      <c r="A383">
        <f>ROW(Source!A893)</f>
        <v>893</v>
      </c>
      <c r="B383">
        <v>70177108</v>
      </c>
      <c r="C383">
        <v>70181408</v>
      </c>
      <c r="D383">
        <v>46147091</v>
      </c>
      <c r="E383">
        <v>1</v>
      </c>
      <c r="F383">
        <v>1</v>
      </c>
      <c r="G383">
        <v>1</v>
      </c>
      <c r="H383">
        <v>3</v>
      </c>
      <c r="I383" t="s">
        <v>323</v>
      </c>
      <c r="J383" t="s">
        <v>1519</v>
      </c>
      <c r="K383" t="s">
        <v>324</v>
      </c>
      <c r="L383">
        <v>1346</v>
      </c>
      <c r="N383">
        <v>1009</v>
      </c>
      <c r="O383" t="s">
        <v>211</v>
      </c>
      <c r="P383" t="s">
        <v>211</v>
      </c>
      <c r="Q383">
        <v>1</v>
      </c>
      <c r="W383">
        <v>0</v>
      </c>
      <c r="X383">
        <v>-1778649851</v>
      </c>
      <c r="Y383">
        <f t="shared" si="2978"/>
        <v>10</v>
      </c>
      <c r="AA383">
        <v>83.040000000000006</v>
      </c>
      <c r="AB383">
        <v>0</v>
      </c>
      <c r="AC383">
        <v>0</v>
      </c>
      <c r="AD383">
        <v>0</v>
      </c>
      <c r="AE383">
        <v>56.109999999999999</v>
      </c>
      <c r="AF383">
        <v>0</v>
      </c>
      <c r="AG383">
        <v>0</v>
      </c>
      <c r="AH383">
        <v>0</v>
      </c>
      <c r="AI383">
        <v>1.48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871</v>
      </c>
      <c r="AT383">
        <v>10</v>
      </c>
      <c r="AU383" t="s">
        <v>871</v>
      </c>
      <c r="AV383">
        <v>0</v>
      </c>
      <c r="AW383">
        <v>2</v>
      </c>
      <c r="AX383">
        <v>70181432</v>
      </c>
      <c r="AY383">
        <v>1</v>
      </c>
      <c r="AZ383">
        <v>0</v>
      </c>
      <c r="BA383">
        <v>380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561.10000000000002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561.10000000000002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ROUND(Y383*Source!I893,7)</f>
        <v>0.19999999999999998</v>
      </c>
      <c r="CY383">
        <f t="shared" si="3057"/>
        <v>83.040000000000006</v>
      </c>
      <c r="CZ383">
        <f t="shared" si="3058"/>
        <v>56.109999999999999</v>
      </c>
      <c r="DA383">
        <f t="shared" si="3059"/>
        <v>1.48</v>
      </c>
      <c r="DB383">
        <f t="shared" si="2982"/>
        <v>561.10000000000002</v>
      </c>
      <c r="DC383">
        <f t="shared" si="2983"/>
        <v>0</v>
      </c>
      <c r="DD383" t="s">
        <v>871</v>
      </c>
      <c r="DE383" t="s">
        <v>871</v>
      </c>
      <c r="DF383">
        <f t="shared" si="3060"/>
        <v>16.609999999999999</v>
      </c>
      <c r="DG383">
        <f t="shared" si="3061"/>
        <v>0</v>
      </c>
      <c r="DH383">
        <f t="shared" si="2963"/>
        <v>0</v>
      </c>
      <c r="DI383">
        <f t="shared" si="2964"/>
        <v>0</v>
      </c>
      <c r="DJ383">
        <f t="shared" si="3062"/>
        <v>16.609999999999999</v>
      </c>
      <c r="DK383">
        <v>0</v>
      </c>
      <c r="DL383" t="s">
        <v>871</v>
      </c>
      <c r="DM383">
        <v>0</v>
      </c>
      <c r="DN383" t="s">
        <v>871</v>
      </c>
      <c r="DO383">
        <v>0</v>
      </c>
    </row>
    <row r="384">
      <c r="A384">
        <f>ROW(Source!A893)</f>
        <v>893</v>
      </c>
      <c r="B384">
        <v>70177108</v>
      </c>
      <c r="C384">
        <v>70181408</v>
      </c>
      <c r="D384">
        <v>46176043</v>
      </c>
      <c r="E384">
        <v>1</v>
      </c>
      <c r="F384">
        <v>1</v>
      </c>
      <c r="G384">
        <v>1</v>
      </c>
      <c r="H384">
        <v>3</v>
      </c>
      <c r="I384" t="s">
        <v>325</v>
      </c>
      <c r="J384" t="s">
        <v>1520</v>
      </c>
      <c r="K384" t="s">
        <v>326</v>
      </c>
      <c r="L384">
        <v>1425</v>
      </c>
      <c r="N384">
        <v>1013</v>
      </c>
      <c r="O384" t="s">
        <v>327</v>
      </c>
      <c r="P384" t="s">
        <v>327</v>
      </c>
      <c r="Q384">
        <v>1</v>
      </c>
      <c r="W384">
        <v>0</v>
      </c>
      <c r="X384">
        <v>-1687475402</v>
      </c>
      <c r="Y384">
        <f t="shared" si="2978"/>
        <v>2</v>
      </c>
      <c r="AA384">
        <v>140.72999999999999</v>
      </c>
      <c r="AB384">
        <v>0</v>
      </c>
      <c r="AC384">
        <v>0</v>
      </c>
      <c r="AD384">
        <v>0</v>
      </c>
      <c r="AE384">
        <v>111.69</v>
      </c>
      <c r="AF384">
        <v>0</v>
      </c>
      <c r="AG384">
        <v>0</v>
      </c>
      <c r="AH384">
        <v>0</v>
      </c>
      <c r="AI384">
        <v>1.26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0</v>
      </c>
      <c r="AQ384">
        <v>1</v>
      </c>
      <c r="AR384">
        <v>0</v>
      </c>
      <c r="AS384" t="s">
        <v>871</v>
      </c>
      <c r="AT384">
        <v>2</v>
      </c>
      <c r="AU384" t="s">
        <v>871</v>
      </c>
      <c r="AV384">
        <v>0</v>
      </c>
      <c r="AW384">
        <v>2</v>
      </c>
      <c r="AX384">
        <v>70181433</v>
      </c>
      <c r="AY384">
        <v>1</v>
      </c>
      <c r="AZ384">
        <v>0</v>
      </c>
      <c r="BA384">
        <v>381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223.38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223.38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V384">
        <v>0</v>
      </c>
      <c r="CW384">
        <v>0</v>
      </c>
      <c r="CX384">
        <f>ROUND(Y384*Source!I893,7)</f>
        <v>0.040000000000000001</v>
      </c>
      <c r="CY384">
        <f t="shared" si="3057"/>
        <v>140.72999999999999</v>
      </c>
      <c r="CZ384">
        <f t="shared" si="3058"/>
        <v>111.69</v>
      </c>
      <c r="DA384">
        <f t="shared" si="3059"/>
        <v>1.26</v>
      </c>
      <c r="DB384">
        <f t="shared" si="2982"/>
        <v>223.38</v>
      </c>
      <c r="DC384">
        <f t="shared" si="2983"/>
        <v>0</v>
      </c>
      <c r="DD384" t="s">
        <v>871</v>
      </c>
      <c r="DE384" t="s">
        <v>871</v>
      </c>
      <c r="DF384">
        <f t="shared" si="3060"/>
        <v>5.6299999999999999</v>
      </c>
      <c r="DG384">
        <f t="shared" si="3061"/>
        <v>0</v>
      </c>
      <c r="DH384">
        <f t="shared" si="2963"/>
        <v>0</v>
      </c>
      <c r="DI384">
        <f t="shared" si="2964"/>
        <v>0</v>
      </c>
      <c r="DJ384">
        <f t="shared" si="3062"/>
        <v>5.6299999999999999</v>
      </c>
      <c r="DK384">
        <v>0</v>
      </c>
      <c r="DL384" t="s">
        <v>871</v>
      </c>
      <c r="DM384">
        <v>0</v>
      </c>
      <c r="DN384" t="s">
        <v>871</v>
      </c>
      <c r="DO384">
        <v>0</v>
      </c>
    </row>
    <row r="385">
      <c r="A385">
        <f>ROW(Source!A893)</f>
        <v>893</v>
      </c>
      <c r="B385">
        <v>70177108</v>
      </c>
      <c r="C385">
        <v>70181408</v>
      </c>
      <c r="D385">
        <v>46177845</v>
      </c>
      <c r="E385">
        <v>1</v>
      </c>
      <c r="F385">
        <v>1</v>
      </c>
      <c r="G385">
        <v>1</v>
      </c>
      <c r="H385">
        <v>3</v>
      </c>
      <c r="I385" t="s">
        <v>995</v>
      </c>
      <c r="J385" t="s">
        <v>997</v>
      </c>
      <c r="K385" t="s">
        <v>996</v>
      </c>
      <c r="L385">
        <v>1371</v>
      </c>
      <c r="N385">
        <v>1013</v>
      </c>
      <c r="O385" t="s">
        <v>890</v>
      </c>
      <c r="P385" t="s">
        <v>890</v>
      </c>
      <c r="Q385">
        <v>1</v>
      </c>
      <c r="W385">
        <v>0</v>
      </c>
      <c r="X385">
        <v>-478080070</v>
      </c>
      <c r="Y385">
        <f t="shared" si="2978"/>
        <v>100</v>
      </c>
      <c r="AA385">
        <v>231.88999999999999</v>
      </c>
      <c r="AB385">
        <v>0</v>
      </c>
      <c r="AC385">
        <v>0</v>
      </c>
      <c r="AD385">
        <v>0</v>
      </c>
      <c r="AE385">
        <v>184.03999999999999</v>
      </c>
      <c r="AF385">
        <v>0</v>
      </c>
      <c r="AG385">
        <v>0</v>
      </c>
      <c r="AH385">
        <v>0</v>
      </c>
      <c r="AI385">
        <v>1.26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0</v>
      </c>
      <c r="AQ385">
        <v>0</v>
      </c>
      <c r="AR385">
        <v>0</v>
      </c>
      <c r="AS385" t="s">
        <v>871</v>
      </c>
      <c r="AT385">
        <v>100</v>
      </c>
      <c r="AU385" t="s">
        <v>871</v>
      </c>
      <c r="AV385">
        <v>0</v>
      </c>
      <c r="AW385">
        <v>2</v>
      </c>
      <c r="AX385">
        <v>70181434</v>
      </c>
      <c r="AY385">
        <v>1</v>
      </c>
      <c r="AZ385">
        <v>0</v>
      </c>
      <c r="BA385">
        <v>382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ROUND(Y385*Source!I893,7)</f>
        <v>2</v>
      </c>
      <c r="CY385">
        <f t="shared" si="3057"/>
        <v>231.88999999999999</v>
      </c>
      <c r="CZ385">
        <f t="shared" si="3058"/>
        <v>184.03999999999999</v>
      </c>
      <c r="DA385">
        <f t="shared" si="3059"/>
        <v>1.26</v>
      </c>
      <c r="DB385">
        <f t="shared" si="2982"/>
        <v>18404</v>
      </c>
      <c r="DC385">
        <f t="shared" si="2983"/>
        <v>0</v>
      </c>
      <c r="DD385" t="s">
        <v>871</v>
      </c>
      <c r="DE385" t="s">
        <v>871</v>
      </c>
      <c r="DF385">
        <f t="shared" si="3060"/>
        <v>463.78000000000003</v>
      </c>
      <c r="DG385">
        <f t="shared" si="3061"/>
        <v>0</v>
      </c>
      <c r="DH385">
        <f t="shared" ref="DH385:DH448" si="3063">ROUND(ROUND(AG385,2)*CX385,2)</f>
        <v>0</v>
      </c>
      <c r="DI385">
        <f t="shared" ref="DI385:DI448" si="3064">ROUND(ROUND(AH385,2)*CX385,2)</f>
        <v>0</v>
      </c>
      <c r="DJ385">
        <f t="shared" si="3062"/>
        <v>463.78000000000003</v>
      </c>
      <c r="DK385">
        <v>0</v>
      </c>
      <c r="DL385" t="s">
        <v>871</v>
      </c>
      <c r="DM385">
        <v>0</v>
      </c>
      <c r="DN385" t="s">
        <v>871</v>
      </c>
      <c r="DO385">
        <v>0</v>
      </c>
    </row>
    <row r="386">
      <c r="A386">
        <f>ROW(Source!A893)</f>
        <v>893</v>
      </c>
      <c r="B386">
        <v>70177108</v>
      </c>
      <c r="C386">
        <v>70181408</v>
      </c>
      <c r="D386">
        <v>46177845</v>
      </c>
      <c r="E386">
        <v>1</v>
      </c>
      <c r="F386">
        <v>1</v>
      </c>
      <c r="G386">
        <v>1</v>
      </c>
      <c r="H386">
        <v>3</v>
      </c>
      <c r="I386" t="s">
        <v>995</v>
      </c>
      <c r="J386" t="s">
        <v>997</v>
      </c>
      <c r="K386" t="s">
        <v>996</v>
      </c>
      <c r="L386">
        <v>1371</v>
      </c>
      <c r="N386">
        <v>1013</v>
      </c>
      <c r="O386" t="s">
        <v>890</v>
      </c>
      <c r="P386" t="s">
        <v>890</v>
      </c>
      <c r="Q386">
        <v>1</v>
      </c>
      <c r="W386">
        <v>0</v>
      </c>
      <c r="X386">
        <v>-478080070</v>
      </c>
      <c r="Y386">
        <f t="shared" si="2978"/>
        <v>-100</v>
      </c>
      <c r="AA386">
        <v>231.88999999999999</v>
      </c>
      <c r="AB386">
        <v>0</v>
      </c>
      <c r="AC386">
        <v>0</v>
      </c>
      <c r="AD386">
        <v>0</v>
      </c>
      <c r="AE386">
        <v>184.03999999999999</v>
      </c>
      <c r="AF386">
        <v>0</v>
      </c>
      <c r="AG386">
        <v>0</v>
      </c>
      <c r="AH386">
        <v>0</v>
      </c>
      <c r="AI386">
        <v>1.26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871</v>
      </c>
      <c r="AT386">
        <v>-100</v>
      </c>
      <c r="AU386" t="s">
        <v>871</v>
      </c>
      <c r="AV386">
        <v>0</v>
      </c>
      <c r="AW386">
        <v>1</v>
      </c>
      <c r="AX386">
        <v>-1</v>
      </c>
      <c r="AY386">
        <v>0</v>
      </c>
      <c r="AZ386">
        <v>0</v>
      </c>
      <c r="BA386" t="s">
        <v>871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ROUND(Y386*Source!I893,7)</f>
        <v>-2</v>
      </c>
      <c r="CY386">
        <f t="shared" si="3057"/>
        <v>231.88999999999999</v>
      </c>
      <c r="CZ386">
        <f t="shared" si="3058"/>
        <v>184.03999999999999</v>
      </c>
      <c r="DA386">
        <f t="shared" si="3059"/>
        <v>1.26</v>
      </c>
      <c r="DB386">
        <f t="shared" si="2982"/>
        <v>-18404</v>
      </c>
      <c r="DC386">
        <f t="shared" si="2983"/>
        <v>0</v>
      </c>
      <c r="DD386" t="s">
        <v>871</v>
      </c>
      <c r="DE386" t="s">
        <v>871</v>
      </c>
      <c r="DF386">
        <f t="shared" si="3060"/>
        <v>-463.78000000000003</v>
      </c>
      <c r="DG386">
        <f t="shared" si="3061"/>
        <v>0</v>
      </c>
      <c r="DH386">
        <f t="shared" si="3063"/>
        <v>0</v>
      </c>
      <c r="DI386">
        <f t="shared" si="3064"/>
        <v>0</v>
      </c>
      <c r="DJ386">
        <f t="shared" si="3062"/>
        <v>-463.78000000000003</v>
      </c>
      <c r="DK386">
        <v>0</v>
      </c>
      <c r="DL386" t="s">
        <v>871</v>
      </c>
      <c r="DM386">
        <v>0</v>
      </c>
      <c r="DN386" t="s">
        <v>871</v>
      </c>
      <c r="DO386">
        <v>0</v>
      </c>
    </row>
    <row r="387">
      <c r="A387">
        <f>ROW(Source!A893)</f>
        <v>893</v>
      </c>
      <c r="B387">
        <v>70177108</v>
      </c>
      <c r="C387">
        <v>70181408</v>
      </c>
      <c r="D387">
        <v>45877954</v>
      </c>
      <c r="E387">
        <v>111</v>
      </c>
      <c r="F387">
        <v>1</v>
      </c>
      <c r="G387">
        <v>1</v>
      </c>
      <c r="H387">
        <v>3</v>
      </c>
      <c r="I387" t="s">
        <v>900</v>
      </c>
      <c r="J387" t="s">
        <v>871</v>
      </c>
      <c r="K387" t="s">
        <v>901</v>
      </c>
      <c r="L387">
        <v>3277935</v>
      </c>
      <c r="N387">
        <v>1013</v>
      </c>
      <c r="O387" t="s">
        <v>220</v>
      </c>
      <c r="P387" t="s">
        <v>220</v>
      </c>
      <c r="Q387">
        <v>1</v>
      </c>
      <c r="W387">
        <v>0</v>
      </c>
      <c r="X387">
        <v>274903907</v>
      </c>
      <c r="Y387">
        <f t="shared" si="2978"/>
        <v>2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0</v>
      </c>
      <c r="AQ387">
        <v>0</v>
      </c>
      <c r="AR387">
        <v>0</v>
      </c>
      <c r="AS387" t="s">
        <v>871</v>
      </c>
      <c r="AT387">
        <v>2</v>
      </c>
      <c r="AU387" t="s">
        <v>871</v>
      </c>
      <c r="AV387">
        <v>0</v>
      </c>
      <c r="AW387">
        <v>2</v>
      </c>
      <c r="AX387">
        <v>70181435</v>
      </c>
      <c r="AY387">
        <v>1</v>
      </c>
      <c r="AZ387">
        <v>0</v>
      </c>
      <c r="BA387">
        <v>383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ROUND(Y387*Source!I893,7)</f>
        <v>0.040000000000000001</v>
      </c>
      <c r="CY387">
        <f t="shared" si="3057"/>
        <v>0</v>
      </c>
      <c r="CZ387">
        <f t="shared" si="3058"/>
        <v>0</v>
      </c>
      <c r="DA387">
        <f t="shared" si="3059"/>
        <v>1</v>
      </c>
      <c r="DB387">
        <f t="shared" si="2982"/>
        <v>0</v>
      </c>
      <c r="DC387">
        <f t="shared" si="2983"/>
        <v>0</v>
      </c>
      <c r="DD387" t="s">
        <v>871</v>
      </c>
      <c r="DE387" t="s">
        <v>871</v>
      </c>
      <c r="DF387">
        <f t="shared" ref="DF387:DF393" si="3065">ROUND(ROUND(AE387,2)*CX387,2)</f>
        <v>0</v>
      </c>
      <c r="DG387">
        <f t="shared" si="3061"/>
        <v>0</v>
      </c>
      <c r="DH387">
        <f t="shared" si="3063"/>
        <v>0</v>
      </c>
      <c r="DI387">
        <f t="shared" si="3064"/>
        <v>0</v>
      </c>
      <c r="DJ387">
        <f t="shared" si="3062"/>
        <v>0</v>
      </c>
      <c r="DK387">
        <v>0</v>
      </c>
      <c r="DL387" t="s">
        <v>871</v>
      </c>
      <c r="DM387">
        <v>0</v>
      </c>
      <c r="DN387" t="s">
        <v>871</v>
      </c>
      <c r="DO387">
        <v>0</v>
      </c>
    </row>
    <row r="388">
      <c r="A388">
        <f>ROW(Source!A899)</f>
        <v>899</v>
      </c>
      <c r="B388">
        <v>70177108</v>
      </c>
      <c r="C388">
        <v>70181441</v>
      </c>
      <c r="D388">
        <v>62138180</v>
      </c>
      <c r="E388">
        <v>115</v>
      </c>
      <c r="F388">
        <v>1</v>
      </c>
      <c r="G388">
        <v>1</v>
      </c>
      <c r="H388">
        <v>1</v>
      </c>
      <c r="I388" t="s">
        <v>468</v>
      </c>
      <c r="J388" t="s">
        <v>871</v>
      </c>
      <c r="K388" t="s">
        <v>527</v>
      </c>
      <c r="L388">
        <v>1191</v>
      </c>
      <c r="N388">
        <v>1013</v>
      </c>
      <c r="O388" t="s">
        <v>165</v>
      </c>
      <c r="P388" t="s">
        <v>165</v>
      </c>
      <c r="Q388">
        <v>1</v>
      </c>
      <c r="W388">
        <v>0</v>
      </c>
      <c r="X388">
        <v>44848675</v>
      </c>
      <c r="Y388">
        <f t="shared" si="2978"/>
        <v>23.039999999999999</v>
      </c>
      <c r="AA388">
        <v>0</v>
      </c>
      <c r="AB388">
        <v>0</v>
      </c>
      <c r="AC388">
        <v>0</v>
      </c>
      <c r="AD388">
        <v>511.02999999999997</v>
      </c>
      <c r="AE388">
        <v>0</v>
      </c>
      <c r="AF388">
        <v>0</v>
      </c>
      <c r="AG388">
        <v>0</v>
      </c>
      <c r="AH388">
        <v>511.02999999999997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871</v>
      </c>
      <c r="AT388">
        <v>23.039999999999999</v>
      </c>
      <c r="AU388" t="s">
        <v>871</v>
      </c>
      <c r="AV388">
        <v>1</v>
      </c>
      <c r="AW388">
        <v>2</v>
      </c>
      <c r="AX388">
        <v>70181452</v>
      </c>
      <c r="AY388">
        <v>1</v>
      </c>
      <c r="AZ388">
        <v>0</v>
      </c>
      <c r="BA388">
        <v>384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11774.1312</v>
      </c>
      <c r="BN388">
        <v>23.039999999999999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11774.1312</v>
      </c>
      <c r="BU388">
        <v>23.039999999999999</v>
      </c>
      <c r="BV388">
        <v>0</v>
      </c>
      <c r="BW388">
        <v>1</v>
      </c>
      <c r="CU388">
        <f>ROUND(AT388*Source!I899*AH388*AL388,2)</f>
        <v>235.48000000000002</v>
      </c>
      <c r="CV388">
        <f>ROUND(Y388*Source!I899,7)</f>
        <v>0.46079999999999999</v>
      </c>
      <c r="CW388">
        <v>0</v>
      </c>
      <c r="CX388">
        <f>ROUND(Y388*Source!I899,7)</f>
        <v>0.46079999999999999</v>
      </c>
      <c r="CY388">
        <f t="shared" ref="CY388:CY389" si="3066">AD388</f>
        <v>511.02999999999997</v>
      </c>
      <c r="CZ388">
        <f t="shared" ref="CZ388:CZ389" si="3067">AH388</f>
        <v>511.02999999999997</v>
      </c>
      <c r="DA388">
        <f t="shared" ref="DA388:DA389" si="3068">AL388</f>
        <v>1</v>
      </c>
      <c r="DB388">
        <f t="shared" si="2982"/>
        <v>11774.129999999999</v>
      </c>
      <c r="DC388">
        <f t="shared" si="2983"/>
        <v>0</v>
      </c>
      <c r="DD388" t="s">
        <v>871</v>
      </c>
      <c r="DE388" t="s">
        <v>871</v>
      </c>
      <c r="DF388">
        <f t="shared" si="3065"/>
        <v>0</v>
      </c>
      <c r="DG388">
        <f t="shared" si="3061"/>
        <v>0</v>
      </c>
      <c r="DH388">
        <f t="shared" si="3063"/>
        <v>0</v>
      </c>
      <c r="DI388">
        <f t="shared" si="3064"/>
        <v>235.48000000000002</v>
      </c>
      <c r="DJ388">
        <f t="shared" ref="DJ388:DJ389" si="3069">DI388</f>
        <v>235.48000000000002</v>
      </c>
      <c r="DK388">
        <v>1</v>
      </c>
      <c r="DL388" t="s">
        <v>871</v>
      </c>
      <c r="DM388">
        <v>0</v>
      </c>
      <c r="DN388" t="s">
        <v>871</v>
      </c>
      <c r="DO388">
        <v>0</v>
      </c>
    </row>
    <row r="389">
      <c r="A389">
        <f>ROW(Source!A899)</f>
        <v>899</v>
      </c>
      <c r="B389">
        <v>70177108</v>
      </c>
      <c r="C389">
        <v>70181441</v>
      </c>
      <c r="D389">
        <v>62138356</v>
      </c>
      <c r="E389">
        <v>115</v>
      </c>
      <c r="F389">
        <v>1</v>
      </c>
      <c r="G389">
        <v>1</v>
      </c>
      <c r="H389">
        <v>1</v>
      </c>
      <c r="I389" t="s">
        <v>1505</v>
      </c>
      <c r="J389" t="s">
        <v>871</v>
      </c>
      <c r="K389" t="s">
        <v>1506</v>
      </c>
      <c r="L389">
        <v>1191</v>
      </c>
      <c r="N389">
        <v>1013</v>
      </c>
      <c r="O389" t="s">
        <v>165</v>
      </c>
      <c r="P389" t="s">
        <v>165</v>
      </c>
      <c r="Q389">
        <v>1</v>
      </c>
      <c r="W389">
        <v>0</v>
      </c>
      <c r="X389">
        <v>-1417349443</v>
      </c>
      <c r="Y389">
        <f t="shared" si="2978"/>
        <v>0.40000000000000002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871</v>
      </c>
      <c r="AT389">
        <v>0.40000000000000002</v>
      </c>
      <c r="AU389" t="s">
        <v>871</v>
      </c>
      <c r="AV389">
        <v>2</v>
      </c>
      <c r="AW389">
        <v>2</v>
      </c>
      <c r="AX389">
        <v>70181453</v>
      </c>
      <c r="AY389">
        <v>1</v>
      </c>
      <c r="AZ389">
        <v>0</v>
      </c>
      <c r="BA389">
        <v>385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ROUND(Y389*Source!I899,7)</f>
        <v>0.0080000000000000002</v>
      </c>
      <c r="CY389">
        <f t="shared" si="3066"/>
        <v>0</v>
      </c>
      <c r="CZ389">
        <f t="shared" si="3067"/>
        <v>0</v>
      </c>
      <c r="DA389">
        <f t="shared" si="3068"/>
        <v>1</v>
      </c>
      <c r="DB389">
        <f t="shared" si="2982"/>
        <v>0</v>
      </c>
      <c r="DC389">
        <f t="shared" si="2983"/>
        <v>0</v>
      </c>
      <c r="DD389" t="s">
        <v>871</v>
      </c>
      <c r="DE389" t="s">
        <v>871</v>
      </c>
      <c r="DF389">
        <f t="shared" si="3065"/>
        <v>0</v>
      </c>
      <c r="DG389">
        <f t="shared" si="3061"/>
        <v>0</v>
      </c>
      <c r="DH389">
        <f t="shared" si="3063"/>
        <v>0</v>
      </c>
      <c r="DI389">
        <f t="shared" si="3064"/>
        <v>0</v>
      </c>
      <c r="DJ389">
        <f t="shared" si="3069"/>
        <v>0</v>
      </c>
      <c r="DK389">
        <v>0</v>
      </c>
      <c r="DL389" t="s">
        <v>871</v>
      </c>
      <c r="DM389">
        <v>0</v>
      </c>
      <c r="DN389" t="s">
        <v>871</v>
      </c>
      <c r="DO389">
        <v>0</v>
      </c>
    </row>
    <row r="390">
      <c r="A390">
        <f>ROW(Source!A899)</f>
        <v>899</v>
      </c>
      <c r="B390">
        <v>70177108</v>
      </c>
      <c r="C390">
        <v>70181441</v>
      </c>
      <c r="D390">
        <v>62258201</v>
      </c>
      <c r="E390">
        <v>1</v>
      </c>
      <c r="F390">
        <v>1</v>
      </c>
      <c r="G390">
        <v>1</v>
      </c>
      <c r="H390">
        <v>2</v>
      </c>
      <c r="I390" t="s">
        <v>195</v>
      </c>
      <c r="J390" t="s">
        <v>1507</v>
      </c>
      <c r="K390" t="s">
        <v>196</v>
      </c>
      <c r="L390">
        <v>1368</v>
      </c>
      <c r="N390">
        <v>1011</v>
      </c>
      <c r="O390" t="s">
        <v>197</v>
      </c>
      <c r="P390" t="s">
        <v>197</v>
      </c>
      <c r="Q390">
        <v>1</v>
      </c>
      <c r="W390">
        <v>0</v>
      </c>
      <c r="X390">
        <v>-359817417</v>
      </c>
      <c r="Y390">
        <f t="shared" si="2978"/>
        <v>0.20000000000000001</v>
      </c>
      <c r="AA390">
        <v>0</v>
      </c>
      <c r="AB390">
        <v>1488.78</v>
      </c>
      <c r="AC390">
        <v>702.17999999999995</v>
      </c>
      <c r="AD390">
        <v>0</v>
      </c>
      <c r="AE390">
        <v>0</v>
      </c>
      <c r="AF390">
        <v>1488.78</v>
      </c>
      <c r="AG390">
        <v>702.17999999999995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871</v>
      </c>
      <c r="AT390">
        <v>0.20000000000000001</v>
      </c>
      <c r="AU390" t="s">
        <v>871</v>
      </c>
      <c r="AV390">
        <v>1</v>
      </c>
      <c r="AW390">
        <v>2</v>
      </c>
      <c r="AX390">
        <v>70181454</v>
      </c>
      <c r="AY390">
        <v>1</v>
      </c>
      <c r="AZ390">
        <v>0</v>
      </c>
      <c r="BA390">
        <v>386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297.75600000000003</v>
      </c>
      <c r="BL390">
        <v>140.43600000000001</v>
      </c>
      <c r="BM390">
        <v>0</v>
      </c>
      <c r="BN390">
        <v>0</v>
      </c>
      <c r="BO390">
        <v>0.20000000000000001</v>
      </c>
      <c r="BP390">
        <v>1</v>
      </c>
      <c r="BQ390">
        <v>0</v>
      </c>
      <c r="BR390">
        <v>297.75600000000003</v>
      </c>
      <c r="BS390">
        <v>140.43600000000001</v>
      </c>
      <c r="BT390">
        <v>0</v>
      </c>
      <c r="BU390">
        <v>0</v>
      </c>
      <c r="BV390">
        <v>0.20000000000000001</v>
      </c>
      <c r="BW390">
        <v>1</v>
      </c>
      <c r="CV390">
        <v>0</v>
      </c>
      <c r="CW390">
        <f>ROUND(Y390*Source!I899*DO390,7)</f>
        <v>0.0040000000000000001</v>
      </c>
      <c r="CX390">
        <f>ROUND(Y390*Source!I899,7)</f>
        <v>0.0040000000000000001</v>
      </c>
      <c r="CY390">
        <f t="shared" ref="CY390:CY393" si="3070">AB390</f>
        <v>1488.78</v>
      </c>
      <c r="CZ390">
        <f t="shared" ref="CZ390:CZ393" si="3071">AF390</f>
        <v>1488.78</v>
      </c>
      <c r="DA390">
        <f t="shared" ref="DA390:DA393" si="3072">AJ390</f>
        <v>1</v>
      </c>
      <c r="DB390">
        <f t="shared" si="2982"/>
        <v>297.75999999999999</v>
      </c>
      <c r="DC390">
        <f t="shared" si="2983"/>
        <v>140.44</v>
      </c>
      <c r="DD390" t="s">
        <v>871</v>
      </c>
      <c r="DE390" t="s">
        <v>871</v>
      </c>
      <c r="DF390">
        <f t="shared" si="3065"/>
        <v>0</v>
      </c>
      <c r="DG390">
        <f t="shared" si="3061"/>
        <v>5.96</v>
      </c>
      <c r="DH390">
        <f t="shared" si="3063"/>
        <v>2.8100000000000001</v>
      </c>
      <c r="DI390">
        <f t="shared" si="3064"/>
        <v>0</v>
      </c>
      <c r="DJ390">
        <f t="shared" ref="DJ390:DJ393" si="3073">DG390+DH390</f>
        <v>8.7699999999999996</v>
      </c>
      <c r="DK390">
        <v>1</v>
      </c>
      <c r="DL390" t="s">
        <v>198</v>
      </c>
      <c r="DM390">
        <v>6</v>
      </c>
      <c r="DN390" t="s">
        <v>165</v>
      </c>
      <c r="DO390">
        <v>1</v>
      </c>
    </row>
    <row r="391">
      <c r="A391">
        <f>ROW(Source!A899)</f>
        <v>899</v>
      </c>
      <c r="B391">
        <v>70177108</v>
      </c>
      <c r="C391">
        <v>70181441</v>
      </c>
      <c r="D391">
        <v>62258298</v>
      </c>
      <c r="E391">
        <v>1</v>
      </c>
      <c r="F391">
        <v>1</v>
      </c>
      <c r="G391">
        <v>1</v>
      </c>
      <c r="H391">
        <v>2</v>
      </c>
      <c r="I391" t="s">
        <v>405</v>
      </c>
      <c r="J391" t="s">
        <v>1533</v>
      </c>
      <c r="K391" t="s">
        <v>406</v>
      </c>
      <c r="L391">
        <v>1368</v>
      </c>
      <c r="N391">
        <v>1011</v>
      </c>
      <c r="O391" t="s">
        <v>197</v>
      </c>
      <c r="P391" t="s">
        <v>197</v>
      </c>
      <c r="Q391">
        <v>1</v>
      </c>
      <c r="W391">
        <v>0</v>
      </c>
      <c r="X391">
        <v>582099946</v>
      </c>
      <c r="Y391">
        <f t="shared" si="2978"/>
        <v>5.1399999999999997</v>
      </c>
      <c r="AA391">
        <v>0</v>
      </c>
      <c r="AB391">
        <v>2.6699999999999999</v>
      </c>
      <c r="AC391">
        <v>0</v>
      </c>
      <c r="AD391">
        <v>0</v>
      </c>
      <c r="AE391">
        <v>0</v>
      </c>
      <c r="AF391">
        <v>2.6699999999999999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871</v>
      </c>
      <c r="AT391">
        <v>5.1399999999999997</v>
      </c>
      <c r="AU391" t="s">
        <v>871</v>
      </c>
      <c r="AV391">
        <v>1</v>
      </c>
      <c r="AW391">
        <v>2</v>
      </c>
      <c r="AX391">
        <v>70181455</v>
      </c>
      <c r="AY391">
        <v>1</v>
      </c>
      <c r="AZ391">
        <v>0</v>
      </c>
      <c r="BA391">
        <v>387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13.723799999999999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13.723799999999999</v>
      </c>
      <c r="BS391">
        <v>0</v>
      </c>
      <c r="BT391">
        <v>0</v>
      </c>
      <c r="BU391">
        <v>0</v>
      </c>
      <c r="BV391">
        <v>0</v>
      </c>
      <c r="BW391">
        <v>1</v>
      </c>
      <c r="CV391">
        <v>0</v>
      </c>
      <c r="CW391">
        <f>ROUND(Y391*Source!I899*DO391,7)</f>
        <v>0</v>
      </c>
      <c r="CX391">
        <f>ROUND(Y391*Source!I899,7)</f>
        <v>0.10279999999999999</v>
      </c>
      <c r="CY391">
        <f t="shared" si="3070"/>
        <v>2.6699999999999999</v>
      </c>
      <c r="CZ391">
        <f t="shared" si="3071"/>
        <v>2.6699999999999999</v>
      </c>
      <c r="DA391">
        <f t="shared" si="3072"/>
        <v>1</v>
      </c>
      <c r="DB391">
        <f t="shared" si="2982"/>
        <v>13.719999999999999</v>
      </c>
      <c r="DC391">
        <f t="shared" si="2983"/>
        <v>0</v>
      </c>
      <c r="DD391" t="s">
        <v>871</v>
      </c>
      <c r="DE391" t="s">
        <v>871</v>
      </c>
      <c r="DF391">
        <f t="shared" si="3065"/>
        <v>0</v>
      </c>
      <c r="DG391">
        <f t="shared" si="3061"/>
        <v>0.27000000000000002</v>
      </c>
      <c r="DH391">
        <f t="shared" si="3063"/>
        <v>0</v>
      </c>
      <c r="DI391">
        <f t="shared" si="3064"/>
        <v>0</v>
      </c>
      <c r="DJ391">
        <f t="shared" si="3073"/>
        <v>0.27000000000000002</v>
      </c>
      <c r="DK391">
        <v>1</v>
      </c>
      <c r="DL391" t="s">
        <v>871</v>
      </c>
      <c r="DM391">
        <v>0</v>
      </c>
      <c r="DN391" t="s">
        <v>871</v>
      </c>
      <c r="DO391">
        <v>0</v>
      </c>
    </row>
    <row r="392">
      <c r="A392">
        <f>ROW(Source!A899)</f>
        <v>899</v>
      </c>
      <c r="B392">
        <v>70177108</v>
      </c>
      <c r="C392">
        <v>70181441</v>
      </c>
      <c r="D392">
        <v>62258342</v>
      </c>
      <c r="E392">
        <v>1</v>
      </c>
      <c r="F392">
        <v>1</v>
      </c>
      <c r="G392">
        <v>1</v>
      </c>
      <c r="H392">
        <v>2</v>
      </c>
      <c r="I392" t="s">
        <v>528</v>
      </c>
      <c r="J392" t="s">
        <v>1557</v>
      </c>
      <c r="K392" t="s">
        <v>529</v>
      </c>
      <c r="L392">
        <v>1368</v>
      </c>
      <c r="N392">
        <v>1011</v>
      </c>
      <c r="O392" t="s">
        <v>197</v>
      </c>
      <c r="P392" t="s">
        <v>197</v>
      </c>
      <c r="Q392">
        <v>1</v>
      </c>
      <c r="W392">
        <v>0</v>
      </c>
      <c r="X392">
        <v>-119519042</v>
      </c>
      <c r="Y392">
        <f t="shared" ref="Y392:Y455" si="3074">AT392</f>
        <v>5.1399999999999997</v>
      </c>
      <c r="AA392">
        <v>0</v>
      </c>
      <c r="AB392">
        <v>19.079999999999998</v>
      </c>
      <c r="AC392">
        <v>0</v>
      </c>
      <c r="AD392">
        <v>0</v>
      </c>
      <c r="AE392">
        <v>0</v>
      </c>
      <c r="AF392">
        <v>13.44</v>
      </c>
      <c r="AG392">
        <v>0</v>
      </c>
      <c r="AH392">
        <v>0</v>
      </c>
      <c r="AI392">
        <v>1</v>
      </c>
      <c r="AJ392">
        <v>1.4199999999999999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871</v>
      </c>
      <c r="AT392">
        <v>5.1399999999999997</v>
      </c>
      <c r="AU392" t="s">
        <v>871</v>
      </c>
      <c r="AV392">
        <v>1</v>
      </c>
      <c r="AW392">
        <v>2</v>
      </c>
      <c r="AX392">
        <v>70181456</v>
      </c>
      <c r="AY392">
        <v>1</v>
      </c>
      <c r="AZ392">
        <v>0</v>
      </c>
      <c r="BA392">
        <v>388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69.081599999999995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69.081599999999995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f>ROUND(Y392*Source!I899*DO392,7)</f>
        <v>0</v>
      </c>
      <c r="CX392">
        <f>ROUND(Y392*Source!I899,7)</f>
        <v>0.10279999999999999</v>
      </c>
      <c r="CY392">
        <f t="shared" si="3070"/>
        <v>19.079999999999998</v>
      </c>
      <c r="CZ392">
        <f t="shared" si="3071"/>
        <v>13.44</v>
      </c>
      <c r="DA392">
        <f t="shared" si="3072"/>
        <v>1.4199999999999999</v>
      </c>
      <c r="DB392">
        <f t="shared" ref="DB392:DB455" si="3075">ROUND(ROUND(AT392*CZ392,2),6)</f>
        <v>69.079999999999998</v>
      </c>
      <c r="DC392">
        <f t="shared" ref="DC392:DC455" si="3076">ROUND(ROUND(AT392*AG392,2),6)</f>
        <v>0</v>
      </c>
      <c r="DD392" t="s">
        <v>871</v>
      </c>
      <c r="DE392" t="s">
        <v>871</v>
      </c>
      <c r="DF392">
        <f t="shared" si="3065"/>
        <v>0</v>
      </c>
      <c r="DG392">
        <f>ROUND(ROUND(AF392*AJ392,2)*CX392,2)</f>
        <v>1.96</v>
      </c>
      <c r="DH392">
        <f t="shared" si="3063"/>
        <v>0</v>
      </c>
      <c r="DI392">
        <f t="shared" si="3064"/>
        <v>0</v>
      </c>
      <c r="DJ392">
        <f t="shared" si="3073"/>
        <v>1.96</v>
      </c>
      <c r="DK392">
        <v>0</v>
      </c>
      <c r="DL392" t="s">
        <v>871</v>
      </c>
      <c r="DM392">
        <v>0</v>
      </c>
      <c r="DN392" t="s">
        <v>871</v>
      </c>
      <c r="DO392">
        <v>0</v>
      </c>
    </row>
    <row r="393">
      <c r="A393">
        <f>ROW(Source!A899)</f>
        <v>899</v>
      </c>
      <c r="B393">
        <v>70177108</v>
      </c>
      <c r="C393">
        <v>70181441</v>
      </c>
      <c r="D393">
        <v>62259103</v>
      </c>
      <c r="E393">
        <v>1</v>
      </c>
      <c r="F393">
        <v>1</v>
      </c>
      <c r="G393">
        <v>1</v>
      </c>
      <c r="H393">
        <v>2</v>
      </c>
      <c r="I393" t="s">
        <v>204</v>
      </c>
      <c r="J393" t="s">
        <v>1509</v>
      </c>
      <c r="K393" t="s">
        <v>205</v>
      </c>
      <c r="L393">
        <v>1368</v>
      </c>
      <c r="N393">
        <v>1011</v>
      </c>
      <c r="O393" t="s">
        <v>197</v>
      </c>
      <c r="P393" t="s">
        <v>197</v>
      </c>
      <c r="Q393">
        <v>1</v>
      </c>
      <c r="W393">
        <v>0</v>
      </c>
      <c r="X393">
        <v>-1219940357</v>
      </c>
      <c r="Y393">
        <f t="shared" si="3074"/>
        <v>0.20000000000000001</v>
      </c>
      <c r="AA393">
        <v>0</v>
      </c>
      <c r="AB393">
        <v>572.76999999999998</v>
      </c>
      <c r="AC393">
        <v>522.73000000000002</v>
      </c>
      <c r="AD393">
        <v>0</v>
      </c>
      <c r="AE393">
        <v>0</v>
      </c>
      <c r="AF393">
        <v>572.76999999999998</v>
      </c>
      <c r="AG393">
        <v>522.73000000000002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871</v>
      </c>
      <c r="AT393">
        <v>0.20000000000000001</v>
      </c>
      <c r="AU393" t="s">
        <v>871</v>
      </c>
      <c r="AV393">
        <v>1</v>
      </c>
      <c r="AW393">
        <v>2</v>
      </c>
      <c r="AX393">
        <v>70181457</v>
      </c>
      <c r="AY393">
        <v>1</v>
      </c>
      <c r="AZ393">
        <v>0</v>
      </c>
      <c r="BA393">
        <v>389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114.554</v>
      </c>
      <c r="BL393">
        <v>104.54600000000001</v>
      </c>
      <c r="BM393">
        <v>0</v>
      </c>
      <c r="BN393">
        <v>0</v>
      </c>
      <c r="BO393">
        <v>0.20000000000000001</v>
      </c>
      <c r="BP393">
        <v>1</v>
      </c>
      <c r="BQ393">
        <v>0</v>
      </c>
      <c r="BR393">
        <v>114.554</v>
      </c>
      <c r="BS393">
        <v>104.54600000000001</v>
      </c>
      <c r="BT393">
        <v>0</v>
      </c>
      <c r="BU393">
        <v>0</v>
      </c>
      <c r="BV393">
        <v>0.20000000000000001</v>
      </c>
      <c r="BW393">
        <v>1</v>
      </c>
      <c r="CV393">
        <v>0</v>
      </c>
      <c r="CW393">
        <f>ROUND(Y393*Source!I899*DO393,7)</f>
        <v>0.0040000000000000001</v>
      </c>
      <c r="CX393">
        <f>ROUND(Y393*Source!I899,7)</f>
        <v>0.0040000000000000001</v>
      </c>
      <c r="CY393">
        <f t="shared" si="3070"/>
        <v>572.76999999999998</v>
      </c>
      <c r="CZ393">
        <f t="shared" si="3071"/>
        <v>572.76999999999998</v>
      </c>
      <c r="DA393">
        <f t="shared" si="3072"/>
        <v>1</v>
      </c>
      <c r="DB393">
        <f t="shared" si="3075"/>
        <v>114.55</v>
      </c>
      <c r="DC393">
        <f t="shared" si="3076"/>
        <v>104.55</v>
      </c>
      <c r="DD393" t="s">
        <v>871</v>
      </c>
      <c r="DE393" t="s">
        <v>871</v>
      </c>
      <c r="DF393">
        <f t="shared" si="3065"/>
        <v>0</v>
      </c>
      <c r="DG393">
        <f t="shared" ref="DG393:DG400" si="3077">ROUND(ROUND(AF393,2)*CX393,2)</f>
        <v>2.29</v>
      </c>
      <c r="DH393">
        <f t="shared" si="3063"/>
        <v>2.0899999999999999</v>
      </c>
      <c r="DI393">
        <f t="shared" si="3064"/>
        <v>0</v>
      </c>
      <c r="DJ393">
        <f t="shared" si="3073"/>
        <v>4.3799999999999999</v>
      </c>
      <c r="DK393">
        <v>1</v>
      </c>
      <c r="DL393" t="s">
        <v>206</v>
      </c>
      <c r="DM393">
        <v>4</v>
      </c>
      <c r="DN393" t="s">
        <v>165</v>
      </c>
      <c r="DO393">
        <v>1</v>
      </c>
    </row>
    <row r="394">
      <c r="A394">
        <f>ROW(Source!A899)</f>
        <v>899</v>
      </c>
      <c r="B394">
        <v>70177108</v>
      </c>
      <c r="C394">
        <v>70181441</v>
      </c>
      <c r="D394">
        <v>62210253</v>
      </c>
      <c r="E394">
        <v>1</v>
      </c>
      <c r="F394">
        <v>1</v>
      </c>
      <c r="G394">
        <v>1</v>
      </c>
      <c r="H394">
        <v>3</v>
      </c>
      <c r="I394" t="s">
        <v>530</v>
      </c>
      <c r="J394" t="s">
        <v>1558</v>
      </c>
      <c r="K394" t="s">
        <v>531</v>
      </c>
      <c r="L394">
        <v>1302</v>
      </c>
      <c r="N394">
        <v>1003</v>
      </c>
      <c r="O394" t="s">
        <v>426</v>
      </c>
      <c r="P394" t="s">
        <v>426</v>
      </c>
      <c r="Q394">
        <v>10</v>
      </c>
      <c r="W394">
        <v>0</v>
      </c>
      <c r="X394">
        <v>625233258</v>
      </c>
      <c r="Y394">
        <f t="shared" si="3074"/>
        <v>0.096000000000000002</v>
      </c>
      <c r="AA394">
        <v>57.700000000000003</v>
      </c>
      <c r="AB394">
        <v>0</v>
      </c>
      <c r="AC394">
        <v>0</v>
      </c>
      <c r="AD394">
        <v>0</v>
      </c>
      <c r="AE394">
        <v>37.710000000000001</v>
      </c>
      <c r="AF394">
        <v>0</v>
      </c>
      <c r="AG394">
        <v>0</v>
      </c>
      <c r="AH394">
        <v>0</v>
      </c>
      <c r="AI394">
        <v>1.53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871</v>
      </c>
      <c r="AT394">
        <v>0.096000000000000002</v>
      </c>
      <c r="AU394" t="s">
        <v>871</v>
      </c>
      <c r="AV394">
        <v>0</v>
      </c>
      <c r="AW394">
        <v>2</v>
      </c>
      <c r="AX394">
        <v>70181458</v>
      </c>
      <c r="AY394">
        <v>1</v>
      </c>
      <c r="AZ394">
        <v>0</v>
      </c>
      <c r="BA394">
        <v>390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3.6201600000000003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3.6201600000000003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ROUND(Y394*Source!I899,7)</f>
        <v>0.0019199999999999998</v>
      </c>
      <c r="CY394">
        <f t="shared" ref="CY394:CY397" si="3078">AA394</f>
        <v>57.700000000000003</v>
      </c>
      <c r="CZ394">
        <f t="shared" ref="CZ394:CZ397" si="3079">AE394</f>
        <v>37.710000000000001</v>
      </c>
      <c r="DA394">
        <f t="shared" ref="DA394:DA397" si="3080">AI394</f>
        <v>1.53</v>
      </c>
      <c r="DB394">
        <f t="shared" si="3075"/>
        <v>3.6199999999999997</v>
      </c>
      <c r="DC394">
        <f t="shared" si="3076"/>
        <v>0</v>
      </c>
      <c r="DD394" t="s">
        <v>871</v>
      </c>
      <c r="DE394" t="s">
        <v>871</v>
      </c>
      <c r="DF394">
        <f t="shared" ref="DF394:DF396" si="3081">ROUND(ROUND(AE394*AI394,2)*CX394,2)</f>
        <v>0.11</v>
      </c>
      <c r="DG394">
        <f t="shared" si="3077"/>
        <v>0</v>
      </c>
      <c r="DH394">
        <f t="shared" si="3063"/>
        <v>0</v>
      </c>
      <c r="DI394">
        <f t="shared" si="3064"/>
        <v>0</v>
      </c>
      <c r="DJ394">
        <f t="shared" ref="DJ394:DJ397" si="3082">DF394</f>
        <v>0.11</v>
      </c>
      <c r="DK394">
        <v>0</v>
      </c>
      <c r="DL394" t="s">
        <v>871</v>
      </c>
      <c r="DM394">
        <v>0</v>
      </c>
      <c r="DN394" t="s">
        <v>871</v>
      </c>
      <c r="DO394">
        <v>0</v>
      </c>
    </row>
    <row r="395">
      <c r="A395">
        <f>ROW(Source!A899)</f>
        <v>899</v>
      </c>
      <c r="B395">
        <v>70177108</v>
      </c>
      <c r="C395">
        <v>70181441</v>
      </c>
      <c r="D395">
        <v>62220554</v>
      </c>
      <c r="E395">
        <v>1</v>
      </c>
      <c r="F395">
        <v>1</v>
      </c>
      <c r="G395">
        <v>1</v>
      </c>
      <c r="H395">
        <v>3</v>
      </c>
      <c r="I395" t="s">
        <v>626</v>
      </c>
      <c r="J395" t="s">
        <v>1566</v>
      </c>
      <c r="K395" t="s">
        <v>627</v>
      </c>
      <c r="L395">
        <v>1346</v>
      </c>
      <c r="N395">
        <v>1009</v>
      </c>
      <c r="O395" t="s">
        <v>211</v>
      </c>
      <c r="P395" t="s">
        <v>211</v>
      </c>
      <c r="Q395">
        <v>1</v>
      </c>
      <c r="W395">
        <v>0</v>
      </c>
      <c r="X395">
        <v>-949085693</v>
      </c>
      <c r="Y395">
        <f t="shared" si="3074"/>
        <v>0.5</v>
      </c>
      <c r="AA395">
        <v>1499.0899999999999</v>
      </c>
      <c r="AB395">
        <v>0</v>
      </c>
      <c r="AC395">
        <v>0</v>
      </c>
      <c r="AD395">
        <v>0</v>
      </c>
      <c r="AE395">
        <v>931.11000000000001</v>
      </c>
      <c r="AF395">
        <v>0</v>
      </c>
      <c r="AG395">
        <v>0</v>
      </c>
      <c r="AH395">
        <v>0</v>
      </c>
      <c r="AI395">
        <v>1.6100000000000001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871</v>
      </c>
      <c r="AT395">
        <v>0.5</v>
      </c>
      <c r="AU395" t="s">
        <v>871</v>
      </c>
      <c r="AV395">
        <v>0</v>
      </c>
      <c r="AW395">
        <v>2</v>
      </c>
      <c r="AX395">
        <v>70181459</v>
      </c>
      <c r="AY395">
        <v>1</v>
      </c>
      <c r="AZ395">
        <v>0</v>
      </c>
      <c r="BA395">
        <v>391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465.55500000000001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465.55500000000001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ROUND(Y395*Source!I899,7)</f>
        <v>0.01</v>
      </c>
      <c r="CY395">
        <f t="shared" si="3078"/>
        <v>1499.0899999999999</v>
      </c>
      <c r="CZ395">
        <f t="shared" si="3079"/>
        <v>931.11000000000001</v>
      </c>
      <c r="DA395">
        <f t="shared" si="3080"/>
        <v>1.6100000000000001</v>
      </c>
      <c r="DB395">
        <f t="shared" si="3075"/>
        <v>465.56</v>
      </c>
      <c r="DC395">
        <f t="shared" si="3076"/>
        <v>0</v>
      </c>
      <c r="DD395" t="s">
        <v>871</v>
      </c>
      <c r="DE395" t="s">
        <v>871</v>
      </c>
      <c r="DF395">
        <f t="shared" si="3081"/>
        <v>14.99</v>
      </c>
      <c r="DG395">
        <f t="shared" si="3077"/>
        <v>0</v>
      </c>
      <c r="DH395">
        <f t="shared" si="3063"/>
        <v>0</v>
      </c>
      <c r="DI395">
        <f t="shared" si="3064"/>
        <v>0</v>
      </c>
      <c r="DJ395">
        <f t="shared" si="3082"/>
        <v>14.99</v>
      </c>
      <c r="DK395">
        <v>0</v>
      </c>
      <c r="DL395" t="s">
        <v>871</v>
      </c>
      <c r="DM395">
        <v>0</v>
      </c>
      <c r="DN395" t="s">
        <v>871</v>
      </c>
      <c r="DO395">
        <v>0</v>
      </c>
    </row>
    <row r="396">
      <c r="A396">
        <f>ROW(Source!A899)</f>
        <v>899</v>
      </c>
      <c r="B396">
        <v>70177108</v>
      </c>
      <c r="C396">
        <v>70181441</v>
      </c>
      <c r="D396">
        <v>62228733</v>
      </c>
      <c r="E396">
        <v>1</v>
      </c>
      <c r="F396">
        <v>1</v>
      </c>
      <c r="G396">
        <v>1</v>
      </c>
      <c r="H396">
        <v>3</v>
      </c>
      <c r="I396" t="s">
        <v>538</v>
      </c>
      <c r="J396" t="s">
        <v>1561</v>
      </c>
      <c r="K396" t="s">
        <v>539</v>
      </c>
      <c r="L396">
        <v>1348</v>
      </c>
      <c r="N396">
        <v>1009</v>
      </c>
      <c r="O396" t="s">
        <v>294</v>
      </c>
      <c r="P396" t="s">
        <v>294</v>
      </c>
      <c r="Q396">
        <v>1000</v>
      </c>
      <c r="W396">
        <v>0</v>
      </c>
      <c r="X396">
        <v>1308151861</v>
      </c>
      <c r="Y396">
        <f t="shared" si="3074"/>
        <v>6.0000000000000002e-05</v>
      </c>
      <c r="AA396">
        <v>106680.60000000001</v>
      </c>
      <c r="AB396">
        <v>0</v>
      </c>
      <c r="AC396">
        <v>0</v>
      </c>
      <c r="AD396">
        <v>0</v>
      </c>
      <c r="AE396">
        <v>82698.139999999999</v>
      </c>
      <c r="AF396">
        <v>0</v>
      </c>
      <c r="AG396">
        <v>0</v>
      </c>
      <c r="AH396">
        <v>0</v>
      </c>
      <c r="AI396">
        <v>1.29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871</v>
      </c>
      <c r="AT396">
        <v>6.0000000000000002e-05</v>
      </c>
      <c r="AU396" t="s">
        <v>871</v>
      </c>
      <c r="AV396">
        <v>0</v>
      </c>
      <c r="AW396">
        <v>2</v>
      </c>
      <c r="AX396">
        <v>70181460</v>
      </c>
      <c r="AY396">
        <v>1</v>
      </c>
      <c r="AZ396">
        <v>0</v>
      </c>
      <c r="BA396">
        <v>392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4.9618884000000003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4.9618884000000003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v>0</v>
      </c>
      <c r="CX396">
        <f>ROUND(Y396*Source!I899,7)</f>
        <v>1.1999999999999999e-06</v>
      </c>
      <c r="CY396">
        <f t="shared" si="3078"/>
        <v>106680.60000000001</v>
      </c>
      <c r="CZ396">
        <f t="shared" si="3079"/>
        <v>82698.139999999999</v>
      </c>
      <c r="DA396">
        <f t="shared" si="3080"/>
        <v>1.29</v>
      </c>
      <c r="DB396">
        <f t="shared" si="3075"/>
        <v>4.96</v>
      </c>
      <c r="DC396">
        <f t="shared" si="3076"/>
        <v>0</v>
      </c>
      <c r="DD396" t="s">
        <v>871</v>
      </c>
      <c r="DE396" t="s">
        <v>871</v>
      </c>
      <c r="DF396">
        <f t="shared" si="3081"/>
        <v>0.13</v>
      </c>
      <c r="DG396">
        <f t="shared" si="3077"/>
        <v>0</v>
      </c>
      <c r="DH396">
        <f t="shared" si="3063"/>
        <v>0</v>
      </c>
      <c r="DI396">
        <f t="shared" si="3064"/>
        <v>0</v>
      </c>
      <c r="DJ396">
        <f t="shared" si="3082"/>
        <v>0.13</v>
      </c>
      <c r="DK396">
        <v>0</v>
      </c>
      <c r="DL396" t="s">
        <v>871</v>
      </c>
      <c r="DM396">
        <v>0</v>
      </c>
      <c r="DN396" t="s">
        <v>871</v>
      </c>
      <c r="DO396">
        <v>0</v>
      </c>
    </row>
    <row r="397">
      <c r="A397">
        <f>ROW(Source!A899)</f>
        <v>899</v>
      </c>
      <c r="B397">
        <v>70177108</v>
      </c>
      <c r="C397">
        <v>70181441</v>
      </c>
      <c r="D397">
        <v>62144072</v>
      </c>
      <c r="E397">
        <v>115</v>
      </c>
      <c r="F397">
        <v>1</v>
      </c>
      <c r="G397">
        <v>1</v>
      </c>
      <c r="H397">
        <v>3</v>
      </c>
      <c r="I397" t="s">
        <v>900</v>
      </c>
      <c r="J397" t="s">
        <v>871</v>
      </c>
      <c r="K397" t="s">
        <v>901</v>
      </c>
      <c r="L397">
        <v>3277935</v>
      </c>
      <c r="N397">
        <v>1013</v>
      </c>
      <c r="O397" t="s">
        <v>220</v>
      </c>
      <c r="P397" t="s">
        <v>220</v>
      </c>
      <c r="Q397">
        <v>1</v>
      </c>
      <c r="W397">
        <v>0</v>
      </c>
      <c r="X397">
        <v>274903907</v>
      </c>
      <c r="Y397">
        <f t="shared" si="3074"/>
        <v>2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 t="s">
        <v>871</v>
      </c>
      <c r="AT397">
        <v>2</v>
      </c>
      <c r="AU397" t="s">
        <v>871</v>
      </c>
      <c r="AV397">
        <v>0</v>
      </c>
      <c r="AW397">
        <v>2</v>
      </c>
      <c r="AX397">
        <v>70181461</v>
      </c>
      <c r="AY397">
        <v>1</v>
      </c>
      <c r="AZ397">
        <v>0</v>
      </c>
      <c r="BA397">
        <v>393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ROUND(Y397*Source!I899,7)</f>
        <v>0.040000000000000001</v>
      </c>
      <c r="CY397">
        <f t="shared" si="3078"/>
        <v>0</v>
      </c>
      <c r="CZ397">
        <f t="shared" si="3079"/>
        <v>0</v>
      </c>
      <c r="DA397">
        <f t="shared" si="3080"/>
        <v>1</v>
      </c>
      <c r="DB397">
        <f t="shared" si="3075"/>
        <v>0</v>
      </c>
      <c r="DC397">
        <f t="shared" si="3076"/>
        <v>0</v>
      </c>
      <c r="DD397" t="s">
        <v>871</v>
      </c>
      <c r="DE397" t="s">
        <v>871</v>
      </c>
      <c r="DF397">
        <f t="shared" ref="DF397:DF404" si="3083">ROUND(ROUND(AE397,2)*CX397,2)</f>
        <v>0</v>
      </c>
      <c r="DG397">
        <f t="shared" si="3077"/>
        <v>0</v>
      </c>
      <c r="DH397">
        <f t="shared" si="3063"/>
        <v>0</v>
      </c>
      <c r="DI397">
        <f t="shared" si="3064"/>
        <v>0</v>
      </c>
      <c r="DJ397">
        <f t="shared" si="3082"/>
        <v>0</v>
      </c>
      <c r="DK397">
        <v>0</v>
      </c>
      <c r="DL397" t="s">
        <v>871</v>
      </c>
      <c r="DM397">
        <v>0</v>
      </c>
      <c r="DN397" t="s">
        <v>871</v>
      </c>
      <c r="DO397">
        <v>0</v>
      </c>
    </row>
    <row r="398">
      <c r="A398">
        <f>ROW(Source!A902)</f>
        <v>902</v>
      </c>
      <c r="B398">
        <v>70177108</v>
      </c>
      <c r="C398">
        <v>70181464</v>
      </c>
      <c r="D398">
        <v>48936693</v>
      </c>
      <c r="E398">
        <v>109</v>
      </c>
      <c r="F398">
        <v>1</v>
      </c>
      <c r="G398">
        <v>1</v>
      </c>
      <c r="H398">
        <v>1</v>
      </c>
      <c r="I398" t="s">
        <v>397</v>
      </c>
      <c r="J398" t="s">
        <v>871</v>
      </c>
      <c r="K398" t="s">
        <v>398</v>
      </c>
      <c r="L398">
        <v>1191</v>
      </c>
      <c r="N398">
        <v>1013</v>
      </c>
      <c r="O398" t="s">
        <v>165</v>
      </c>
      <c r="P398" t="s">
        <v>165</v>
      </c>
      <c r="Q398">
        <v>1</v>
      </c>
      <c r="W398">
        <v>0</v>
      </c>
      <c r="X398">
        <v>-1046754522</v>
      </c>
      <c r="Y398">
        <f t="shared" si="3074"/>
        <v>88.5</v>
      </c>
      <c r="AA398">
        <v>0</v>
      </c>
      <c r="AB398">
        <v>0</v>
      </c>
      <c r="AC398">
        <v>0</v>
      </c>
      <c r="AD398">
        <v>407.64999999999998</v>
      </c>
      <c r="AE398">
        <v>0</v>
      </c>
      <c r="AF398">
        <v>0</v>
      </c>
      <c r="AG398">
        <v>0</v>
      </c>
      <c r="AH398">
        <v>407.64999999999998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871</v>
      </c>
      <c r="AT398">
        <v>88.5</v>
      </c>
      <c r="AU398" t="s">
        <v>871</v>
      </c>
      <c r="AV398">
        <v>1</v>
      </c>
      <c r="AW398">
        <v>2</v>
      </c>
      <c r="AX398">
        <v>70181466</v>
      </c>
      <c r="AY398">
        <v>1</v>
      </c>
      <c r="AZ398">
        <v>0</v>
      </c>
      <c r="BA398">
        <v>394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36077.025000000001</v>
      </c>
      <c r="BN398">
        <v>88.5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36077.025000000001</v>
      </c>
      <c r="BU398">
        <v>88.5</v>
      </c>
      <c r="BV398">
        <v>0</v>
      </c>
      <c r="BW398">
        <v>1</v>
      </c>
      <c r="CU398">
        <f>ROUND(AT398*Source!I902*AH398*AL398,2)</f>
        <v>259.75</v>
      </c>
      <c r="CV398">
        <f>ROUND(Y398*Source!I902,7)</f>
        <v>0.63719999999999999</v>
      </c>
      <c r="CW398">
        <v>0</v>
      </c>
      <c r="CX398">
        <f>ROUND(Y398*Source!I902,7)</f>
        <v>0.63719999999999999</v>
      </c>
      <c r="CY398">
        <f t="shared" ref="CY398:CY400" si="3084">AD398</f>
        <v>407.64999999999998</v>
      </c>
      <c r="CZ398">
        <f t="shared" ref="CZ398:CZ400" si="3085">AH398</f>
        <v>407.64999999999998</v>
      </c>
      <c r="DA398">
        <f t="shared" ref="DA398:DA400" si="3086">AL398</f>
        <v>1</v>
      </c>
      <c r="DB398">
        <f t="shared" si="3075"/>
        <v>36077.029999999999</v>
      </c>
      <c r="DC398">
        <f t="shared" si="3076"/>
        <v>0</v>
      </c>
      <c r="DD398" t="s">
        <v>871</v>
      </c>
      <c r="DE398" t="s">
        <v>871</v>
      </c>
      <c r="DF398">
        <f t="shared" si="3083"/>
        <v>0</v>
      </c>
      <c r="DG398">
        <f t="shared" si="3077"/>
        <v>0</v>
      </c>
      <c r="DH398">
        <f t="shared" si="3063"/>
        <v>0</v>
      </c>
      <c r="DI398">
        <f t="shared" si="3064"/>
        <v>259.75</v>
      </c>
      <c r="DJ398">
        <f t="shared" ref="DJ398:DJ400" si="3087">DI398</f>
        <v>259.75</v>
      </c>
      <c r="DK398">
        <v>1</v>
      </c>
      <c r="DL398" t="s">
        <v>871</v>
      </c>
      <c r="DM398">
        <v>0</v>
      </c>
      <c r="DN398" t="s">
        <v>871</v>
      </c>
      <c r="DO398">
        <v>0</v>
      </c>
    </row>
    <row r="399">
      <c r="A399">
        <f>ROW(Source!A940)</f>
        <v>940</v>
      </c>
      <c r="B399">
        <v>70177108</v>
      </c>
      <c r="C399">
        <v>70181469</v>
      </c>
      <c r="D399">
        <v>62138122</v>
      </c>
      <c r="E399">
        <v>115</v>
      </c>
      <c r="F399">
        <v>1</v>
      </c>
      <c r="G399">
        <v>1</v>
      </c>
      <c r="H399">
        <v>1</v>
      </c>
      <c r="I399" t="s">
        <v>273</v>
      </c>
      <c r="J399" t="s">
        <v>871</v>
      </c>
      <c r="K399" t="s">
        <v>274</v>
      </c>
      <c r="L399">
        <v>1191</v>
      </c>
      <c r="N399">
        <v>1013</v>
      </c>
      <c r="O399" t="s">
        <v>165</v>
      </c>
      <c r="P399" t="s">
        <v>165</v>
      </c>
      <c r="Q399">
        <v>1</v>
      </c>
      <c r="W399">
        <v>0</v>
      </c>
      <c r="X399">
        <v>370475345</v>
      </c>
      <c r="Y399">
        <f t="shared" si="3074"/>
        <v>7.9400000000000004</v>
      </c>
      <c r="AA399">
        <v>0</v>
      </c>
      <c r="AB399">
        <v>0</v>
      </c>
      <c r="AC399">
        <v>0</v>
      </c>
      <c r="AD399">
        <v>425.20999999999998</v>
      </c>
      <c r="AE399">
        <v>0</v>
      </c>
      <c r="AF399">
        <v>0</v>
      </c>
      <c r="AG399">
        <v>0</v>
      </c>
      <c r="AH399">
        <v>425.20999999999998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871</v>
      </c>
      <c r="AT399">
        <v>7.9400000000000004</v>
      </c>
      <c r="AU399" t="s">
        <v>871</v>
      </c>
      <c r="AV399">
        <v>1</v>
      </c>
      <c r="AW399">
        <v>2</v>
      </c>
      <c r="AX399">
        <v>70181473</v>
      </c>
      <c r="AY399">
        <v>1</v>
      </c>
      <c r="AZ399">
        <v>0</v>
      </c>
      <c r="BA399">
        <v>395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3376.1673999999998</v>
      </c>
      <c r="BN399">
        <v>7.9400000000000004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3376.1673999999998</v>
      </c>
      <c r="BU399">
        <v>7.9400000000000004</v>
      </c>
      <c r="BV399">
        <v>0</v>
      </c>
      <c r="BW399">
        <v>1</v>
      </c>
      <c r="CU399">
        <f>ROUND(AT399*Source!I940*AH399*AL399,2)</f>
        <v>68.960000000000008</v>
      </c>
      <c r="CV399">
        <f>ROUND(Y399*Source!I940,7)</f>
        <v>0.1621824</v>
      </c>
      <c r="CW399">
        <v>0</v>
      </c>
      <c r="CX399">
        <f>ROUND(Y399*Source!I940,7)</f>
        <v>0.1621824</v>
      </c>
      <c r="CY399">
        <f t="shared" si="3084"/>
        <v>425.20999999999998</v>
      </c>
      <c r="CZ399">
        <f t="shared" si="3085"/>
        <v>425.20999999999998</v>
      </c>
      <c r="DA399">
        <f t="shared" si="3086"/>
        <v>1</v>
      </c>
      <c r="DB399">
        <f t="shared" si="3075"/>
        <v>3376.1700000000001</v>
      </c>
      <c r="DC399">
        <f t="shared" si="3076"/>
        <v>0</v>
      </c>
      <c r="DD399" t="s">
        <v>871</v>
      </c>
      <c r="DE399" t="s">
        <v>871</v>
      </c>
      <c r="DF399">
        <f t="shared" si="3083"/>
        <v>0</v>
      </c>
      <c r="DG399">
        <f t="shared" si="3077"/>
        <v>0</v>
      </c>
      <c r="DH399">
        <f t="shared" si="3063"/>
        <v>0</v>
      </c>
      <c r="DI399">
        <f t="shared" si="3064"/>
        <v>68.960000000000008</v>
      </c>
      <c r="DJ399">
        <f t="shared" si="3087"/>
        <v>68.960000000000008</v>
      </c>
      <c r="DK399">
        <v>1</v>
      </c>
      <c r="DL399" t="s">
        <v>871</v>
      </c>
      <c r="DM399">
        <v>0</v>
      </c>
      <c r="DN399" t="s">
        <v>871</v>
      </c>
      <c r="DO399">
        <v>0</v>
      </c>
    </row>
    <row r="400">
      <c r="A400">
        <f>ROW(Source!A940)</f>
        <v>940</v>
      </c>
      <c r="B400">
        <v>70177108</v>
      </c>
      <c r="C400">
        <v>70181469</v>
      </c>
      <c r="D400">
        <v>62138356</v>
      </c>
      <c r="E400">
        <v>115</v>
      </c>
      <c r="F400">
        <v>1</v>
      </c>
      <c r="G400">
        <v>1</v>
      </c>
      <c r="H400">
        <v>1</v>
      </c>
      <c r="I400" t="s">
        <v>1505</v>
      </c>
      <c r="J400" t="s">
        <v>871</v>
      </c>
      <c r="K400" t="s">
        <v>1506</v>
      </c>
      <c r="L400">
        <v>1191</v>
      </c>
      <c r="N400">
        <v>1013</v>
      </c>
      <c r="O400" t="s">
        <v>165</v>
      </c>
      <c r="P400" t="s">
        <v>165</v>
      </c>
      <c r="Q400">
        <v>1</v>
      </c>
      <c r="W400">
        <v>0</v>
      </c>
      <c r="X400">
        <v>-1417349443</v>
      </c>
      <c r="Y400">
        <f t="shared" si="3074"/>
        <v>19.780000000000001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871</v>
      </c>
      <c r="AT400">
        <v>19.780000000000001</v>
      </c>
      <c r="AU400" t="s">
        <v>871</v>
      </c>
      <c r="AV400">
        <v>2</v>
      </c>
      <c r="AW400">
        <v>2</v>
      </c>
      <c r="AX400">
        <v>70181474</v>
      </c>
      <c r="AY400">
        <v>1</v>
      </c>
      <c r="AZ400">
        <v>0</v>
      </c>
      <c r="BA400">
        <v>396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ROUND(Y400*Source!I940,7)</f>
        <v>0.4040263</v>
      </c>
      <c r="CY400">
        <f t="shared" si="3084"/>
        <v>0</v>
      </c>
      <c r="CZ400">
        <f t="shared" si="3085"/>
        <v>0</v>
      </c>
      <c r="DA400">
        <f t="shared" si="3086"/>
        <v>1</v>
      </c>
      <c r="DB400">
        <f t="shared" si="3075"/>
        <v>0</v>
      </c>
      <c r="DC400">
        <f t="shared" si="3076"/>
        <v>0</v>
      </c>
      <c r="DD400" t="s">
        <v>871</v>
      </c>
      <c r="DE400" t="s">
        <v>871</v>
      </c>
      <c r="DF400">
        <f t="shared" si="3083"/>
        <v>0</v>
      </c>
      <c r="DG400">
        <f t="shared" si="3077"/>
        <v>0</v>
      </c>
      <c r="DH400">
        <f t="shared" si="3063"/>
        <v>0</v>
      </c>
      <c r="DI400">
        <f t="shared" si="3064"/>
        <v>0</v>
      </c>
      <c r="DJ400">
        <f t="shared" si="3087"/>
        <v>0</v>
      </c>
      <c r="DK400">
        <v>0</v>
      </c>
      <c r="DL400" t="s">
        <v>871</v>
      </c>
      <c r="DM400">
        <v>0</v>
      </c>
      <c r="DN400" t="s">
        <v>871</v>
      </c>
      <c r="DO400">
        <v>0</v>
      </c>
    </row>
    <row r="401">
      <c r="A401">
        <f>ROW(Source!A940)</f>
        <v>940</v>
      </c>
      <c r="B401">
        <v>70177108</v>
      </c>
      <c r="C401">
        <v>70181469</v>
      </c>
      <c r="D401">
        <v>62257822</v>
      </c>
      <c r="E401">
        <v>1</v>
      </c>
      <c r="F401">
        <v>1</v>
      </c>
      <c r="G401">
        <v>1</v>
      </c>
      <c r="H401">
        <v>2</v>
      </c>
      <c r="I401" t="s">
        <v>275</v>
      </c>
      <c r="J401" t="s">
        <v>1512</v>
      </c>
      <c r="K401" t="s">
        <v>276</v>
      </c>
      <c r="L401">
        <v>1368</v>
      </c>
      <c r="N401">
        <v>1011</v>
      </c>
      <c r="O401" t="s">
        <v>197</v>
      </c>
      <c r="P401" t="s">
        <v>197</v>
      </c>
      <c r="Q401">
        <v>1</v>
      </c>
      <c r="W401">
        <v>0</v>
      </c>
      <c r="X401">
        <v>1182296130</v>
      </c>
      <c r="Y401">
        <f t="shared" si="3074"/>
        <v>19.780000000000001</v>
      </c>
      <c r="AA401">
        <v>0</v>
      </c>
      <c r="AB401">
        <v>1296.46</v>
      </c>
      <c r="AC401">
        <v>702.17999999999995</v>
      </c>
      <c r="AD401">
        <v>0</v>
      </c>
      <c r="AE401">
        <v>0</v>
      </c>
      <c r="AF401">
        <v>1054.03</v>
      </c>
      <c r="AG401">
        <v>702.17999999999995</v>
      </c>
      <c r="AH401">
        <v>0</v>
      </c>
      <c r="AI401">
        <v>1</v>
      </c>
      <c r="AJ401">
        <v>1.23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871</v>
      </c>
      <c r="AT401">
        <v>19.780000000000001</v>
      </c>
      <c r="AU401" t="s">
        <v>871</v>
      </c>
      <c r="AV401">
        <v>1</v>
      </c>
      <c r="AW401">
        <v>2</v>
      </c>
      <c r="AX401">
        <v>70181475</v>
      </c>
      <c r="AY401">
        <v>1</v>
      </c>
      <c r="AZ401">
        <v>0</v>
      </c>
      <c r="BA401">
        <v>397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20848.713400000001</v>
      </c>
      <c r="BL401">
        <v>13889.1204</v>
      </c>
      <c r="BM401">
        <v>0</v>
      </c>
      <c r="BN401">
        <v>0</v>
      </c>
      <c r="BO401">
        <v>19.780000000000001</v>
      </c>
      <c r="BP401">
        <v>1</v>
      </c>
      <c r="BQ401">
        <v>0</v>
      </c>
      <c r="BR401">
        <v>20848.713400000001</v>
      </c>
      <c r="BS401">
        <v>13889.1204</v>
      </c>
      <c r="BT401">
        <v>0</v>
      </c>
      <c r="BU401">
        <v>0</v>
      </c>
      <c r="BV401">
        <v>19.780000000000001</v>
      </c>
      <c r="BW401">
        <v>1</v>
      </c>
      <c r="CV401">
        <v>0</v>
      </c>
      <c r="CW401">
        <f>ROUND(Y401*Source!I940*DO401,7)</f>
        <v>0.4040263</v>
      </c>
      <c r="CX401">
        <f>ROUND(Y401*Source!I940,7)</f>
        <v>0.4040263</v>
      </c>
      <c r="CY401">
        <f>AB401</f>
        <v>1296.46</v>
      </c>
      <c r="CZ401">
        <f>AF401</f>
        <v>1054.03</v>
      </c>
      <c r="DA401">
        <f>AJ401</f>
        <v>1.23</v>
      </c>
      <c r="DB401">
        <f t="shared" si="3075"/>
        <v>20848.709999999999</v>
      </c>
      <c r="DC401">
        <f t="shared" si="3076"/>
        <v>13889.119999999999</v>
      </c>
      <c r="DD401" t="s">
        <v>871</v>
      </c>
      <c r="DE401" t="s">
        <v>871</v>
      </c>
      <c r="DF401">
        <f t="shared" si="3083"/>
        <v>0</v>
      </c>
      <c r="DG401">
        <f>ROUND(ROUND(AF401*AJ401,2)*CX401,2)</f>
        <v>523.79999999999995</v>
      </c>
      <c r="DH401">
        <f t="shared" si="3063"/>
        <v>283.69999999999999</v>
      </c>
      <c r="DI401">
        <f t="shared" si="3064"/>
        <v>0</v>
      </c>
      <c r="DJ401">
        <f>DG401+DH401</f>
        <v>807.5</v>
      </c>
      <c r="DK401">
        <v>0</v>
      </c>
      <c r="DL401" t="s">
        <v>198</v>
      </c>
      <c r="DM401">
        <v>6</v>
      </c>
      <c r="DN401" t="s">
        <v>165</v>
      </c>
      <c r="DO401">
        <v>1</v>
      </c>
    </row>
    <row r="402">
      <c r="A402">
        <f>ROW(Source!A941)</f>
        <v>941</v>
      </c>
      <c r="B402">
        <v>70177108</v>
      </c>
      <c r="C402">
        <v>70181476</v>
      </c>
      <c r="D402">
        <v>48936703</v>
      </c>
      <c r="E402">
        <v>109</v>
      </c>
      <c r="F402">
        <v>1</v>
      </c>
      <c r="G402">
        <v>1</v>
      </c>
      <c r="H402">
        <v>1</v>
      </c>
      <c r="I402" t="s">
        <v>273</v>
      </c>
      <c r="J402" t="s">
        <v>871</v>
      </c>
      <c r="K402" t="s">
        <v>283</v>
      </c>
      <c r="L402">
        <v>1191</v>
      </c>
      <c r="N402">
        <v>1013</v>
      </c>
      <c r="O402" t="s">
        <v>165</v>
      </c>
      <c r="P402" t="s">
        <v>165</v>
      </c>
      <c r="Q402">
        <v>1</v>
      </c>
      <c r="W402">
        <v>0</v>
      </c>
      <c r="X402">
        <v>2031828327</v>
      </c>
      <c r="Y402">
        <f t="shared" si="3074"/>
        <v>154</v>
      </c>
      <c r="AA402">
        <v>0</v>
      </c>
      <c r="AB402">
        <v>0</v>
      </c>
      <c r="AC402">
        <v>0</v>
      </c>
      <c r="AD402">
        <v>425.20999999999998</v>
      </c>
      <c r="AE402">
        <v>0</v>
      </c>
      <c r="AF402">
        <v>0</v>
      </c>
      <c r="AG402">
        <v>0</v>
      </c>
      <c r="AH402">
        <v>425.20999999999998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0</v>
      </c>
      <c r="AQ402">
        <v>1</v>
      </c>
      <c r="AR402">
        <v>0</v>
      </c>
      <c r="AS402" t="s">
        <v>871</v>
      </c>
      <c r="AT402">
        <v>154</v>
      </c>
      <c r="AU402" t="s">
        <v>871</v>
      </c>
      <c r="AV402">
        <v>1</v>
      </c>
      <c r="AW402">
        <v>2</v>
      </c>
      <c r="AX402">
        <v>70181478</v>
      </c>
      <c r="AY402">
        <v>1</v>
      </c>
      <c r="AZ402">
        <v>0</v>
      </c>
      <c r="BA402">
        <v>398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65482.339999999997</v>
      </c>
      <c r="BN402">
        <v>154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65482.339999999997</v>
      </c>
      <c r="BU402">
        <v>154</v>
      </c>
      <c r="BV402">
        <v>0</v>
      </c>
      <c r="BW402">
        <v>1</v>
      </c>
      <c r="CU402">
        <f>ROUND(AT402*Source!I941*AH402*AL402,2)</f>
        <v>5732.3199999999997</v>
      </c>
      <c r="CV402">
        <f>ROUND(Y402*Source!I941,7)</f>
        <v>13.481159999999999</v>
      </c>
      <c r="CW402">
        <v>0</v>
      </c>
      <c r="CX402">
        <f>ROUND(Y402*Source!I941,7)</f>
        <v>13.481159999999999</v>
      </c>
      <c r="CY402">
        <f t="shared" ref="CY402:CY403" si="3088">AD402</f>
        <v>425.20999999999998</v>
      </c>
      <c r="CZ402">
        <f t="shared" ref="CZ402:CZ403" si="3089">AH402</f>
        <v>425.20999999999998</v>
      </c>
      <c r="DA402">
        <f t="shared" ref="DA402:DA403" si="3090">AL402</f>
        <v>1</v>
      </c>
      <c r="DB402">
        <f t="shared" si="3075"/>
        <v>65482.339999999997</v>
      </c>
      <c r="DC402">
        <f t="shared" si="3076"/>
        <v>0</v>
      </c>
      <c r="DD402" t="s">
        <v>871</v>
      </c>
      <c r="DE402" t="s">
        <v>871</v>
      </c>
      <c r="DF402">
        <f t="shared" si="3083"/>
        <v>0</v>
      </c>
      <c r="DG402">
        <f t="shared" ref="DG402:DG410" si="3091">ROUND(ROUND(AF402,2)*CX402,2)</f>
        <v>0</v>
      </c>
      <c r="DH402">
        <f t="shared" si="3063"/>
        <v>0</v>
      </c>
      <c r="DI402">
        <f t="shared" si="3064"/>
        <v>5732.3199999999997</v>
      </c>
      <c r="DJ402">
        <f t="shared" ref="DJ402:DJ403" si="3092">DI402</f>
        <v>5732.3199999999997</v>
      </c>
      <c r="DK402">
        <v>1</v>
      </c>
      <c r="DL402" t="s">
        <v>871</v>
      </c>
      <c r="DM402">
        <v>0</v>
      </c>
      <c r="DN402" t="s">
        <v>871</v>
      </c>
      <c r="DO402">
        <v>0</v>
      </c>
    </row>
    <row r="403">
      <c r="A403">
        <f>ROW(Source!A942)</f>
        <v>942</v>
      </c>
      <c r="B403">
        <v>70177108</v>
      </c>
      <c r="C403">
        <v>70181479</v>
      </c>
      <c r="D403">
        <v>48936739</v>
      </c>
      <c r="E403">
        <v>109</v>
      </c>
      <c r="F403">
        <v>1</v>
      </c>
      <c r="G403">
        <v>1</v>
      </c>
      <c r="H403">
        <v>1</v>
      </c>
      <c r="I403" t="s">
        <v>290</v>
      </c>
      <c r="J403" t="s">
        <v>871</v>
      </c>
      <c r="K403" t="s">
        <v>631</v>
      </c>
      <c r="L403">
        <v>1191</v>
      </c>
      <c r="N403">
        <v>1013</v>
      </c>
      <c r="O403" t="s">
        <v>165</v>
      </c>
      <c r="P403" t="s">
        <v>165</v>
      </c>
      <c r="Q403">
        <v>1</v>
      </c>
      <c r="W403">
        <v>0</v>
      </c>
      <c r="X403">
        <v>-961628416</v>
      </c>
      <c r="Y403">
        <f t="shared" si="3074"/>
        <v>133</v>
      </c>
      <c r="AA403">
        <v>0</v>
      </c>
      <c r="AB403">
        <v>0</v>
      </c>
      <c r="AC403">
        <v>0</v>
      </c>
      <c r="AD403">
        <v>460.31999999999999</v>
      </c>
      <c r="AE403">
        <v>0</v>
      </c>
      <c r="AF403">
        <v>0</v>
      </c>
      <c r="AG403">
        <v>0</v>
      </c>
      <c r="AH403">
        <v>460.31999999999999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871</v>
      </c>
      <c r="AT403">
        <v>133</v>
      </c>
      <c r="AU403" t="s">
        <v>871</v>
      </c>
      <c r="AV403">
        <v>1</v>
      </c>
      <c r="AW403">
        <v>2</v>
      </c>
      <c r="AX403">
        <v>70181483</v>
      </c>
      <c r="AY403">
        <v>1</v>
      </c>
      <c r="AZ403">
        <v>0</v>
      </c>
      <c r="BA403">
        <v>399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61222.559999999998</v>
      </c>
      <c r="BN403">
        <v>133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61222.559999999998</v>
      </c>
      <c r="BU403">
        <v>133</v>
      </c>
      <c r="BV403">
        <v>0</v>
      </c>
      <c r="BW403">
        <v>1</v>
      </c>
      <c r="CU403">
        <f>ROUND(AT403*Source!I942*AH403*AL403,2)</f>
        <v>4714.1400000000003</v>
      </c>
      <c r="CV403">
        <f>ROUND(Y403*Source!I942,7)</f>
        <v>10.241</v>
      </c>
      <c r="CW403">
        <v>0</v>
      </c>
      <c r="CX403">
        <f>ROUND(Y403*Source!I942,7)</f>
        <v>10.241</v>
      </c>
      <c r="CY403">
        <f t="shared" si="3088"/>
        <v>460.31999999999999</v>
      </c>
      <c r="CZ403">
        <f t="shared" si="3089"/>
        <v>460.31999999999999</v>
      </c>
      <c r="DA403">
        <f t="shared" si="3090"/>
        <v>1</v>
      </c>
      <c r="DB403">
        <f t="shared" si="3075"/>
        <v>61222.559999999998</v>
      </c>
      <c r="DC403">
        <f t="shared" si="3076"/>
        <v>0</v>
      </c>
      <c r="DD403" t="s">
        <v>871</v>
      </c>
      <c r="DE403" t="s">
        <v>871</v>
      </c>
      <c r="DF403">
        <f t="shared" si="3083"/>
        <v>0</v>
      </c>
      <c r="DG403">
        <f t="shared" si="3091"/>
        <v>0</v>
      </c>
      <c r="DH403">
        <f t="shared" si="3063"/>
        <v>0</v>
      </c>
      <c r="DI403">
        <f t="shared" si="3064"/>
        <v>4714.1400000000003</v>
      </c>
      <c r="DJ403">
        <f t="shared" si="3092"/>
        <v>4714.1400000000003</v>
      </c>
      <c r="DK403">
        <v>1</v>
      </c>
      <c r="DL403" t="s">
        <v>871</v>
      </c>
      <c r="DM403">
        <v>0</v>
      </c>
      <c r="DN403" t="s">
        <v>871</v>
      </c>
      <c r="DO403">
        <v>0</v>
      </c>
    </row>
    <row r="404">
      <c r="A404">
        <f>ROW(Source!A942)</f>
        <v>942</v>
      </c>
      <c r="B404">
        <v>70177108</v>
      </c>
      <c r="C404">
        <v>70181479</v>
      </c>
      <c r="D404">
        <v>49009747</v>
      </c>
      <c r="E404">
        <v>1</v>
      </c>
      <c r="F404">
        <v>1</v>
      </c>
      <c r="G404">
        <v>1</v>
      </c>
      <c r="H404">
        <v>3</v>
      </c>
      <c r="I404" t="s">
        <v>292</v>
      </c>
      <c r="J404" t="s">
        <v>1513</v>
      </c>
      <c r="K404" t="s">
        <v>293</v>
      </c>
      <c r="L404">
        <v>1348</v>
      </c>
      <c r="N404">
        <v>1009</v>
      </c>
      <c r="O404" t="s">
        <v>294</v>
      </c>
      <c r="P404" t="s">
        <v>294</v>
      </c>
      <c r="Q404">
        <v>1000</v>
      </c>
      <c r="W404">
        <v>0</v>
      </c>
      <c r="X404">
        <v>-1210641333</v>
      </c>
      <c r="Y404">
        <f t="shared" si="3074"/>
        <v>0.00080000000000000004</v>
      </c>
      <c r="AA404">
        <v>54233.800000000003</v>
      </c>
      <c r="AB404">
        <v>0</v>
      </c>
      <c r="AC404">
        <v>0</v>
      </c>
      <c r="AD404">
        <v>0</v>
      </c>
      <c r="AE404">
        <v>54233.800000000003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0</v>
      </c>
      <c r="AQ404">
        <v>1</v>
      </c>
      <c r="AR404">
        <v>0</v>
      </c>
      <c r="AS404" t="s">
        <v>871</v>
      </c>
      <c r="AT404">
        <v>0.00080000000000000004</v>
      </c>
      <c r="AU404" t="s">
        <v>871</v>
      </c>
      <c r="AV404">
        <v>0</v>
      </c>
      <c r="AW404">
        <v>2</v>
      </c>
      <c r="AX404">
        <v>70181484</v>
      </c>
      <c r="AY404">
        <v>1</v>
      </c>
      <c r="AZ404">
        <v>0</v>
      </c>
      <c r="BA404">
        <v>400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43.387040000000006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43.387040000000006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ROUND(Y404*Source!I942,7)</f>
        <v>6.1599999999999993e-05</v>
      </c>
      <c r="CY404">
        <f t="shared" ref="CY404:CY405" si="3093">AA404</f>
        <v>54233.800000000003</v>
      </c>
      <c r="CZ404">
        <f t="shared" ref="CZ404:CZ405" si="3094">AE404</f>
        <v>54233.800000000003</v>
      </c>
      <c r="DA404">
        <f t="shared" ref="DA404:DA405" si="3095">AI404</f>
        <v>1</v>
      </c>
      <c r="DB404">
        <f t="shared" si="3075"/>
        <v>43.390000000000001</v>
      </c>
      <c r="DC404">
        <f t="shared" si="3076"/>
        <v>0</v>
      </c>
      <c r="DD404" t="s">
        <v>871</v>
      </c>
      <c r="DE404" t="s">
        <v>871</v>
      </c>
      <c r="DF404">
        <f t="shared" si="3083"/>
        <v>3.3399999999999999</v>
      </c>
      <c r="DG404">
        <f t="shared" si="3091"/>
        <v>0</v>
      </c>
      <c r="DH404">
        <f t="shared" si="3063"/>
        <v>0</v>
      </c>
      <c r="DI404">
        <f t="shared" si="3064"/>
        <v>0</v>
      </c>
      <c r="DJ404">
        <f t="shared" ref="DJ404:DJ405" si="3096">DF404</f>
        <v>3.3399999999999999</v>
      </c>
      <c r="DK404">
        <v>1</v>
      </c>
      <c r="DL404" t="s">
        <v>871</v>
      </c>
      <c r="DM404">
        <v>0</v>
      </c>
      <c r="DN404" t="s">
        <v>871</v>
      </c>
      <c r="DO404">
        <v>0</v>
      </c>
    </row>
    <row r="405">
      <c r="A405">
        <f>ROW(Source!A942)</f>
        <v>942</v>
      </c>
      <c r="B405">
        <v>70177108</v>
      </c>
      <c r="C405">
        <v>70181479</v>
      </c>
      <c r="D405">
        <v>49021410</v>
      </c>
      <c r="E405">
        <v>1</v>
      </c>
      <c r="F405">
        <v>1</v>
      </c>
      <c r="G405">
        <v>1</v>
      </c>
      <c r="H405">
        <v>3</v>
      </c>
      <c r="I405" t="s">
        <v>295</v>
      </c>
      <c r="J405" t="s">
        <v>1514</v>
      </c>
      <c r="K405" t="s">
        <v>296</v>
      </c>
      <c r="L405">
        <v>1339</v>
      </c>
      <c r="N405">
        <v>1007</v>
      </c>
      <c r="O405" t="s">
        <v>297</v>
      </c>
      <c r="P405" t="s">
        <v>297</v>
      </c>
      <c r="Q405">
        <v>1</v>
      </c>
      <c r="W405">
        <v>0</v>
      </c>
      <c r="X405">
        <v>-949869840</v>
      </c>
      <c r="Y405">
        <f t="shared" si="3074"/>
        <v>0.080000000000000002</v>
      </c>
      <c r="AA405">
        <v>13657.1</v>
      </c>
      <c r="AB405">
        <v>0</v>
      </c>
      <c r="AC405">
        <v>0</v>
      </c>
      <c r="AD405">
        <v>0</v>
      </c>
      <c r="AE405">
        <v>16655</v>
      </c>
      <c r="AF405">
        <v>0</v>
      </c>
      <c r="AG405">
        <v>0</v>
      </c>
      <c r="AH405">
        <v>0</v>
      </c>
      <c r="AI405">
        <v>0.81999999999999995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0</v>
      </c>
      <c r="AQ405">
        <v>1</v>
      </c>
      <c r="AR405">
        <v>0</v>
      </c>
      <c r="AS405" t="s">
        <v>871</v>
      </c>
      <c r="AT405">
        <v>0.080000000000000002</v>
      </c>
      <c r="AU405" t="s">
        <v>871</v>
      </c>
      <c r="AV405">
        <v>0</v>
      </c>
      <c r="AW405">
        <v>2</v>
      </c>
      <c r="AX405">
        <v>70181485</v>
      </c>
      <c r="AY405">
        <v>1</v>
      </c>
      <c r="AZ405">
        <v>0</v>
      </c>
      <c r="BA405">
        <v>401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1332.4000000000001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1332.4000000000001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ROUND(Y405*Source!I942,7)</f>
        <v>0.0061599999999999997</v>
      </c>
      <c r="CY405">
        <f t="shared" si="3093"/>
        <v>13657.1</v>
      </c>
      <c r="CZ405">
        <f t="shared" si="3094"/>
        <v>16655</v>
      </c>
      <c r="DA405">
        <f t="shared" si="3095"/>
        <v>0.81999999999999995</v>
      </c>
      <c r="DB405">
        <f t="shared" si="3075"/>
        <v>1332.3999999999999</v>
      </c>
      <c r="DC405">
        <f t="shared" si="3076"/>
        <v>0</v>
      </c>
      <c r="DD405" t="s">
        <v>871</v>
      </c>
      <c r="DE405" t="s">
        <v>871</v>
      </c>
      <c r="DF405">
        <f>ROUND(ROUND(AE405*AI405,2)*CX405,2)</f>
        <v>84.129999999999995</v>
      </c>
      <c r="DG405">
        <f t="shared" si="3091"/>
        <v>0</v>
      </c>
      <c r="DH405">
        <f t="shared" si="3063"/>
        <v>0</v>
      </c>
      <c r="DI405">
        <f t="shared" si="3064"/>
        <v>0</v>
      </c>
      <c r="DJ405">
        <f t="shared" si="3096"/>
        <v>84.129999999999995</v>
      </c>
      <c r="DK405">
        <v>0</v>
      </c>
      <c r="DL405" t="s">
        <v>871</v>
      </c>
      <c r="DM405">
        <v>0</v>
      </c>
      <c r="DN405" t="s">
        <v>871</v>
      </c>
      <c r="DO405">
        <v>0</v>
      </c>
    </row>
    <row r="406">
      <c r="A406">
        <f>ROW(Source!A945)</f>
        <v>945</v>
      </c>
      <c r="B406">
        <v>70177108</v>
      </c>
      <c r="C406">
        <v>70181489</v>
      </c>
      <c r="D406">
        <v>45871960</v>
      </c>
      <c r="E406">
        <v>111</v>
      </c>
      <c r="F406">
        <v>1</v>
      </c>
      <c r="G406">
        <v>1</v>
      </c>
      <c r="H406">
        <v>1</v>
      </c>
      <c r="I406" t="s">
        <v>307</v>
      </c>
      <c r="J406" t="s">
        <v>871</v>
      </c>
      <c r="K406" t="s">
        <v>308</v>
      </c>
      <c r="L406">
        <v>1369</v>
      </c>
      <c r="N406">
        <v>1013</v>
      </c>
      <c r="O406" t="s">
        <v>309</v>
      </c>
      <c r="P406" t="s">
        <v>309</v>
      </c>
      <c r="Q406">
        <v>1</v>
      </c>
      <c r="W406">
        <v>0</v>
      </c>
      <c r="X406">
        <v>-236928766</v>
      </c>
      <c r="Y406">
        <f t="shared" si="3074"/>
        <v>0.58999999999999997</v>
      </c>
      <c r="AA406">
        <v>0</v>
      </c>
      <c r="AB406">
        <v>0</v>
      </c>
      <c r="AC406">
        <v>0</v>
      </c>
      <c r="AD406">
        <v>425.20999999999998</v>
      </c>
      <c r="AE406">
        <v>0</v>
      </c>
      <c r="AF406">
        <v>0</v>
      </c>
      <c r="AG406">
        <v>0</v>
      </c>
      <c r="AH406">
        <v>425.20999999999998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871</v>
      </c>
      <c r="AT406">
        <v>0.58999999999999997</v>
      </c>
      <c r="AU406" t="s">
        <v>871</v>
      </c>
      <c r="AV406">
        <v>1</v>
      </c>
      <c r="AW406">
        <v>2</v>
      </c>
      <c r="AX406">
        <v>70181504</v>
      </c>
      <c r="AY406">
        <v>1</v>
      </c>
      <c r="AZ406">
        <v>0</v>
      </c>
      <c r="BA406">
        <v>403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250.87389999999996</v>
      </c>
      <c r="BN406">
        <v>0.58999999999999997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250.87389999999996</v>
      </c>
      <c r="BU406">
        <v>0.58999999999999997</v>
      </c>
      <c r="BV406">
        <v>0</v>
      </c>
      <c r="BW406">
        <v>1</v>
      </c>
      <c r="CU406">
        <f>ROUND(AT406*Source!I945*AH406*AL406,2)</f>
        <v>60.210000000000001</v>
      </c>
      <c r="CV406">
        <f>ROUND(Y406*Source!I945,7)</f>
        <v>0.1416</v>
      </c>
      <c r="CW406">
        <v>0</v>
      </c>
      <c r="CX406">
        <f>ROUND(Y406*Source!I945,7)</f>
        <v>0.1416</v>
      </c>
      <c r="CY406">
        <f t="shared" ref="CY406:CY409" si="3097">AD406</f>
        <v>425.20999999999998</v>
      </c>
      <c r="CZ406">
        <f t="shared" ref="CZ406:CZ409" si="3098">AH406</f>
        <v>425.20999999999998</v>
      </c>
      <c r="DA406">
        <f t="shared" ref="DA406:DA409" si="3099">AL406</f>
        <v>1</v>
      </c>
      <c r="DB406">
        <f t="shared" si="3075"/>
        <v>250.86999999999998</v>
      </c>
      <c r="DC406">
        <f t="shared" si="3076"/>
        <v>0</v>
      </c>
      <c r="DD406" t="s">
        <v>871</v>
      </c>
      <c r="DE406" t="s">
        <v>871</v>
      </c>
      <c r="DF406">
        <f t="shared" ref="DF406:DF411" si="3100">ROUND(ROUND(AE406,2)*CX406,2)</f>
        <v>0</v>
      </c>
      <c r="DG406">
        <f t="shared" si="3091"/>
        <v>0</v>
      </c>
      <c r="DH406">
        <f t="shared" si="3063"/>
        <v>0</v>
      </c>
      <c r="DI406">
        <f t="shared" si="3064"/>
        <v>60.210000000000001</v>
      </c>
      <c r="DJ406">
        <f t="shared" ref="DJ406:DJ409" si="3101">DI406</f>
        <v>60.210000000000001</v>
      </c>
      <c r="DK406">
        <v>1</v>
      </c>
      <c r="DL406" t="s">
        <v>871</v>
      </c>
      <c r="DM406">
        <v>0</v>
      </c>
      <c r="DN406" t="s">
        <v>871</v>
      </c>
      <c r="DO406">
        <v>0</v>
      </c>
    </row>
    <row r="407">
      <c r="A407">
        <f>ROW(Source!A945)</f>
        <v>945</v>
      </c>
      <c r="B407">
        <v>70177108</v>
      </c>
      <c r="C407">
        <v>70181489</v>
      </c>
      <c r="D407">
        <v>45871969</v>
      </c>
      <c r="E407">
        <v>111</v>
      </c>
      <c r="F407">
        <v>1</v>
      </c>
      <c r="G407">
        <v>1</v>
      </c>
      <c r="H407">
        <v>1</v>
      </c>
      <c r="I407" t="s">
        <v>310</v>
      </c>
      <c r="J407" t="s">
        <v>871</v>
      </c>
      <c r="K407" t="s">
        <v>311</v>
      </c>
      <c r="L407">
        <v>1369</v>
      </c>
      <c r="N407">
        <v>1013</v>
      </c>
      <c r="O407" t="s">
        <v>309</v>
      </c>
      <c r="P407" t="s">
        <v>309</v>
      </c>
      <c r="Q407">
        <v>1</v>
      </c>
      <c r="W407">
        <v>0</v>
      </c>
      <c r="X407">
        <v>-512803540</v>
      </c>
      <c r="Y407">
        <f t="shared" si="3074"/>
        <v>77.700000000000003</v>
      </c>
      <c r="AA407">
        <v>0</v>
      </c>
      <c r="AB407">
        <v>0</v>
      </c>
      <c r="AC407">
        <v>0</v>
      </c>
      <c r="AD407">
        <v>522.73000000000002</v>
      </c>
      <c r="AE407">
        <v>0</v>
      </c>
      <c r="AF407">
        <v>0</v>
      </c>
      <c r="AG407">
        <v>0</v>
      </c>
      <c r="AH407">
        <v>522.73000000000002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871</v>
      </c>
      <c r="AT407">
        <v>77.700000000000003</v>
      </c>
      <c r="AU407" t="s">
        <v>871</v>
      </c>
      <c r="AV407">
        <v>1</v>
      </c>
      <c r="AW407">
        <v>2</v>
      </c>
      <c r="AX407">
        <v>70181505</v>
      </c>
      <c r="AY407">
        <v>1</v>
      </c>
      <c r="AZ407">
        <v>0</v>
      </c>
      <c r="BA407">
        <v>404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40616.121000000006</v>
      </c>
      <c r="BN407">
        <v>77.700000000000003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40616.121000000006</v>
      </c>
      <c r="BU407">
        <v>77.700000000000003</v>
      </c>
      <c r="BV407">
        <v>0</v>
      </c>
      <c r="BW407">
        <v>1</v>
      </c>
      <c r="CU407">
        <f>ROUND(AT407*Source!I945*AH407*AL407,2)</f>
        <v>9747.8700000000008</v>
      </c>
      <c r="CV407">
        <f>ROUND(Y407*Source!I945,7)</f>
        <v>18.648</v>
      </c>
      <c r="CW407">
        <v>0</v>
      </c>
      <c r="CX407">
        <f>ROUND(Y407*Source!I945,7)</f>
        <v>18.648</v>
      </c>
      <c r="CY407">
        <f t="shared" si="3097"/>
        <v>522.73000000000002</v>
      </c>
      <c r="CZ407">
        <f t="shared" si="3098"/>
        <v>522.73000000000002</v>
      </c>
      <c r="DA407">
        <f t="shared" si="3099"/>
        <v>1</v>
      </c>
      <c r="DB407">
        <f t="shared" si="3075"/>
        <v>40616.119999999995</v>
      </c>
      <c r="DC407">
        <f t="shared" si="3076"/>
        <v>0</v>
      </c>
      <c r="DD407" t="s">
        <v>871</v>
      </c>
      <c r="DE407" t="s">
        <v>871</v>
      </c>
      <c r="DF407">
        <f t="shared" si="3100"/>
        <v>0</v>
      </c>
      <c r="DG407">
        <f t="shared" si="3091"/>
        <v>0</v>
      </c>
      <c r="DH407">
        <f t="shared" si="3063"/>
        <v>0</v>
      </c>
      <c r="DI407">
        <f t="shared" si="3064"/>
        <v>9747.8700000000008</v>
      </c>
      <c r="DJ407">
        <f t="shared" si="3101"/>
        <v>9747.8700000000008</v>
      </c>
      <c r="DK407">
        <v>1</v>
      </c>
      <c r="DL407" t="s">
        <v>871</v>
      </c>
      <c r="DM407">
        <v>0</v>
      </c>
      <c r="DN407" t="s">
        <v>871</v>
      </c>
      <c r="DO407">
        <v>0</v>
      </c>
    </row>
    <row r="408">
      <c r="A408">
        <f>ROW(Source!A945)</f>
        <v>945</v>
      </c>
      <c r="B408">
        <v>70177108</v>
      </c>
      <c r="C408">
        <v>70181489</v>
      </c>
      <c r="D408">
        <v>45871972</v>
      </c>
      <c r="E408">
        <v>111</v>
      </c>
      <c r="F408">
        <v>1</v>
      </c>
      <c r="G408">
        <v>1</v>
      </c>
      <c r="H408">
        <v>1</v>
      </c>
      <c r="I408" t="s">
        <v>312</v>
      </c>
      <c r="J408" t="s">
        <v>871</v>
      </c>
      <c r="K408" t="s">
        <v>313</v>
      </c>
      <c r="L408">
        <v>1369</v>
      </c>
      <c r="N408">
        <v>1013</v>
      </c>
      <c r="O408" t="s">
        <v>309</v>
      </c>
      <c r="P408" t="s">
        <v>309</v>
      </c>
      <c r="Q408">
        <v>1</v>
      </c>
      <c r="W408">
        <v>0</v>
      </c>
      <c r="X408">
        <v>1518711480</v>
      </c>
      <c r="Y408">
        <f t="shared" si="3074"/>
        <v>77.700000000000003</v>
      </c>
      <c r="AA408">
        <v>0</v>
      </c>
      <c r="AB408">
        <v>0</v>
      </c>
      <c r="AC408">
        <v>0</v>
      </c>
      <c r="AD408">
        <v>600.75</v>
      </c>
      <c r="AE408">
        <v>0</v>
      </c>
      <c r="AF408">
        <v>0</v>
      </c>
      <c r="AG408">
        <v>0</v>
      </c>
      <c r="AH408">
        <v>600.75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871</v>
      </c>
      <c r="AT408">
        <v>77.700000000000003</v>
      </c>
      <c r="AU408" t="s">
        <v>871</v>
      </c>
      <c r="AV408">
        <v>1</v>
      </c>
      <c r="AW408">
        <v>2</v>
      </c>
      <c r="AX408">
        <v>70181506</v>
      </c>
      <c r="AY408">
        <v>1</v>
      </c>
      <c r="AZ408">
        <v>0</v>
      </c>
      <c r="BA408">
        <v>405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46678.275000000001</v>
      </c>
      <c r="BN408">
        <v>77.700000000000003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46678.275000000001</v>
      </c>
      <c r="BU408">
        <v>77.700000000000003</v>
      </c>
      <c r="BV408">
        <v>0</v>
      </c>
      <c r="BW408">
        <v>1</v>
      </c>
      <c r="CU408">
        <f>ROUND(AT408*Source!I945*AH408*AL408,2)</f>
        <v>11202.790000000001</v>
      </c>
      <c r="CV408">
        <f>ROUND(Y408*Source!I945,7)</f>
        <v>18.648</v>
      </c>
      <c r="CW408">
        <v>0</v>
      </c>
      <c r="CX408">
        <f>ROUND(Y408*Source!I945,7)</f>
        <v>18.648</v>
      </c>
      <c r="CY408">
        <f t="shared" si="3097"/>
        <v>600.75</v>
      </c>
      <c r="CZ408">
        <f t="shared" si="3098"/>
        <v>600.75</v>
      </c>
      <c r="DA408">
        <f t="shared" si="3099"/>
        <v>1</v>
      </c>
      <c r="DB408">
        <f t="shared" si="3075"/>
        <v>46678.279999999999</v>
      </c>
      <c r="DC408">
        <f t="shared" si="3076"/>
        <v>0</v>
      </c>
      <c r="DD408" t="s">
        <v>871</v>
      </c>
      <c r="DE408" t="s">
        <v>871</v>
      </c>
      <c r="DF408">
        <f t="shared" si="3100"/>
        <v>0</v>
      </c>
      <c r="DG408">
        <f t="shared" si="3091"/>
        <v>0</v>
      </c>
      <c r="DH408">
        <f t="shared" si="3063"/>
        <v>0</v>
      </c>
      <c r="DI408">
        <f t="shared" si="3064"/>
        <v>11202.790000000001</v>
      </c>
      <c r="DJ408">
        <f t="shared" si="3101"/>
        <v>11202.790000000001</v>
      </c>
      <c r="DK408">
        <v>1</v>
      </c>
      <c r="DL408" t="s">
        <v>871</v>
      </c>
      <c r="DM408">
        <v>0</v>
      </c>
      <c r="DN408" t="s">
        <v>871</v>
      </c>
      <c r="DO408">
        <v>0</v>
      </c>
    </row>
    <row r="409">
      <c r="A409">
        <f>ROW(Source!A945)</f>
        <v>945</v>
      </c>
      <c r="B409">
        <v>70177108</v>
      </c>
      <c r="C409">
        <v>70181489</v>
      </c>
      <c r="D409">
        <v>45872008</v>
      </c>
      <c r="E409">
        <v>111</v>
      </c>
      <c r="F409">
        <v>1</v>
      </c>
      <c r="G409">
        <v>1</v>
      </c>
      <c r="H409">
        <v>1</v>
      </c>
      <c r="I409" t="s">
        <v>1505</v>
      </c>
      <c r="J409" t="s">
        <v>871</v>
      </c>
      <c r="K409" t="s">
        <v>1506</v>
      </c>
      <c r="L409">
        <v>1191</v>
      </c>
      <c r="N409">
        <v>1013</v>
      </c>
      <c r="O409" t="s">
        <v>165</v>
      </c>
      <c r="P409" t="s">
        <v>165</v>
      </c>
      <c r="Q409">
        <v>1</v>
      </c>
      <c r="W409">
        <v>0</v>
      </c>
      <c r="X409">
        <v>-1417349443</v>
      </c>
      <c r="Y409">
        <f t="shared" si="3074"/>
        <v>0.16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871</v>
      </c>
      <c r="AT409">
        <v>0.16</v>
      </c>
      <c r="AU409" t="s">
        <v>871</v>
      </c>
      <c r="AV409">
        <v>2</v>
      </c>
      <c r="AW409">
        <v>2</v>
      </c>
      <c r="AX409">
        <v>70181507</v>
      </c>
      <c r="AY409">
        <v>1</v>
      </c>
      <c r="AZ409">
        <v>0</v>
      </c>
      <c r="BA409">
        <v>406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ROUND(Y409*Source!I945,7)</f>
        <v>0.038399999999999997</v>
      </c>
      <c r="CY409">
        <f t="shared" si="3097"/>
        <v>0</v>
      </c>
      <c r="CZ409">
        <f t="shared" si="3098"/>
        <v>0</v>
      </c>
      <c r="DA409">
        <f t="shared" si="3099"/>
        <v>1</v>
      </c>
      <c r="DB409">
        <f t="shared" si="3075"/>
        <v>0</v>
      </c>
      <c r="DC409">
        <f t="shared" si="3076"/>
        <v>0</v>
      </c>
      <c r="DD409" t="s">
        <v>871</v>
      </c>
      <c r="DE409" t="s">
        <v>871</v>
      </c>
      <c r="DF409">
        <f t="shared" si="3100"/>
        <v>0</v>
      </c>
      <c r="DG409">
        <f t="shared" si="3091"/>
        <v>0</v>
      </c>
      <c r="DH409">
        <f t="shared" si="3063"/>
        <v>0</v>
      </c>
      <c r="DI409">
        <f t="shared" si="3064"/>
        <v>0</v>
      </c>
      <c r="DJ409">
        <f t="shared" si="3101"/>
        <v>0</v>
      </c>
      <c r="DK409">
        <v>0</v>
      </c>
      <c r="DL409" t="s">
        <v>871</v>
      </c>
      <c r="DM409">
        <v>0</v>
      </c>
      <c r="DN409" t="s">
        <v>871</v>
      </c>
      <c r="DO409">
        <v>0</v>
      </c>
    </row>
    <row r="410">
      <c r="A410">
        <f>ROW(Source!A945)</f>
        <v>945</v>
      </c>
      <c r="B410">
        <v>70177108</v>
      </c>
      <c r="C410">
        <v>70181489</v>
      </c>
      <c r="D410">
        <v>46202043</v>
      </c>
      <c r="E410">
        <v>1</v>
      </c>
      <c r="F410">
        <v>1</v>
      </c>
      <c r="G410">
        <v>1</v>
      </c>
      <c r="H410">
        <v>2</v>
      </c>
      <c r="I410" t="s">
        <v>204</v>
      </c>
      <c r="J410" t="s">
        <v>1509</v>
      </c>
      <c r="K410" t="s">
        <v>205</v>
      </c>
      <c r="L410">
        <v>1368</v>
      </c>
      <c r="N410">
        <v>1011</v>
      </c>
      <c r="O410" t="s">
        <v>197</v>
      </c>
      <c r="P410" t="s">
        <v>197</v>
      </c>
      <c r="Q410">
        <v>1</v>
      </c>
      <c r="W410">
        <v>0</v>
      </c>
      <c r="X410">
        <v>-773430059</v>
      </c>
      <c r="Y410">
        <f t="shared" si="3074"/>
        <v>0.16</v>
      </c>
      <c r="AA410">
        <v>0</v>
      </c>
      <c r="AB410">
        <v>572.76999999999998</v>
      </c>
      <c r="AC410">
        <v>522.73000000000002</v>
      </c>
      <c r="AD410">
        <v>0</v>
      </c>
      <c r="AE410">
        <v>0</v>
      </c>
      <c r="AF410">
        <v>572.76999999999998</v>
      </c>
      <c r="AG410">
        <v>522.73000000000002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871</v>
      </c>
      <c r="AT410">
        <v>0.16</v>
      </c>
      <c r="AU410" t="s">
        <v>871</v>
      </c>
      <c r="AV410">
        <v>1</v>
      </c>
      <c r="AW410">
        <v>2</v>
      </c>
      <c r="AX410">
        <v>70181508</v>
      </c>
      <c r="AY410">
        <v>1</v>
      </c>
      <c r="AZ410">
        <v>0</v>
      </c>
      <c r="BA410">
        <v>407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91.643199999999993</v>
      </c>
      <c r="BL410">
        <v>83.636800000000008</v>
      </c>
      <c r="BM410">
        <v>0</v>
      </c>
      <c r="BN410">
        <v>0</v>
      </c>
      <c r="BO410">
        <v>0.16</v>
      </c>
      <c r="BP410">
        <v>1</v>
      </c>
      <c r="BQ410">
        <v>0</v>
      </c>
      <c r="BR410">
        <v>91.643199999999993</v>
      </c>
      <c r="BS410">
        <v>83.636800000000008</v>
      </c>
      <c r="BT410">
        <v>0</v>
      </c>
      <c r="BU410">
        <v>0</v>
      </c>
      <c r="BV410">
        <v>0.16</v>
      </c>
      <c r="BW410">
        <v>1</v>
      </c>
      <c r="CV410">
        <v>0</v>
      </c>
      <c r="CW410">
        <f>ROUND(Y410*Source!I945*DO410,7)</f>
        <v>0.038399999999999997</v>
      </c>
      <c r="CX410">
        <f>ROUND(Y410*Source!I945,7)</f>
        <v>0.038399999999999997</v>
      </c>
      <c r="CY410">
        <f t="shared" ref="CY410:CY411" si="3102">AB410</f>
        <v>572.76999999999998</v>
      </c>
      <c r="CZ410">
        <f t="shared" ref="CZ410:CZ411" si="3103">AF410</f>
        <v>572.76999999999998</v>
      </c>
      <c r="DA410">
        <f t="shared" ref="DA410:DA411" si="3104">AJ410</f>
        <v>1</v>
      </c>
      <c r="DB410">
        <f t="shared" si="3075"/>
        <v>91.640000000000001</v>
      </c>
      <c r="DC410">
        <f t="shared" si="3076"/>
        <v>83.640000000000001</v>
      </c>
      <c r="DD410" t="s">
        <v>871</v>
      </c>
      <c r="DE410" t="s">
        <v>871</v>
      </c>
      <c r="DF410">
        <f t="shared" si="3100"/>
        <v>0</v>
      </c>
      <c r="DG410">
        <f t="shared" si="3091"/>
        <v>21.990000000000002</v>
      </c>
      <c r="DH410">
        <f t="shared" si="3063"/>
        <v>20.07</v>
      </c>
      <c r="DI410">
        <f t="shared" si="3064"/>
        <v>0</v>
      </c>
      <c r="DJ410">
        <f t="shared" ref="DJ410:DJ411" si="3105">DG410+DH410</f>
        <v>42.060000000000002</v>
      </c>
      <c r="DK410">
        <v>1</v>
      </c>
      <c r="DL410" t="s">
        <v>206</v>
      </c>
      <c r="DM410">
        <v>4</v>
      </c>
      <c r="DN410" t="s">
        <v>165</v>
      </c>
      <c r="DO410">
        <v>1</v>
      </c>
    </row>
    <row r="411">
      <c r="A411">
        <f>ROW(Source!A945)</f>
        <v>945</v>
      </c>
      <c r="B411">
        <v>70177108</v>
      </c>
      <c r="C411">
        <v>70181489</v>
      </c>
      <c r="D411">
        <v>46202215</v>
      </c>
      <c r="E411">
        <v>1</v>
      </c>
      <c r="F411">
        <v>1</v>
      </c>
      <c r="G411">
        <v>1</v>
      </c>
      <c r="H411">
        <v>2</v>
      </c>
      <c r="I411" t="s">
        <v>314</v>
      </c>
      <c r="J411" t="s">
        <v>1515</v>
      </c>
      <c r="K411" t="s">
        <v>315</v>
      </c>
      <c r="L411">
        <v>1368</v>
      </c>
      <c r="N411">
        <v>1011</v>
      </c>
      <c r="O411" t="s">
        <v>197</v>
      </c>
      <c r="P411" t="s">
        <v>197</v>
      </c>
      <c r="Q411">
        <v>1</v>
      </c>
      <c r="W411">
        <v>0</v>
      </c>
      <c r="X411">
        <v>-290234387</v>
      </c>
      <c r="Y411">
        <f t="shared" si="3074"/>
        <v>17</v>
      </c>
      <c r="AA411">
        <v>0</v>
      </c>
      <c r="AB411">
        <v>9.25</v>
      </c>
      <c r="AC411">
        <v>0</v>
      </c>
      <c r="AD411">
        <v>0</v>
      </c>
      <c r="AE411">
        <v>0</v>
      </c>
      <c r="AF411">
        <v>7.5199999999999996</v>
      </c>
      <c r="AG411">
        <v>0</v>
      </c>
      <c r="AH411">
        <v>0</v>
      </c>
      <c r="AI411">
        <v>1</v>
      </c>
      <c r="AJ411">
        <v>1.23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871</v>
      </c>
      <c r="AT411">
        <v>17</v>
      </c>
      <c r="AU411" t="s">
        <v>871</v>
      </c>
      <c r="AV411">
        <v>1</v>
      </c>
      <c r="AW411">
        <v>2</v>
      </c>
      <c r="AX411">
        <v>70181509</v>
      </c>
      <c r="AY411">
        <v>1</v>
      </c>
      <c r="AZ411">
        <v>0</v>
      </c>
      <c r="BA411">
        <v>408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127.83999999999999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127.83999999999999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f>ROUND(Y411*Source!I945*DO411,7)</f>
        <v>0</v>
      </c>
      <c r="CX411">
        <f>ROUND(Y411*Source!I945,7)</f>
        <v>4.0800000000000001</v>
      </c>
      <c r="CY411">
        <f t="shared" si="3102"/>
        <v>9.25</v>
      </c>
      <c r="CZ411">
        <f t="shared" si="3103"/>
        <v>7.5199999999999996</v>
      </c>
      <c r="DA411">
        <f t="shared" si="3104"/>
        <v>1.23</v>
      </c>
      <c r="DB411">
        <f t="shared" si="3075"/>
        <v>127.83999999999999</v>
      </c>
      <c r="DC411">
        <f t="shared" si="3076"/>
        <v>0</v>
      </c>
      <c r="DD411" t="s">
        <v>871</v>
      </c>
      <c r="DE411" t="s">
        <v>871</v>
      </c>
      <c r="DF411">
        <f t="shared" si="3100"/>
        <v>0</v>
      </c>
      <c r="DG411">
        <f>ROUND(ROUND(AF411*AJ411,2)*CX411,2)</f>
        <v>37.740000000000002</v>
      </c>
      <c r="DH411">
        <f t="shared" si="3063"/>
        <v>0</v>
      </c>
      <c r="DI411">
        <f t="shared" si="3064"/>
        <v>0</v>
      </c>
      <c r="DJ411">
        <f t="shared" si="3105"/>
        <v>37.740000000000002</v>
      </c>
      <c r="DK411">
        <v>0</v>
      </c>
      <c r="DL411" t="s">
        <v>871</v>
      </c>
      <c r="DM411">
        <v>0</v>
      </c>
      <c r="DN411" t="s">
        <v>871</v>
      </c>
      <c r="DO411">
        <v>0</v>
      </c>
    </row>
    <row r="412">
      <c r="A412">
        <f>ROW(Source!A945)</f>
        <v>945</v>
      </c>
      <c r="B412">
        <v>70177108</v>
      </c>
      <c r="C412">
        <v>70181489</v>
      </c>
      <c r="D412">
        <v>46141962</v>
      </c>
      <c r="E412">
        <v>1</v>
      </c>
      <c r="F412">
        <v>1</v>
      </c>
      <c r="G412">
        <v>1</v>
      </c>
      <c r="H412">
        <v>3</v>
      </c>
      <c r="I412" t="s">
        <v>316</v>
      </c>
      <c r="J412" t="s">
        <v>1516</v>
      </c>
      <c r="K412" t="s">
        <v>317</v>
      </c>
      <c r="L412">
        <v>1348</v>
      </c>
      <c r="N412">
        <v>1009</v>
      </c>
      <c r="O412" t="s">
        <v>294</v>
      </c>
      <c r="P412" t="s">
        <v>294</v>
      </c>
      <c r="Q412">
        <v>1000</v>
      </c>
      <c r="W412">
        <v>0</v>
      </c>
      <c r="X412">
        <v>-1736761203</v>
      </c>
      <c r="Y412">
        <f t="shared" si="3074"/>
        <v>0.0038</v>
      </c>
      <c r="AA412">
        <v>133916.03</v>
      </c>
      <c r="AB412">
        <v>0</v>
      </c>
      <c r="AC412">
        <v>0</v>
      </c>
      <c r="AD412">
        <v>0</v>
      </c>
      <c r="AE412">
        <v>116448.72</v>
      </c>
      <c r="AF412">
        <v>0</v>
      </c>
      <c r="AG412">
        <v>0</v>
      </c>
      <c r="AH412">
        <v>0</v>
      </c>
      <c r="AI412">
        <v>1.1499999999999999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871</v>
      </c>
      <c r="AT412">
        <v>0.0038</v>
      </c>
      <c r="AU412" t="s">
        <v>871</v>
      </c>
      <c r="AV412">
        <v>0</v>
      </c>
      <c r="AW412">
        <v>2</v>
      </c>
      <c r="AX412">
        <v>70181510</v>
      </c>
      <c r="AY412">
        <v>1</v>
      </c>
      <c r="AZ412">
        <v>0</v>
      </c>
      <c r="BA412">
        <v>409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442.50513599999999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442.50513599999999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ROUND(Y412*Source!I945,7)</f>
        <v>0.00091199999999999994</v>
      </c>
      <c r="CY412">
        <f t="shared" ref="CY412:CY419" si="3106">AA412</f>
        <v>133916.03</v>
      </c>
      <c r="CZ412">
        <f t="shared" ref="CZ412:CZ419" si="3107">AE412</f>
        <v>116448.72</v>
      </c>
      <c r="DA412">
        <f t="shared" ref="DA412:DA419" si="3108">AI412</f>
        <v>1.1499999999999999</v>
      </c>
      <c r="DB412">
        <f t="shared" si="3075"/>
        <v>442.50999999999999</v>
      </c>
      <c r="DC412">
        <f t="shared" si="3076"/>
        <v>0</v>
      </c>
      <c r="DD412" t="s">
        <v>871</v>
      </c>
      <c r="DE412" t="s">
        <v>871</v>
      </c>
      <c r="DF412">
        <f t="shared" ref="DF412:DF418" si="3109">ROUND(ROUND(AE412*AI412,2)*CX412,2)</f>
        <v>122.13</v>
      </c>
      <c r="DG412">
        <f t="shared" ref="DG412:DG423" si="3110">ROUND(ROUND(AF412,2)*CX412,2)</f>
        <v>0</v>
      </c>
      <c r="DH412">
        <f t="shared" si="3063"/>
        <v>0</v>
      </c>
      <c r="DI412">
        <f t="shared" si="3064"/>
        <v>0</v>
      </c>
      <c r="DJ412">
        <f t="shared" ref="DJ412:DJ419" si="3111">DF412</f>
        <v>122.13</v>
      </c>
      <c r="DK412">
        <v>0</v>
      </c>
      <c r="DL412" t="s">
        <v>871</v>
      </c>
      <c r="DM412">
        <v>0</v>
      </c>
      <c r="DN412" t="s">
        <v>871</v>
      </c>
      <c r="DO412">
        <v>0</v>
      </c>
    </row>
    <row r="413">
      <c r="A413">
        <f>ROW(Source!A945)</f>
        <v>945</v>
      </c>
      <c r="B413">
        <v>70177108</v>
      </c>
      <c r="C413">
        <v>70181489</v>
      </c>
      <c r="D413">
        <v>46142048</v>
      </c>
      <c r="E413">
        <v>1</v>
      </c>
      <c r="F413">
        <v>1</v>
      </c>
      <c r="G413">
        <v>1</v>
      </c>
      <c r="H413">
        <v>3</v>
      </c>
      <c r="I413" t="s">
        <v>318</v>
      </c>
      <c r="J413" t="s">
        <v>1517</v>
      </c>
      <c r="K413" t="s">
        <v>319</v>
      </c>
      <c r="L413">
        <v>1346</v>
      </c>
      <c r="N413">
        <v>1009</v>
      </c>
      <c r="O413" t="s">
        <v>211</v>
      </c>
      <c r="P413" t="s">
        <v>211</v>
      </c>
      <c r="Q413">
        <v>1</v>
      </c>
      <c r="W413">
        <v>0</v>
      </c>
      <c r="X413">
        <v>-557690053</v>
      </c>
      <c r="Y413">
        <f t="shared" si="3074"/>
        <v>30.600000000000001</v>
      </c>
      <c r="AA413">
        <v>52.140000000000001</v>
      </c>
      <c r="AB413">
        <v>0</v>
      </c>
      <c r="AC413">
        <v>0</v>
      </c>
      <c r="AD413">
        <v>0</v>
      </c>
      <c r="AE413">
        <v>41.380000000000003</v>
      </c>
      <c r="AF413">
        <v>0</v>
      </c>
      <c r="AG413">
        <v>0</v>
      </c>
      <c r="AH413">
        <v>0</v>
      </c>
      <c r="AI413">
        <v>1.26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0</v>
      </c>
      <c r="AQ413">
        <v>1</v>
      </c>
      <c r="AR413">
        <v>0</v>
      </c>
      <c r="AS413" t="s">
        <v>871</v>
      </c>
      <c r="AT413">
        <v>30.600000000000001</v>
      </c>
      <c r="AU413" t="s">
        <v>871</v>
      </c>
      <c r="AV413">
        <v>0</v>
      </c>
      <c r="AW413">
        <v>2</v>
      </c>
      <c r="AX413">
        <v>70181511</v>
      </c>
      <c r="AY413">
        <v>1</v>
      </c>
      <c r="AZ413">
        <v>0</v>
      </c>
      <c r="BA413">
        <v>410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1266.2280000000001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1266.2280000000001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ROUND(Y413*Source!I945,7)</f>
        <v>7.3439999999999994</v>
      </c>
      <c r="CY413">
        <f t="shared" si="3106"/>
        <v>52.140000000000001</v>
      </c>
      <c r="CZ413">
        <f t="shared" si="3107"/>
        <v>41.380000000000003</v>
      </c>
      <c r="DA413">
        <f t="shared" si="3108"/>
        <v>1.26</v>
      </c>
      <c r="DB413">
        <f t="shared" si="3075"/>
        <v>1266.23</v>
      </c>
      <c r="DC413">
        <f t="shared" si="3076"/>
        <v>0</v>
      </c>
      <c r="DD413" t="s">
        <v>871</v>
      </c>
      <c r="DE413" t="s">
        <v>871</v>
      </c>
      <c r="DF413">
        <f t="shared" si="3109"/>
        <v>382.92000000000002</v>
      </c>
      <c r="DG413">
        <f t="shared" si="3110"/>
        <v>0</v>
      </c>
      <c r="DH413">
        <f t="shared" si="3063"/>
        <v>0</v>
      </c>
      <c r="DI413">
        <f t="shared" si="3064"/>
        <v>0</v>
      </c>
      <c r="DJ413">
        <f t="shared" si="3111"/>
        <v>382.92000000000002</v>
      </c>
      <c r="DK413">
        <v>0</v>
      </c>
      <c r="DL413" t="s">
        <v>871</v>
      </c>
      <c r="DM413">
        <v>0</v>
      </c>
      <c r="DN413" t="s">
        <v>871</v>
      </c>
      <c r="DO413">
        <v>0</v>
      </c>
    </row>
    <row r="414">
      <c r="A414">
        <f>ROW(Source!A945)</f>
        <v>945</v>
      </c>
      <c r="B414">
        <v>70177108</v>
      </c>
      <c r="C414">
        <v>70181489</v>
      </c>
      <c r="D414">
        <v>46146697</v>
      </c>
      <c r="E414">
        <v>1</v>
      </c>
      <c r="F414">
        <v>1</v>
      </c>
      <c r="G414">
        <v>1</v>
      </c>
      <c r="H414">
        <v>3</v>
      </c>
      <c r="I414" t="s">
        <v>320</v>
      </c>
      <c r="J414" t="s">
        <v>1518</v>
      </c>
      <c r="K414" t="s">
        <v>321</v>
      </c>
      <c r="L414">
        <v>1327</v>
      </c>
      <c r="N414">
        <v>1005</v>
      </c>
      <c r="O414" t="s">
        <v>322</v>
      </c>
      <c r="P414" t="s">
        <v>322</v>
      </c>
      <c r="Q414">
        <v>1</v>
      </c>
      <c r="W414">
        <v>0</v>
      </c>
      <c r="X414">
        <v>2026843409</v>
      </c>
      <c r="Y414">
        <f t="shared" si="3074"/>
        <v>1</v>
      </c>
      <c r="AA414">
        <v>972.40999999999997</v>
      </c>
      <c r="AB414">
        <v>0</v>
      </c>
      <c r="AC414">
        <v>0</v>
      </c>
      <c r="AD414">
        <v>0</v>
      </c>
      <c r="AE414">
        <v>742.29999999999995</v>
      </c>
      <c r="AF414">
        <v>0</v>
      </c>
      <c r="AG414">
        <v>0</v>
      </c>
      <c r="AH414">
        <v>0</v>
      </c>
      <c r="AI414">
        <v>1.3100000000000001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871</v>
      </c>
      <c r="AT414">
        <v>1</v>
      </c>
      <c r="AU414" t="s">
        <v>871</v>
      </c>
      <c r="AV414">
        <v>0</v>
      </c>
      <c r="AW414">
        <v>2</v>
      </c>
      <c r="AX414">
        <v>70181512</v>
      </c>
      <c r="AY414">
        <v>1</v>
      </c>
      <c r="AZ414">
        <v>0</v>
      </c>
      <c r="BA414">
        <v>411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742.29999999999995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742.29999999999995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ROUND(Y414*Source!I945,7)</f>
        <v>0.23999999999999999</v>
      </c>
      <c r="CY414">
        <f t="shared" si="3106"/>
        <v>972.40999999999997</v>
      </c>
      <c r="CZ414">
        <f t="shared" si="3107"/>
        <v>742.29999999999995</v>
      </c>
      <c r="DA414">
        <f t="shared" si="3108"/>
        <v>1.3100000000000001</v>
      </c>
      <c r="DB414">
        <f t="shared" si="3075"/>
        <v>742.29999999999995</v>
      </c>
      <c r="DC414">
        <f t="shared" si="3076"/>
        <v>0</v>
      </c>
      <c r="DD414" t="s">
        <v>871</v>
      </c>
      <c r="DE414" t="s">
        <v>871</v>
      </c>
      <c r="DF414">
        <f t="shared" si="3109"/>
        <v>233.38</v>
      </c>
      <c r="DG414">
        <f t="shared" si="3110"/>
        <v>0</v>
      </c>
      <c r="DH414">
        <f t="shared" si="3063"/>
        <v>0</v>
      </c>
      <c r="DI414">
        <f t="shared" si="3064"/>
        <v>0</v>
      </c>
      <c r="DJ414">
        <f t="shared" si="3111"/>
        <v>233.38</v>
      </c>
      <c r="DK414">
        <v>0</v>
      </c>
      <c r="DL414" t="s">
        <v>871</v>
      </c>
      <c r="DM414">
        <v>0</v>
      </c>
      <c r="DN414" t="s">
        <v>871</v>
      </c>
      <c r="DO414">
        <v>0</v>
      </c>
    </row>
    <row r="415">
      <c r="A415">
        <f>ROW(Source!A945)</f>
        <v>945</v>
      </c>
      <c r="B415">
        <v>70177108</v>
      </c>
      <c r="C415">
        <v>70181489</v>
      </c>
      <c r="D415">
        <v>46147091</v>
      </c>
      <c r="E415">
        <v>1</v>
      </c>
      <c r="F415">
        <v>1</v>
      </c>
      <c r="G415">
        <v>1</v>
      </c>
      <c r="H415">
        <v>3</v>
      </c>
      <c r="I415" t="s">
        <v>323</v>
      </c>
      <c r="J415" t="s">
        <v>1519</v>
      </c>
      <c r="K415" t="s">
        <v>324</v>
      </c>
      <c r="L415">
        <v>1346</v>
      </c>
      <c r="N415">
        <v>1009</v>
      </c>
      <c r="O415" t="s">
        <v>211</v>
      </c>
      <c r="P415" t="s">
        <v>211</v>
      </c>
      <c r="Q415">
        <v>1</v>
      </c>
      <c r="W415">
        <v>0</v>
      </c>
      <c r="X415">
        <v>-1778649851</v>
      </c>
      <c r="Y415">
        <f t="shared" si="3074"/>
        <v>10</v>
      </c>
      <c r="AA415">
        <v>83.040000000000006</v>
      </c>
      <c r="AB415">
        <v>0</v>
      </c>
      <c r="AC415">
        <v>0</v>
      </c>
      <c r="AD415">
        <v>0</v>
      </c>
      <c r="AE415">
        <v>56.109999999999999</v>
      </c>
      <c r="AF415">
        <v>0</v>
      </c>
      <c r="AG415">
        <v>0</v>
      </c>
      <c r="AH415">
        <v>0</v>
      </c>
      <c r="AI415">
        <v>1.48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0</v>
      </c>
      <c r="AQ415">
        <v>1</v>
      </c>
      <c r="AR415">
        <v>0</v>
      </c>
      <c r="AS415" t="s">
        <v>871</v>
      </c>
      <c r="AT415">
        <v>10</v>
      </c>
      <c r="AU415" t="s">
        <v>871</v>
      </c>
      <c r="AV415">
        <v>0</v>
      </c>
      <c r="AW415">
        <v>2</v>
      </c>
      <c r="AX415">
        <v>70181513</v>
      </c>
      <c r="AY415">
        <v>1</v>
      </c>
      <c r="AZ415">
        <v>0</v>
      </c>
      <c r="BA415">
        <v>412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561.10000000000002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561.10000000000002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ROUND(Y415*Source!I945,7)</f>
        <v>2.3999999999999999</v>
      </c>
      <c r="CY415">
        <f t="shared" si="3106"/>
        <v>83.040000000000006</v>
      </c>
      <c r="CZ415">
        <f t="shared" si="3107"/>
        <v>56.109999999999999</v>
      </c>
      <c r="DA415">
        <f t="shared" si="3108"/>
        <v>1.48</v>
      </c>
      <c r="DB415">
        <f t="shared" si="3075"/>
        <v>561.10000000000002</v>
      </c>
      <c r="DC415">
        <f t="shared" si="3076"/>
        <v>0</v>
      </c>
      <c r="DD415" t="s">
        <v>871</v>
      </c>
      <c r="DE415" t="s">
        <v>871</v>
      </c>
      <c r="DF415">
        <f t="shared" si="3109"/>
        <v>199.30000000000001</v>
      </c>
      <c r="DG415">
        <f t="shared" si="3110"/>
        <v>0</v>
      </c>
      <c r="DH415">
        <f t="shared" si="3063"/>
        <v>0</v>
      </c>
      <c r="DI415">
        <f t="shared" si="3064"/>
        <v>0</v>
      </c>
      <c r="DJ415">
        <f t="shared" si="3111"/>
        <v>199.30000000000001</v>
      </c>
      <c r="DK415">
        <v>0</v>
      </c>
      <c r="DL415" t="s">
        <v>871</v>
      </c>
      <c r="DM415">
        <v>0</v>
      </c>
      <c r="DN415" t="s">
        <v>871</v>
      </c>
      <c r="DO415">
        <v>0</v>
      </c>
    </row>
    <row r="416">
      <c r="A416">
        <f>ROW(Source!A945)</f>
        <v>945</v>
      </c>
      <c r="B416">
        <v>70177108</v>
      </c>
      <c r="C416">
        <v>70181489</v>
      </c>
      <c r="D416">
        <v>46176043</v>
      </c>
      <c r="E416">
        <v>1</v>
      </c>
      <c r="F416">
        <v>1</v>
      </c>
      <c r="G416">
        <v>1</v>
      </c>
      <c r="H416">
        <v>3</v>
      </c>
      <c r="I416" t="s">
        <v>325</v>
      </c>
      <c r="J416" t="s">
        <v>1520</v>
      </c>
      <c r="K416" t="s">
        <v>326</v>
      </c>
      <c r="L416">
        <v>1425</v>
      </c>
      <c r="N416">
        <v>1013</v>
      </c>
      <c r="O416" t="s">
        <v>327</v>
      </c>
      <c r="P416" t="s">
        <v>327</v>
      </c>
      <c r="Q416">
        <v>1</v>
      </c>
      <c r="W416">
        <v>0</v>
      </c>
      <c r="X416">
        <v>-1687475402</v>
      </c>
      <c r="Y416">
        <f t="shared" si="3074"/>
        <v>2</v>
      </c>
      <c r="AA416">
        <v>140.72999999999999</v>
      </c>
      <c r="AB416">
        <v>0</v>
      </c>
      <c r="AC416">
        <v>0</v>
      </c>
      <c r="AD416">
        <v>0</v>
      </c>
      <c r="AE416">
        <v>111.69</v>
      </c>
      <c r="AF416">
        <v>0</v>
      </c>
      <c r="AG416">
        <v>0</v>
      </c>
      <c r="AH416">
        <v>0</v>
      </c>
      <c r="AI416">
        <v>1.26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0</v>
      </c>
      <c r="AQ416">
        <v>1</v>
      </c>
      <c r="AR416">
        <v>0</v>
      </c>
      <c r="AS416" t="s">
        <v>871</v>
      </c>
      <c r="AT416">
        <v>2</v>
      </c>
      <c r="AU416" t="s">
        <v>871</v>
      </c>
      <c r="AV416">
        <v>0</v>
      </c>
      <c r="AW416">
        <v>2</v>
      </c>
      <c r="AX416">
        <v>70181514</v>
      </c>
      <c r="AY416">
        <v>1</v>
      </c>
      <c r="AZ416">
        <v>0</v>
      </c>
      <c r="BA416">
        <v>413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223.38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223.38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ROUND(Y416*Source!I945,7)</f>
        <v>0.47999999999999998</v>
      </c>
      <c r="CY416">
        <f t="shared" si="3106"/>
        <v>140.72999999999999</v>
      </c>
      <c r="CZ416">
        <f t="shared" si="3107"/>
        <v>111.69</v>
      </c>
      <c r="DA416">
        <f t="shared" si="3108"/>
        <v>1.26</v>
      </c>
      <c r="DB416">
        <f t="shared" si="3075"/>
        <v>223.38</v>
      </c>
      <c r="DC416">
        <f t="shared" si="3076"/>
        <v>0</v>
      </c>
      <c r="DD416" t="s">
        <v>871</v>
      </c>
      <c r="DE416" t="s">
        <v>871</v>
      </c>
      <c r="DF416">
        <f t="shared" si="3109"/>
        <v>67.549999999999997</v>
      </c>
      <c r="DG416">
        <f t="shared" si="3110"/>
        <v>0</v>
      </c>
      <c r="DH416">
        <f t="shared" si="3063"/>
        <v>0</v>
      </c>
      <c r="DI416">
        <f t="shared" si="3064"/>
        <v>0</v>
      </c>
      <c r="DJ416">
        <f t="shared" si="3111"/>
        <v>67.549999999999997</v>
      </c>
      <c r="DK416">
        <v>0</v>
      </c>
      <c r="DL416" t="s">
        <v>871</v>
      </c>
      <c r="DM416">
        <v>0</v>
      </c>
      <c r="DN416" t="s">
        <v>871</v>
      </c>
      <c r="DO416">
        <v>0</v>
      </c>
    </row>
    <row r="417">
      <c r="A417">
        <f>ROW(Source!A945)</f>
        <v>945</v>
      </c>
      <c r="B417">
        <v>70177108</v>
      </c>
      <c r="C417">
        <v>70181489</v>
      </c>
      <c r="D417">
        <v>46177845</v>
      </c>
      <c r="E417">
        <v>1</v>
      </c>
      <c r="F417">
        <v>1</v>
      </c>
      <c r="G417">
        <v>1</v>
      </c>
      <c r="H417">
        <v>3</v>
      </c>
      <c r="I417" t="s">
        <v>995</v>
      </c>
      <c r="J417" t="s">
        <v>997</v>
      </c>
      <c r="K417" t="s">
        <v>996</v>
      </c>
      <c r="L417">
        <v>1371</v>
      </c>
      <c r="N417">
        <v>1013</v>
      </c>
      <c r="O417" t="s">
        <v>890</v>
      </c>
      <c r="P417" t="s">
        <v>890</v>
      </c>
      <c r="Q417">
        <v>1</v>
      </c>
      <c r="W417">
        <v>0</v>
      </c>
      <c r="X417">
        <v>-478080070</v>
      </c>
      <c r="Y417">
        <f t="shared" si="3074"/>
        <v>100</v>
      </c>
      <c r="AA417">
        <v>231.88999999999999</v>
      </c>
      <c r="AB417">
        <v>0</v>
      </c>
      <c r="AC417">
        <v>0</v>
      </c>
      <c r="AD417">
        <v>0</v>
      </c>
      <c r="AE417">
        <v>184.03999999999999</v>
      </c>
      <c r="AF417">
        <v>0</v>
      </c>
      <c r="AG417">
        <v>0</v>
      </c>
      <c r="AH417">
        <v>0</v>
      </c>
      <c r="AI417">
        <v>1.26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0</v>
      </c>
      <c r="AQ417">
        <v>0</v>
      </c>
      <c r="AR417">
        <v>0</v>
      </c>
      <c r="AS417" t="s">
        <v>871</v>
      </c>
      <c r="AT417">
        <v>100</v>
      </c>
      <c r="AU417" t="s">
        <v>871</v>
      </c>
      <c r="AV417">
        <v>0</v>
      </c>
      <c r="AW417">
        <v>2</v>
      </c>
      <c r="AX417">
        <v>70181515</v>
      </c>
      <c r="AY417">
        <v>1</v>
      </c>
      <c r="AZ417">
        <v>0</v>
      </c>
      <c r="BA417">
        <v>414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ROUND(Y417*Source!I945,7)</f>
        <v>24</v>
      </c>
      <c r="CY417">
        <f t="shared" si="3106"/>
        <v>231.88999999999999</v>
      </c>
      <c r="CZ417">
        <f t="shared" si="3107"/>
        <v>184.03999999999999</v>
      </c>
      <c r="DA417">
        <f t="shared" si="3108"/>
        <v>1.26</v>
      </c>
      <c r="DB417">
        <f t="shared" si="3075"/>
        <v>18404</v>
      </c>
      <c r="DC417">
        <f t="shared" si="3076"/>
        <v>0</v>
      </c>
      <c r="DD417" t="s">
        <v>871</v>
      </c>
      <c r="DE417" t="s">
        <v>871</v>
      </c>
      <c r="DF417">
        <f t="shared" si="3109"/>
        <v>5565.3599999999997</v>
      </c>
      <c r="DG417">
        <f t="shared" si="3110"/>
        <v>0</v>
      </c>
      <c r="DH417">
        <f t="shared" si="3063"/>
        <v>0</v>
      </c>
      <c r="DI417">
        <f t="shared" si="3064"/>
        <v>0</v>
      </c>
      <c r="DJ417">
        <f t="shared" si="3111"/>
        <v>5565.3599999999997</v>
      </c>
      <c r="DK417">
        <v>0</v>
      </c>
      <c r="DL417" t="s">
        <v>871</v>
      </c>
      <c r="DM417">
        <v>0</v>
      </c>
      <c r="DN417" t="s">
        <v>871</v>
      </c>
      <c r="DO417">
        <v>0</v>
      </c>
    </row>
    <row r="418">
      <c r="A418">
        <f>ROW(Source!A945)</f>
        <v>945</v>
      </c>
      <c r="B418">
        <v>70177108</v>
      </c>
      <c r="C418">
        <v>70181489</v>
      </c>
      <c r="D418">
        <v>46177845</v>
      </c>
      <c r="E418">
        <v>1</v>
      </c>
      <c r="F418">
        <v>1</v>
      </c>
      <c r="G418">
        <v>1</v>
      </c>
      <c r="H418">
        <v>3</v>
      </c>
      <c r="I418" t="s">
        <v>995</v>
      </c>
      <c r="J418" t="s">
        <v>997</v>
      </c>
      <c r="K418" t="s">
        <v>996</v>
      </c>
      <c r="L418">
        <v>1371</v>
      </c>
      <c r="N418">
        <v>1013</v>
      </c>
      <c r="O418" t="s">
        <v>890</v>
      </c>
      <c r="P418" t="s">
        <v>890</v>
      </c>
      <c r="Q418">
        <v>1</v>
      </c>
      <c r="W418">
        <v>0</v>
      </c>
      <c r="X418">
        <v>-478080070</v>
      </c>
      <c r="Y418">
        <f t="shared" si="3074"/>
        <v>-100</v>
      </c>
      <c r="AA418">
        <v>231.88999999999999</v>
      </c>
      <c r="AB418">
        <v>0</v>
      </c>
      <c r="AC418">
        <v>0</v>
      </c>
      <c r="AD418">
        <v>0</v>
      </c>
      <c r="AE418">
        <v>184.03999999999999</v>
      </c>
      <c r="AF418">
        <v>0</v>
      </c>
      <c r="AG418">
        <v>0</v>
      </c>
      <c r="AH418">
        <v>0</v>
      </c>
      <c r="AI418">
        <v>1.26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0</v>
      </c>
      <c r="AQ418">
        <v>0</v>
      </c>
      <c r="AR418">
        <v>0</v>
      </c>
      <c r="AS418" t="s">
        <v>871</v>
      </c>
      <c r="AT418">
        <v>-100</v>
      </c>
      <c r="AU418" t="s">
        <v>871</v>
      </c>
      <c r="AV418">
        <v>0</v>
      </c>
      <c r="AW418">
        <v>1</v>
      </c>
      <c r="AX418">
        <v>-1</v>
      </c>
      <c r="AY418">
        <v>0</v>
      </c>
      <c r="AZ418">
        <v>0</v>
      </c>
      <c r="BA418" t="s">
        <v>871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ROUND(Y418*Source!I945,7)</f>
        <v>-24</v>
      </c>
      <c r="CY418">
        <f t="shared" si="3106"/>
        <v>231.88999999999999</v>
      </c>
      <c r="CZ418">
        <f t="shared" si="3107"/>
        <v>184.03999999999999</v>
      </c>
      <c r="DA418">
        <f t="shared" si="3108"/>
        <v>1.26</v>
      </c>
      <c r="DB418">
        <f t="shared" si="3075"/>
        <v>-18404</v>
      </c>
      <c r="DC418">
        <f t="shared" si="3076"/>
        <v>0</v>
      </c>
      <c r="DD418" t="s">
        <v>871</v>
      </c>
      <c r="DE418" t="s">
        <v>871</v>
      </c>
      <c r="DF418">
        <f t="shared" si="3109"/>
        <v>-5565.3599999999997</v>
      </c>
      <c r="DG418">
        <f t="shared" si="3110"/>
        <v>0</v>
      </c>
      <c r="DH418">
        <f t="shared" si="3063"/>
        <v>0</v>
      </c>
      <c r="DI418">
        <f t="shared" si="3064"/>
        <v>0</v>
      </c>
      <c r="DJ418">
        <f t="shared" si="3111"/>
        <v>-5565.3599999999997</v>
      </c>
      <c r="DK418">
        <v>0</v>
      </c>
      <c r="DL418" t="s">
        <v>871</v>
      </c>
      <c r="DM418">
        <v>0</v>
      </c>
      <c r="DN418" t="s">
        <v>871</v>
      </c>
      <c r="DO418">
        <v>0</v>
      </c>
    </row>
    <row r="419">
      <c r="A419">
        <f>ROW(Source!A945)</f>
        <v>945</v>
      </c>
      <c r="B419">
        <v>70177108</v>
      </c>
      <c r="C419">
        <v>70181489</v>
      </c>
      <c r="D419">
        <v>45877954</v>
      </c>
      <c r="E419">
        <v>111</v>
      </c>
      <c r="F419">
        <v>1</v>
      </c>
      <c r="G419">
        <v>1</v>
      </c>
      <c r="H419">
        <v>3</v>
      </c>
      <c r="I419" t="s">
        <v>900</v>
      </c>
      <c r="J419" t="s">
        <v>871</v>
      </c>
      <c r="K419" t="s">
        <v>901</v>
      </c>
      <c r="L419">
        <v>3277935</v>
      </c>
      <c r="N419">
        <v>1013</v>
      </c>
      <c r="O419" t="s">
        <v>220</v>
      </c>
      <c r="P419" t="s">
        <v>220</v>
      </c>
      <c r="Q419">
        <v>1</v>
      </c>
      <c r="W419">
        <v>0</v>
      </c>
      <c r="X419">
        <v>274903907</v>
      </c>
      <c r="Y419">
        <f t="shared" si="3074"/>
        <v>2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0</v>
      </c>
      <c r="AQ419">
        <v>0</v>
      </c>
      <c r="AR419">
        <v>0</v>
      </c>
      <c r="AS419" t="s">
        <v>871</v>
      </c>
      <c r="AT419">
        <v>2</v>
      </c>
      <c r="AU419" t="s">
        <v>871</v>
      </c>
      <c r="AV419">
        <v>0</v>
      </c>
      <c r="AW419">
        <v>2</v>
      </c>
      <c r="AX419">
        <v>70181516</v>
      </c>
      <c r="AY419">
        <v>1</v>
      </c>
      <c r="AZ419">
        <v>0</v>
      </c>
      <c r="BA419">
        <v>415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ROUND(Y419*Source!I945,7)</f>
        <v>0.47999999999999998</v>
      </c>
      <c r="CY419">
        <f t="shared" si="3106"/>
        <v>0</v>
      </c>
      <c r="CZ419">
        <f t="shared" si="3107"/>
        <v>0</v>
      </c>
      <c r="DA419">
        <f t="shared" si="3108"/>
        <v>1</v>
      </c>
      <c r="DB419">
        <f t="shared" si="3075"/>
        <v>0</v>
      </c>
      <c r="DC419">
        <f t="shared" si="3076"/>
        <v>0</v>
      </c>
      <c r="DD419" t="s">
        <v>871</v>
      </c>
      <c r="DE419" t="s">
        <v>871</v>
      </c>
      <c r="DF419">
        <f t="shared" ref="DF419:DF425" si="3112">ROUND(ROUND(AE419,2)*CX419,2)</f>
        <v>0</v>
      </c>
      <c r="DG419">
        <f t="shared" si="3110"/>
        <v>0</v>
      </c>
      <c r="DH419">
        <f t="shared" si="3063"/>
        <v>0</v>
      </c>
      <c r="DI419">
        <f t="shared" si="3064"/>
        <v>0</v>
      </c>
      <c r="DJ419">
        <f t="shared" si="3111"/>
        <v>0</v>
      </c>
      <c r="DK419">
        <v>0</v>
      </c>
      <c r="DL419" t="s">
        <v>871</v>
      </c>
      <c r="DM419">
        <v>0</v>
      </c>
      <c r="DN419" t="s">
        <v>871</v>
      </c>
      <c r="DO419">
        <v>0</v>
      </c>
    </row>
    <row r="420">
      <c r="A420">
        <f>ROW(Source!A951)</f>
        <v>951</v>
      </c>
      <c r="B420">
        <v>70177108</v>
      </c>
      <c r="C420">
        <v>70181522</v>
      </c>
      <c r="D420">
        <v>62138180</v>
      </c>
      <c r="E420">
        <v>115</v>
      </c>
      <c r="F420">
        <v>1</v>
      </c>
      <c r="G420">
        <v>1</v>
      </c>
      <c r="H420">
        <v>1</v>
      </c>
      <c r="I420" t="s">
        <v>468</v>
      </c>
      <c r="J420" t="s">
        <v>871</v>
      </c>
      <c r="K420" t="s">
        <v>527</v>
      </c>
      <c r="L420">
        <v>1191</v>
      </c>
      <c r="N420">
        <v>1013</v>
      </c>
      <c r="O420" t="s">
        <v>165</v>
      </c>
      <c r="P420" t="s">
        <v>165</v>
      </c>
      <c r="Q420">
        <v>1</v>
      </c>
      <c r="W420">
        <v>0</v>
      </c>
      <c r="X420">
        <v>44848675</v>
      </c>
      <c r="Y420">
        <f t="shared" si="3074"/>
        <v>23.039999999999999</v>
      </c>
      <c r="AA420">
        <v>0</v>
      </c>
      <c r="AB420">
        <v>0</v>
      </c>
      <c r="AC420">
        <v>0</v>
      </c>
      <c r="AD420">
        <v>511.02999999999997</v>
      </c>
      <c r="AE420">
        <v>0</v>
      </c>
      <c r="AF420">
        <v>0</v>
      </c>
      <c r="AG420">
        <v>0</v>
      </c>
      <c r="AH420">
        <v>511.02999999999997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871</v>
      </c>
      <c r="AT420">
        <v>23.039999999999999</v>
      </c>
      <c r="AU420" t="s">
        <v>871</v>
      </c>
      <c r="AV420">
        <v>1</v>
      </c>
      <c r="AW420">
        <v>2</v>
      </c>
      <c r="AX420">
        <v>70181533</v>
      </c>
      <c r="AY420">
        <v>1</v>
      </c>
      <c r="AZ420">
        <v>0</v>
      </c>
      <c r="BA420">
        <v>416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11774.1312</v>
      </c>
      <c r="BN420">
        <v>23.039999999999999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11774.1312</v>
      </c>
      <c r="BU420">
        <v>23.039999999999999</v>
      </c>
      <c r="BV420">
        <v>0</v>
      </c>
      <c r="BW420">
        <v>1</v>
      </c>
      <c r="CU420">
        <f>ROUND(AT420*Source!I951*AH420*AL420,2)</f>
        <v>6122.5500000000002</v>
      </c>
      <c r="CV420">
        <f>ROUND(Y420*Source!I951,7)</f>
        <v>11.9808</v>
      </c>
      <c r="CW420">
        <v>0</v>
      </c>
      <c r="CX420">
        <f>ROUND(Y420*Source!I951,7)</f>
        <v>11.9808</v>
      </c>
      <c r="CY420">
        <f t="shared" ref="CY420:CY421" si="3113">AD420</f>
        <v>511.02999999999997</v>
      </c>
      <c r="CZ420">
        <f t="shared" ref="CZ420:CZ421" si="3114">AH420</f>
        <v>511.02999999999997</v>
      </c>
      <c r="DA420">
        <f t="shared" ref="DA420:DA421" si="3115">AL420</f>
        <v>1</v>
      </c>
      <c r="DB420">
        <f t="shared" si="3075"/>
        <v>11774.129999999999</v>
      </c>
      <c r="DC420">
        <f t="shared" si="3076"/>
        <v>0</v>
      </c>
      <c r="DD420" t="s">
        <v>871</v>
      </c>
      <c r="DE420" t="s">
        <v>871</v>
      </c>
      <c r="DF420">
        <f t="shared" si="3112"/>
        <v>0</v>
      </c>
      <c r="DG420">
        <f t="shared" si="3110"/>
        <v>0</v>
      </c>
      <c r="DH420">
        <f t="shared" si="3063"/>
        <v>0</v>
      </c>
      <c r="DI420">
        <f t="shared" si="3064"/>
        <v>6122.5500000000002</v>
      </c>
      <c r="DJ420">
        <f t="shared" ref="DJ420:DJ421" si="3116">DI420</f>
        <v>6122.5500000000002</v>
      </c>
      <c r="DK420">
        <v>1</v>
      </c>
      <c r="DL420" t="s">
        <v>871</v>
      </c>
      <c r="DM420">
        <v>0</v>
      </c>
      <c r="DN420" t="s">
        <v>871</v>
      </c>
      <c r="DO420">
        <v>0</v>
      </c>
    </row>
    <row r="421">
      <c r="A421">
        <f>ROW(Source!A951)</f>
        <v>951</v>
      </c>
      <c r="B421">
        <v>70177108</v>
      </c>
      <c r="C421">
        <v>70181522</v>
      </c>
      <c r="D421">
        <v>62138356</v>
      </c>
      <c r="E421">
        <v>115</v>
      </c>
      <c r="F421">
        <v>1</v>
      </c>
      <c r="G421">
        <v>1</v>
      </c>
      <c r="H421">
        <v>1</v>
      </c>
      <c r="I421" t="s">
        <v>1505</v>
      </c>
      <c r="J421" t="s">
        <v>871</v>
      </c>
      <c r="K421" t="s">
        <v>1506</v>
      </c>
      <c r="L421">
        <v>1191</v>
      </c>
      <c r="N421">
        <v>1013</v>
      </c>
      <c r="O421" t="s">
        <v>165</v>
      </c>
      <c r="P421" t="s">
        <v>165</v>
      </c>
      <c r="Q421">
        <v>1</v>
      </c>
      <c r="W421">
        <v>0</v>
      </c>
      <c r="X421">
        <v>-1417349443</v>
      </c>
      <c r="Y421">
        <f t="shared" si="3074"/>
        <v>0.40000000000000002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871</v>
      </c>
      <c r="AT421">
        <v>0.40000000000000002</v>
      </c>
      <c r="AU421" t="s">
        <v>871</v>
      </c>
      <c r="AV421">
        <v>2</v>
      </c>
      <c r="AW421">
        <v>2</v>
      </c>
      <c r="AX421">
        <v>70181534</v>
      </c>
      <c r="AY421">
        <v>1</v>
      </c>
      <c r="AZ421">
        <v>0</v>
      </c>
      <c r="BA421">
        <v>417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ROUND(Y421*Source!I951,7)</f>
        <v>0.20799999999999999</v>
      </c>
      <c r="CY421">
        <f t="shared" si="3113"/>
        <v>0</v>
      </c>
      <c r="CZ421">
        <f t="shared" si="3114"/>
        <v>0</v>
      </c>
      <c r="DA421">
        <f t="shared" si="3115"/>
        <v>1</v>
      </c>
      <c r="DB421">
        <f t="shared" si="3075"/>
        <v>0</v>
      </c>
      <c r="DC421">
        <f t="shared" si="3076"/>
        <v>0</v>
      </c>
      <c r="DD421" t="s">
        <v>871</v>
      </c>
      <c r="DE421" t="s">
        <v>871</v>
      </c>
      <c r="DF421">
        <f t="shared" si="3112"/>
        <v>0</v>
      </c>
      <c r="DG421">
        <f t="shared" si="3110"/>
        <v>0</v>
      </c>
      <c r="DH421">
        <f t="shared" si="3063"/>
        <v>0</v>
      </c>
      <c r="DI421">
        <f t="shared" si="3064"/>
        <v>0</v>
      </c>
      <c r="DJ421">
        <f t="shared" si="3116"/>
        <v>0</v>
      </c>
      <c r="DK421">
        <v>0</v>
      </c>
      <c r="DL421" t="s">
        <v>871</v>
      </c>
      <c r="DM421">
        <v>0</v>
      </c>
      <c r="DN421" t="s">
        <v>871</v>
      </c>
      <c r="DO421">
        <v>0</v>
      </c>
    </row>
    <row r="422">
      <c r="A422">
        <f>ROW(Source!A951)</f>
        <v>951</v>
      </c>
      <c r="B422">
        <v>70177108</v>
      </c>
      <c r="C422">
        <v>70181522</v>
      </c>
      <c r="D422">
        <v>62258201</v>
      </c>
      <c r="E422">
        <v>1</v>
      </c>
      <c r="F422">
        <v>1</v>
      </c>
      <c r="G422">
        <v>1</v>
      </c>
      <c r="H422">
        <v>2</v>
      </c>
      <c r="I422" t="s">
        <v>195</v>
      </c>
      <c r="J422" t="s">
        <v>1507</v>
      </c>
      <c r="K422" t="s">
        <v>196</v>
      </c>
      <c r="L422">
        <v>1368</v>
      </c>
      <c r="N422">
        <v>1011</v>
      </c>
      <c r="O422" t="s">
        <v>197</v>
      </c>
      <c r="P422" t="s">
        <v>197</v>
      </c>
      <c r="Q422">
        <v>1</v>
      </c>
      <c r="W422">
        <v>0</v>
      </c>
      <c r="X422">
        <v>-359817417</v>
      </c>
      <c r="Y422">
        <f t="shared" si="3074"/>
        <v>0.20000000000000001</v>
      </c>
      <c r="AA422">
        <v>0</v>
      </c>
      <c r="AB422">
        <v>1488.78</v>
      </c>
      <c r="AC422">
        <v>702.17999999999995</v>
      </c>
      <c r="AD422">
        <v>0</v>
      </c>
      <c r="AE422">
        <v>0</v>
      </c>
      <c r="AF422">
        <v>1488.78</v>
      </c>
      <c r="AG422">
        <v>702.17999999999995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871</v>
      </c>
      <c r="AT422">
        <v>0.20000000000000001</v>
      </c>
      <c r="AU422" t="s">
        <v>871</v>
      </c>
      <c r="AV422">
        <v>1</v>
      </c>
      <c r="AW422">
        <v>2</v>
      </c>
      <c r="AX422">
        <v>70181535</v>
      </c>
      <c r="AY422">
        <v>1</v>
      </c>
      <c r="AZ422">
        <v>0</v>
      </c>
      <c r="BA422">
        <v>418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297.75600000000003</v>
      </c>
      <c r="BL422">
        <v>140.43600000000001</v>
      </c>
      <c r="BM422">
        <v>0</v>
      </c>
      <c r="BN422">
        <v>0</v>
      </c>
      <c r="BO422">
        <v>0.20000000000000001</v>
      </c>
      <c r="BP422">
        <v>1</v>
      </c>
      <c r="BQ422">
        <v>0</v>
      </c>
      <c r="BR422">
        <v>297.75600000000003</v>
      </c>
      <c r="BS422">
        <v>140.43600000000001</v>
      </c>
      <c r="BT422">
        <v>0</v>
      </c>
      <c r="BU422">
        <v>0</v>
      </c>
      <c r="BV422">
        <v>0.20000000000000001</v>
      </c>
      <c r="BW422">
        <v>1</v>
      </c>
      <c r="CV422">
        <v>0</v>
      </c>
      <c r="CW422">
        <f>ROUND(Y422*Source!I951*DO422,7)</f>
        <v>0.104</v>
      </c>
      <c r="CX422">
        <f>ROUND(Y422*Source!I951,7)</f>
        <v>0.104</v>
      </c>
      <c r="CY422">
        <f t="shared" ref="CY422:CY425" si="3117">AB422</f>
        <v>1488.78</v>
      </c>
      <c r="CZ422">
        <f t="shared" ref="CZ422:CZ425" si="3118">AF422</f>
        <v>1488.78</v>
      </c>
      <c r="DA422">
        <f t="shared" ref="DA422:DA425" si="3119">AJ422</f>
        <v>1</v>
      </c>
      <c r="DB422">
        <f t="shared" si="3075"/>
        <v>297.75999999999999</v>
      </c>
      <c r="DC422">
        <f t="shared" si="3076"/>
        <v>140.44</v>
      </c>
      <c r="DD422" t="s">
        <v>871</v>
      </c>
      <c r="DE422" t="s">
        <v>871</v>
      </c>
      <c r="DF422">
        <f t="shared" si="3112"/>
        <v>0</v>
      </c>
      <c r="DG422">
        <f t="shared" si="3110"/>
        <v>154.83000000000001</v>
      </c>
      <c r="DH422">
        <f t="shared" si="3063"/>
        <v>73.030000000000001</v>
      </c>
      <c r="DI422">
        <f t="shared" si="3064"/>
        <v>0</v>
      </c>
      <c r="DJ422">
        <f t="shared" ref="DJ422:DJ425" si="3120">DG422+DH422</f>
        <v>227.86000000000001</v>
      </c>
      <c r="DK422">
        <v>1</v>
      </c>
      <c r="DL422" t="s">
        <v>198</v>
      </c>
      <c r="DM422">
        <v>6</v>
      </c>
      <c r="DN422" t="s">
        <v>165</v>
      </c>
      <c r="DO422">
        <v>1</v>
      </c>
    </row>
    <row r="423">
      <c r="A423">
        <f>ROW(Source!A951)</f>
        <v>951</v>
      </c>
      <c r="B423">
        <v>70177108</v>
      </c>
      <c r="C423">
        <v>70181522</v>
      </c>
      <c r="D423">
        <v>62258298</v>
      </c>
      <c r="E423">
        <v>1</v>
      </c>
      <c r="F423">
        <v>1</v>
      </c>
      <c r="G423">
        <v>1</v>
      </c>
      <c r="H423">
        <v>2</v>
      </c>
      <c r="I423" t="s">
        <v>405</v>
      </c>
      <c r="J423" t="s">
        <v>1533</v>
      </c>
      <c r="K423" t="s">
        <v>406</v>
      </c>
      <c r="L423">
        <v>1368</v>
      </c>
      <c r="N423">
        <v>1011</v>
      </c>
      <c r="O423" t="s">
        <v>197</v>
      </c>
      <c r="P423" t="s">
        <v>197</v>
      </c>
      <c r="Q423">
        <v>1</v>
      </c>
      <c r="W423">
        <v>0</v>
      </c>
      <c r="X423">
        <v>582099946</v>
      </c>
      <c r="Y423">
        <f t="shared" si="3074"/>
        <v>5.1399999999999997</v>
      </c>
      <c r="AA423">
        <v>0</v>
      </c>
      <c r="AB423">
        <v>2.6699999999999999</v>
      </c>
      <c r="AC423">
        <v>0</v>
      </c>
      <c r="AD423">
        <v>0</v>
      </c>
      <c r="AE423">
        <v>0</v>
      </c>
      <c r="AF423">
        <v>2.6699999999999999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871</v>
      </c>
      <c r="AT423">
        <v>5.1399999999999997</v>
      </c>
      <c r="AU423" t="s">
        <v>871</v>
      </c>
      <c r="AV423">
        <v>1</v>
      </c>
      <c r="AW423">
        <v>2</v>
      </c>
      <c r="AX423">
        <v>70181536</v>
      </c>
      <c r="AY423">
        <v>1</v>
      </c>
      <c r="AZ423">
        <v>0</v>
      </c>
      <c r="BA423">
        <v>419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13.723799999999999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13.723799999999999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f>ROUND(Y423*Source!I951*DO423,7)</f>
        <v>0</v>
      </c>
      <c r="CX423">
        <f>ROUND(Y423*Source!I951,7)</f>
        <v>2.6728000000000001</v>
      </c>
      <c r="CY423">
        <f t="shared" si="3117"/>
        <v>2.6699999999999999</v>
      </c>
      <c r="CZ423">
        <f t="shared" si="3118"/>
        <v>2.6699999999999999</v>
      </c>
      <c r="DA423">
        <f t="shared" si="3119"/>
        <v>1</v>
      </c>
      <c r="DB423">
        <f t="shared" si="3075"/>
        <v>13.719999999999999</v>
      </c>
      <c r="DC423">
        <f t="shared" si="3076"/>
        <v>0</v>
      </c>
      <c r="DD423" t="s">
        <v>871</v>
      </c>
      <c r="DE423" t="s">
        <v>871</v>
      </c>
      <c r="DF423">
        <f t="shared" si="3112"/>
        <v>0</v>
      </c>
      <c r="DG423">
        <f t="shared" si="3110"/>
        <v>7.1400000000000006</v>
      </c>
      <c r="DH423">
        <f t="shared" si="3063"/>
        <v>0</v>
      </c>
      <c r="DI423">
        <f t="shared" si="3064"/>
        <v>0</v>
      </c>
      <c r="DJ423">
        <f t="shared" si="3120"/>
        <v>7.1400000000000006</v>
      </c>
      <c r="DK423">
        <v>1</v>
      </c>
      <c r="DL423" t="s">
        <v>871</v>
      </c>
      <c r="DM423">
        <v>0</v>
      </c>
      <c r="DN423" t="s">
        <v>871</v>
      </c>
      <c r="DO423">
        <v>0</v>
      </c>
    </row>
    <row r="424">
      <c r="A424">
        <f>ROW(Source!A951)</f>
        <v>951</v>
      </c>
      <c r="B424">
        <v>70177108</v>
      </c>
      <c r="C424">
        <v>70181522</v>
      </c>
      <c r="D424">
        <v>62258342</v>
      </c>
      <c r="E424">
        <v>1</v>
      </c>
      <c r="F424">
        <v>1</v>
      </c>
      <c r="G424">
        <v>1</v>
      </c>
      <c r="H424">
        <v>2</v>
      </c>
      <c r="I424" t="s">
        <v>528</v>
      </c>
      <c r="J424" t="s">
        <v>1557</v>
      </c>
      <c r="K424" t="s">
        <v>529</v>
      </c>
      <c r="L424">
        <v>1368</v>
      </c>
      <c r="N424">
        <v>1011</v>
      </c>
      <c r="O424" t="s">
        <v>197</v>
      </c>
      <c r="P424" t="s">
        <v>197</v>
      </c>
      <c r="Q424">
        <v>1</v>
      </c>
      <c r="W424">
        <v>0</v>
      </c>
      <c r="X424">
        <v>-119519042</v>
      </c>
      <c r="Y424">
        <f t="shared" si="3074"/>
        <v>5.1399999999999997</v>
      </c>
      <c r="AA424">
        <v>0</v>
      </c>
      <c r="AB424">
        <v>19.079999999999998</v>
      </c>
      <c r="AC424">
        <v>0</v>
      </c>
      <c r="AD424">
        <v>0</v>
      </c>
      <c r="AE424">
        <v>0</v>
      </c>
      <c r="AF424">
        <v>13.44</v>
      </c>
      <c r="AG424">
        <v>0</v>
      </c>
      <c r="AH424">
        <v>0</v>
      </c>
      <c r="AI424">
        <v>1</v>
      </c>
      <c r="AJ424">
        <v>1.4199999999999999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871</v>
      </c>
      <c r="AT424">
        <v>5.1399999999999997</v>
      </c>
      <c r="AU424" t="s">
        <v>871</v>
      </c>
      <c r="AV424">
        <v>1</v>
      </c>
      <c r="AW424">
        <v>2</v>
      </c>
      <c r="AX424">
        <v>70181537</v>
      </c>
      <c r="AY424">
        <v>1</v>
      </c>
      <c r="AZ424">
        <v>0</v>
      </c>
      <c r="BA424">
        <v>420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69.081599999999995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69.081599999999995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f>ROUND(Y424*Source!I951*DO424,7)</f>
        <v>0</v>
      </c>
      <c r="CX424">
        <f>ROUND(Y424*Source!I951,7)</f>
        <v>2.6728000000000001</v>
      </c>
      <c r="CY424">
        <f t="shared" si="3117"/>
        <v>19.079999999999998</v>
      </c>
      <c r="CZ424">
        <f t="shared" si="3118"/>
        <v>13.44</v>
      </c>
      <c r="DA424">
        <f t="shared" si="3119"/>
        <v>1.4199999999999999</v>
      </c>
      <c r="DB424">
        <f t="shared" si="3075"/>
        <v>69.079999999999998</v>
      </c>
      <c r="DC424">
        <f t="shared" si="3076"/>
        <v>0</v>
      </c>
      <c r="DD424" t="s">
        <v>871</v>
      </c>
      <c r="DE424" t="s">
        <v>871</v>
      </c>
      <c r="DF424">
        <f t="shared" si="3112"/>
        <v>0</v>
      </c>
      <c r="DG424">
        <f>ROUND(ROUND(AF424*AJ424,2)*CX424,2)</f>
        <v>51</v>
      </c>
      <c r="DH424">
        <f t="shared" si="3063"/>
        <v>0</v>
      </c>
      <c r="DI424">
        <f t="shared" si="3064"/>
        <v>0</v>
      </c>
      <c r="DJ424">
        <f t="shared" si="3120"/>
        <v>51</v>
      </c>
      <c r="DK424">
        <v>0</v>
      </c>
      <c r="DL424" t="s">
        <v>871</v>
      </c>
      <c r="DM424">
        <v>0</v>
      </c>
      <c r="DN424" t="s">
        <v>871</v>
      </c>
      <c r="DO424">
        <v>0</v>
      </c>
    </row>
    <row r="425">
      <c r="A425">
        <f>ROW(Source!A951)</f>
        <v>951</v>
      </c>
      <c r="B425">
        <v>70177108</v>
      </c>
      <c r="C425">
        <v>70181522</v>
      </c>
      <c r="D425">
        <v>62259103</v>
      </c>
      <c r="E425">
        <v>1</v>
      </c>
      <c r="F425">
        <v>1</v>
      </c>
      <c r="G425">
        <v>1</v>
      </c>
      <c r="H425">
        <v>2</v>
      </c>
      <c r="I425" t="s">
        <v>204</v>
      </c>
      <c r="J425" t="s">
        <v>1509</v>
      </c>
      <c r="K425" t="s">
        <v>205</v>
      </c>
      <c r="L425">
        <v>1368</v>
      </c>
      <c r="N425">
        <v>1011</v>
      </c>
      <c r="O425" t="s">
        <v>197</v>
      </c>
      <c r="P425" t="s">
        <v>197</v>
      </c>
      <c r="Q425">
        <v>1</v>
      </c>
      <c r="W425">
        <v>0</v>
      </c>
      <c r="X425">
        <v>-1219940357</v>
      </c>
      <c r="Y425">
        <f t="shared" si="3074"/>
        <v>0.20000000000000001</v>
      </c>
      <c r="AA425">
        <v>0</v>
      </c>
      <c r="AB425">
        <v>572.76999999999998</v>
      </c>
      <c r="AC425">
        <v>522.73000000000002</v>
      </c>
      <c r="AD425">
        <v>0</v>
      </c>
      <c r="AE425">
        <v>0</v>
      </c>
      <c r="AF425">
        <v>572.76999999999998</v>
      </c>
      <c r="AG425">
        <v>522.73000000000002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871</v>
      </c>
      <c r="AT425">
        <v>0.20000000000000001</v>
      </c>
      <c r="AU425" t="s">
        <v>871</v>
      </c>
      <c r="AV425">
        <v>1</v>
      </c>
      <c r="AW425">
        <v>2</v>
      </c>
      <c r="AX425">
        <v>70181538</v>
      </c>
      <c r="AY425">
        <v>1</v>
      </c>
      <c r="AZ425">
        <v>0</v>
      </c>
      <c r="BA425">
        <v>421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114.554</v>
      </c>
      <c r="BL425">
        <v>104.54600000000001</v>
      </c>
      <c r="BM425">
        <v>0</v>
      </c>
      <c r="BN425">
        <v>0</v>
      </c>
      <c r="BO425">
        <v>0.20000000000000001</v>
      </c>
      <c r="BP425">
        <v>1</v>
      </c>
      <c r="BQ425">
        <v>0</v>
      </c>
      <c r="BR425">
        <v>114.554</v>
      </c>
      <c r="BS425">
        <v>104.54600000000001</v>
      </c>
      <c r="BT425">
        <v>0</v>
      </c>
      <c r="BU425">
        <v>0</v>
      </c>
      <c r="BV425">
        <v>0.20000000000000001</v>
      </c>
      <c r="BW425">
        <v>1</v>
      </c>
      <c r="CV425">
        <v>0</v>
      </c>
      <c r="CW425">
        <f>ROUND(Y425*Source!I951*DO425,7)</f>
        <v>0.104</v>
      </c>
      <c r="CX425">
        <f>ROUND(Y425*Source!I951,7)</f>
        <v>0.104</v>
      </c>
      <c r="CY425">
        <f t="shared" si="3117"/>
        <v>572.76999999999998</v>
      </c>
      <c r="CZ425">
        <f t="shared" si="3118"/>
        <v>572.76999999999998</v>
      </c>
      <c r="DA425">
        <f t="shared" si="3119"/>
        <v>1</v>
      </c>
      <c r="DB425">
        <f t="shared" si="3075"/>
        <v>114.55</v>
      </c>
      <c r="DC425">
        <f t="shared" si="3076"/>
        <v>104.55</v>
      </c>
      <c r="DD425" t="s">
        <v>871</v>
      </c>
      <c r="DE425" t="s">
        <v>871</v>
      </c>
      <c r="DF425">
        <f t="shared" si="3112"/>
        <v>0</v>
      </c>
      <c r="DG425">
        <f t="shared" ref="DG425:DG433" si="3121">ROUND(ROUND(AF425,2)*CX425,2)</f>
        <v>59.57</v>
      </c>
      <c r="DH425">
        <f t="shared" si="3063"/>
        <v>54.359999999999999</v>
      </c>
      <c r="DI425">
        <f t="shared" si="3064"/>
        <v>0</v>
      </c>
      <c r="DJ425">
        <f t="shared" si="3120"/>
        <v>113.93000000000001</v>
      </c>
      <c r="DK425">
        <v>1</v>
      </c>
      <c r="DL425" t="s">
        <v>206</v>
      </c>
      <c r="DM425">
        <v>4</v>
      </c>
      <c r="DN425" t="s">
        <v>165</v>
      </c>
      <c r="DO425">
        <v>1</v>
      </c>
    </row>
    <row r="426">
      <c r="A426">
        <f>ROW(Source!A951)</f>
        <v>951</v>
      </c>
      <c r="B426">
        <v>70177108</v>
      </c>
      <c r="C426">
        <v>70181522</v>
      </c>
      <c r="D426">
        <v>62210253</v>
      </c>
      <c r="E426">
        <v>1</v>
      </c>
      <c r="F426">
        <v>1</v>
      </c>
      <c r="G426">
        <v>1</v>
      </c>
      <c r="H426">
        <v>3</v>
      </c>
      <c r="I426" t="s">
        <v>530</v>
      </c>
      <c r="J426" t="s">
        <v>1558</v>
      </c>
      <c r="K426" t="s">
        <v>531</v>
      </c>
      <c r="L426">
        <v>1302</v>
      </c>
      <c r="N426">
        <v>1003</v>
      </c>
      <c r="O426" t="s">
        <v>426</v>
      </c>
      <c r="P426" t="s">
        <v>426</v>
      </c>
      <c r="Q426">
        <v>10</v>
      </c>
      <c r="W426">
        <v>0</v>
      </c>
      <c r="X426">
        <v>625233258</v>
      </c>
      <c r="Y426">
        <f t="shared" si="3074"/>
        <v>0.096000000000000002</v>
      </c>
      <c r="AA426">
        <v>57.700000000000003</v>
      </c>
      <c r="AB426">
        <v>0</v>
      </c>
      <c r="AC426">
        <v>0</v>
      </c>
      <c r="AD426">
        <v>0</v>
      </c>
      <c r="AE426">
        <v>37.710000000000001</v>
      </c>
      <c r="AF426">
        <v>0</v>
      </c>
      <c r="AG426">
        <v>0</v>
      </c>
      <c r="AH426">
        <v>0</v>
      </c>
      <c r="AI426">
        <v>1.53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871</v>
      </c>
      <c r="AT426">
        <v>0.096000000000000002</v>
      </c>
      <c r="AU426" t="s">
        <v>871</v>
      </c>
      <c r="AV426">
        <v>0</v>
      </c>
      <c r="AW426">
        <v>2</v>
      </c>
      <c r="AX426">
        <v>70181539</v>
      </c>
      <c r="AY426">
        <v>1</v>
      </c>
      <c r="AZ426">
        <v>0</v>
      </c>
      <c r="BA426">
        <v>422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3.6201600000000003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3.6201600000000003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v>0</v>
      </c>
      <c r="CX426">
        <f>ROUND(Y426*Source!I951,7)</f>
        <v>0.049919999999999999</v>
      </c>
      <c r="CY426">
        <f t="shared" ref="CY426:CY429" si="3122">AA426</f>
        <v>57.700000000000003</v>
      </c>
      <c r="CZ426">
        <f t="shared" ref="CZ426:CZ429" si="3123">AE426</f>
        <v>37.710000000000001</v>
      </c>
      <c r="DA426">
        <f t="shared" ref="DA426:DA429" si="3124">AI426</f>
        <v>1.53</v>
      </c>
      <c r="DB426">
        <f t="shared" si="3075"/>
        <v>3.6199999999999997</v>
      </c>
      <c r="DC426">
        <f t="shared" si="3076"/>
        <v>0</v>
      </c>
      <c r="DD426" t="s">
        <v>871</v>
      </c>
      <c r="DE426" t="s">
        <v>871</v>
      </c>
      <c r="DF426">
        <f t="shared" ref="DF426:DF428" si="3125">ROUND(ROUND(AE426*AI426,2)*CX426,2)</f>
        <v>2.8799999999999999</v>
      </c>
      <c r="DG426">
        <f t="shared" si="3121"/>
        <v>0</v>
      </c>
      <c r="DH426">
        <f t="shared" si="3063"/>
        <v>0</v>
      </c>
      <c r="DI426">
        <f t="shared" si="3064"/>
        <v>0</v>
      </c>
      <c r="DJ426">
        <f t="shared" ref="DJ426:DJ429" si="3126">DF426</f>
        <v>2.8799999999999999</v>
      </c>
      <c r="DK426">
        <v>0</v>
      </c>
      <c r="DL426" t="s">
        <v>871</v>
      </c>
      <c r="DM426">
        <v>0</v>
      </c>
      <c r="DN426" t="s">
        <v>871</v>
      </c>
      <c r="DO426">
        <v>0</v>
      </c>
    </row>
    <row r="427">
      <c r="A427">
        <f>ROW(Source!A951)</f>
        <v>951</v>
      </c>
      <c r="B427">
        <v>70177108</v>
      </c>
      <c r="C427">
        <v>70181522</v>
      </c>
      <c r="D427">
        <v>62220554</v>
      </c>
      <c r="E427">
        <v>1</v>
      </c>
      <c r="F427">
        <v>1</v>
      </c>
      <c r="G427">
        <v>1</v>
      </c>
      <c r="H427">
        <v>3</v>
      </c>
      <c r="I427" t="s">
        <v>626</v>
      </c>
      <c r="J427" t="s">
        <v>1566</v>
      </c>
      <c r="K427" t="s">
        <v>627</v>
      </c>
      <c r="L427">
        <v>1346</v>
      </c>
      <c r="N427">
        <v>1009</v>
      </c>
      <c r="O427" t="s">
        <v>211</v>
      </c>
      <c r="P427" t="s">
        <v>211</v>
      </c>
      <c r="Q427">
        <v>1</v>
      </c>
      <c r="W427">
        <v>0</v>
      </c>
      <c r="X427">
        <v>-949085693</v>
      </c>
      <c r="Y427">
        <f t="shared" si="3074"/>
        <v>0.5</v>
      </c>
      <c r="AA427">
        <v>1499.0899999999999</v>
      </c>
      <c r="AB427">
        <v>0</v>
      </c>
      <c r="AC427">
        <v>0</v>
      </c>
      <c r="AD427">
        <v>0</v>
      </c>
      <c r="AE427">
        <v>931.11000000000001</v>
      </c>
      <c r="AF427">
        <v>0</v>
      </c>
      <c r="AG427">
        <v>0</v>
      </c>
      <c r="AH427">
        <v>0</v>
      </c>
      <c r="AI427">
        <v>1.6100000000000001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871</v>
      </c>
      <c r="AT427">
        <v>0.5</v>
      </c>
      <c r="AU427" t="s">
        <v>871</v>
      </c>
      <c r="AV427">
        <v>0</v>
      </c>
      <c r="AW427">
        <v>2</v>
      </c>
      <c r="AX427">
        <v>70181540</v>
      </c>
      <c r="AY427">
        <v>1</v>
      </c>
      <c r="AZ427">
        <v>0</v>
      </c>
      <c r="BA427">
        <v>423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465.55500000000001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465.55500000000001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v>0</v>
      </c>
      <c r="CX427">
        <f>ROUND(Y427*Source!I951,7)</f>
        <v>0.26000000000000001</v>
      </c>
      <c r="CY427">
        <f t="shared" si="3122"/>
        <v>1499.0899999999999</v>
      </c>
      <c r="CZ427">
        <f t="shared" si="3123"/>
        <v>931.11000000000001</v>
      </c>
      <c r="DA427">
        <f t="shared" si="3124"/>
        <v>1.6100000000000001</v>
      </c>
      <c r="DB427">
        <f t="shared" si="3075"/>
        <v>465.56</v>
      </c>
      <c r="DC427">
        <f t="shared" si="3076"/>
        <v>0</v>
      </c>
      <c r="DD427" t="s">
        <v>871</v>
      </c>
      <c r="DE427" t="s">
        <v>871</v>
      </c>
      <c r="DF427">
        <f t="shared" si="3125"/>
        <v>389.75999999999999</v>
      </c>
      <c r="DG427">
        <f t="shared" si="3121"/>
        <v>0</v>
      </c>
      <c r="DH427">
        <f t="shared" si="3063"/>
        <v>0</v>
      </c>
      <c r="DI427">
        <f t="shared" si="3064"/>
        <v>0</v>
      </c>
      <c r="DJ427">
        <f t="shared" si="3126"/>
        <v>389.75999999999999</v>
      </c>
      <c r="DK427">
        <v>0</v>
      </c>
      <c r="DL427" t="s">
        <v>871</v>
      </c>
      <c r="DM427">
        <v>0</v>
      </c>
      <c r="DN427" t="s">
        <v>871</v>
      </c>
      <c r="DO427">
        <v>0</v>
      </c>
    </row>
    <row r="428">
      <c r="A428">
        <f>ROW(Source!A951)</f>
        <v>951</v>
      </c>
      <c r="B428">
        <v>70177108</v>
      </c>
      <c r="C428">
        <v>70181522</v>
      </c>
      <c r="D428">
        <v>62228733</v>
      </c>
      <c r="E428">
        <v>1</v>
      </c>
      <c r="F428">
        <v>1</v>
      </c>
      <c r="G428">
        <v>1</v>
      </c>
      <c r="H428">
        <v>3</v>
      </c>
      <c r="I428" t="s">
        <v>538</v>
      </c>
      <c r="J428" t="s">
        <v>1561</v>
      </c>
      <c r="K428" t="s">
        <v>539</v>
      </c>
      <c r="L428">
        <v>1348</v>
      </c>
      <c r="N428">
        <v>1009</v>
      </c>
      <c r="O428" t="s">
        <v>294</v>
      </c>
      <c r="P428" t="s">
        <v>294</v>
      </c>
      <c r="Q428">
        <v>1000</v>
      </c>
      <c r="W428">
        <v>0</v>
      </c>
      <c r="X428">
        <v>1308151861</v>
      </c>
      <c r="Y428">
        <f t="shared" si="3074"/>
        <v>6.0000000000000002e-05</v>
      </c>
      <c r="AA428">
        <v>106680.60000000001</v>
      </c>
      <c r="AB428">
        <v>0</v>
      </c>
      <c r="AC428">
        <v>0</v>
      </c>
      <c r="AD428">
        <v>0</v>
      </c>
      <c r="AE428">
        <v>82698.139999999999</v>
      </c>
      <c r="AF428">
        <v>0</v>
      </c>
      <c r="AG428">
        <v>0</v>
      </c>
      <c r="AH428">
        <v>0</v>
      </c>
      <c r="AI428">
        <v>1.29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871</v>
      </c>
      <c r="AT428">
        <v>6.0000000000000002e-05</v>
      </c>
      <c r="AU428" t="s">
        <v>871</v>
      </c>
      <c r="AV428">
        <v>0</v>
      </c>
      <c r="AW428">
        <v>2</v>
      </c>
      <c r="AX428">
        <v>70181541</v>
      </c>
      <c r="AY428">
        <v>1</v>
      </c>
      <c r="AZ428">
        <v>0</v>
      </c>
      <c r="BA428">
        <v>424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4.9618884000000003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4.9618884000000003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v>0</v>
      </c>
      <c r="CX428">
        <f>ROUND(Y428*Source!I951,7)</f>
        <v>3.1199999999999999e-05</v>
      </c>
      <c r="CY428">
        <f t="shared" si="3122"/>
        <v>106680.60000000001</v>
      </c>
      <c r="CZ428">
        <f t="shared" si="3123"/>
        <v>82698.139999999999</v>
      </c>
      <c r="DA428">
        <f t="shared" si="3124"/>
        <v>1.29</v>
      </c>
      <c r="DB428">
        <f t="shared" si="3075"/>
        <v>4.96</v>
      </c>
      <c r="DC428">
        <f t="shared" si="3076"/>
        <v>0</v>
      </c>
      <c r="DD428" t="s">
        <v>871</v>
      </c>
      <c r="DE428" t="s">
        <v>871</v>
      </c>
      <c r="DF428">
        <f t="shared" si="3125"/>
        <v>3.3300000000000001</v>
      </c>
      <c r="DG428">
        <f t="shared" si="3121"/>
        <v>0</v>
      </c>
      <c r="DH428">
        <f t="shared" si="3063"/>
        <v>0</v>
      </c>
      <c r="DI428">
        <f t="shared" si="3064"/>
        <v>0</v>
      </c>
      <c r="DJ428">
        <f t="shared" si="3126"/>
        <v>3.3300000000000001</v>
      </c>
      <c r="DK428">
        <v>0</v>
      </c>
      <c r="DL428" t="s">
        <v>871</v>
      </c>
      <c r="DM428">
        <v>0</v>
      </c>
      <c r="DN428" t="s">
        <v>871</v>
      </c>
      <c r="DO428">
        <v>0</v>
      </c>
    </row>
    <row r="429">
      <c r="A429">
        <f>ROW(Source!A951)</f>
        <v>951</v>
      </c>
      <c r="B429">
        <v>70177108</v>
      </c>
      <c r="C429">
        <v>70181522</v>
      </c>
      <c r="D429">
        <v>62144072</v>
      </c>
      <c r="E429">
        <v>115</v>
      </c>
      <c r="F429">
        <v>1</v>
      </c>
      <c r="G429">
        <v>1</v>
      </c>
      <c r="H429">
        <v>3</v>
      </c>
      <c r="I429" t="s">
        <v>900</v>
      </c>
      <c r="J429" t="s">
        <v>871</v>
      </c>
      <c r="K429" t="s">
        <v>901</v>
      </c>
      <c r="L429">
        <v>3277935</v>
      </c>
      <c r="N429">
        <v>1013</v>
      </c>
      <c r="O429" t="s">
        <v>220</v>
      </c>
      <c r="P429" t="s">
        <v>220</v>
      </c>
      <c r="Q429">
        <v>1</v>
      </c>
      <c r="W429">
        <v>0</v>
      </c>
      <c r="X429">
        <v>274903907</v>
      </c>
      <c r="Y429">
        <f t="shared" si="3074"/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871</v>
      </c>
      <c r="AT429">
        <v>2</v>
      </c>
      <c r="AU429" t="s">
        <v>871</v>
      </c>
      <c r="AV429">
        <v>0</v>
      </c>
      <c r="AW429">
        <v>2</v>
      </c>
      <c r="AX429">
        <v>70181542</v>
      </c>
      <c r="AY429">
        <v>1</v>
      </c>
      <c r="AZ429">
        <v>0</v>
      </c>
      <c r="BA429">
        <v>425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ROUND(Y429*Source!I951,7)</f>
        <v>1.04</v>
      </c>
      <c r="CY429">
        <f t="shared" si="3122"/>
        <v>0</v>
      </c>
      <c r="CZ429">
        <f t="shared" si="3123"/>
        <v>0</v>
      </c>
      <c r="DA429">
        <f t="shared" si="3124"/>
        <v>1</v>
      </c>
      <c r="DB429">
        <f t="shared" si="3075"/>
        <v>0</v>
      </c>
      <c r="DC429">
        <f t="shared" si="3076"/>
        <v>0</v>
      </c>
      <c r="DD429" t="s">
        <v>871</v>
      </c>
      <c r="DE429" t="s">
        <v>871</v>
      </c>
      <c r="DF429">
        <f t="shared" ref="DF429:DF444" si="3127">ROUND(ROUND(AE429,2)*CX429,2)</f>
        <v>0</v>
      </c>
      <c r="DG429">
        <f t="shared" si="3121"/>
        <v>0</v>
      </c>
      <c r="DH429">
        <f t="shared" si="3063"/>
        <v>0</v>
      </c>
      <c r="DI429">
        <f t="shared" si="3064"/>
        <v>0</v>
      </c>
      <c r="DJ429">
        <f t="shared" si="3126"/>
        <v>0</v>
      </c>
      <c r="DK429">
        <v>0</v>
      </c>
      <c r="DL429" t="s">
        <v>871</v>
      </c>
      <c r="DM429">
        <v>0</v>
      </c>
      <c r="DN429" t="s">
        <v>871</v>
      </c>
      <c r="DO429">
        <v>0</v>
      </c>
    </row>
    <row r="430">
      <c r="A430">
        <f>ROW(Source!A954)</f>
        <v>954</v>
      </c>
      <c r="B430">
        <v>70177108</v>
      </c>
      <c r="C430">
        <v>70181545</v>
      </c>
      <c r="D430">
        <v>48936693</v>
      </c>
      <c r="E430">
        <v>109</v>
      </c>
      <c r="F430">
        <v>1</v>
      </c>
      <c r="G430">
        <v>1</v>
      </c>
      <c r="H430">
        <v>1</v>
      </c>
      <c r="I430" t="s">
        <v>397</v>
      </c>
      <c r="J430" t="s">
        <v>871</v>
      </c>
      <c r="K430" t="s">
        <v>398</v>
      </c>
      <c r="L430">
        <v>1191</v>
      </c>
      <c r="N430">
        <v>1013</v>
      </c>
      <c r="O430" t="s">
        <v>165</v>
      </c>
      <c r="P430" t="s">
        <v>165</v>
      </c>
      <c r="Q430">
        <v>1</v>
      </c>
      <c r="W430">
        <v>0</v>
      </c>
      <c r="X430">
        <v>-1046754522</v>
      </c>
      <c r="Y430">
        <f t="shared" si="3074"/>
        <v>88.5</v>
      </c>
      <c r="AA430">
        <v>0</v>
      </c>
      <c r="AB430">
        <v>0</v>
      </c>
      <c r="AC430">
        <v>0</v>
      </c>
      <c r="AD430">
        <v>407.64999999999998</v>
      </c>
      <c r="AE430">
        <v>0</v>
      </c>
      <c r="AF430">
        <v>0</v>
      </c>
      <c r="AG430">
        <v>0</v>
      </c>
      <c r="AH430">
        <v>407.64999999999998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0</v>
      </c>
      <c r="AQ430">
        <v>1</v>
      </c>
      <c r="AR430">
        <v>0</v>
      </c>
      <c r="AS430" t="s">
        <v>871</v>
      </c>
      <c r="AT430">
        <v>88.5</v>
      </c>
      <c r="AU430" t="s">
        <v>871</v>
      </c>
      <c r="AV430">
        <v>1</v>
      </c>
      <c r="AW430">
        <v>2</v>
      </c>
      <c r="AX430">
        <v>70181547</v>
      </c>
      <c r="AY430">
        <v>1</v>
      </c>
      <c r="AZ430">
        <v>0</v>
      </c>
      <c r="BA430">
        <v>426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36077.025000000001</v>
      </c>
      <c r="BN430">
        <v>88.5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36077.025000000001</v>
      </c>
      <c r="BU430">
        <v>88.5</v>
      </c>
      <c r="BV430">
        <v>0</v>
      </c>
      <c r="BW430">
        <v>1</v>
      </c>
      <c r="CU430">
        <f>ROUND(AT430*Source!I954*AH430*AL430,2)</f>
        <v>259.75</v>
      </c>
      <c r="CV430">
        <f>ROUND(Y430*Source!I954,7)</f>
        <v>0.63719999999999999</v>
      </c>
      <c r="CW430">
        <v>0</v>
      </c>
      <c r="CX430">
        <f>ROUND(Y430*Source!I954,7)</f>
        <v>0.63719999999999999</v>
      </c>
      <c r="CY430">
        <f t="shared" ref="CY430:CY433" si="3128">AD430</f>
        <v>407.64999999999998</v>
      </c>
      <c r="CZ430">
        <f t="shared" ref="CZ430:CZ433" si="3129">AH430</f>
        <v>407.64999999999998</v>
      </c>
      <c r="DA430">
        <f t="shared" ref="DA430:DA433" si="3130">AL430</f>
        <v>1</v>
      </c>
      <c r="DB430">
        <f t="shared" si="3075"/>
        <v>36077.029999999999</v>
      </c>
      <c r="DC430">
        <f t="shared" si="3076"/>
        <v>0</v>
      </c>
      <c r="DD430" t="s">
        <v>871</v>
      </c>
      <c r="DE430" t="s">
        <v>871</v>
      </c>
      <c r="DF430">
        <f t="shared" si="3127"/>
        <v>0</v>
      </c>
      <c r="DG430">
        <f t="shared" si="3121"/>
        <v>0</v>
      </c>
      <c r="DH430">
        <f t="shared" si="3063"/>
        <v>0</v>
      </c>
      <c r="DI430">
        <f t="shared" si="3064"/>
        <v>259.75</v>
      </c>
      <c r="DJ430">
        <f t="shared" ref="DJ430:DJ433" si="3131">DI430</f>
        <v>259.75</v>
      </c>
      <c r="DK430">
        <v>1</v>
      </c>
      <c r="DL430" t="s">
        <v>871</v>
      </c>
      <c r="DM430">
        <v>0</v>
      </c>
      <c r="DN430" t="s">
        <v>871</v>
      </c>
      <c r="DO430">
        <v>0</v>
      </c>
    </row>
    <row r="431">
      <c r="A431">
        <f>ROW(Source!A1026)</f>
        <v>1026</v>
      </c>
      <c r="B431">
        <v>70177108</v>
      </c>
      <c r="C431">
        <v>70181550</v>
      </c>
      <c r="D431">
        <v>45871755</v>
      </c>
      <c r="E431">
        <v>111</v>
      </c>
      <c r="F431">
        <v>1</v>
      </c>
      <c r="G431">
        <v>1</v>
      </c>
      <c r="H431">
        <v>1</v>
      </c>
      <c r="I431" t="s">
        <v>273</v>
      </c>
      <c r="J431" t="s">
        <v>871</v>
      </c>
      <c r="K431" t="s">
        <v>283</v>
      </c>
      <c r="L431">
        <v>1191</v>
      </c>
      <c r="N431">
        <v>1013</v>
      </c>
      <c r="O431" t="s">
        <v>165</v>
      </c>
      <c r="P431" t="s">
        <v>165</v>
      </c>
      <c r="Q431">
        <v>1</v>
      </c>
      <c r="W431">
        <v>0</v>
      </c>
      <c r="X431">
        <v>2031828327</v>
      </c>
      <c r="Y431">
        <f t="shared" si="3074"/>
        <v>154</v>
      </c>
      <c r="AA431">
        <v>0</v>
      </c>
      <c r="AB431">
        <v>0</v>
      </c>
      <c r="AC431">
        <v>0</v>
      </c>
      <c r="AD431">
        <v>425.20999999999998</v>
      </c>
      <c r="AE431">
        <v>0</v>
      </c>
      <c r="AF431">
        <v>0</v>
      </c>
      <c r="AG431">
        <v>0</v>
      </c>
      <c r="AH431">
        <v>425.20999999999998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871</v>
      </c>
      <c r="AT431">
        <v>154</v>
      </c>
      <c r="AU431" t="s">
        <v>871</v>
      </c>
      <c r="AV431">
        <v>1</v>
      </c>
      <c r="AW431">
        <v>2</v>
      </c>
      <c r="AX431">
        <v>70181552</v>
      </c>
      <c r="AY431">
        <v>1</v>
      </c>
      <c r="AZ431">
        <v>0</v>
      </c>
      <c r="BA431">
        <v>427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65482.339999999997</v>
      </c>
      <c r="BN431">
        <v>154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65482.339999999997</v>
      </c>
      <c r="BU431">
        <v>154</v>
      </c>
      <c r="BV431">
        <v>0</v>
      </c>
      <c r="BW431">
        <v>1</v>
      </c>
      <c r="CU431">
        <f>ROUND(AT431*Source!I1026*AH431*AL431,2)</f>
        <v>4420.0600000000004</v>
      </c>
      <c r="CV431">
        <f>ROUND(Y431*Source!I1026,7)</f>
        <v>10.395</v>
      </c>
      <c r="CW431">
        <v>0</v>
      </c>
      <c r="CX431">
        <f>ROUND(Y431*Source!I1026,7)</f>
        <v>10.395</v>
      </c>
      <c r="CY431">
        <f t="shared" si="3128"/>
        <v>425.20999999999998</v>
      </c>
      <c r="CZ431">
        <f t="shared" si="3129"/>
        <v>425.20999999999998</v>
      </c>
      <c r="DA431">
        <f t="shared" si="3130"/>
        <v>1</v>
      </c>
      <c r="DB431">
        <f t="shared" si="3075"/>
        <v>65482.339999999997</v>
      </c>
      <c r="DC431">
        <f t="shared" si="3076"/>
        <v>0</v>
      </c>
      <c r="DD431" t="s">
        <v>871</v>
      </c>
      <c r="DE431" t="s">
        <v>871</v>
      </c>
      <c r="DF431">
        <f t="shared" si="3127"/>
        <v>0</v>
      </c>
      <c r="DG431">
        <f t="shared" si="3121"/>
        <v>0</v>
      </c>
      <c r="DH431">
        <f t="shared" si="3063"/>
        <v>0</v>
      </c>
      <c r="DI431">
        <f t="shared" si="3064"/>
        <v>4420.0600000000004</v>
      </c>
      <c r="DJ431">
        <f t="shared" si="3131"/>
        <v>4420.0600000000004</v>
      </c>
      <c r="DK431">
        <v>1</v>
      </c>
      <c r="DL431" t="s">
        <v>871</v>
      </c>
      <c r="DM431">
        <v>0</v>
      </c>
      <c r="DN431" t="s">
        <v>871</v>
      </c>
      <c r="DO431">
        <v>0</v>
      </c>
    </row>
    <row r="432">
      <c r="A432">
        <f>ROW(Source!A1027)</f>
        <v>1027</v>
      </c>
      <c r="B432">
        <v>70177108</v>
      </c>
      <c r="C432">
        <v>70181553</v>
      </c>
      <c r="D432">
        <v>54379107</v>
      </c>
      <c r="E432">
        <v>112</v>
      </c>
      <c r="F432">
        <v>1</v>
      </c>
      <c r="G432">
        <v>1</v>
      </c>
      <c r="H432">
        <v>1</v>
      </c>
      <c r="I432" t="s">
        <v>191</v>
      </c>
      <c r="J432" t="s">
        <v>871</v>
      </c>
      <c r="K432" t="s">
        <v>192</v>
      </c>
      <c r="L432">
        <v>1191</v>
      </c>
      <c r="N432">
        <v>1013</v>
      </c>
      <c r="O432" t="s">
        <v>165</v>
      </c>
      <c r="P432" t="s">
        <v>165</v>
      </c>
      <c r="Q432">
        <v>1</v>
      </c>
      <c r="W432">
        <v>0</v>
      </c>
      <c r="X432">
        <v>888410196</v>
      </c>
      <c r="Y432">
        <f t="shared" si="3074"/>
        <v>0.59999999999999998</v>
      </c>
      <c r="AA432">
        <v>0</v>
      </c>
      <c r="AB432">
        <v>0</v>
      </c>
      <c r="AC432">
        <v>0</v>
      </c>
      <c r="AD432">
        <v>522.73000000000002</v>
      </c>
      <c r="AE432">
        <v>0</v>
      </c>
      <c r="AF432">
        <v>0</v>
      </c>
      <c r="AG432">
        <v>0</v>
      </c>
      <c r="AH432">
        <v>522.73000000000002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0</v>
      </c>
      <c r="AQ432">
        <v>1</v>
      </c>
      <c r="AR432">
        <v>0</v>
      </c>
      <c r="AS432" t="s">
        <v>871</v>
      </c>
      <c r="AT432">
        <v>0.59999999999999998</v>
      </c>
      <c r="AU432" t="s">
        <v>871</v>
      </c>
      <c r="AV432">
        <v>1</v>
      </c>
      <c r="AW432">
        <v>2</v>
      </c>
      <c r="AX432">
        <v>70181558</v>
      </c>
      <c r="AY432">
        <v>1</v>
      </c>
      <c r="AZ432">
        <v>0</v>
      </c>
      <c r="BA432">
        <v>428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313.63799999999998</v>
      </c>
      <c r="BN432">
        <v>0.59999999999999998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313.63799999999998</v>
      </c>
      <c r="BU432">
        <v>0.59999999999999998</v>
      </c>
      <c r="BV432">
        <v>0</v>
      </c>
      <c r="BW432">
        <v>1</v>
      </c>
      <c r="CU432">
        <f>ROUND(AT432*Source!I1027*AH432*AL432,2)</f>
        <v>313.63999999999999</v>
      </c>
      <c r="CV432">
        <f>ROUND(Y432*Source!I1027,7)</f>
        <v>0.59999999999999998</v>
      </c>
      <c r="CW432">
        <v>0</v>
      </c>
      <c r="CX432">
        <f>ROUND(Y432*Source!I1027,7)</f>
        <v>0.59999999999999998</v>
      </c>
      <c r="CY432">
        <f t="shared" si="3128"/>
        <v>522.73000000000002</v>
      </c>
      <c r="CZ432">
        <f t="shared" si="3129"/>
        <v>522.73000000000002</v>
      </c>
      <c r="DA432">
        <f t="shared" si="3130"/>
        <v>1</v>
      </c>
      <c r="DB432">
        <f t="shared" si="3075"/>
        <v>313.63999999999999</v>
      </c>
      <c r="DC432">
        <f t="shared" si="3076"/>
        <v>0</v>
      </c>
      <c r="DD432" t="s">
        <v>871</v>
      </c>
      <c r="DE432" t="s">
        <v>871</v>
      </c>
      <c r="DF432">
        <f t="shared" si="3127"/>
        <v>0</v>
      </c>
      <c r="DG432">
        <f t="shared" si="3121"/>
        <v>0</v>
      </c>
      <c r="DH432">
        <f t="shared" si="3063"/>
        <v>0</v>
      </c>
      <c r="DI432">
        <f t="shared" si="3064"/>
        <v>313.63999999999999</v>
      </c>
      <c r="DJ432">
        <f t="shared" si="3131"/>
        <v>313.63999999999999</v>
      </c>
      <c r="DK432">
        <v>1</v>
      </c>
      <c r="DL432" t="s">
        <v>871</v>
      </c>
      <c r="DM432">
        <v>0</v>
      </c>
      <c r="DN432" t="s">
        <v>871</v>
      </c>
      <c r="DO432">
        <v>0</v>
      </c>
    </row>
    <row r="433">
      <c r="A433">
        <f>ROW(Source!A1027)</f>
        <v>1027</v>
      </c>
      <c r="B433">
        <v>70177108</v>
      </c>
      <c r="C433">
        <v>70181553</v>
      </c>
      <c r="D433">
        <v>54379317</v>
      </c>
      <c r="E433">
        <v>112</v>
      </c>
      <c r="F433">
        <v>1</v>
      </c>
      <c r="G433">
        <v>1</v>
      </c>
      <c r="H433">
        <v>1</v>
      </c>
      <c r="I433" t="s">
        <v>1505</v>
      </c>
      <c r="J433" t="s">
        <v>871</v>
      </c>
      <c r="K433" t="s">
        <v>1506</v>
      </c>
      <c r="L433">
        <v>1191</v>
      </c>
      <c r="N433">
        <v>1013</v>
      </c>
      <c r="O433" t="s">
        <v>165</v>
      </c>
      <c r="P433" t="s">
        <v>165</v>
      </c>
      <c r="Q433">
        <v>1</v>
      </c>
      <c r="W433">
        <v>0</v>
      </c>
      <c r="X433">
        <v>-1417349443</v>
      </c>
      <c r="Y433">
        <f t="shared" si="3074"/>
        <v>1.78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871</v>
      </c>
      <c r="AT433">
        <v>1.78</v>
      </c>
      <c r="AU433" t="s">
        <v>871</v>
      </c>
      <c r="AV433">
        <v>2</v>
      </c>
      <c r="AW433">
        <v>2</v>
      </c>
      <c r="AX433">
        <v>70181559</v>
      </c>
      <c r="AY433">
        <v>1</v>
      </c>
      <c r="AZ433">
        <v>0</v>
      </c>
      <c r="BA433">
        <v>429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ROUND(Y433*Source!I1027,7)</f>
        <v>1.78</v>
      </c>
      <c r="CY433">
        <f t="shared" si="3128"/>
        <v>0</v>
      </c>
      <c r="CZ433">
        <f t="shared" si="3129"/>
        <v>0</v>
      </c>
      <c r="DA433">
        <f t="shared" si="3130"/>
        <v>1</v>
      </c>
      <c r="DB433">
        <f t="shared" si="3075"/>
        <v>0</v>
      </c>
      <c r="DC433">
        <f t="shared" si="3076"/>
        <v>0</v>
      </c>
      <c r="DD433" t="s">
        <v>871</v>
      </c>
      <c r="DE433" t="s">
        <v>871</v>
      </c>
      <c r="DF433">
        <f t="shared" si="3127"/>
        <v>0</v>
      </c>
      <c r="DG433">
        <f t="shared" si="3121"/>
        <v>0</v>
      </c>
      <c r="DH433">
        <f t="shared" si="3063"/>
        <v>0</v>
      </c>
      <c r="DI433">
        <f t="shared" si="3064"/>
        <v>0</v>
      </c>
      <c r="DJ433">
        <f t="shared" si="3131"/>
        <v>0</v>
      </c>
      <c r="DK433">
        <v>0</v>
      </c>
      <c r="DL433" t="s">
        <v>871</v>
      </c>
      <c r="DM433">
        <v>0</v>
      </c>
      <c r="DN433" t="s">
        <v>871</v>
      </c>
      <c r="DO433">
        <v>0</v>
      </c>
    </row>
    <row r="434">
      <c r="A434">
        <f>ROW(Source!A1027)</f>
        <v>1027</v>
      </c>
      <c r="B434">
        <v>70177108</v>
      </c>
      <c r="C434">
        <v>70181553</v>
      </c>
      <c r="D434">
        <v>54496331</v>
      </c>
      <c r="E434">
        <v>1</v>
      </c>
      <c r="F434">
        <v>1</v>
      </c>
      <c r="G434">
        <v>1</v>
      </c>
      <c r="H434">
        <v>2</v>
      </c>
      <c r="I434" t="s">
        <v>648</v>
      </c>
      <c r="J434" t="s">
        <v>1567</v>
      </c>
      <c r="K434" t="s">
        <v>649</v>
      </c>
      <c r="L434">
        <v>1368</v>
      </c>
      <c r="N434">
        <v>1011</v>
      </c>
      <c r="O434" t="s">
        <v>197</v>
      </c>
      <c r="P434" t="s">
        <v>197</v>
      </c>
      <c r="Q434">
        <v>1</v>
      </c>
      <c r="W434">
        <v>0</v>
      </c>
      <c r="X434">
        <v>-1030140311</v>
      </c>
      <c r="Y434">
        <f t="shared" si="3074"/>
        <v>0.57999999999999996</v>
      </c>
      <c r="AA434">
        <v>0</v>
      </c>
      <c r="AB434">
        <v>2485.6399999999999</v>
      </c>
      <c r="AC434">
        <v>600.75</v>
      </c>
      <c r="AD434">
        <v>0</v>
      </c>
      <c r="AE434">
        <v>0</v>
      </c>
      <c r="AF434">
        <v>2088.77</v>
      </c>
      <c r="AG434">
        <v>600.75</v>
      </c>
      <c r="AH434">
        <v>0</v>
      </c>
      <c r="AI434">
        <v>1</v>
      </c>
      <c r="AJ434">
        <v>1.1899999999999999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0</v>
      </c>
      <c r="AQ434">
        <v>1</v>
      </c>
      <c r="AR434">
        <v>0</v>
      </c>
      <c r="AS434" t="s">
        <v>871</v>
      </c>
      <c r="AT434">
        <v>0.57999999999999996</v>
      </c>
      <c r="AU434" t="s">
        <v>871</v>
      </c>
      <c r="AV434">
        <v>1</v>
      </c>
      <c r="AW434">
        <v>2</v>
      </c>
      <c r="AX434">
        <v>70181560</v>
      </c>
      <c r="AY434">
        <v>1</v>
      </c>
      <c r="AZ434">
        <v>0</v>
      </c>
      <c r="BA434">
        <v>430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1211.4866</v>
      </c>
      <c r="BL434">
        <v>348.435</v>
      </c>
      <c r="BM434">
        <v>0</v>
      </c>
      <c r="BN434">
        <v>0</v>
      </c>
      <c r="BO434">
        <v>0.57999999999999996</v>
      </c>
      <c r="BP434">
        <v>1</v>
      </c>
      <c r="BQ434">
        <v>0</v>
      </c>
      <c r="BR434">
        <v>1211.4866</v>
      </c>
      <c r="BS434">
        <v>348.435</v>
      </c>
      <c r="BT434">
        <v>0</v>
      </c>
      <c r="BU434">
        <v>0</v>
      </c>
      <c r="BV434">
        <v>0.57999999999999996</v>
      </c>
      <c r="BW434">
        <v>1</v>
      </c>
      <c r="CV434">
        <v>0</v>
      </c>
      <c r="CW434">
        <f>ROUND(Y434*Source!I1027*DO434,7)</f>
        <v>0.57999999999999996</v>
      </c>
      <c r="CX434">
        <f>ROUND(Y434*Source!I1027,7)</f>
        <v>0.57999999999999996</v>
      </c>
      <c r="CY434">
        <f t="shared" ref="CY434:CY435" si="3132">AB434</f>
        <v>2485.6399999999999</v>
      </c>
      <c r="CZ434">
        <f t="shared" ref="CZ434:CZ435" si="3133">AF434</f>
        <v>2088.77</v>
      </c>
      <c r="DA434">
        <f t="shared" ref="DA434:DA435" si="3134">AJ434</f>
        <v>1.1899999999999999</v>
      </c>
      <c r="DB434">
        <f t="shared" si="3075"/>
        <v>1211.49</v>
      </c>
      <c r="DC434">
        <f t="shared" si="3076"/>
        <v>348.44</v>
      </c>
      <c r="DD434" t="s">
        <v>871</v>
      </c>
      <c r="DE434" t="s">
        <v>871</v>
      </c>
      <c r="DF434">
        <f t="shared" si="3127"/>
        <v>0</v>
      </c>
      <c r="DG434">
        <f t="shared" ref="DG434:DG435" si="3135">ROUND(ROUND(AF434*AJ434,2)*CX434,2)</f>
        <v>1441.6700000000001</v>
      </c>
      <c r="DH434">
        <f t="shared" si="3063"/>
        <v>348.44</v>
      </c>
      <c r="DI434">
        <f t="shared" si="3064"/>
        <v>0</v>
      </c>
      <c r="DJ434">
        <f t="shared" ref="DJ434:DJ435" si="3136">DG434+DH434</f>
        <v>1790.1100000000001</v>
      </c>
      <c r="DK434">
        <v>0</v>
      </c>
      <c r="DL434" t="s">
        <v>342</v>
      </c>
      <c r="DM434">
        <v>5</v>
      </c>
      <c r="DN434" t="s">
        <v>165</v>
      </c>
      <c r="DO434">
        <v>1</v>
      </c>
    </row>
    <row r="435">
      <c r="A435">
        <f>ROW(Source!A1027)</f>
        <v>1027</v>
      </c>
      <c r="B435">
        <v>70177108</v>
      </c>
      <c r="C435">
        <v>70181553</v>
      </c>
      <c r="D435">
        <v>54496376</v>
      </c>
      <c r="E435">
        <v>1</v>
      </c>
      <c r="F435">
        <v>1</v>
      </c>
      <c r="G435">
        <v>1</v>
      </c>
      <c r="H435">
        <v>2</v>
      </c>
      <c r="I435" t="s">
        <v>650</v>
      </c>
      <c r="J435" t="s">
        <v>1568</v>
      </c>
      <c r="K435" t="s">
        <v>651</v>
      </c>
      <c r="L435">
        <v>1368</v>
      </c>
      <c r="N435">
        <v>1011</v>
      </c>
      <c r="O435" t="s">
        <v>197</v>
      </c>
      <c r="P435" t="s">
        <v>197</v>
      </c>
      <c r="Q435">
        <v>1</v>
      </c>
      <c r="W435">
        <v>0</v>
      </c>
      <c r="X435">
        <v>-746917736</v>
      </c>
      <c r="Y435">
        <f t="shared" si="3074"/>
        <v>0.59999999999999998</v>
      </c>
      <c r="AA435">
        <v>0</v>
      </c>
      <c r="AB435">
        <v>11039.110000000001</v>
      </c>
      <c r="AC435">
        <v>1404.3599999999999</v>
      </c>
      <c r="AD435">
        <v>0</v>
      </c>
      <c r="AE435">
        <v>0</v>
      </c>
      <c r="AF435">
        <v>9355.1800000000003</v>
      </c>
      <c r="AG435">
        <v>1404.3599999999999</v>
      </c>
      <c r="AH435">
        <v>0</v>
      </c>
      <c r="AI435">
        <v>1</v>
      </c>
      <c r="AJ435">
        <v>1.1799999999999999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0</v>
      </c>
      <c r="AQ435">
        <v>1</v>
      </c>
      <c r="AR435">
        <v>0</v>
      </c>
      <c r="AS435" t="s">
        <v>871</v>
      </c>
      <c r="AT435">
        <v>0.59999999999999998</v>
      </c>
      <c r="AU435" t="s">
        <v>871</v>
      </c>
      <c r="AV435">
        <v>1</v>
      </c>
      <c r="AW435">
        <v>2</v>
      </c>
      <c r="AX435">
        <v>70181561</v>
      </c>
      <c r="AY435">
        <v>1</v>
      </c>
      <c r="AZ435">
        <v>0</v>
      </c>
      <c r="BA435">
        <v>431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5613.1080000000002</v>
      </c>
      <c r="BL435">
        <v>842.61599999999987</v>
      </c>
      <c r="BM435">
        <v>0</v>
      </c>
      <c r="BN435">
        <v>0</v>
      </c>
      <c r="BO435">
        <v>1.2</v>
      </c>
      <c r="BP435">
        <v>1</v>
      </c>
      <c r="BQ435">
        <v>0</v>
      </c>
      <c r="BR435">
        <v>5613.1080000000002</v>
      </c>
      <c r="BS435">
        <v>842.61599999999987</v>
      </c>
      <c r="BT435">
        <v>0</v>
      </c>
      <c r="BU435">
        <v>0</v>
      </c>
      <c r="BV435">
        <v>1.2</v>
      </c>
      <c r="BW435">
        <v>1</v>
      </c>
      <c r="CV435">
        <v>0</v>
      </c>
      <c r="CW435">
        <f>ROUND(Y435*Source!I1027*DO435,7)</f>
        <v>1.2</v>
      </c>
      <c r="CX435">
        <f>ROUND(Y435*Source!I1027,7)</f>
        <v>0.59999999999999998</v>
      </c>
      <c r="CY435">
        <f t="shared" si="3132"/>
        <v>11039.110000000001</v>
      </c>
      <c r="CZ435">
        <f t="shared" si="3133"/>
        <v>9355.1800000000003</v>
      </c>
      <c r="DA435">
        <f t="shared" si="3134"/>
        <v>1.1799999999999999</v>
      </c>
      <c r="DB435">
        <f t="shared" si="3075"/>
        <v>5613.1099999999997</v>
      </c>
      <c r="DC435">
        <f t="shared" si="3076"/>
        <v>842.62</v>
      </c>
      <c r="DD435" t="s">
        <v>871</v>
      </c>
      <c r="DE435" t="s">
        <v>871</v>
      </c>
      <c r="DF435">
        <f t="shared" si="3127"/>
        <v>0</v>
      </c>
      <c r="DG435">
        <f t="shared" si="3135"/>
        <v>6623.4700000000003</v>
      </c>
      <c r="DH435">
        <f t="shared" si="3063"/>
        <v>842.62</v>
      </c>
      <c r="DI435">
        <f t="shared" si="3064"/>
        <v>0</v>
      </c>
      <c r="DJ435">
        <f t="shared" si="3136"/>
        <v>7466.0900000000001</v>
      </c>
      <c r="DK435">
        <v>0</v>
      </c>
      <c r="DL435" t="s">
        <v>198</v>
      </c>
      <c r="DM435">
        <v>6</v>
      </c>
      <c r="DN435" t="s">
        <v>165</v>
      </c>
      <c r="DO435">
        <v>2</v>
      </c>
    </row>
    <row r="436">
      <c r="A436">
        <f>ROW(Source!A1028)</f>
        <v>1028</v>
      </c>
      <c r="B436">
        <v>70177108</v>
      </c>
      <c r="C436">
        <v>70181562</v>
      </c>
      <c r="D436">
        <v>62138208</v>
      </c>
      <c r="E436">
        <v>115</v>
      </c>
      <c r="F436">
        <v>1</v>
      </c>
      <c r="G436">
        <v>1</v>
      </c>
      <c r="H436">
        <v>1</v>
      </c>
      <c r="I436" t="s">
        <v>657</v>
      </c>
      <c r="J436" t="s">
        <v>871</v>
      </c>
      <c r="K436" t="s">
        <v>658</v>
      </c>
      <c r="L436">
        <v>1191</v>
      </c>
      <c r="N436">
        <v>1013</v>
      </c>
      <c r="O436" t="s">
        <v>165</v>
      </c>
      <c r="P436" t="s">
        <v>165</v>
      </c>
      <c r="Q436">
        <v>1</v>
      </c>
      <c r="W436">
        <v>0</v>
      </c>
      <c r="X436">
        <v>1521243167</v>
      </c>
      <c r="Y436">
        <f t="shared" si="3074"/>
        <v>2.0800000000000001</v>
      </c>
      <c r="AA436">
        <v>0</v>
      </c>
      <c r="AB436">
        <v>0</v>
      </c>
      <c r="AC436">
        <v>0</v>
      </c>
      <c r="AD436">
        <v>577.35000000000002</v>
      </c>
      <c r="AE436">
        <v>0</v>
      </c>
      <c r="AF436">
        <v>0</v>
      </c>
      <c r="AG436">
        <v>0</v>
      </c>
      <c r="AH436">
        <v>577.35000000000002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871</v>
      </c>
      <c r="AT436">
        <v>2.0800000000000001</v>
      </c>
      <c r="AU436" t="s">
        <v>871</v>
      </c>
      <c r="AV436">
        <v>1</v>
      </c>
      <c r="AW436">
        <v>2</v>
      </c>
      <c r="AX436">
        <v>70181577</v>
      </c>
      <c r="AY436">
        <v>1</v>
      </c>
      <c r="AZ436">
        <v>0</v>
      </c>
      <c r="BA436">
        <v>432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1200.8880000000001</v>
      </c>
      <c r="BN436">
        <v>2.0800000000000001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1200.8880000000001</v>
      </c>
      <c r="BU436">
        <v>2.0800000000000001</v>
      </c>
      <c r="BV436">
        <v>0</v>
      </c>
      <c r="BW436">
        <v>1</v>
      </c>
      <c r="CU436">
        <f>ROUND(AT436*Source!I1028*AH436*AL436,2)</f>
        <v>255789.14000000001</v>
      </c>
      <c r="CV436">
        <f>ROUND(Y436*Source!I1028,7)</f>
        <v>443.03999999999996</v>
      </c>
      <c r="CW436">
        <v>0</v>
      </c>
      <c r="CX436">
        <f>ROUND(Y436*Source!I1028,7)</f>
        <v>443.03999999999996</v>
      </c>
      <c r="CY436">
        <f t="shared" ref="CY436:CY437" si="3137">AD436</f>
        <v>577.35000000000002</v>
      </c>
      <c r="CZ436">
        <f t="shared" ref="CZ436:CZ437" si="3138">AH436</f>
        <v>577.35000000000002</v>
      </c>
      <c r="DA436">
        <f t="shared" ref="DA436:DA437" si="3139">AL436</f>
        <v>1</v>
      </c>
      <c r="DB436">
        <f t="shared" si="3075"/>
        <v>1200.8899999999999</v>
      </c>
      <c r="DC436">
        <f t="shared" si="3076"/>
        <v>0</v>
      </c>
      <c r="DD436" t="s">
        <v>871</v>
      </c>
      <c r="DE436" t="s">
        <v>871</v>
      </c>
      <c r="DF436">
        <f t="shared" si="3127"/>
        <v>0</v>
      </c>
      <c r="DG436">
        <f t="shared" ref="DG436:DG437" si="3140">ROUND(ROUND(AF436,2)*CX436,2)</f>
        <v>0</v>
      </c>
      <c r="DH436">
        <f t="shared" si="3063"/>
        <v>0</v>
      </c>
      <c r="DI436">
        <f t="shared" si="3064"/>
        <v>255789.14000000001</v>
      </c>
      <c r="DJ436">
        <f t="shared" ref="DJ436:DJ437" si="3141">DI436</f>
        <v>255789.14000000001</v>
      </c>
      <c r="DK436">
        <v>1</v>
      </c>
      <c r="DL436" t="s">
        <v>871</v>
      </c>
      <c r="DM436">
        <v>0</v>
      </c>
      <c r="DN436" t="s">
        <v>871</v>
      </c>
      <c r="DO436">
        <v>0</v>
      </c>
    </row>
    <row r="437">
      <c r="A437">
        <f>ROW(Source!A1028)</f>
        <v>1028</v>
      </c>
      <c r="B437">
        <v>70177108</v>
      </c>
      <c r="C437">
        <v>70181562</v>
      </c>
      <c r="D437">
        <v>62138356</v>
      </c>
      <c r="E437">
        <v>115</v>
      </c>
      <c r="F437">
        <v>1</v>
      </c>
      <c r="G437">
        <v>1</v>
      </c>
      <c r="H437">
        <v>1</v>
      </c>
      <c r="I437" t="s">
        <v>1505</v>
      </c>
      <c r="J437" t="s">
        <v>871</v>
      </c>
      <c r="K437" t="s">
        <v>1506</v>
      </c>
      <c r="L437">
        <v>1191</v>
      </c>
      <c r="N437">
        <v>1013</v>
      </c>
      <c r="O437" t="s">
        <v>165</v>
      </c>
      <c r="P437" t="s">
        <v>165</v>
      </c>
      <c r="Q437">
        <v>1</v>
      </c>
      <c r="W437">
        <v>0</v>
      </c>
      <c r="X437">
        <v>-1417349443</v>
      </c>
      <c r="Y437">
        <f t="shared" si="3074"/>
        <v>3.1899999999999999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871</v>
      </c>
      <c r="AT437">
        <v>3.1899999999999999</v>
      </c>
      <c r="AU437" t="s">
        <v>871</v>
      </c>
      <c r="AV437">
        <v>2</v>
      </c>
      <c r="AW437">
        <v>2</v>
      </c>
      <c r="AX437">
        <v>70181578</v>
      </c>
      <c r="AY437">
        <v>1</v>
      </c>
      <c r="AZ437">
        <v>0</v>
      </c>
      <c r="BA437">
        <v>433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ROUND(Y437*Source!I1028,7)</f>
        <v>679.46999999999991</v>
      </c>
      <c r="CY437">
        <f t="shared" si="3137"/>
        <v>0</v>
      </c>
      <c r="CZ437">
        <f t="shared" si="3138"/>
        <v>0</v>
      </c>
      <c r="DA437">
        <f t="shared" si="3139"/>
        <v>1</v>
      </c>
      <c r="DB437">
        <f t="shared" si="3075"/>
        <v>0</v>
      </c>
      <c r="DC437">
        <f t="shared" si="3076"/>
        <v>0</v>
      </c>
      <c r="DD437" t="s">
        <v>871</v>
      </c>
      <c r="DE437" t="s">
        <v>871</v>
      </c>
      <c r="DF437">
        <f t="shared" si="3127"/>
        <v>0</v>
      </c>
      <c r="DG437">
        <f t="shared" si="3140"/>
        <v>0</v>
      </c>
      <c r="DH437">
        <f t="shared" si="3063"/>
        <v>0</v>
      </c>
      <c r="DI437">
        <f t="shared" si="3064"/>
        <v>0</v>
      </c>
      <c r="DJ437">
        <f t="shared" si="3141"/>
        <v>0</v>
      </c>
      <c r="DK437">
        <v>0</v>
      </c>
      <c r="DL437" t="s">
        <v>871</v>
      </c>
      <c r="DM437">
        <v>0</v>
      </c>
      <c r="DN437" t="s">
        <v>871</v>
      </c>
      <c r="DO437">
        <v>0</v>
      </c>
    </row>
    <row r="438">
      <c r="A438">
        <f>ROW(Source!A1028)</f>
        <v>1028</v>
      </c>
      <c r="B438">
        <v>70177108</v>
      </c>
      <c r="C438">
        <v>70181562</v>
      </c>
      <c r="D438">
        <v>62258132</v>
      </c>
      <c r="E438">
        <v>1</v>
      </c>
      <c r="F438">
        <v>1</v>
      </c>
      <c r="G438">
        <v>1</v>
      </c>
      <c r="H438">
        <v>2</v>
      </c>
      <c r="I438" t="s">
        <v>650</v>
      </c>
      <c r="J438" t="s">
        <v>1568</v>
      </c>
      <c r="K438" t="s">
        <v>651</v>
      </c>
      <c r="L438">
        <v>1368</v>
      </c>
      <c r="N438">
        <v>1011</v>
      </c>
      <c r="O438" t="s">
        <v>197</v>
      </c>
      <c r="P438" t="s">
        <v>197</v>
      </c>
      <c r="Q438">
        <v>1</v>
      </c>
      <c r="W438">
        <v>0</v>
      </c>
      <c r="X438">
        <v>-494578379</v>
      </c>
      <c r="Y438">
        <f t="shared" si="3074"/>
        <v>0.88</v>
      </c>
      <c r="AA438">
        <v>0</v>
      </c>
      <c r="AB438">
        <v>11039.110000000001</v>
      </c>
      <c r="AC438">
        <v>1404.3599999999999</v>
      </c>
      <c r="AD438">
        <v>0</v>
      </c>
      <c r="AE438">
        <v>0</v>
      </c>
      <c r="AF438">
        <v>9355.1800000000003</v>
      </c>
      <c r="AG438">
        <v>1404.3599999999999</v>
      </c>
      <c r="AH438">
        <v>0</v>
      </c>
      <c r="AI438">
        <v>1</v>
      </c>
      <c r="AJ438">
        <v>1.1799999999999999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871</v>
      </c>
      <c r="AT438">
        <v>0.88</v>
      </c>
      <c r="AU438" t="s">
        <v>871</v>
      </c>
      <c r="AV438">
        <v>1</v>
      </c>
      <c r="AW438">
        <v>2</v>
      </c>
      <c r="AX438">
        <v>70181579</v>
      </c>
      <c r="AY438">
        <v>1</v>
      </c>
      <c r="AZ438">
        <v>0</v>
      </c>
      <c r="BA438">
        <v>434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8232.5583999999999</v>
      </c>
      <c r="BL438">
        <v>1235.8367999999998</v>
      </c>
      <c r="BM438">
        <v>0</v>
      </c>
      <c r="BN438">
        <v>0</v>
      </c>
      <c r="BO438">
        <v>1.76</v>
      </c>
      <c r="BP438">
        <v>1</v>
      </c>
      <c r="BQ438">
        <v>0</v>
      </c>
      <c r="BR438">
        <v>8232.5583999999999</v>
      </c>
      <c r="BS438">
        <v>1235.8367999999998</v>
      </c>
      <c r="BT438">
        <v>0</v>
      </c>
      <c r="BU438">
        <v>0</v>
      </c>
      <c r="BV438">
        <v>1.76</v>
      </c>
      <c r="BW438">
        <v>1</v>
      </c>
      <c r="CV438">
        <v>0</v>
      </c>
      <c r="CW438">
        <f>ROUND(Y438*Source!I1028*DO438,7)</f>
        <v>374.88</v>
      </c>
      <c r="CX438">
        <f>ROUND(Y438*Source!I1028,7)</f>
        <v>187.44</v>
      </c>
      <c r="CY438">
        <f t="shared" ref="CY438:CY444" si="3142">AB438</f>
        <v>11039.110000000001</v>
      </c>
      <c r="CZ438">
        <f t="shared" ref="CZ438:CZ444" si="3143">AF438</f>
        <v>9355.1800000000003</v>
      </c>
      <c r="DA438">
        <f t="shared" ref="DA438:DA444" si="3144">AJ438</f>
        <v>1.1799999999999999</v>
      </c>
      <c r="DB438">
        <f t="shared" si="3075"/>
        <v>8232.5599999999995</v>
      </c>
      <c r="DC438">
        <f t="shared" si="3076"/>
        <v>1235.8399999999999</v>
      </c>
      <c r="DD438" t="s">
        <v>871</v>
      </c>
      <c r="DE438" t="s">
        <v>871</v>
      </c>
      <c r="DF438">
        <f t="shared" si="3127"/>
        <v>0</v>
      </c>
      <c r="DG438">
        <f>ROUND(ROUND(AF438*AJ438,2)*CX438,2)</f>
        <v>2069170.78</v>
      </c>
      <c r="DH438">
        <f t="shared" si="3063"/>
        <v>263233.23999999999</v>
      </c>
      <c r="DI438">
        <f t="shared" si="3064"/>
        <v>0</v>
      </c>
      <c r="DJ438">
        <f t="shared" ref="DJ438:DJ444" si="3145">DG438+DH438</f>
        <v>2332404.02</v>
      </c>
      <c r="DK438">
        <v>0</v>
      </c>
      <c r="DL438" t="s">
        <v>198</v>
      </c>
      <c r="DM438">
        <v>6</v>
      </c>
      <c r="DN438" t="s">
        <v>165</v>
      </c>
      <c r="DO438">
        <v>2</v>
      </c>
    </row>
    <row r="439">
      <c r="A439">
        <f>ROW(Source!A1028)</f>
        <v>1028</v>
      </c>
      <c r="B439">
        <v>70177108</v>
      </c>
      <c r="C439">
        <v>70181562</v>
      </c>
      <c r="D439">
        <v>62258201</v>
      </c>
      <c r="E439">
        <v>1</v>
      </c>
      <c r="F439">
        <v>1</v>
      </c>
      <c r="G439">
        <v>1</v>
      </c>
      <c r="H439">
        <v>2</v>
      </c>
      <c r="I439" t="s">
        <v>195</v>
      </c>
      <c r="J439" t="s">
        <v>1507</v>
      </c>
      <c r="K439" t="s">
        <v>196</v>
      </c>
      <c r="L439">
        <v>1368</v>
      </c>
      <c r="N439">
        <v>1011</v>
      </c>
      <c r="O439" t="s">
        <v>197</v>
      </c>
      <c r="P439" t="s">
        <v>197</v>
      </c>
      <c r="Q439">
        <v>1</v>
      </c>
      <c r="W439">
        <v>0</v>
      </c>
      <c r="X439">
        <v>-359817417</v>
      </c>
      <c r="Y439">
        <f t="shared" si="3074"/>
        <v>0.02</v>
      </c>
      <c r="AA439">
        <v>0</v>
      </c>
      <c r="AB439">
        <v>1488.78</v>
      </c>
      <c r="AC439">
        <v>702.17999999999995</v>
      </c>
      <c r="AD439">
        <v>0</v>
      </c>
      <c r="AE439">
        <v>0</v>
      </c>
      <c r="AF439">
        <v>1488.78</v>
      </c>
      <c r="AG439">
        <v>702.17999999999995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871</v>
      </c>
      <c r="AT439">
        <v>0.02</v>
      </c>
      <c r="AU439" t="s">
        <v>871</v>
      </c>
      <c r="AV439">
        <v>1</v>
      </c>
      <c r="AW439">
        <v>2</v>
      </c>
      <c r="AX439">
        <v>70181580</v>
      </c>
      <c r="AY439">
        <v>1</v>
      </c>
      <c r="AZ439">
        <v>0</v>
      </c>
      <c r="BA439">
        <v>435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29.775600000000001</v>
      </c>
      <c r="BL439">
        <v>14.0436</v>
      </c>
      <c r="BM439">
        <v>0</v>
      </c>
      <c r="BN439">
        <v>0</v>
      </c>
      <c r="BO439">
        <v>0.02</v>
      </c>
      <c r="BP439">
        <v>1</v>
      </c>
      <c r="BQ439">
        <v>0</v>
      </c>
      <c r="BR439">
        <v>29.775600000000001</v>
      </c>
      <c r="BS439">
        <v>14.0436</v>
      </c>
      <c r="BT439">
        <v>0</v>
      </c>
      <c r="BU439">
        <v>0</v>
      </c>
      <c r="BV439">
        <v>0.02</v>
      </c>
      <c r="BW439">
        <v>1</v>
      </c>
      <c r="CV439">
        <v>0</v>
      </c>
      <c r="CW439">
        <f>ROUND(Y439*Source!I1028*DO439,7)</f>
        <v>4.2599999999999998</v>
      </c>
      <c r="CX439">
        <f>ROUND(Y439*Source!I1028,7)</f>
        <v>4.2599999999999998</v>
      </c>
      <c r="CY439">
        <f t="shared" si="3142"/>
        <v>1488.78</v>
      </c>
      <c r="CZ439">
        <f t="shared" si="3143"/>
        <v>1488.78</v>
      </c>
      <c r="DA439">
        <f t="shared" si="3144"/>
        <v>1</v>
      </c>
      <c r="DB439">
        <f t="shared" si="3075"/>
        <v>29.779999999999998</v>
      </c>
      <c r="DC439">
        <f t="shared" si="3076"/>
        <v>14.039999999999999</v>
      </c>
      <c r="DD439" t="s">
        <v>871</v>
      </c>
      <c r="DE439" t="s">
        <v>871</v>
      </c>
      <c r="DF439">
        <f t="shared" si="3127"/>
        <v>0</v>
      </c>
      <c r="DG439">
        <f>ROUND(ROUND(AF439,2)*CX439,2)</f>
        <v>6342.1999999999998</v>
      </c>
      <c r="DH439">
        <f t="shared" si="3063"/>
        <v>2991.29</v>
      </c>
      <c r="DI439">
        <f t="shared" si="3064"/>
        <v>0</v>
      </c>
      <c r="DJ439">
        <f t="shared" si="3145"/>
        <v>9333.4899999999998</v>
      </c>
      <c r="DK439">
        <v>1</v>
      </c>
      <c r="DL439" t="s">
        <v>198</v>
      </c>
      <c r="DM439">
        <v>6</v>
      </c>
      <c r="DN439" t="s">
        <v>165</v>
      </c>
      <c r="DO439">
        <v>1</v>
      </c>
    </row>
    <row r="440">
      <c r="A440">
        <f>ROW(Source!A1028)</f>
        <v>1028</v>
      </c>
      <c r="B440">
        <v>70177108</v>
      </c>
      <c r="C440">
        <v>70181562</v>
      </c>
      <c r="D440">
        <v>62258473</v>
      </c>
      <c r="E440">
        <v>1</v>
      </c>
      <c r="F440">
        <v>1</v>
      </c>
      <c r="G440">
        <v>1</v>
      </c>
      <c r="H440">
        <v>2</v>
      </c>
      <c r="I440" t="s">
        <v>659</v>
      </c>
      <c r="J440" t="s">
        <v>1569</v>
      </c>
      <c r="K440" t="s">
        <v>660</v>
      </c>
      <c r="L440">
        <v>1368</v>
      </c>
      <c r="N440">
        <v>1011</v>
      </c>
      <c r="O440" t="s">
        <v>197</v>
      </c>
      <c r="P440" t="s">
        <v>197</v>
      </c>
      <c r="Q440">
        <v>1</v>
      </c>
      <c r="W440">
        <v>0</v>
      </c>
      <c r="X440">
        <v>-993882636</v>
      </c>
      <c r="Y440">
        <f t="shared" si="3074"/>
        <v>0.88</v>
      </c>
      <c r="AA440">
        <v>0</v>
      </c>
      <c r="AB440">
        <v>1648.99</v>
      </c>
      <c r="AC440">
        <v>600.75</v>
      </c>
      <c r="AD440">
        <v>0</v>
      </c>
      <c r="AE440">
        <v>0</v>
      </c>
      <c r="AF440">
        <v>1459.28</v>
      </c>
      <c r="AG440">
        <v>600.75</v>
      </c>
      <c r="AH440">
        <v>0</v>
      </c>
      <c r="AI440">
        <v>1</v>
      </c>
      <c r="AJ440">
        <v>1.1299999999999999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871</v>
      </c>
      <c r="AT440">
        <v>0.88</v>
      </c>
      <c r="AU440" t="s">
        <v>871</v>
      </c>
      <c r="AV440">
        <v>1</v>
      </c>
      <c r="AW440">
        <v>2</v>
      </c>
      <c r="AX440">
        <v>70181581</v>
      </c>
      <c r="AY440">
        <v>1</v>
      </c>
      <c r="AZ440">
        <v>0</v>
      </c>
      <c r="BA440">
        <v>436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1284.1664000000001</v>
      </c>
      <c r="BL440">
        <v>528.65999999999997</v>
      </c>
      <c r="BM440">
        <v>0</v>
      </c>
      <c r="BN440">
        <v>0</v>
      </c>
      <c r="BO440">
        <v>0.88</v>
      </c>
      <c r="BP440">
        <v>1</v>
      </c>
      <c r="BQ440">
        <v>0</v>
      </c>
      <c r="BR440">
        <v>1284.1664000000001</v>
      </c>
      <c r="BS440">
        <v>528.65999999999997</v>
      </c>
      <c r="BT440">
        <v>0</v>
      </c>
      <c r="BU440">
        <v>0</v>
      </c>
      <c r="BV440">
        <v>0.88</v>
      </c>
      <c r="BW440">
        <v>1</v>
      </c>
      <c r="CV440">
        <v>0</v>
      </c>
      <c r="CW440">
        <f>ROUND(Y440*Source!I1028*DO440,7)</f>
        <v>187.44</v>
      </c>
      <c r="CX440">
        <f>ROUND(Y440*Source!I1028,7)</f>
        <v>187.44</v>
      </c>
      <c r="CY440">
        <f t="shared" si="3142"/>
        <v>1648.99</v>
      </c>
      <c r="CZ440">
        <f t="shared" si="3143"/>
        <v>1459.28</v>
      </c>
      <c r="DA440">
        <f t="shared" si="3144"/>
        <v>1.1299999999999999</v>
      </c>
      <c r="DB440">
        <f t="shared" si="3075"/>
        <v>1284.1699999999998</v>
      </c>
      <c r="DC440">
        <f t="shared" si="3076"/>
        <v>528.65999999999997</v>
      </c>
      <c r="DD440" t="s">
        <v>871</v>
      </c>
      <c r="DE440" t="s">
        <v>871</v>
      </c>
      <c r="DF440">
        <f t="shared" si="3127"/>
        <v>0</v>
      </c>
      <c r="DG440">
        <f t="shared" ref="DG440:DG441" si="3146">ROUND(ROUND(AF440*AJ440,2)*CX440,2)</f>
        <v>309086.69</v>
      </c>
      <c r="DH440">
        <f t="shared" si="3063"/>
        <v>112604.58</v>
      </c>
      <c r="DI440">
        <f t="shared" si="3064"/>
        <v>0</v>
      </c>
      <c r="DJ440">
        <f t="shared" si="3145"/>
        <v>421691.27000000002</v>
      </c>
      <c r="DK440">
        <v>0</v>
      </c>
      <c r="DL440" t="s">
        <v>342</v>
      </c>
      <c r="DM440">
        <v>5</v>
      </c>
      <c r="DN440" t="s">
        <v>165</v>
      </c>
      <c r="DO440">
        <v>1</v>
      </c>
    </row>
    <row r="441">
      <c r="A441">
        <f>ROW(Source!A1028)</f>
        <v>1028</v>
      </c>
      <c r="B441">
        <v>70177108</v>
      </c>
      <c r="C441">
        <v>70181562</v>
      </c>
      <c r="D441">
        <v>62258854</v>
      </c>
      <c r="E441">
        <v>1</v>
      </c>
      <c r="F441">
        <v>1</v>
      </c>
      <c r="G441">
        <v>1</v>
      </c>
      <c r="H441">
        <v>2</v>
      </c>
      <c r="I441" t="s">
        <v>661</v>
      </c>
      <c r="J441" t="s">
        <v>1570</v>
      </c>
      <c r="K441" t="s">
        <v>662</v>
      </c>
      <c r="L441">
        <v>1368</v>
      </c>
      <c r="N441">
        <v>1011</v>
      </c>
      <c r="O441" t="s">
        <v>197</v>
      </c>
      <c r="P441" t="s">
        <v>197</v>
      </c>
      <c r="Q441">
        <v>1</v>
      </c>
      <c r="W441">
        <v>0</v>
      </c>
      <c r="X441">
        <v>132662370</v>
      </c>
      <c r="Y441">
        <f t="shared" si="3074"/>
        <v>0.29999999999999999</v>
      </c>
      <c r="AA441">
        <v>0</v>
      </c>
      <c r="AB441">
        <v>1172.9300000000001</v>
      </c>
      <c r="AC441">
        <v>600.75</v>
      </c>
      <c r="AD441">
        <v>0</v>
      </c>
      <c r="AE441">
        <v>0</v>
      </c>
      <c r="AF441">
        <v>994.00999999999999</v>
      </c>
      <c r="AG441">
        <v>600.75</v>
      </c>
      <c r="AH441">
        <v>0</v>
      </c>
      <c r="AI441">
        <v>1</v>
      </c>
      <c r="AJ441">
        <v>1.1799999999999999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871</v>
      </c>
      <c r="AT441">
        <v>0.29999999999999999</v>
      </c>
      <c r="AU441" t="s">
        <v>871</v>
      </c>
      <c r="AV441">
        <v>1</v>
      </c>
      <c r="AW441">
        <v>2</v>
      </c>
      <c r="AX441">
        <v>70181582</v>
      </c>
      <c r="AY441">
        <v>1</v>
      </c>
      <c r="AZ441">
        <v>0</v>
      </c>
      <c r="BA441">
        <v>437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298.20299999999997</v>
      </c>
      <c r="BL441">
        <v>180.22499999999999</v>
      </c>
      <c r="BM441">
        <v>0</v>
      </c>
      <c r="BN441">
        <v>0</v>
      </c>
      <c r="BO441">
        <v>0.29999999999999999</v>
      </c>
      <c r="BP441">
        <v>1</v>
      </c>
      <c r="BQ441">
        <v>0</v>
      </c>
      <c r="BR441">
        <v>298.20299999999997</v>
      </c>
      <c r="BS441">
        <v>180.22499999999999</v>
      </c>
      <c r="BT441">
        <v>0</v>
      </c>
      <c r="BU441">
        <v>0</v>
      </c>
      <c r="BV441">
        <v>0.29999999999999999</v>
      </c>
      <c r="BW441">
        <v>1</v>
      </c>
      <c r="CV441">
        <v>0</v>
      </c>
      <c r="CW441">
        <f>ROUND(Y441*Source!I1028*DO441,7)</f>
        <v>63.899999999999999</v>
      </c>
      <c r="CX441">
        <f>ROUND(Y441*Source!I1028,7)</f>
        <v>63.899999999999999</v>
      </c>
      <c r="CY441">
        <f t="shared" si="3142"/>
        <v>1172.9300000000001</v>
      </c>
      <c r="CZ441">
        <f t="shared" si="3143"/>
        <v>994.00999999999999</v>
      </c>
      <c r="DA441">
        <f t="shared" si="3144"/>
        <v>1.1799999999999999</v>
      </c>
      <c r="DB441">
        <f t="shared" si="3075"/>
        <v>298.19999999999999</v>
      </c>
      <c r="DC441">
        <f t="shared" si="3076"/>
        <v>180.22999999999999</v>
      </c>
      <c r="DD441" t="s">
        <v>871</v>
      </c>
      <c r="DE441" t="s">
        <v>871</v>
      </c>
      <c r="DF441">
        <f t="shared" si="3127"/>
        <v>0</v>
      </c>
      <c r="DG441">
        <f t="shared" si="3146"/>
        <v>74950.229999999996</v>
      </c>
      <c r="DH441">
        <f t="shared" si="3063"/>
        <v>38387.93</v>
      </c>
      <c r="DI441">
        <f t="shared" si="3064"/>
        <v>0</v>
      </c>
      <c r="DJ441">
        <f t="shared" si="3145"/>
        <v>113338.16</v>
      </c>
      <c r="DK441">
        <v>0</v>
      </c>
      <c r="DL441" t="s">
        <v>342</v>
      </c>
      <c r="DM441">
        <v>5</v>
      </c>
      <c r="DN441" t="s">
        <v>165</v>
      </c>
      <c r="DO441">
        <v>1</v>
      </c>
    </row>
    <row r="442">
      <c r="A442">
        <f>ROW(Source!A1028)</f>
        <v>1028</v>
      </c>
      <c r="B442">
        <v>70177108</v>
      </c>
      <c r="C442">
        <v>70181562</v>
      </c>
      <c r="D442">
        <v>62259073</v>
      </c>
      <c r="E442">
        <v>1</v>
      </c>
      <c r="F442">
        <v>1</v>
      </c>
      <c r="G442">
        <v>1</v>
      </c>
      <c r="H442">
        <v>2</v>
      </c>
      <c r="I442" t="s">
        <v>663</v>
      </c>
      <c r="J442" t="s">
        <v>1571</v>
      </c>
      <c r="K442" t="s">
        <v>664</v>
      </c>
      <c r="L442">
        <v>1368</v>
      </c>
      <c r="N442">
        <v>1011</v>
      </c>
      <c r="O442" t="s">
        <v>197</v>
      </c>
      <c r="P442" t="s">
        <v>197</v>
      </c>
      <c r="Q442">
        <v>1</v>
      </c>
      <c r="W442">
        <v>0</v>
      </c>
      <c r="X442">
        <v>-640717093</v>
      </c>
      <c r="Y442">
        <f t="shared" si="3074"/>
        <v>0.12</v>
      </c>
      <c r="AA442">
        <v>0</v>
      </c>
      <c r="AB442">
        <v>1329.9200000000001</v>
      </c>
      <c r="AC442">
        <v>522.73000000000002</v>
      </c>
      <c r="AD442">
        <v>0</v>
      </c>
      <c r="AE442">
        <v>0</v>
      </c>
      <c r="AF442">
        <v>1329.9200000000001</v>
      </c>
      <c r="AG442">
        <v>522.73000000000002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871</v>
      </c>
      <c r="AT442">
        <v>0.12</v>
      </c>
      <c r="AU442" t="s">
        <v>871</v>
      </c>
      <c r="AV442">
        <v>1</v>
      </c>
      <c r="AW442">
        <v>2</v>
      </c>
      <c r="AX442">
        <v>70181583</v>
      </c>
      <c r="AY442">
        <v>1</v>
      </c>
      <c r="AZ442">
        <v>0</v>
      </c>
      <c r="BA442">
        <v>438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159.59040000000002</v>
      </c>
      <c r="BL442">
        <v>62.727600000000002</v>
      </c>
      <c r="BM442">
        <v>0</v>
      </c>
      <c r="BN442">
        <v>0</v>
      </c>
      <c r="BO442">
        <v>0.12</v>
      </c>
      <c r="BP442">
        <v>1</v>
      </c>
      <c r="BQ442">
        <v>0</v>
      </c>
      <c r="BR442">
        <v>159.59040000000002</v>
      </c>
      <c r="BS442">
        <v>62.727600000000002</v>
      </c>
      <c r="BT442">
        <v>0</v>
      </c>
      <c r="BU442">
        <v>0</v>
      </c>
      <c r="BV442">
        <v>0.12</v>
      </c>
      <c r="BW442">
        <v>1</v>
      </c>
      <c r="CV442">
        <v>0</v>
      </c>
      <c r="CW442">
        <f>ROUND(Y442*Source!I1028*DO442,7)</f>
        <v>25.559999999999999</v>
      </c>
      <c r="CX442">
        <f>ROUND(Y442*Source!I1028,7)</f>
        <v>25.559999999999999</v>
      </c>
      <c r="CY442">
        <f t="shared" si="3142"/>
        <v>1329.9200000000001</v>
      </c>
      <c r="CZ442">
        <f t="shared" si="3143"/>
        <v>1329.9200000000001</v>
      </c>
      <c r="DA442">
        <f t="shared" si="3144"/>
        <v>1</v>
      </c>
      <c r="DB442">
        <f t="shared" si="3075"/>
        <v>159.59</v>
      </c>
      <c r="DC442">
        <f t="shared" si="3076"/>
        <v>62.729999999999997</v>
      </c>
      <c r="DD442" t="s">
        <v>871</v>
      </c>
      <c r="DE442" t="s">
        <v>871</v>
      </c>
      <c r="DF442">
        <f t="shared" si="3127"/>
        <v>0</v>
      </c>
      <c r="DG442">
        <f>ROUND(ROUND(AF442,2)*CX442,2)</f>
        <v>33992.760000000002</v>
      </c>
      <c r="DH442">
        <f t="shared" si="3063"/>
        <v>13360.98</v>
      </c>
      <c r="DI442">
        <f t="shared" si="3064"/>
        <v>0</v>
      </c>
      <c r="DJ442">
        <f t="shared" si="3145"/>
        <v>47353.740000000005</v>
      </c>
      <c r="DK442">
        <v>1</v>
      </c>
      <c r="DL442" t="s">
        <v>206</v>
      </c>
      <c r="DM442">
        <v>4</v>
      </c>
      <c r="DN442" t="s">
        <v>165</v>
      </c>
      <c r="DO442">
        <v>1</v>
      </c>
    </row>
    <row r="443">
      <c r="A443">
        <f>ROW(Source!A1028)</f>
        <v>1028</v>
      </c>
      <c r="B443">
        <v>70177108</v>
      </c>
      <c r="C443">
        <v>70181562</v>
      </c>
      <c r="D443">
        <v>62259343</v>
      </c>
      <c r="E443">
        <v>1</v>
      </c>
      <c r="F443">
        <v>1</v>
      </c>
      <c r="G443">
        <v>1</v>
      </c>
      <c r="H443">
        <v>2</v>
      </c>
      <c r="I443" t="s">
        <v>665</v>
      </c>
      <c r="J443" t="s">
        <v>1572</v>
      </c>
      <c r="K443" t="s">
        <v>666</v>
      </c>
      <c r="L443">
        <v>1368</v>
      </c>
      <c r="N443">
        <v>1011</v>
      </c>
      <c r="O443" t="s">
        <v>197</v>
      </c>
      <c r="P443" t="s">
        <v>197</v>
      </c>
      <c r="Q443">
        <v>1</v>
      </c>
      <c r="W443">
        <v>0</v>
      </c>
      <c r="X443">
        <v>11560519</v>
      </c>
      <c r="Y443">
        <f t="shared" si="3074"/>
        <v>0.11</v>
      </c>
      <c r="AA443">
        <v>0</v>
      </c>
      <c r="AB443">
        <v>1283.1700000000001</v>
      </c>
      <c r="AC443">
        <v>702.17999999999995</v>
      </c>
      <c r="AD443">
        <v>0</v>
      </c>
      <c r="AE443">
        <v>0</v>
      </c>
      <c r="AF443">
        <v>1002.48</v>
      </c>
      <c r="AG443">
        <v>702.17999999999995</v>
      </c>
      <c r="AH443">
        <v>0</v>
      </c>
      <c r="AI443">
        <v>1</v>
      </c>
      <c r="AJ443">
        <v>1.28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871</v>
      </c>
      <c r="AT443">
        <v>0.11</v>
      </c>
      <c r="AU443" t="s">
        <v>871</v>
      </c>
      <c r="AV443">
        <v>1</v>
      </c>
      <c r="AW443">
        <v>2</v>
      </c>
      <c r="AX443">
        <v>70181584</v>
      </c>
      <c r="AY443">
        <v>1</v>
      </c>
      <c r="AZ443">
        <v>0</v>
      </c>
      <c r="BA443">
        <v>439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110.2728</v>
      </c>
      <c r="BL443">
        <v>77.239799999999988</v>
      </c>
      <c r="BM443">
        <v>0</v>
      </c>
      <c r="BN443">
        <v>0</v>
      </c>
      <c r="BO443">
        <v>0.11</v>
      </c>
      <c r="BP443">
        <v>1</v>
      </c>
      <c r="BQ443">
        <v>0</v>
      </c>
      <c r="BR443">
        <v>110.2728</v>
      </c>
      <c r="BS443">
        <v>77.239799999999988</v>
      </c>
      <c r="BT443">
        <v>0</v>
      </c>
      <c r="BU443">
        <v>0</v>
      </c>
      <c r="BV443">
        <v>0.11</v>
      </c>
      <c r="BW443">
        <v>1</v>
      </c>
      <c r="CV443">
        <v>0</v>
      </c>
      <c r="CW443">
        <f>ROUND(Y443*Source!I1028*DO443,7)</f>
        <v>23.43</v>
      </c>
      <c r="CX443">
        <f>ROUND(Y443*Source!I1028,7)</f>
        <v>23.43</v>
      </c>
      <c r="CY443">
        <f t="shared" si="3142"/>
        <v>1283.1700000000001</v>
      </c>
      <c r="CZ443">
        <f t="shared" si="3143"/>
        <v>1002.48</v>
      </c>
      <c r="DA443">
        <f t="shared" si="3144"/>
        <v>1.28</v>
      </c>
      <c r="DB443">
        <f t="shared" si="3075"/>
        <v>110.27</v>
      </c>
      <c r="DC443">
        <f t="shared" si="3076"/>
        <v>77.239999999999995</v>
      </c>
      <c r="DD443" t="s">
        <v>871</v>
      </c>
      <c r="DE443" t="s">
        <v>871</v>
      </c>
      <c r="DF443">
        <f t="shared" si="3127"/>
        <v>0</v>
      </c>
      <c r="DG443">
        <f>ROUND(ROUND(AF443*AJ443,2)*CX443,2)</f>
        <v>30064.670000000002</v>
      </c>
      <c r="DH443">
        <f t="shared" si="3063"/>
        <v>16452.080000000002</v>
      </c>
      <c r="DI443">
        <f t="shared" si="3064"/>
        <v>0</v>
      </c>
      <c r="DJ443">
        <f t="shared" si="3145"/>
        <v>46516.75</v>
      </c>
      <c r="DK443">
        <v>0</v>
      </c>
      <c r="DL443" t="s">
        <v>198</v>
      </c>
      <c r="DM443">
        <v>6</v>
      </c>
      <c r="DN443" t="s">
        <v>165</v>
      </c>
      <c r="DO443">
        <v>1</v>
      </c>
    </row>
    <row r="444">
      <c r="A444">
        <f>ROW(Source!A1028)</f>
        <v>1028</v>
      </c>
      <c r="B444">
        <v>70177108</v>
      </c>
      <c r="C444">
        <v>70181562</v>
      </c>
      <c r="D444">
        <v>62259457</v>
      </c>
      <c r="E444">
        <v>1</v>
      </c>
      <c r="F444">
        <v>1</v>
      </c>
      <c r="G444">
        <v>1</v>
      </c>
      <c r="H444">
        <v>2</v>
      </c>
      <c r="I444" t="s">
        <v>667</v>
      </c>
      <c r="J444" t="s">
        <v>1573</v>
      </c>
      <c r="K444" t="s">
        <v>668</v>
      </c>
      <c r="L444">
        <v>1368</v>
      </c>
      <c r="N444">
        <v>1011</v>
      </c>
      <c r="O444" t="s">
        <v>197</v>
      </c>
      <c r="P444" t="s">
        <v>197</v>
      </c>
      <c r="Q444">
        <v>1</v>
      </c>
      <c r="W444">
        <v>0</v>
      </c>
      <c r="X444">
        <v>1570538658</v>
      </c>
      <c r="Y444">
        <f t="shared" si="3074"/>
        <v>0.12</v>
      </c>
      <c r="AA444">
        <v>0</v>
      </c>
      <c r="AB444">
        <v>44.07</v>
      </c>
      <c r="AC444">
        <v>0</v>
      </c>
      <c r="AD444">
        <v>0</v>
      </c>
      <c r="AE444">
        <v>0</v>
      </c>
      <c r="AF444">
        <v>44.07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871</v>
      </c>
      <c r="AT444">
        <v>0.12</v>
      </c>
      <c r="AU444" t="s">
        <v>871</v>
      </c>
      <c r="AV444">
        <v>1</v>
      </c>
      <c r="AW444">
        <v>2</v>
      </c>
      <c r="AX444">
        <v>70181585</v>
      </c>
      <c r="AY444">
        <v>1</v>
      </c>
      <c r="AZ444">
        <v>0</v>
      </c>
      <c r="BA444">
        <v>440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5.2884000000000002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5.2884000000000002</v>
      </c>
      <c r="BS444">
        <v>0</v>
      </c>
      <c r="BT444">
        <v>0</v>
      </c>
      <c r="BU444">
        <v>0</v>
      </c>
      <c r="BV444">
        <v>0</v>
      </c>
      <c r="BW444">
        <v>1</v>
      </c>
      <c r="CV444">
        <v>0</v>
      </c>
      <c r="CW444">
        <f>ROUND(Y444*Source!I1028*DO444,7)</f>
        <v>0</v>
      </c>
      <c r="CX444">
        <f>ROUND(Y444*Source!I1028,7)</f>
        <v>25.559999999999999</v>
      </c>
      <c r="CY444">
        <f t="shared" si="3142"/>
        <v>44.07</v>
      </c>
      <c r="CZ444">
        <f t="shared" si="3143"/>
        <v>44.07</v>
      </c>
      <c r="DA444">
        <f t="shared" si="3144"/>
        <v>1</v>
      </c>
      <c r="DB444">
        <f t="shared" si="3075"/>
        <v>5.29</v>
      </c>
      <c r="DC444">
        <f t="shared" si="3076"/>
        <v>0</v>
      </c>
      <c r="DD444" t="s">
        <v>871</v>
      </c>
      <c r="DE444" t="s">
        <v>871</v>
      </c>
      <c r="DF444">
        <f t="shared" si="3127"/>
        <v>0</v>
      </c>
      <c r="DG444">
        <f t="shared" ref="DG444:DG450" si="3147">ROUND(ROUND(AF444,2)*CX444,2)</f>
        <v>1126.4300000000001</v>
      </c>
      <c r="DH444">
        <f t="shared" si="3063"/>
        <v>0</v>
      </c>
      <c r="DI444">
        <f t="shared" si="3064"/>
        <v>0</v>
      </c>
      <c r="DJ444">
        <f t="shared" si="3145"/>
        <v>1126.4300000000001</v>
      </c>
      <c r="DK444">
        <v>1</v>
      </c>
      <c r="DL444" t="s">
        <v>871</v>
      </c>
      <c r="DM444">
        <v>0</v>
      </c>
      <c r="DN444" t="s">
        <v>871</v>
      </c>
      <c r="DO444">
        <v>0</v>
      </c>
    </row>
    <row r="445">
      <c r="A445">
        <f>ROW(Source!A1028)</f>
        <v>1028</v>
      </c>
      <c r="B445">
        <v>70177108</v>
      </c>
      <c r="C445">
        <v>70181562</v>
      </c>
      <c r="D445">
        <v>62207599</v>
      </c>
      <c r="E445">
        <v>1</v>
      </c>
      <c r="F445">
        <v>1</v>
      </c>
      <c r="G445">
        <v>1</v>
      </c>
      <c r="H445">
        <v>3</v>
      </c>
      <c r="I445" t="s">
        <v>669</v>
      </c>
      <c r="J445" t="s">
        <v>1574</v>
      </c>
      <c r="K445" t="s">
        <v>670</v>
      </c>
      <c r="L445">
        <v>1346</v>
      </c>
      <c r="N445">
        <v>1009</v>
      </c>
      <c r="O445" t="s">
        <v>211</v>
      </c>
      <c r="P445" t="s">
        <v>211</v>
      </c>
      <c r="Q445">
        <v>1</v>
      </c>
      <c r="W445">
        <v>0</v>
      </c>
      <c r="X445">
        <v>-1253458439</v>
      </c>
      <c r="Y445">
        <f t="shared" si="3074"/>
        <v>0.043200000000000002</v>
      </c>
      <c r="AA445">
        <v>838.92999999999995</v>
      </c>
      <c r="AB445">
        <v>0</v>
      </c>
      <c r="AC445">
        <v>0</v>
      </c>
      <c r="AD445">
        <v>0</v>
      </c>
      <c r="AE445">
        <v>496.41000000000003</v>
      </c>
      <c r="AF445">
        <v>0</v>
      </c>
      <c r="AG445">
        <v>0</v>
      </c>
      <c r="AH445">
        <v>0</v>
      </c>
      <c r="AI445">
        <v>1.6899999999999999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871</v>
      </c>
      <c r="AT445">
        <v>0.043200000000000002</v>
      </c>
      <c r="AU445" t="s">
        <v>871</v>
      </c>
      <c r="AV445">
        <v>0</v>
      </c>
      <c r="AW445">
        <v>2</v>
      </c>
      <c r="AX445">
        <v>70181586</v>
      </c>
      <c r="AY445">
        <v>1</v>
      </c>
      <c r="AZ445">
        <v>0</v>
      </c>
      <c r="BA445">
        <v>441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21.444912000000002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21.444912000000002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ROUND(Y445*Source!I1028,7)</f>
        <v>9.2015999999999991</v>
      </c>
      <c r="CY445">
        <f t="shared" ref="CY445:CY449" si="3148">AA445</f>
        <v>838.92999999999995</v>
      </c>
      <c r="CZ445">
        <f t="shared" ref="CZ445:CZ449" si="3149">AE445</f>
        <v>496.41000000000003</v>
      </c>
      <c r="DA445">
        <f t="shared" ref="DA445:DA449" si="3150">AI445</f>
        <v>1.6899999999999999</v>
      </c>
      <c r="DB445">
        <f t="shared" si="3075"/>
        <v>21.439999999999998</v>
      </c>
      <c r="DC445">
        <f t="shared" si="3076"/>
        <v>0</v>
      </c>
      <c r="DD445" t="s">
        <v>871</v>
      </c>
      <c r="DE445" t="s">
        <v>871</v>
      </c>
      <c r="DF445">
        <f t="shared" ref="DF445:DF446" si="3151">ROUND(ROUND(AE445*AI445,2)*CX445,2)</f>
        <v>7719.5</v>
      </c>
      <c r="DG445">
        <f t="shared" si="3147"/>
        <v>0</v>
      </c>
      <c r="DH445">
        <f t="shared" si="3063"/>
        <v>0</v>
      </c>
      <c r="DI445">
        <f t="shared" si="3064"/>
        <v>0</v>
      </c>
      <c r="DJ445">
        <f t="shared" ref="DJ445:DJ449" si="3152">DF445</f>
        <v>7719.5</v>
      </c>
      <c r="DK445">
        <v>0</v>
      </c>
      <c r="DL445" t="s">
        <v>871</v>
      </c>
      <c r="DM445">
        <v>0</v>
      </c>
      <c r="DN445" t="s">
        <v>871</v>
      </c>
      <c r="DO445">
        <v>0</v>
      </c>
    </row>
    <row r="446">
      <c r="A446">
        <f>ROW(Source!A1028)</f>
        <v>1028</v>
      </c>
      <c r="B446">
        <v>70177108</v>
      </c>
      <c r="C446">
        <v>70181562</v>
      </c>
      <c r="D446">
        <v>62207807</v>
      </c>
      <c r="E446">
        <v>1</v>
      </c>
      <c r="F446">
        <v>1</v>
      </c>
      <c r="G446">
        <v>1</v>
      </c>
      <c r="H446">
        <v>3</v>
      </c>
      <c r="I446" t="s">
        <v>671</v>
      </c>
      <c r="J446" t="s">
        <v>1575</v>
      </c>
      <c r="K446" t="s">
        <v>672</v>
      </c>
      <c r="L446">
        <v>1348</v>
      </c>
      <c r="N446">
        <v>1009</v>
      </c>
      <c r="O446" t="s">
        <v>294</v>
      </c>
      <c r="P446" t="s">
        <v>294</v>
      </c>
      <c r="Q446">
        <v>1000</v>
      </c>
      <c r="W446">
        <v>0</v>
      </c>
      <c r="X446">
        <v>1063309813</v>
      </c>
      <c r="Y446">
        <f t="shared" si="3074"/>
        <v>0.0015</v>
      </c>
      <c r="AA446">
        <v>40913.57</v>
      </c>
      <c r="AB446">
        <v>0</v>
      </c>
      <c r="AC446">
        <v>0</v>
      </c>
      <c r="AD446">
        <v>0</v>
      </c>
      <c r="AE446">
        <v>30083.509999999998</v>
      </c>
      <c r="AF446">
        <v>0</v>
      </c>
      <c r="AG446">
        <v>0</v>
      </c>
      <c r="AH446">
        <v>0</v>
      </c>
      <c r="AI446">
        <v>1.3600000000000001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871</v>
      </c>
      <c r="AT446">
        <v>0.0015</v>
      </c>
      <c r="AU446" t="s">
        <v>871</v>
      </c>
      <c r="AV446">
        <v>0</v>
      </c>
      <c r="AW446">
        <v>2</v>
      </c>
      <c r="AX446">
        <v>70181587</v>
      </c>
      <c r="AY446">
        <v>1</v>
      </c>
      <c r="AZ446">
        <v>0</v>
      </c>
      <c r="BA446">
        <v>442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45.125264999999999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45.125264999999999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ROUND(Y446*Source!I1028,7)</f>
        <v>0.31950000000000001</v>
      </c>
      <c r="CY446">
        <f t="shared" si="3148"/>
        <v>40913.57</v>
      </c>
      <c r="CZ446">
        <f t="shared" si="3149"/>
        <v>30083.509999999998</v>
      </c>
      <c r="DA446">
        <f t="shared" si="3150"/>
        <v>1.3600000000000001</v>
      </c>
      <c r="DB446">
        <f t="shared" si="3075"/>
        <v>45.129999999999995</v>
      </c>
      <c r="DC446">
        <f t="shared" si="3076"/>
        <v>0</v>
      </c>
      <c r="DD446" t="s">
        <v>871</v>
      </c>
      <c r="DE446" t="s">
        <v>871</v>
      </c>
      <c r="DF446">
        <f t="shared" si="3151"/>
        <v>13071.889999999999</v>
      </c>
      <c r="DG446">
        <f t="shared" si="3147"/>
        <v>0</v>
      </c>
      <c r="DH446">
        <f t="shared" si="3063"/>
        <v>0</v>
      </c>
      <c r="DI446">
        <f t="shared" si="3064"/>
        <v>0</v>
      </c>
      <c r="DJ446">
        <f t="shared" si="3152"/>
        <v>13071.889999999999</v>
      </c>
      <c r="DK446">
        <v>0</v>
      </c>
      <c r="DL446" t="s">
        <v>871</v>
      </c>
      <c r="DM446">
        <v>0</v>
      </c>
      <c r="DN446" t="s">
        <v>871</v>
      </c>
      <c r="DO446">
        <v>0</v>
      </c>
    </row>
    <row r="447">
      <c r="A447">
        <f>ROW(Source!A1028)</f>
        <v>1028</v>
      </c>
      <c r="B447">
        <v>70177108</v>
      </c>
      <c r="C447">
        <v>70181562</v>
      </c>
      <c r="D447">
        <v>62138367</v>
      </c>
      <c r="E447">
        <v>115</v>
      </c>
      <c r="F447">
        <v>1</v>
      </c>
      <c r="G447">
        <v>1</v>
      </c>
      <c r="H447">
        <v>3</v>
      </c>
      <c r="I447" t="s">
        <v>1268</v>
      </c>
      <c r="J447" t="s">
        <v>871</v>
      </c>
      <c r="K447" t="s">
        <v>1269</v>
      </c>
      <c r="L447">
        <v>1346</v>
      </c>
      <c r="N447">
        <v>1009</v>
      </c>
      <c r="O447" t="s">
        <v>211</v>
      </c>
      <c r="P447" t="s">
        <v>211</v>
      </c>
      <c r="Q447">
        <v>1</v>
      </c>
      <c r="W447">
        <v>0</v>
      </c>
      <c r="X447">
        <v>-613428375</v>
      </c>
      <c r="Y447">
        <f t="shared" si="3074"/>
        <v>116.8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 t="s">
        <v>871</v>
      </c>
      <c r="AT447">
        <v>116.8</v>
      </c>
      <c r="AU447" t="s">
        <v>871</v>
      </c>
      <c r="AV447">
        <v>0</v>
      </c>
      <c r="AW447">
        <v>2</v>
      </c>
      <c r="AX447">
        <v>70181588</v>
      </c>
      <c r="AY447">
        <v>1</v>
      </c>
      <c r="AZ447">
        <v>0</v>
      </c>
      <c r="BA447">
        <v>443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ROUND(Y447*Source!I1028,7)</f>
        <v>24878.399999999998</v>
      </c>
      <c r="CY447">
        <f t="shared" si="3148"/>
        <v>0</v>
      </c>
      <c r="CZ447">
        <f t="shared" si="3149"/>
        <v>0</v>
      </c>
      <c r="DA447">
        <f t="shared" si="3150"/>
        <v>1</v>
      </c>
      <c r="DB447">
        <f t="shared" si="3075"/>
        <v>0</v>
      </c>
      <c r="DC447">
        <f t="shared" si="3076"/>
        <v>0</v>
      </c>
      <c r="DD447" t="s">
        <v>871</v>
      </c>
      <c r="DE447" t="s">
        <v>871</v>
      </c>
      <c r="DF447">
        <f t="shared" ref="DF447:DF448" si="3153">ROUND(ROUND(AE447,2)*CX447,2)</f>
        <v>0</v>
      </c>
      <c r="DG447">
        <f t="shared" si="3147"/>
        <v>0</v>
      </c>
      <c r="DH447">
        <f t="shared" si="3063"/>
        <v>0</v>
      </c>
      <c r="DI447">
        <f t="shared" si="3064"/>
        <v>0</v>
      </c>
      <c r="DJ447">
        <f t="shared" si="3152"/>
        <v>0</v>
      </c>
      <c r="DK447">
        <v>0</v>
      </c>
      <c r="DL447" t="s">
        <v>871</v>
      </c>
      <c r="DM447">
        <v>0</v>
      </c>
      <c r="DN447" t="s">
        <v>871</v>
      </c>
      <c r="DO447">
        <v>0</v>
      </c>
    </row>
    <row r="448">
      <c r="A448">
        <f>ROW(Source!A1028)</f>
        <v>1028</v>
      </c>
      <c r="B448">
        <v>70177108</v>
      </c>
      <c r="C448">
        <v>70181562</v>
      </c>
      <c r="D448">
        <v>62138375</v>
      </c>
      <c r="E448">
        <v>115</v>
      </c>
      <c r="F448">
        <v>1</v>
      </c>
      <c r="G448">
        <v>1</v>
      </c>
      <c r="H448">
        <v>3</v>
      </c>
      <c r="I448" t="s">
        <v>1271</v>
      </c>
      <c r="J448" t="s">
        <v>871</v>
      </c>
      <c r="K448" t="s">
        <v>1272</v>
      </c>
      <c r="L448">
        <v>1348</v>
      </c>
      <c r="N448">
        <v>1009</v>
      </c>
      <c r="O448" t="s">
        <v>294</v>
      </c>
      <c r="P448" t="s">
        <v>294</v>
      </c>
      <c r="Q448">
        <v>1000</v>
      </c>
      <c r="W448">
        <v>0</v>
      </c>
      <c r="X448">
        <v>1194331178</v>
      </c>
      <c r="Y448">
        <f t="shared" si="3074"/>
        <v>0.0057000000000000002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0</v>
      </c>
      <c r="AN448">
        <v>0</v>
      </c>
      <c r="AO448">
        <v>0</v>
      </c>
      <c r="AP448">
        <v>1</v>
      </c>
      <c r="AQ448">
        <v>0</v>
      </c>
      <c r="AR448">
        <v>0</v>
      </c>
      <c r="AS448" t="s">
        <v>871</v>
      </c>
      <c r="AT448">
        <v>0.0057000000000000002</v>
      </c>
      <c r="AU448" t="s">
        <v>871</v>
      </c>
      <c r="AV448">
        <v>0</v>
      </c>
      <c r="AW448">
        <v>2</v>
      </c>
      <c r="AX448">
        <v>70181589</v>
      </c>
      <c r="AY448">
        <v>1</v>
      </c>
      <c r="AZ448">
        <v>0</v>
      </c>
      <c r="BA448">
        <v>444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ROUND(Y448*Source!I1028,7)</f>
        <v>1.2141</v>
      </c>
      <c r="CY448">
        <f t="shared" si="3148"/>
        <v>0</v>
      </c>
      <c r="CZ448">
        <f t="shared" si="3149"/>
        <v>0</v>
      </c>
      <c r="DA448">
        <f t="shared" si="3150"/>
        <v>1</v>
      </c>
      <c r="DB448">
        <f t="shared" si="3075"/>
        <v>0</v>
      </c>
      <c r="DC448">
        <f t="shared" si="3076"/>
        <v>0</v>
      </c>
      <c r="DD448" t="s">
        <v>871</v>
      </c>
      <c r="DE448" t="s">
        <v>871</v>
      </c>
      <c r="DF448">
        <f t="shared" si="3153"/>
        <v>0</v>
      </c>
      <c r="DG448">
        <f t="shared" si="3147"/>
        <v>0</v>
      </c>
      <c r="DH448">
        <f t="shared" si="3063"/>
        <v>0</v>
      </c>
      <c r="DI448">
        <f t="shared" si="3064"/>
        <v>0</v>
      </c>
      <c r="DJ448">
        <f t="shared" si="3152"/>
        <v>0</v>
      </c>
      <c r="DK448">
        <v>0</v>
      </c>
      <c r="DL448" t="s">
        <v>871</v>
      </c>
      <c r="DM448">
        <v>0</v>
      </c>
      <c r="DN448" t="s">
        <v>871</v>
      </c>
      <c r="DO448">
        <v>0</v>
      </c>
    </row>
    <row r="449">
      <c r="A449">
        <f>ROW(Source!A1028)</f>
        <v>1028</v>
      </c>
      <c r="B449">
        <v>70177108</v>
      </c>
      <c r="C449">
        <v>70181562</v>
      </c>
      <c r="D449">
        <v>62210074</v>
      </c>
      <c r="E449">
        <v>1</v>
      </c>
      <c r="F449">
        <v>1</v>
      </c>
      <c r="G449">
        <v>1</v>
      </c>
      <c r="H449">
        <v>3</v>
      </c>
      <c r="I449" t="s">
        <v>449</v>
      </c>
      <c r="J449" t="s">
        <v>1550</v>
      </c>
      <c r="K449" t="s">
        <v>450</v>
      </c>
      <c r="L449">
        <v>1339</v>
      </c>
      <c r="N449">
        <v>1007</v>
      </c>
      <c r="O449" t="s">
        <v>297</v>
      </c>
      <c r="P449" t="s">
        <v>297</v>
      </c>
      <c r="Q449">
        <v>1</v>
      </c>
      <c r="W449">
        <v>0</v>
      </c>
      <c r="X449">
        <v>-101622892</v>
      </c>
      <c r="Y449">
        <f t="shared" si="3074"/>
        <v>1.8999999999999999</v>
      </c>
      <c r="AA449">
        <v>32.850000000000001</v>
      </c>
      <c r="AB449">
        <v>0</v>
      </c>
      <c r="AC449">
        <v>0</v>
      </c>
      <c r="AD449">
        <v>0</v>
      </c>
      <c r="AE449">
        <v>35.710000000000001</v>
      </c>
      <c r="AF449">
        <v>0</v>
      </c>
      <c r="AG449">
        <v>0</v>
      </c>
      <c r="AH449">
        <v>0</v>
      </c>
      <c r="AI449">
        <v>0.92000000000000004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871</v>
      </c>
      <c r="AT449">
        <v>1.8999999999999999</v>
      </c>
      <c r="AU449" t="s">
        <v>871</v>
      </c>
      <c r="AV449">
        <v>0</v>
      </c>
      <c r="AW449">
        <v>2</v>
      </c>
      <c r="AX449">
        <v>70181590</v>
      </c>
      <c r="AY449">
        <v>1</v>
      </c>
      <c r="AZ449">
        <v>0</v>
      </c>
      <c r="BA449">
        <v>445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67.849000000000004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67.849000000000004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ROUND(Y449*Source!I1028,7)</f>
        <v>404.69999999999999</v>
      </c>
      <c r="CY449">
        <f t="shared" si="3148"/>
        <v>32.850000000000001</v>
      </c>
      <c r="CZ449">
        <f t="shared" si="3149"/>
        <v>35.710000000000001</v>
      </c>
      <c r="DA449">
        <f t="shared" si="3150"/>
        <v>0.92000000000000004</v>
      </c>
      <c r="DB449">
        <f t="shared" si="3075"/>
        <v>67.849999999999994</v>
      </c>
      <c r="DC449">
        <f t="shared" si="3076"/>
        <v>0</v>
      </c>
      <c r="DD449" t="s">
        <v>871</v>
      </c>
      <c r="DE449" t="s">
        <v>871</v>
      </c>
      <c r="DF449">
        <f>ROUND(ROUND(AE449*AI449,2)*CX449,2)</f>
        <v>13294.4</v>
      </c>
      <c r="DG449">
        <f t="shared" si="3147"/>
        <v>0</v>
      </c>
      <c r="DH449">
        <f t="shared" ref="DH449:DH512" si="3154">ROUND(ROUND(AG449,2)*CX449,2)</f>
        <v>0</v>
      </c>
      <c r="DI449">
        <f t="shared" ref="DI449:DI512" si="3155">ROUND(ROUND(AH449,2)*CX449,2)</f>
        <v>0</v>
      </c>
      <c r="DJ449">
        <f t="shared" si="3152"/>
        <v>13294.4</v>
      </c>
      <c r="DK449">
        <v>0</v>
      </c>
      <c r="DL449" t="s">
        <v>871</v>
      </c>
      <c r="DM449">
        <v>0</v>
      </c>
      <c r="DN449" t="s">
        <v>871</v>
      </c>
      <c r="DO449">
        <v>0</v>
      </c>
    </row>
    <row r="450">
      <c r="A450">
        <f>ROW(Source!A1033)</f>
        <v>1033</v>
      </c>
      <c r="B450">
        <v>70177108</v>
      </c>
      <c r="C450">
        <v>70181595</v>
      </c>
      <c r="D450">
        <v>62138174</v>
      </c>
      <c r="E450">
        <v>115</v>
      </c>
      <c r="F450">
        <v>1</v>
      </c>
      <c r="G450">
        <v>1</v>
      </c>
      <c r="H450">
        <v>1</v>
      </c>
      <c r="I450" t="s">
        <v>401</v>
      </c>
      <c r="J450" t="s">
        <v>871</v>
      </c>
      <c r="K450" t="s">
        <v>402</v>
      </c>
      <c r="L450">
        <v>1191</v>
      </c>
      <c r="N450">
        <v>1013</v>
      </c>
      <c r="O450" t="s">
        <v>165</v>
      </c>
      <c r="P450" t="s">
        <v>165</v>
      </c>
      <c r="Q450">
        <v>1</v>
      </c>
      <c r="W450">
        <v>0</v>
      </c>
      <c r="X450">
        <v>1733635447</v>
      </c>
      <c r="Y450">
        <f t="shared" si="3074"/>
        <v>0.90000000000000002</v>
      </c>
      <c r="AA450">
        <v>0</v>
      </c>
      <c r="AB450">
        <v>0</v>
      </c>
      <c r="AC450">
        <v>0</v>
      </c>
      <c r="AD450">
        <v>499.32999999999998</v>
      </c>
      <c r="AE450">
        <v>0</v>
      </c>
      <c r="AF450">
        <v>0</v>
      </c>
      <c r="AG450">
        <v>0</v>
      </c>
      <c r="AH450">
        <v>499.32999999999998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871</v>
      </c>
      <c r="AT450">
        <v>0.90000000000000002</v>
      </c>
      <c r="AU450" t="s">
        <v>871</v>
      </c>
      <c r="AV450">
        <v>1</v>
      </c>
      <c r="AW450">
        <v>2</v>
      </c>
      <c r="AX450">
        <v>70181600</v>
      </c>
      <c r="AY450">
        <v>1</v>
      </c>
      <c r="AZ450">
        <v>0</v>
      </c>
      <c r="BA450">
        <v>446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449.39699999999999</v>
      </c>
      <c r="BN450">
        <v>0.90000000000000002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449.39699999999999</v>
      </c>
      <c r="BU450">
        <v>0.90000000000000002</v>
      </c>
      <c r="BV450">
        <v>0</v>
      </c>
      <c r="BW450">
        <v>1</v>
      </c>
      <c r="CU450">
        <f>ROUND(AT450*Source!I1033*AH450*AL450,2)</f>
        <v>23818.040000000001</v>
      </c>
      <c r="CV450">
        <f>ROUND(Y450*Source!I1033,7)</f>
        <v>47.699999999999996</v>
      </c>
      <c r="CW450">
        <v>0</v>
      </c>
      <c r="CX450">
        <f>ROUND(Y450*Source!I1033,7)</f>
        <v>47.699999999999996</v>
      </c>
      <c r="CY450">
        <f>AD450</f>
        <v>499.32999999999998</v>
      </c>
      <c r="CZ450">
        <f>AH450</f>
        <v>499.32999999999998</v>
      </c>
      <c r="DA450">
        <f>AL450</f>
        <v>1</v>
      </c>
      <c r="DB450">
        <f t="shared" si="3075"/>
        <v>449.39999999999998</v>
      </c>
      <c r="DC450">
        <f t="shared" si="3076"/>
        <v>0</v>
      </c>
      <c r="DD450" t="s">
        <v>871</v>
      </c>
      <c r="DE450" t="s">
        <v>871</v>
      </c>
      <c r="DF450">
        <f t="shared" ref="DF450:DF451" si="3156">ROUND(ROUND(AE450,2)*CX450,2)</f>
        <v>0</v>
      </c>
      <c r="DG450">
        <f t="shared" si="3147"/>
        <v>0</v>
      </c>
      <c r="DH450">
        <f t="shared" si="3154"/>
        <v>0</v>
      </c>
      <c r="DI450">
        <f t="shared" si="3155"/>
        <v>23818.040000000001</v>
      </c>
      <c r="DJ450">
        <f>DI450</f>
        <v>23818.040000000001</v>
      </c>
      <c r="DK450">
        <v>1</v>
      </c>
      <c r="DL450" t="s">
        <v>871</v>
      </c>
      <c r="DM450">
        <v>0</v>
      </c>
      <c r="DN450" t="s">
        <v>871</v>
      </c>
      <c r="DO450">
        <v>0</v>
      </c>
    </row>
    <row r="451">
      <c r="A451">
        <f>ROW(Source!A1033)</f>
        <v>1033</v>
      </c>
      <c r="B451">
        <v>70177108</v>
      </c>
      <c r="C451">
        <v>70181595</v>
      </c>
      <c r="D451">
        <v>62259271</v>
      </c>
      <c r="E451">
        <v>1</v>
      </c>
      <c r="F451">
        <v>1</v>
      </c>
      <c r="G451">
        <v>1</v>
      </c>
      <c r="H451">
        <v>2</v>
      </c>
      <c r="I451" t="s">
        <v>674</v>
      </c>
      <c r="J451" t="s">
        <v>1576</v>
      </c>
      <c r="K451" t="s">
        <v>675</v>
      </c>
      <c r="L451">
        <v>1368</v>
      </c>
      <c r="N451">
        <v>1011</v>
      </c>
      <c r="O451" t="s">
        <v>197</v>
      </c>
      <c r="P451" t="s">
        <v>197</v>
      </c>
      <c r="Q451">
        <v>1</v>
      </c>
      <c r="W451">
        <v>0</v>
      </c>
      <c r="X451">
        <v>1037807764</v>
      </c>
      <c r="Y451">
        <f t="shared" si="3074"/>
        <v>0.81000000000000005</v>
      </c>
      <c r="AA451">
        <v>0</v>
      </c>
      <c r="AB451">
        <v>72.090000000000003</v>
      </c>
      <c r="AC451">
        <v>0</v>
      </c>
      <c r="AD451">
        <v>0</v>
      </c>
      <c r="AE451">
        <v>0</v>
      </c>
      <c r="AF451">
        <v>50.770000000000003</v>
      </c>
      <c r="AG451">
        <v>0</v>
      </c>
      <c r="AH451">
        <v>0</v>
      </c>
      <c r="AI451">
        <v>1</v>
      </c>
      <c r="AJ451">
        <v>1.4199999999999999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871</v>
      </c>
      <c r="AT451">
        <v>0.81000000000000005</v>
      </c>
      <c r="AU451" t="s">
        <v>871</v>
      </c>
      <c r="AV451">
        <v>1</v>
      </c>
      <c r="AW451">
        <v>2</v>
      </c>
      <c r="AX451">
        <v>70181601</v>
      </c>
      <c r="AY451">
        <v>1</v>
      </c>
      <c r="AZ451">
        <v>0</v>
      </c>
      <c r="BA451">
        <v>447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41.123700000000007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41.123700000000007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f>ROUND(Y451*Source!I1033*DO451,7)</f>
        <v>0</v>
      </c>
      <c r="CX451">
        <f>ROUND(Y451*Source!I1033,7)</f>
        <v>42.93</v>
      </c>
      <c r="CY451">
        <f>AB451</f>
        <v>72.090000000000003</v>
      </c>
      <c r="CZ451">
        <f>AF451</f>
        <v>50.770000000000003</v>
      </c>
      <c r="DA451">
        <f>AJ451</f>
        <v>1.4199999999999999</v>
      </c>
      <c r="DB451">
        <f t="shared" si="3075"/>
        <v>41.119999999999997</v>
      </c>
      <c r="DC451">
        <f t="shared" si="3076"/>
        <v>0</v>
      </c>
      <c r="DD451" t="s">
        <v>871</v>
      </c>
      <c r="DE451" t="s">
        <v>871</v>
      </c>
      <c r="DF451">
        <f t="shared" si="3156"/>
        <v>0</v>
      </c>
      <c r="DG451">
        <f>ROUND(ROUND(AF451*AJ451,2)*CX451,2)</f>
        <v>3094.8200000000002</v>
      </c>
      <c r="DH451">
        <f t="shared" si="3154"/>
        <v>0</v>
      </c>
      <c r="DI451">
        <f t="shared" si="3155"/>
        <v>0</v>
      </c>
      <c r="DJ451">
        <f>DG451+DH451</f>
        <v>3094.8200000000002</v>
      </c>
      <c r="DK451">
        <v>0</v>
      </c>
      <c r="DL451" t="s">
        <v>871</v>
      </c>
      <c r="DM451">
        <v>0</v>
      </c>
      <c r="DN451" t="s">
        <v>871</v>
      </c>
      <c r="DO451">
        <v>0</v>
      </c>
    </row>
    <row r="452">
      <c r="A452">
        <f>ROW(Source!A1033)</f>
        <v>1033</v>
      </c>
      <c r="B452">
        <v>70177108</v>
      </c>
      <c r="C452">
        <v>70181595</v>
      </c>
      <c r="D452">
        <v>62207621</v>
      </c>
      <c r="E452">
        <v>1</v>
      </c>
      <c r="F452">
        <v>1</v>
      </c>
      <c r="G452">
        <v>1</v>
      </c>
      <c r="H452">
        <v>3</v>
      </c>
      <c r="I452" t="s">
        <v>676</v>
      </c>
      <c r="J452" t="s">
        <v>1577</v>
      </c>
      <c r="K452" t="s">
        <v>677</v>
      </c>
      <c r="L452">
        <v>1346</v>
      </c>
      <c r="N452">
        <v>1009</v>
      </c>
      <c r="O452" t="s">
        <v>211</v>
      </c>
      <c r="P452" t="s">
        <v>211</v>
      </c>
      <c r="Q452">
        <v>1</v>
      </c>
      <c r="W452">
        <v>0</v>
      </c>
      <c r="X452">
        <v>37759097</v>
      </c>
      <c r="Y452">
        <f t="shared" si="3074"/>
        <v>0.0030000000000000001</v>
      </c>
      <c r="AA452">
        <v>811.65999999999997</v>
      </c>
      <c r="AB452">
        <v>0</v>
      </c>
      <c r="AC452">
        <v>0</v>
      </c>
      <c r="AD452">
        <v>0</v>
      </c>
      <c r="AE452">
        <v>596.80999999999995</v>
      </c>
      <c r="AF452">
        <v>0</v>
      </c>
      <c r="AG452">
        <v>0</v>
      </c>
      <c r="AH452">
        <v>0</v>
      </c>
      <c r="AI452">
        <v>1.3600000000000001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871</v>
      </c>
      <c r="AT452">
        <v>0.0030000000000000001</v>
      </c>
      <c r="AU452" t="s">
        <v>871</v>
      </c>
      <c r="AV452">
        <v>0</v>
      </c>
      <c r="AW452">
        <v>2</v>
      </c>
      <c r="AX452">
        <v>70181602</v>
      </c>
      <c r="AY452">
        <v>1</v>
      </c>
      <c r="AZ452">
        <v>0</v>
      </c>
      <c r="BA452">
        <v>448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1.79043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1.79043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ROUND(Y452*Source!I1033,7)</f>
        <v>0.159</v>
      </c>
      <c r="CY452">
        <f t="shared" ref="CY452:CY453" si="3157">AA452</f>
        <v>811.65999999999997</v>
      </c>
      <c r="CZ452">
        <f t="shared" ref="CZ452:CZ453" si="3158">AE452</f>
        <v>596.80999999999995</v>
      </c>
      <c r="DA452">
        <f t="shared" ref="DA452:DA453" si="3159">AI452</f>
        <v>1.3600000000000001</v>
      </c>
      <c r="DB452">
        <f t="shared" si="3075"/>
        <v>1.7899999999999998</v>
      </c>
      <c r="DC452">
        <f t="shared" si="3076"/>
        <v>0</v>
      </c>
      <c r="DD452" t="s">
        <v>871</v>
      </c>
      <c r="DE452" t="s">
        <v>871</v>
      </c>
      <c r="DF452">
        <f t="shared" ref="DF452:DF453" si="3160">ROUND(ROUND(AE452*AI452,2)*CX452,2)</f>
        <v>129.05000000000001</v>
      </c>
      <c r="DG452">
        <f t="shared" ref="DG452:DG457" si="3161">ROUND(ROUND(AF452,2)*CX452,2)</f>
        <v>0</v>
      </c>
      <c r="DH452">
        <f t="shared" si="3154"/>
        <v>0</v>
      </c>
      <c r="DI452">
        <f t="shared" si="3155"/>
        <v>0</v>
      </c>
      <c r="DJ452">
        <f t="shared" ref="DJ452:DJ453" si="3162">DF452</f>
        <v>129.05000000000001</v>
      </c>
      <c r="DK452">
        <v>0</v>
      </c>
      <c r="DL452" t="s">
        <v>871</v>
      </c>
      <c r="DM452">
        <v>0</v>
      </c>
      <c r="DN452" t="s">
        <v>871</v>
      </c>
      <c r="DO452">
        <v>0</v>
      </c>
    </row>
    <row r="453">
      <c r="A453">
        <f>ROW(Source!A1033)</f>
        <v>1033</v>
      </c>
      <c r="B453">
        <v>70177108</v>
      </c>
      <c r="C453">
        <v>70181595</v>
      </c>
      <c r="D453">
        <v>62212724</v>
      </c>
      <c r="E453">
        <v>1</v>
      </c>
      <c r="F453">
        <v>1</v>
      </c>
      <c r="G453">
        <v>1</v>
      </c>
      <c r="H453">
        <v>3</v>
      </c>
      <c r="I453" t="s">
        <v>323</v>
      </c>
      <c r="J453" t="s">
        <v>1519</v>
      </c>
      <c r="K453" t="s">
        <v>324</v>
      </c>
      <c r="L453">
        <v>1346</v>
      </c>
      <c r="N453">
        <v>1009</v>
      </c>
      <c r="O453" t="s">
        <v>211</v>
      </c>
      <c r="P453" t="s">
        <v>211</v>
      </c>
      <c r="Q453">
        <v>1</v>
      </c>
      <c r="W453">
        <v>0</v>
      </c>
      <c r="X453">
        <v>-1597827205</v>
      </c>
      <c r="Y453">
        <f t="shared" si="3074"/>
        <v>0.00050000000000000001</v>
      </c>
      <c r="AA453">
        <v>83.040000000000006</v>
      </c>
      <c r="AB453">
        <v>0</v>
      </c>
      <c r="AC453">
        <v>0</v>
      </c>
      <c r="AD453">
        <v>0</v>
      </c>
      <c r="AE453">
        <v>56.109999999999999</v>
      </c>
      <c r="AF453">
        <v>0</v>
      </c>
      <c r="AG453">
        <v>0</v>
      </c>
      <c r="AH453">
        <v>0</v>
      </c>
      <c r="AI453">
        <v>1.48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871</v>
      </c>
      <c r="AT453">
        <v>0.00050000000000000001</v>
      </c>
      <c r="AU453" t="s">
        <v>871</v>
      </c>
      <c r="AV453">
        <v>0</v>
      </c>
      <c r="AW453">
        <v>2</v>
      </c>
      <c r="AX453">
        <v>70181603</v>
      </c>
      <c r="AY453">
        <v>1</v>
      </c>
      <c r="AZ453">
        <v>0</v>
      </c>
      <c r="BA453">
        <v>449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0.028055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0.028055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ROUND(Y453*Source!I1033,7)</f>
        <v>0.026499999999999999</v>
      </c>
      <c r="CY453">
        <f t="shared" si="3157"/>
        <v>83.040000000000006</v>
      </c>
      <c r="CZ453">
        <f t="shared" si="3158"/>
        <v>56.109999999999999</v>
      </c>
      <c r="DA453">
        <f t="shared" si="3159"/>
        <v>1.48</v>
      </c>
      <c r="DB453">
        <f t="shared" si="3075"/>
        <v>0.029999999999999999</v>
      </c>
      <c r="DC453">
        <f t="shared" si="3076"/>
        <v>0</v>
      </c>
      <c r="DD453" t="s">
        <v>871</v>
      </c>
      <c r="DE453" t="s">
        <v>871</v>
      </c>
      <c r="DF453">
        <f t="shared" si="3160"/>
        <v>2.2000000000000002</v>
      </c>
      <c r="DG453">
        <f t="shared" si="3161"/>
        <v>0</v>
      </c>
      <c r="DH453">
        <f t="shared" si="3154"/>
        <v>0</v>
      </c>
      <c r="DI453">
        <f t="shared" si="3155"/>
        <v>0</v>
      </c>
      <c r="DJ453">
        <f t="shared" si="3162"/>
        <v>2.2000000000000002</v>
      </c>
      <c r="DK453">
        <v>0</v>
      </c>
      <c r="DL453" t="s">
        <v>871</v>
      </c>
      <c r="DM453">
        <v>0</v>
      </c>
      <c r="DN453" t="s">
        <v>871</v>
      </c>
      <c r="DO453">
        <v>0</v>
      </c>
    </row>
    <row r="454">
      <c r="A454">
        <f>ROW(Source!A1035)</f>
        <v>1035</v>
      </c>
      <c r="B454">
        <v>70177108</v>
      </c>
      <c r="C454">
        <v>70181609</v>
      </c>
      <c r="D454">
        <v>62138180</v>
      </c>
      <c r="E454">
        <v>115</v>
      </c>
      <c r="F454">
        <v>1</v>
      </c>
      <c r="G454">
        <v>1</v>
      </c>
      <c r="H454">
        <v>1</v>
      </c>
      <c r="I454" t="s">
        <v>468</v>
      </c>
      <c r="J454" t="s">
        <v>871</v>
      </c>
      <c r="K454" t="s">
        <v>527</v>
      </c>
      <c r="L454">
        <v>1191</v>
      </c>
      <c r="N454">
        <v>1013</v>
      </c>
      <c r="O454" t="s">
        <v>165</v>
      </c>
      <c r="P454" t="s">
        <v>165</v>
      </c>
      <c r="Q454">
        <v>1</v>
      </c>
      <c r="W454">
        <v>0</v>
      </c>
      <c r="X454">
        <v>44848675</v>
      </c>
      <c r="Y454">
        <f t="shared" si="3074"/>
        <v>23.039999999999999</v>
      </c>
      <c r="AA454">
        <v>0</v>
      </c>
      <c r="AB454">
        <v>0</v>
      </c>
      <c r="AC454">
        <v>0</v>
      </c>
      <c r="AD454">
        <v>511.02999999999997</v>
      </c>
      <c r="AE454">
        <v>0</v>
      </c>
      <c r="AF454">
        <v>0</v>
      </c>
      <c r="AG454">
        <v>0</v>
      </c>
      <c r="AH454">
        <v>511.02999999999997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871</v>
      </c>
      <c r="AT454">
        <v>23.039999999999999</v>
      </c>
      <c r="AU454" t="s">
        <v>871</v>
      </c>
      <c r="AV454">
        <v>1</v>
      </c>
      <c r="AW454">
        <v>2</v>
      </c>
      <c r="AX454">
        <v>70181620</v>
      </c>
      <c r="AY454">
        <v>1</v>
      </c>
      <c r="AZ454">
        <v>0</v>
      </c>
      <c r="BA454">
        <v>450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11774.1312</v>
      </c>
      <c r="BN454">
        <v>23.039999999999999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11774.1312</v>
      </c>
      <c r="BU454">
        <v>23.039999999999999</v>
      </c>
      <c r="BV454">
        <v>0</v>
      </c>
      <c r="BW454">
        <v>1</v>
      </c>
      <c r="CU454">
        <f>ROUND(AT454*Source!I1035*AH454*AL454,2)</f>
        <v>50157.800000000003</v>
      </c>
      <c r="CV454">
        <f>ROUND(Y454*Source!I1035,7)</f>
        <v>98.150399999999991</v>
      </c>
      <c r="CW454">
        <v>0</v>
      </c>
      <c r="CX454">
        <f>ROUND(Y454*Source!I1035,7)</f>
        <v>98.150399999999991</v>
      </c>
      <c r="CY454">
        <f t="shared" ref="CY454:CY455" si="3163">AD454</f>
        <v>511.02999999999997</v>
      </c>
      <c r="CZ454">
        <f t="shared" ref="CZ454:CZ455" si="3164">AH454</f>
        <v>511.02999999999997</v>
      </c>
      <c r="DA454">
        <f t="shared" ref="DA454:DA455" si="3165">AL454</f>
        <v>1</v>
      </c>
      <c r="DB454">
        <f t="shared" si="3075"/>
        <v>11774.129999999999</v>
      </c>
      <c r="DC454">
        <f t="shared" si="3076"/>
        <v>0</v>
      </c>
      <c r="DD454" t="s">
        <v>871</v>
      </c>
      <c r="DE454" t="s">
        <v>871</v>
      </c>
      <c r="DF454">
        <f t="shared" ref="DF454:DF459" si="3166">ROUND(ROUND(AE454,2)*CX454,2)</f>
        <v>0</v>
      </c>
      <c r="DG454">
        <f t="shared" si="3161"/>
        <v>0</v>
      </c>
      <c r="DH454">
        <f t="shared" si="3154"/>
        <v>0</v>
      </c>
      <c r="DI454">
        <f t="shared" si="3155"/>
        <v>50157.800000000003</v>
      </c>
      <c r="DJ454">
        <f t="shared" ref="DJ454:DJ455" si="3167">DI454</f>
        <v>50157.800000000003</v>
      </c>
      <c r="DK454">
        <v>1</v>
      </c>
      <c r="DL454" t="s">
        <v>871</v>
      </c>
      <c r="DM454">
        <v>0</v>
      </c>
      <c r="DN454" t="s">
        <v>871</v>
      </c>
      <c r="DO454">
        <v>0</v>
      </c>
    </row>
    <row r="455">
      <c r="A455">
        <f>ROW(Source!A1035)</f>
        <v>1035</v>
      </c>
      <c r="B455">
        <v>70177108</v>
      </c>
      <c r="C455">
        <v>70181609</v>
      </c>
      <c r="D455">
        <v>62138356</v>
      </c>
      <c r="E455">
        <v>115</v>
      </c>
      <c r="F455">
        <v>1</v>
      </c>
      <c r="G455">
        <v>1</v>
      </c>
      <c r="H455">
        <v>1</v>
      </c>
      <c r="I455" t="s">
        <v>1505</v>
      </c>
      <c r="J455" t="s">
        <v>871</v>
      </c>
      <c r="K455" t="s">
        <v>1506</v>
      </c>
      <c r="L455">
        <v>1191</v>
      </c>
      <c r="N455">
        <v>1013</v>
      </c>
      <c r="O455" t="s">
        <v>165</v>
      </c>
      <c r="P455" t="s">
        <v>165</v>
      </c>
      <c r="Q455">
        <v>1</v>
      </c>
      <c r="W455">
        <v>0</v>
      </c>
      <c r="X455">
        <v>-1417349443</v>
      </c>
      <c r="Y455">
        <f t="shared" si="3074"/>
        <v>0.40000000000000002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871</v>
      </c>
      <c r="AT455">
        <v>0.40000000000000002</v>
      </c>
      <c r="AU455" t="s">
        <v>871</v>
      </c>
      <c r="AV455">
        <v>2</v>
      </c>
      <c r="AW455">
        <v>2</v>
      </c>
      <c r="AX455">
        <v>70181621</v>
      </c>
      <c r="AY455">
        <v>1</v>
      </c>
      <c r="AZ455">
        <v>0</v>
      </c>
      <c r="BA455">
        <v>451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ROUND(Y455*Source!I1035,7)</f>
        <v>1.704</v>
      </c>
      <c r="CY455">
        <f t="shared" si="3163"/>
        <v>0</v>
      </c>
      <c r="CZ455">
        <f t="shared" si="3164"/>
        <v>0</v>
      </c>
      <c r="DA455">
        <f t="shared" si="3165"/>
        <v>1</v>
      </c>
      <c r="DB455">
        <f t="shared" si="3075"/>
        <v>0</v>
      </c>
      <c r="DC455">
        <f t="shared" si="3076"/>
        <v>0</v>
      </c>
      <c r="DD455" t="s">
        <v>871</v>
      </c>
      <c r="DE455" t="s">
        <v>871</v>
      </c>
      <c r="DF455">
        <f t="shared" si="3166"/>
        <v>0</v>
      </c>
      <c r="DG455">
        <f t="shared" si="3161"/>
        <v>0</v>
      </c>
      <c r="DH455">
        <f t="shared" si="3154"/>
        <v>0</v>
      </c>
      <c r="DI455">
        <f t="shared" si="3155"/>
        <v>0</v>
      </c>
      <c r="DJ455">
        <f t="shared" si="3167"/>
        <v>0</v>
      </c>
      <c r="DK455">
        <v>0</v>
      </c>
      <c r="DL455" t="s">
        <v>871</v>
      </c>
      <c r="DM455">
        <v>0</v>
      </c>
      <c r="DN455" t="s">
        <v>871</v>
      </c>
      <c r="DO455">
        <v>0</v>
      </c>
    </row>
    <row r="456">
      <c r="A456">
        <f>ROW(Source!A1035)</f>
        <v>1035</v>
      </c>
      <c r="B456">
        <v>70177108</v>
      </c>
      <c r="C456">
        <v>70181609</v>
      </c>
      <c r="D456">
        <v>62258201</v>
      </c>
      <c r="E456">
        <v>1</v>
      </c>
      <c r="F456">
        <v>1</v>
      </c>
      <c r="G456">
        <v>1</v>
      </c>
      <c r="H456">
        <v>2</v>
      </c>
      <c r="I456" t="s">
        <v>195</v>
      </c>
      <c r="J456" t="s">
        <v>1507</v>
      </c>
      <c r="K456" t="s">
        <v>196</v>
      </c>
      <c r="L456">
        <v>1368</v>
      </c>
      <c r="N456">
        <v>1011</v>
      </c>
      <c r="O456" t="s">
        <v>197</v>
      </c>
      <c r="P456" t="s">
        <v>197</v>
      </c>
      <c r="Q456">
        <v>1</v>
      </c>
      <c r="W456">
        <v>0</v>
      </c>
      <c r="X456">
        <v>-359817417</v>
      </c>
      <c r="Y456">
        <f t="shared" ref="Y456:Y519" si="3168">AT456</f>
        <v>0.20000000000000001</v>
      </c>
      <c r="AA456">
        <v>0</v>
      </c>
      <c r="AB456">
        <v>1488.78</v>
      </c>
      <c r="AC456">
        <v>702.17999999999995</v>
      </c>
      <c r="AD456">
        <v>0</v>
      </c>
      <c r="AE456">
        <v>0</v>
      </c>
      <c r="AF456">
        <v>1488.78</v>
      </c>
      <c r="AG456">
        <v>702.17999999999995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871</v>
      </c>
      <c r="AT456">
        <v>0.20000000000000001</v>
      </c>
      <c r="AU456" t="s">
        <v>871</v>
      </c>
      <c r="AV456">
        <v>1</v>
      </c>
      <c r="AW456">
        <v>2</v>
      </c>
      <c r="AX456">
        <v>70181622</v>
      </c>
      <c r="AY456">
        <v>1</v>
      </c>
      <c r="AZ456">
        <v>0</v>
      </c>
      <c r="BA456">
        <v>452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297.75600000000003</v>
      </c>
      <c r="BL456">
        <v>140.43600000000001</v>
      </c>
      <c r="BM456">
        <v>0</v>
      </c>
      <c r="BN456">
        <v>0</v>
      </c>
      <c r="BO456">
        <v>0.20000000000000001</v>
      </c>
      <c r="BP456">
        <v>1</v>
      </c>
      <c r="BQ456">
        <v>0</v>
      </c>
      <c r="BR456">
        <v>297.75600000000003</v>
      </c>
      <c r="BS456">
        <v>140.43600000000001</v>
      </c>
      <c r="BT456">
        <v>0</v>
      </c>
      <c r="BU456">
        <v>0</v>
      </c>
      <c r="BV456">
        <v>0.20000000000000001</v>
      </c>
      <c r="BW456">
        <v>1</v>
      </c>
      <c r="CV456">
        <v>0</v>
      </c>
      <c r="CW456">
        <f>ROUND(Y456*Source!I1035*DO456,7)</f>
        <v>0.85199999999999998</v>
      </c>
      <c r="CX456">
        <f>ROUND(Y456*Source!I1035,7)</f>
        <v>0.85199999999999998</v>
      </c>
      <c r="CY456">
        <f t="shared" ref="CY456:CY459" si="3169">AB456</f>
        <v>1488.78</v>
      </c>
      <c r="CZ456">
        <f t="shared" ref="CZ456:CZ459" si="3170">AF456</f>
        <v>1488.78</v>
      </c>
      <c r="DA456">
        <f t="shared" ref="DA456:DA459" si="3171">AJ456</f>
        <v>1</v>
      </c>
      <c r="DB456">
        <f t="shared" ref="DB456:DB519" si="3172">ROUND(ROUND(AT456*CZ456,2),6)</f>
        <v>297.75999999999999</v>
      </c>
      <c r="DC456">
        <f t="shared" ref="DC456:DC519" si="3173">ROUND(ROUND(AT456*AG456,2),6)</f>
        <v>140.44</v>
      </c>
      <c r="DD456" t="s">
        <v>871</v>
      </c>
      <c r="DE456" t="s">
        <v>871</v>
      </c>
      <c r="DF456">
        <f t="shared" si="3166"/>
        <v>0</v>
      </c>
      <c r="DG456">
        <f t="shared" si="3161"/>
        <v>1268.4400000000001</v>
      </c>
      <c r="DH456">
        <f t="shared" si="3154"/>
        <v>598.25999999999999</v>
      </c>
      <c r="DI456">
        <f t="shared" si="3155"/>
        <v>0</v>
      </c>
      <c r="DJ456">
        <f t="shared" ref="DJ456:DJ459" si="3174">DG456+DH456</f>
        <v>1866.7</v>
      </c>
      <c r="DK456">
        <v>1</v>
      </c>
      <c r="DL456" t="s">
        <v>198</v>
      </c>
      <c r="DM456">
        <v>6</v>
      </c>
      <c r="DN456" t="s">
        <v>165</v>
      </c>
      <c r="DO456">
        <v>1</v>
      </c>
    </row>
    <row r="457">
      <c r="A457">
        <f>ROW(Source!A1035)</f>
        <v>1035</v>
      </c>
      <c r="B457">
        <v>70177108</v>
      </c>
      <c r="C457">
        <v>70181609</v>
      </c>
      <c r="D457">
        <v>62258298</v>
      </c>
      <c r="E457">
        <v>1</v>
      </c>
      <c r="F457">
        <v>1</v>
      </c>
      <c r="G457">
        <v>1</v>
      </c>
      <c r="H457">
        <v>2</v>
      </c>
      <c r="I457" t="s">
        <v>405</v>
      </c>
      <c r="J457" t="s">
        <v>1533</v>
      </c>
      <c r="K457" t="s">
        <v>406</v>
      </c>
      <c r="L457">
        <v>1368</v>
      </c>
      <c r="N457">
        <v>1011</v>
      </c>
      <c r="O457" t="s">
        <v>197</v>
      </c>
      <c r="P457" t="s">
        <v>197</v>
      </c>
      <c r="Q457">
        <v>1</v>
      </c>
      <c r="W457">
        <v>0</v>
      </c>
      <c r="X457">
        <v>582099946</v>
      </c>
      <c r="Y457">
        <f t="shared" si="3168"/>
        <v>5.1399999999999997</v>
      </c>
      <c r="AA457">
        <v>0</v>
      </c>
      <c r="AB457">
        <v>2.6699999999999999</v>
      </c>
      <c r="AC457">
        <v>0</v>
      </c>
      <c r="AD457">
        <v>0</v>
      </c>
      <c r="AE457">
        <v>0</v>
      </c>
      <c r="AF457">
        <v>2.6699999999999999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871</v>
      </c>
      <c r="AT457">
        <v>5.1399999999999997</v>
      </c>
      <c r="AU457" t="s">
        <v>871</v>
      </c>
      <c r="AV457">
        <v>1</v>
      </c>
      <c r="AW457">
        <v>2</v>
      </c>
      <c r="AX457">
        <v>70181623</v>
      </c>
      <c r="AY457">
        <v>1</v>
      </c>
      <c r="AZ457">
        <v>0</v>
      </c>
      <c r="BA457">
        <v>453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13.723799999999999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13.723799999999999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f>ROUND(Y457*Source!I1035*DO457,7)</f>
        <v>0</v>
      </c>
      <c r="CX457">
        <f>ROUND(Y457*Source!I1035,7)</f>
        <v>21.8964</v>
      </c>
      <c r="CY457">
        <f t="shared" si="3169"/>
        <v>2.6699999999999999</v>
      </c>
      <c r="CZ457">
        <f t="shared" si="3170"/>
        <v>2.6699999999999999</v>
      </c>
      <c r="DA457">
        <f t="shared" si="3171"/>
        <v>1</v>
      </c>
      <c r="DB457">
        <f t="shared" si="3172"/>
        <v>13.719999999999999</v>
      </c>
      <c r="DC457">
        <f t="shared" si="3173"/>
        <v>0</v>
      </c>
      <c r="DD457" t="s">
        <v>871</v>
      </c>
      <c r="DE457" t="s">
        <v>871</v>
      </c>
      <c r="DF457">
        <f t="shared" si="3166"/>
        <v>0</v>
      </c>
      <c r="DG457">
        <f t="shared" si="3161"/>
        <v>58.460000000000001</v>
      </c>
      <c r="DH457">
        <f t="shared" si="3154"/>
        <v>0</v>
      </c>
      <c r="DI457">
        <f t="shared" si="3155"/>
        <v>0</v>
      </c>
      <c r="DJ457">
        <f t="shared" si="3174"/>
        <v>58.460000000000001</v>
      </c>
      <c r="DK457">
        <v>1</v>
      </c>
      <c r="DL457" t="s">
        <v>871</v>
      </c>
      <c r="DM457">
        <v>0</v>
      </c>
      <c r="DN457" t="s">
        <v>871</v>
      </c>
      <c r="DO457">
        <v>0</v>
      </c>
    </row>
    <row r="458">
      <c r="A458">
        <f>ROW(Source!A1035)</f>
        <v>1035</v>
      </c>
      <c r="B458">
        <v>70177108</v>
      </c>
      <c r="C458">
        <v>70181609</v>
      </c>
      <c r="D458">
        <v>62258342</v>
      </c>
      <c r="E458">
        <v>1</v>
      </c>
      <c r="F458">
        <v>1</v>
      </c>
      <c r="G458">
        <v>1</v>
      </c>
      <c r="H458">
        <v>2</v>
      </c>
      <c r="I458" t="s">
        <v>528</v>
      </c>
      <c r="J458" t="s">
        <v>1557</v>
      </c>
      <c r="K458" t="s">
        <v>529</v>
      </c>
      <c r="L458">
        <v>1368</v>
      </c>
      <c r="N458">
        <v>1011</v>
      </c>
      <c r="O458" t="s">
        <v>197</v>
      </c>
      <c r="P458" t="s">
        <v>197</v>
      </c>
      <c r="Q458">
        <v>1</v>
      </c>
      <c r="W458">
        <v>0</v>
      </c>
      <c r="X458">
        <v>-119519042</v>
      </c>
      <c r="Y458">
        <f t="shared" si="3168"/>
        <v>5.1399999999999997</v>
      </c>
      <c r="AA458">
        <v>0</v>
      </c>
      <c r="AB458">
        <v>19.079999999999998</v>
      </c>
      <c r="AC458">
        <v>0</v>
      </c>
      <c r="AD458">
        <v>0</v>
      </c>
      <c r="AE458">
        <v>0</v>
      </c>
      <c r="AF458">
        <v>13.44</v>
      </c>
      <c r="AG458">
        <v>0</v>
      </c>
      <c r="AH458">
        <v>0</v>
      </c>
      <c r="AI458">
        <v>1</v>
      </c>
      <c r="AJ458">
        <v>1.4199999999999999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871</v>
      </c>
      <c r="AT458">
        <v>5.1399999999999997</v>
      </c>
      <c r="AU458" t="s">
        <v>871</v>
      </c>
      <c r="AV458">
        <v>1</v>
      </c>
      <c r="AW458">
        <v>2</v>
      </c>
      <c r="AX458">
        <v>70181624</v>
      </c>
      <c r="AY458">
        <v>1</v>
      </c>
      <c r="AZ458">
        <v>0</v>
      </c>
      <c r="BA458">
        <v>454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69.081599999999995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69.081599999999995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f>ROUND(Y458*Source!I1035*DO458,7)</f>
        <v>0</v>
      </c>
      <c r="CX458">
        <f>ROUND(Y458*Source!I1035,7)</f>
        <v>21.8964</v>
      </c>
      <c r="CY458">
        <f t="shared" si="3169"/>
        <v>19.079999999999998</v>
      </c>
      <c r="CZ458">
        <f t="shared" si="3170"/>
        <v>13.44</v>
      </c>
      <c r="DA458">
        <f t="shared" si="3171"/>
        <v>1.4199999999999999</v>
      </c>
      <c r="DB458">
        <f t="shared" si="3172"/>
        <v>69.079999999999998</v>
      </c>
      <c r="DC458">
        <f t="shared" si="3173"/>
        <v>0</v>
      </c>
      <c r="DD458" t="s">
        <v>871</v>
      </c>
      <c r="DE458" t="s">
        <v>871</v>
      </c>
      <c r="DF458">
        <f t="shared" si="3166"/>
        <v>0</v>
      </c>
      <c r="DG458">
        <f>ROUND(ROUND(AF458*AJ458,2)*CX458,2)</f>
        <v>417.78000000000003</v>
      </c>
      <c r="DH458">
        <f t="shared" si="3154"/>
        <v>0</v>
      </c>
      <c r="DI458">
        <f t="shared" si="3155"/>
        <v>0</v>
      </c>
      <c r="DJ458">
        <f t="shared" si="3174"/>
        <v>417.78000000000003</v>
      </c>
      <c r="DK458">
        <v>0</v>
      </c>
      <c r="DL458" t="s">
        <v>871</v>
      </c>
      <c r="DM458">
        <v>0</v>
      </c>
      <c r="DN458" t="s">
        <v>871</v>
      </c>
      <c r="DO458">
        <v>0</v>
      </c>
    </row>
    <row r="459">
      <c r="A459">
        <f>ROW(Source!A1035)</f>
        <v>1035</v>
      </c>
      <c r="B459">
        <v>70177108</v>
      </c>
      <c r="C459">
        <v>70181609</v>
      </c>
      <c r="D459">
        <v>62259103</v>
      </c>
      <c r="E459">
        <v>1</v>
      </c>
      <c r="F459">
        <v>1</v>
      </c>
      <c r="G459">
        <v>1</v>
      </c>
      <c r="H459">
        <v>2</v>
      </c>
      <c r="I459" t="s">
        <v>204</v>
      </c>
      <c r="J459" t="s">
        <v>1509</v>
      </c>
      <c r="K459" t="s">
        <v>205</v>
      </c>
      <c r="L459">
        <v>1368</v>
      </c>
      <c r="N459">
        <v>1011</v>
      </c>
      <c r="O459" t="s">
        <v>197</v>
      </c>
      <c r="P459" t="s">
        <v>197</v>
      </c>
      <c r="Q459">
        <v>1</v>
      </c>
      <c r="W459">
        <v>0</v>
      </c>
      <c r="X459">
        <v>-1219940357</v>
      </c>
      <c r="Y459">
        <f t="shared" si="3168"/>
        <v>0.20000000000000001</v>
      </c>
      <c r="AA459">
        <v>0</v>
      </c>
      <c r="AB459">
        <v>572.76999999999998</v>
      </c>
      <c r="AC459">
        <v>522.73000000000002</v>
      </c>
      <c r="AD459">
        <v>0</v>
      </c>
      <c r="AE459">
        <v>0</v>
      </c>
      <c r="AF459">
        <v>572.76999999999998</v>
      </c>
      <c r="AG459">
        <v>522.73000000000002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871</v>
      </c>
      <c r="AT459">
        <v>0.20000000000000001</v>
      </c>
      <c r="AU459" t="s">
        <v>871</v>
      </c>
      <c r="AV459">
        <v>1</v>
      </c>
      <c r="AW459">
        <v>2</v>
      </c>
      <c r="AX459">
        <v>70181625</v>
      </c>
      <c r="AY459">
        <v>1</v>
      </c>
      <c r="AZ459">
        <v>0</v>
      </c>
      <c r="BA459">
        <v>455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114.554</v>
      </c>
      <c r="BL459">
        <v>104.54600000000001</v>
      </c>
      <c r="BM459">
        <v>0</v>
      </c>
      <c r="BN459">
        <v>0</v>
      </c>
      <c r="BO459">
        <v>0.20000000000000001</v>
      </c>
      <c r="BP459">
        <v>1</v>
      </c>
      <c r="BQ459">
        <v>0</v>
      </c>
      <c r="BR459">
        <v>114.554</v>
      </c>
      <c r="BS459">
        <v>104.54600000000001</v>
      </c>
      <c r="BT459">
        <v>0</v>
      </c>
      <c r="BU459">
        <v>0</v>
      </c>
      <c r="BV459">
        <v>0.20000000000000001</v>
      </c>
      <c r="BW459">
        <v>1</v>
      </c>
      <c r="CV459">
        <v>0</v>
      </c>
      <c r="CW459">
        <f>ROUND(Y459*Source!I1035*DO459,7)</f>
        <v>0.85199999999999998</v>
      </c>
      <c r="CX459">
        <f>ROUND(Y459*Source!I1035,7)</f>
        <v>0.85199999999999998</v>
      </c>
      <c r="CY459">
        <f t="shared" si="3169"/>
        <v>572.76999999999998</v>
      </c>
      <c r="CZ459">
        <f t="shared" si="3170"/>
        <v>572.76999999999998</v>
      </c>
      <c r="DA459">
        <f t="shared" si="3171"/>
        <v>1</v>
      </c>
      <c r="DB459">
        <f t="shared" si="3172"/>
        <v>114.55</v>
      </c>
      <c r="DC459">
        <f t="shared" si="3173"/>
        <v>104.55</v>
      </c>
      <c r="DD459" t="s">
        <v>871</v>
      </c>
      <c r="DE459" t="s">
        <v>871</v>
      </c>
      <c r="DF459">
        <f t="shared" si="3166"/>
        <v>0</v>
      </c>
      <c r="DG459">
        <f t="shared" ref="DG459:DG468" si="3175">ROUND(ROUND(AF459,2)*CX459,2)</f>
        <v>488</v>
      </c>
      <c r="DH459">
        <f t="shared" si="3154"/>
        <v>445.37</v>
      </c>
      <c r="DI459">
        <f t="shared" si="3155"/>
        <v>0</v>
      </c>
      <c r="DJ459">
        <f t="shared" si="3174"/>
        <v>933.37</v>
      </c>
      <c r="DK459">
        <v>1</v>
      </c>
      <c r="DL459" t="s">
        <v>206</v>
      </c>
      <c r="DM459">
        <v>4</v>
      </c>
      <c r="DN459" t="s">
        <v>165</v>
      </c>
      <c r="DO459">
        <v>1</v>
      </c>
    </row>
    <row r="460">
      <c r="A460">
        <f>ROW(Source!A1035)</f>
        <v>1035</v>
      </c>
      <c r="B460">
        <v>70177108</v>
      </c>
      <c r="C460">
        <v>70181609</v>
      </c>
      <c r="D460">
        <v>62210253</v>
      </c>
      <c r="E460">
        <v>1</v>
      </c>
      <c r="F460">
        <v>1</v>
      </c>
      <c r="G460">
        <v>1</v>
      </c>
      <c r="H460">
        <v>3</v>
      </c>
      <c r="I460" t="s">
        <v>530</v>
      </c>
      <c r="J460" t="s">
        <v>1558</v>
      </c>
      <c r="K460" t="s">
        <v>531</v>
      </c>
      <c r="L460">
        <v>1302</v>
      </c>
      <c r="N460">
        <v>1003</v>
      </c>
      <c r="O460" t="s">
        <v>426</v>
      </c>
      <c r="P460" t="s">
        <v>426</v>
      </c>
      <c r="Q460">
        <v>10</v>
      </c>
      <c r="W460">
        <v>0</v>
      </c>
      <c r="X460">
        <v>625233258</v>
      </c>
      <c r="Y460">
        <f t="shared" si="3168"/>
        <v>0.096000000000000002</v>
      </c>
      <c r="AA460">
        <v>57.700000000000003</v>
      </c>
      <c r="AB460">
        <v>0</v>
      </c>
      <c r="AC460">
        <v>0</v>
      </c>
      <c r="AD460">
        <v>0</v>
      </c>
      <c r="AE460">
        <v>37.710000000000001</v>
      </c>
      <c r="AF460">
        <v>0</v>
      </c>
      <c r="AG460">
        <v>0</v>
      </c>
      <c r="AH460">
        <v>0</v>
      </c>
      <c r="AI460">
        <v>1.53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871</v>
      </c>
      <c r="AT460">
        <v>0.096000000000000002</v>
      </c>
      <c r="AU460" t="s">
        <v>871</v>
      </c>
      <c r="AV460">
        <v>0</v>
      </c>
      <c r="AW460">
        <v>2</v>
      </c>
      <c r="AX460">
        <v>70181626</v>
      </c>
      <c r="AY460">
        <v>1</v>
      </c>
      <c r="AZ460">
        <v>0</v>
      </c>
      <c r="BA460">
        <v>456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3.6201600000000003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3.6201600000000003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ROUND(Y460*Source!I1035,7)</f>
        <v>0.40895999999999999</v>
      </c>
      <c r="CY460">
        <f t="shared" ref="CY460:CY463" si="3176">AA460</f>
        <v>57.700000000000003</v>
      </c>
      <c r="CZ460">
        <f t="shared" ref="CZ460:CZ463" si="3177">AE460</f>
        <v>37.710000000000001</v>
      </c>
      <c r="DA460">
        <f t="shared" ref="DA460:DA463" si="3178">AI460</f>
        <v>1.53</v>
      </c>
      <c r="DB460">
        <f t="shared" si="3172"/>
        <v>3.6199999999999997</v>
      </c>
      <c r="DC460">
        <f t="shared" si="3173"/>
        <v>0</v>
      </c>
      <c r="DD460" t="s">
        <v>871</v>
      </c>
      <c r="DE460" t="s">
        <v>871</v>
      </c>
      <c r="DF460">
        <f t="shared" ref="DF460:DF462" si="3179">ROUND(ROUND(AE460*AI460,2)*CX460,2)</f>
        <v>23.600000000000001</v>
      </c>
      <c r="DG460">
        <f t="shared" si="3175"/>
        <v>0</v>
      </c>
      <c r="DH460">
        <f t="shared" si="3154"/>
        <v>0</v>
      </c>
      <c r="DI460">
        <f t="shared" si="3155"/>
        <v>0</v>
      </c>
      <c r="DJ460">
        <f t="shared" ref="DJ460:DJ463" si="3180">DF460</f>
        <v>23.600000000000001</v>
      </c>
      <c r="DK460">
        <v>0</v>
      </c>
      <c r="DL460" t="s">
        <v>871</v>
      </c>
      <c r="DM460">
        <v>0</v>
      </c>
      <c r="DN460" t="s">
        <v>871</v>
      </c>
      <c r="DO460">
        <v>0</v>
      </c>
    </row>
    <row r="461">
      <c r="A461">
        <f>ROW(Source!A1035)</f>
        <v>1035</v>
      </c>
      <c r="B461">
        <v>70177108</v>
      </c>
      <c r="C461">
        <v>70181609</v>
      </c>
      <c r="D461">
        <v>62220554</v>
      </c>
      <c r="E461">
        <v>1</v>
      </c>
      <c r="F461">
        <v>1</v>
      </c>
      <c r="G461">
        <v>1</v>
      </c>
      <c r="H461">
        <v>3</v>
      </c>
      <c r="I461" t="s">
        <v>626</v>
      </c>
      <c r="J461" t="s">
        <v>1566</v>
      </c>
      <c r="K461" t="s">
        <v>627</v>
      </c>
      <c r="L461">
        <v>1346</v>
      </c>
      <c r="N461">
        <v>1009</v>
      </c>
      <c r="O461" t="s">
        <v>211</v>
      </c>
      <c r="P461" t="s">
        <v>211</v>
      </c>
      <c r="Q461">
        <v>1</v>
      </c>
      <c r="W461">
        <v>0</v>
      </c>
      <c r="X461">
        <v>-949085693</v>
      </c>
      <c r="Y461">
        <f t="shared" si="3168"/>
        <v>0.5</v>
      </c>
      <c r="AA461">
        <v>1499.0899999999999</v>
      </c>
      <c r="AB461">
        <v>0</v>
      </c>
      <c r="AC461">
        <v>0</v>
      </c>
      <c r="AD461">
        <v>0</v>
      </c>
      <c r="AE461">
        <v>931.11000000000001</v>
      </c>
      <c r="AF461">
        <v>0</v>
      </c>
      <c r="AG461">
        <v>0</v>
      </c>
      <c r="AH461">
        <v>0</v>
      </c>
      <c r="AI461">
        <v>1.6100000000000001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871</v>
      </c>
      <c r="AT461">
        <v>0.5</v>
      </c>
      <c r="AU461" t="s">
        <v>871</v>
      </c>
      <c r="AV461">
        <v>0</v>
      </c>
      <c r="AW461">
        <v>2</v>
      </c>
      <c r="AX461">
        <v>70181627</v>
      </c>
      <c r="AY461">
        <v>1</v>
      </c>
      <c r="AZ461">
        <v>0</v>
      </c>
      <c r="BA461">
        <v>457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465.55500000000001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465.55500000000001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1</v>
      </c>
      <c r="CV461">
        <v>0</v>
      </c>
      <c r="CW461">
        <v>0</v>
      </c>
      <c r="CX461">
        <f>ROUND(Y461*Source!I1035,7)</f>
        <v>2.1299999999999999</v>
      </c>
      <c r="CY461">
        <f t="shared" si="3176"/>
        <v>1499.0899999999999</v>
      </c>
      <c r="CZ461">
        <f t="shared" si="3177"/>
        <v>931.11000000000001</v>
      </c>
      <c r="DA461">
        <f t="shared" si="3178"/>
        <v>1.6100000000000001</v>
      </c>
      <c r="DB461">
        <f t="shared" si="3172"/>
        <v>465.56</v>
      </c>
      <c r="DC461">
        <f t="shared" si="3173"/>
        <v>0</v>
      </c>
      <c r="DD461" t="s">
        <v>871</v>
      </c>
      <c r="DE461" t="s">
        <v>871</v>
      </c>
      <c r="DF461">
        <f t="shared" si="3179"/>
        <v>3193.0599999999999</v>
      </c>
      <c r="DG461">
        <f t="shared" si="3175"/>
        <v>0</v>
      </c>
      <c r="DH461">
        <f t="shared" si="3154"/>
        <v>0</v>
      </c>
      <c r="DI461">
        <f t="shared" si="3155"/>
        <v>0</v>
      </c>
      <c r="DJ461">
        <f t="shared" si="3180"/>
        <v>3193.0599999999999</v>
      </c>
      <c r="DK461">
        <v>0</v>
      </c>
      <c r="DL461" t="s">
        <v>871</v>
      </c>
      <c r="DM461">
        <v>0</v>
      </c>
      <c r="DN461" t="s">
        <v>871</v>
      </c>
      <c r="DO461">
        <v>0</v>
      </c>
    </row>
    <row r="462">
      <c r="A462">
        <f>ROW(Source!A1035)</f>
        <v>1035</v>
      </c>
      <c r="B462">
        <v>70177108</v>
      </c>
      <c r="C462">
        <v>70181609</v>
      </c>
      <c r="D462">
        <v>62228733</v>
      </c>
      <c r="E462">
        <v>1</v>
      </c>
      <c r="F462">
        <v>1</v>
      </c>
      <c r="G462">
        <v>1</v>
      </c>
      <c r="H462">
        <v>3</v>
      </c>
      <c r="I462" t="s">
        <v>538</v>
      </c>
      <c r="J462" t="s">
        <v>1561</v>
      </c>
      <c r="K462" t="s">
        <v>539</v>
      </c>
      <c r="L462">
        <v>1348</v>
      </c>
      <c r="N462">
        <v>1009</v>
      </c>
      <c r="O462" t="s">
        <v>294</v>
      </c>
      <c r="P462" t="s">
        <v>294</v>
      </c>
      <c r="Q462">
        <v>1000</v>
      </c>
      <c r="W462">
        <v>0</v>
      </c>
      <c r="X462">
        <v>1308151861</v>
      </c>
      <c r="Y462">
        <f t="shared" si="3168"/>
        <v>6.0000000000000002e-05</v>
      </c>
      <c r="AA462">
        <v>106680.60000000001</v>
      </c>
      <c r="AB462">
        <v>0</v>
      </c>
      <c r="AC462">
        <v>0</v>
      </c>
      <c r="AD462">
        <v>0</v>
      </c>
      <c r="AE462">
        <v>82698.139999999999</v>
      </c>
      <c r="AF462">
        <v>0</v>
      </c>
      <c r="AG462">
        <v>0</v>
      </c>
      <c r="AH462">
        <v>0</v>
      </c>
      <c r="AI462">
        <v>1.29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871</v>
      </c>
      <c r="AT462">
        <v>6.0000000000000002e-05</v>
      </c>
      <c r="AU462" t="s">
        <v>871</v>
      </c>
      <c r="AV462">
        <v>0</v>
      </c>
      <c r="AW462">
        <v>2</v>
      </c>
      <c r="AX462">
        <v>70181628</v>
      </c>
      <c r="AY462">
        <v>1</v>
      </c>
      <c r="AZ462">
        <v>0</v>
      </c>
      <c r="BA462">
        <v>458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4.9618884000000003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4.9618884000000003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v>0</v>
      </c>
      <c r="CX462">
        <f>ROUND(Y462*Source!I1035,7)</f>
        <v>0.00025559999999999998</v>
      </c>
      <c r="CY462">
        <f t="shared" si="3176"/>
        <v>106680.60000000001</v>
      </c>
      <c r="CZ462">
        <f t="shared" si="3177"/>
        <v>82698.139999999999</v>
      </c>
      <c r="DA462">
        <f t="shared" si="3178"/>
        <v>1.29</v>
      </c>
      <c r="DB462">
        <f t="shared" si="3172"/>
        <v>4.96</v>
      </c>
      <c r="DC462">
        <f t="shared" si="3173"/>
        <v>0</v>
      </c>
      <c r="DD462" t="s">
        <v>871</v>
      </c>
      <c r="DE462" t="s">
        <v>871</v>
      </c>
      <c r="DF462">
        <f t="shared" si="3179"/>
        <v>27.27</v>
      </c>
      <c r="DG462">
        <f t="shared" si="3175"/>
        <v>0</v>
      </c>
      <c r="DH462">
        <f t="shared" si="3154"/>
        <v>0</v>
      </c>
      <c r="DI462">
        <f t="shared" si="3155"/>
        <v>0</v>
      </c>
      <c r="DJ462">
        <f t="shared" si="3180"/>
        <v>27.27</v>
      </c>
      <c r="DK462">
        <v>0</v>
      </c>
      <c r="DL462" t="s">
        <v>871</v>
      </c>
      <c r="DM462">
        <v>0</v>
      </c>
      <c r="DN462" t="s">
        <v>871</v>
      </c>
      <c r="DO462">
        <v>0</v>
      </c>
    </row>
    <row r="463">
      <c r="A463">
        <f>ROW(Source!A1035)</f>
        <v>1035</v>
      </c>
      <c r="B463">
        <v>70177108</v>
      </c>
      <c r="C463">
        <v>70181609</v>
      </c>
      <c r="D463">
        <v>62144072</v>
      </c>
      <c r="E463">
        <v>115</v>
      </c>
      <c r="F463">
        <v>1</v>
      </c>
      <c r="G463">
        <v>1</v>
      </c>
      <c r="H463">
        <v>3</v>
      </c>
      <c r="I463" t="s">
        <v>900</v>
      </c>
      <c r="J463" t="s">
        <v>871</v>
      </c>
      <c r="K463" t="s">
        <v>901</v>
      </c>
      <c r="L463">
        <v>3277935</v>
      </c>
      <c r="N463">
        <v>1013</v>
      </c>
      <c r="O463" t="s">
        <v>220</v>
      </c>
      <c r="P463" t="s">
        <v>220</v>
      </c>
      <c r="Q463">
        <v>1</v>
      </c>
      <c r="W463">
        <v>0</v>
      </c>
      <c r="X463">
        <v>274903907</v>
      </c>
      <c r="Y463">
        <f t="shared" si="3168"/>
        <v>2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 t="s">
        <v>871</v>
      </c>
      <c r="AT463">
        <v>2</v>
      </c>
      <c r="AU463" t="s">
        <v>871</v>
      </c>
      <c r="AV463">
        <v>0</v>
      </c>
      <c r="AW463">
        <v>2</v>
      </c>
      <c r="AX463">
        <v>70181629</v>
      </c>
      <c r="AY463">
        <v>1</v>
      </c>
      <c r="AZ463">
        <v>0</v>
      </c>
      <c r="BA463">
        <v>459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ROUND(Y463*Source!I1035,7)</f>
        <v>8.5199999999999996</v>
      </c>
      <c r="CY463">
        <f t="shared" si="3176"/>
        <v>0</v>
      </c>
      <c r="CZ463">
        <f t="shared" si="3177"/>
        <v>0</v>
      </c>
      <c r="DA463">
        <f t="shared" si="3178"/>
        <v>1</v>
      </c>
      <c r="DB463">
        <f t="shared" si="3172"/>
        <v>0</v>
      </c>
      <c r="DC463">
        <f t="shared" si="3173"/>
        <v>0</v>
      </c>
      <c r="DD463" t="s">
        <v>871</v>
      </c>
      <c r="DE463" t="s">
        <v>871</v>
      </c>
      <c r="DF463">
        <f t="shared" ref="DF463:DF469" si="3181">ROUND(ROUND(AE463,2)*CX463,2)</f>
        <v>0</v>
      </c>
      <c r="DG463">
        <f t="shared" si="3175"/>
        <v>0</v>
      </c>
      <c r="DH463">
        <f t="shared" si="3154"/>
        <v>0</v>
      </c>
      <c r="DI463">
        <f t="shared" si="3155"/>
        <v>0</v>
      </c>
      <c r="DJ463">
        <f t="shared" si="3180"/>
        <v>0</v>
      </c>
      <c r="DK463">
        <v>0</v>
      </c>
      <c r="DL463" t="s">
        <v>871</v>
      </c>
      <c r="DM463">
        <v>0</v>
      </c>
      <c r="DN463" t="s">
        <v>871</v>
      </c>
      <c r="DO463">
        <v>0</v>
      </c>
    </row>
    <row r="464">
      <c r="A464">
        <f>ROW(Source!A1038)</f>
        <v>1038</v>
      </c>
      <c r="B464">
        <v>70177108</v>
      </c>
      <c r="C464">
        <v>70181632</v>
      </c>
      <c r="D464">
        <v>45871960</v>
      </c>
      <c r="E464">
        <v>111</v>
      </c>
      <c r="F464">
        <v>1</v>
      </c>
      <c r="G464">
        <v>1</v>
      </c>
      <c r="H464">
        <v>1</v>
      </c>
      <c r="I464" t="s">
        <v>307</v>
      </c>
      <c r="J464" t="s">
        <v>871</v>
      </c>
      <c r="K464" t="s">
        <v>308</v>
      </c>
      <c r="L464">
        <v>1369</v>
      </c>
      <c r="N464">
        <v>1013</v>
      </c>
      <c r="O464" t="s">
        <v>309</v>
      </c>
      <c r="P464" t="s">
        <v>309</v>
      </c>
      <c r="Q464">
        <v>1</v>
      </c>
      <c r="W464">
        <v>0</v>
      </c>
      <c r="X464">
        <v>-236928766</v>
      </c>
      <c r="Y464">
        <f t="shared" si="3168"/>
        <v>0.58999999999999997</v>
      </c>
      <c r="AA464">
        <v>0</v>
      </c>
      <c r="AB464">
        <v>0</v>
      </c>
      <c r="AC464">
        <v>0</v>
      </c>
      <c r="AD464">
        <v>425.20999999999998</v>
      </c>
      <c r="AE464">
        <v>0</v>
      </c>
      <c r="AF464">
        <v>0</v>
      </c>
      <c r="AG464">
        <v>0</v>
      </c>
      <c r="AH464">
        <v>425.20999999999998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871</v>
      </c>
      <c r="AT464">
        <v>0.58999999999999997</v>
      </c>
      <c r="AU464" t="s">
        <v>871</v>
      </c>
      <c r="AV464">
        <v>1</v>
      </c>
      <c r="AW464">
        <v>2</v>
      </c>
      <c r="AX464">
        <v>70181647</v>
      </c>
      <c r="AY464">
        <v>1</v>
      </c>
      <c r="AZ464">
        <v>0</v>
      </c>
      <c r="BA464">
        <v>460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250.87389999999996</v>
      </c>
      <c r="BN464">
        <v>0.58999999999999997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250.87389999999996</v>
      </c>
      <c r="BU464">
        <v>0.58999999999999997</v>
      </c>
      <c r="BV464">
        <v>0</v>
      </c>
      <c r="BW464">
        <v>1</v>
      </c>
      <c r="CU464">
        <f>ROUND(AT464*Source!I1038*AH464*AL464,2)</f>
        <v>10.029999999999999</v>
      </c>
      <c r="CV464">
        <f>ROUND(Y464*Source!I1038,7)</f>
        <v>0.023599999999999999</v>
      </c>
      <c r="CW464">
        <v>0</v>
      </c>
      <c r="CX464">
        <f>ROUND(Y464*Source!I1038,7)</f>
        <v>0.023599999999999999</v>
      </c>
      <c r="CY464">
        <f t="shared" ref="CY464:CY467" si="3182">AD464</f>
        <v>425.20999999999998</v>
      </c>
      <c r="CZ464">
        <f t="shared" ref="CZ464:CZ467" si="3183">AH464</f>
        <v>425.20999999999998</v>
      </c>
      <c r="DA464">
        <f t="shared" ref="DA464:DA467" si="3184">AL464</f>
        <v>1</v>
      </c>
      <c r="DB464">
        <f t="shared" si="3172"/>
        <v>250.86999999999998</v>
      </c>
      <c r="DC464">
        <f t="shared" si="3173"/>
        <v>0</v>
      </c>
      <c r="DD464" t="s">
        <v>871</v>
      </c>
      <c r="DE464" t="s">
        <v>871</v>
      </c>
      <c r="DF464">
        <f t="shared" si="3181"/>
        <v>0</v>
      </c>
      <c r="DG464">
        <f t="shared" si="3175"/>
        <v>0</v>
      </c>
      <c r="DH464">
        <f t="shared" si="3154"/>
        <v>0</v>
      </c>
      <c r="DI464">
        <f t="shared" si="3155"/>
        <v>10.029999999999999</v>
      </c>
      <c r="DJ464">
        <f t="shared" ref="DJ464:DJ467" si="3185">DI464</f>
        <v>10.029999999999999</v>
      </c>
      <c r="DK464">
        <v>1</v>
      </c>
      <c r="DL464" t="s">
        <v>871</v>
      </c>
      <c r="DM464">
        <v>0</v>
      </c>
      <c r="DN464" t="s">
        <v>871</v>
      </c>
      <c r="DO464">
        <v>0</v>
      </c>
    </row>
    <row r="465">
      <c r="A465">
        <f>ROW(Source!A1038)</f>
        <v>1038</v>
      </c>
      <c r="B465">
        <v>70177108</v>
      </c>
      <c r="C465">
        <v>70181632</v>
      </c>
      <c r="D465">
        <v>45871969</v>
      </c>
      <c r="E465">
        <v>111</v>
      </c>
      <c r="F465">
        <v>1</v>
      </c>
      <c r="G465">
        <v>1</v>
      </c>
      <c r="H465">
        <v>1</v>
      </c>
      <c r="I465" t="s">
        <v>310</v>
      </c>
      <c r="J465" t="s">
        <v>871</v>
      </c>
      <c r="K465" t="s">
        <v>311</v>
      </c>
      <c r="L465">
        <v>1369</v>
      </c>
      <c r="N465">
        <v>1013</v>
      </c>
      <c r="O465" t="s">
        <v>309</v>
      </c>
      <c r="P465" t="s">
        <v>309</v>
      </c>
      <c r="Q465">
        <v>1</v>
      </c>
      <c r="W465">
        <v>0</v>
      </c>
      <c r="X465">
        <v>-512803540</v>
      </c>
      <c r="Y465">
        <f t="shared" si="3168"/>
        <v>77.700000000000003</v>
      </c>
      <c r="AA465">
        <v>0</v>
      </c>
      <c r="AB465">
        <v>0</v>
      </c>
      <c r="AC465">
        <v>0</v>
      </c>
      <c r="AD465">
        <v>522.73000000000002</v>
      </c>
      <c r="AE465">
        <v>0</v>
      </c>
      <c r="AF465">
        <v>0</v>
      </c>
      <c r="AG465">
        <v>0</v>
      </c>
      <c r="AH465">
        <v>522.73000000000002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871</v>
      </c>
      <c r="AT465">
        <v>77.700000000000003</v>
      </c>
      <c r="AU465" t="s">
        <v>871</v>
      </c>
      <c r="AV465">
        <v>1</v>
      </c>
      <c r="AW465">
        <v>2</v>
      </c>
      <c r="AX465">
        <v>70181648</v>
      </c>
      <c r="AY465">
        <v>1</v>
      </c>
      <c r="AZ465">
        <v>0</v>
      </c>
      <c r="BA465">
        <v>461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40616.121000000006</v>
      </c>
      <c r="BN465">
        <v>77.700000000000003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40616.121000000006</v>
      </c>
      <c r="BU465">
        <v>77.700000000000003</v>
      </c>
      <c r="BV465">
        <v>0</v>
      </c>
      <c r="BW465">
        <v>1</v>
      </c>
      <c r="CU465">
        <f>ROUND(AT465*Source!I1038*AH465*AL465,2)</f>
        <v>1624.6400000000001</v>
      </c>
      <c r="CV465">
        <f>ROUND(Y465*Source!I1038,7)</f>
        <v>3.1079999999999997</v>
      </c>
      <c r="CW465">
        <v>0</v>
      </c>
      <c r="CX465">
        <f>ROUND(Y465*Source!I1038,7)</f>
        <v>3.1079999999999997</v>
      </c>
      <c r="CY465">
        <f t="shared" si="3182"/>
        <v>522.73000000000002</v>
      </c>
      <c r="CZ465">
        <f t="shared" si="3183"/>
        <v>522.73000000000002</v>
      </c>
      <c r="DA465">
        <f t="shared" si="3184"/>
        <v>1</v>
      </c>
      <c r="DB465">
        <f t="shared" si="3172"/>
        <v>40616.119999999995</v>
      </c>
      <c r="DC465">
        <f t="shared" si="3173"/>
        <v>0</v>
      </c>
      <c r="DD465" t="s">
        <v>871</v>
      </c>
      <c r="DE465" t="s">
        <v>871</v>
      </c>
      <c r="DF465">
        <f t="shared" si="3181"/>
        <v>0</v>
      </c>
      <c r="DG465">
        <f t="shared" si="3175"/>
        <v>0</v>
      </c>
      <c r="DH465">
        <f t="shared" si="3154"/>
        <v>0</v>
      </c>
      <c r="DI465">
        <f t="shared" si="3155"/>
        <v>1624.6400000000001</v>
      </c>
      <c r="DJ465">
        <f t="shared" si="3185"/>
        <v>1624.6400000000001</v>
      </c>
      <c r="DK465">
        <v>1</v>
      </c>
      <c r="DL465" t="s">
        <v>871</v>
      </c>
      <c r="DM465">
        <v>0</v>
      </c>
      <c r="DN465" t="s">
        <v>871</v>
      </c>
      <c r="DO465">
        <v>0</v>
      </c>
    </row>
    <row r="466">
      <c r="A466">
        <f>ROW(Source!A1038)</f>
        <v>1038</v>
      </c>
      <c r="B466">
        <v>70177108</v>
      </c>
      <c r="C466">
        <v>70181632</v>
      </c>
      <c r="D466">
        <v>45871972</v>
      </c>
      <c r="E466">
        <v>111</v>
      </c>
      <c r="F466">
        <v>1</v>
      </c>
      <c r="G466">
        <v>1</v>
      </c>
      <c r="H466">
        <v>1</v>
      </c>
      <c r="I466" t="s">
        <v>312</v>
      </c>
      <c r="J466" t="s">
        <v>871</v>
      </c>
      <c r="K466" t="s">
        <v>313</v>
      </c>
      <c r="L466">
        <v>1369</v>
      </c>
      <c r="N466">
        <v>1013</v>
      </c>
      <c r="O466" t="s">
        <v>309</v>
      </c>
      <c r="P466" t="s">
        <v>309</v>
      </c>
      <c r="Q466">
        <v>1</v>
      </c>
      <c r="W466">
        <v>0</v>
      </c>
      <c r="X466">
        <v>1518711480</v>
      </c>
      <c r="Y466">
        <f t="shared" si="3168"/>
        <v>77.700000000000003</v>
      </c>
      <c r="AA466">
        <v>0</v>
      </c>
      <c r="AB466">
        <v>0</v>
      </c>
      <c r="AC466">
        <v>0</v>
      </c>
      <c r="AD466">
        <v>600.75</v>
      </c>
      <c r="AE466">
        <v>0</v>
      </c>
      <c r="AF466">
        <v>0</v>
      </c>
      <c r="AG466">
        <v>0</v>
      </c>
      <c r="AH466">
        <v>600.75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871</v>
      </c>
      <c r="AT466">
        <v>77.700000000000003</v>
      </c>
      <c r="AU466" t="s">
        <v>871</v>
      </c>
      <c r="AV466">
        <v>1</v>
      </c>
      <c r="AW466">
        <v>2</v>
      </c>
      <c r="AX466">
        <v>70181649</v>
      </c>
      <c r="AY466">
        <v>1</v>
      </c>
      <c r="AZ466">
        <v>0</v>
      </c>
      <c r="BA466">
        <v>462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46678.275000000001</v>
      </c>
      <c r="BN466">
        <v>77.700000000000003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46678.275000000001</v>
      </c>
      <c r="BU466">
        <v>77.700000000000003</v>
      </c>
      <c r="BV466">
        <v>0</v>
      </c>
      <c r="BW466">
        <v>1</v>
      </c>
      <c r="CU466">
        <f>ROUND(AT466*Source!I1038*AH466*AL466,2)</f>
        <v>1867.1300000000001</v>
      </c>
      <c r="CV466">
        <f>ROUND(Y466*Source!I1038,7)</f>
        <v>3.1079999999999997</v>
      </c>
      <c r="CW466">
        <v>0</v>
      </c>
      <c r="CX466">
        <f>ROUND(Y466*Source!I1038,7)</f>
        <v>3.1079999999999997</v>
      </c>
      <c r="CY466">
        <f t="shared" si="3182"/>
        <v>600.75</v>
      </c>
      <c r="CZ466">
        <f t="shared" si="3183"/>
        <v>600.75</v>
      </c>
      <c r="DA466">
        <f t="shared" si="3184"/>
        <v>1</v>
      </c>
      <c r="DB466">
        <f t="shared" si="3172"/>
        <v>46678.279999999999</v>
      </c>
      <c r="DC466">
        <f t="shared" si="3173"/>
        <v>0</v>
      </c>
      <c r="DD466" t="s">
        <v>871</v>
      </c>
      <c r="DE466" t="s">
        <v>871</v>
      </c>
      <c r="DF466">
        <f t="shared" si="3181"/>
        <v>0</v>
      </c>
      <c r="DG466">
        <f t="shared" si="3175"/>
        <v>0</v>
      </c>
      <c r="DH466">
        <f t="shared" si="3154"/>
        <v>0</v>
      </c>
      <c r="DI466">
        <f t="shared" si="3155"/>
        <v>1867.1300000000001</v>
      </c>
      <c r="DJ466">
        <f t="shared" si="3185"/>
        <v>1867.1300000000001</v>
      </c>
      <c r="DK466">
        <v>1</v>
      </c>
      <c r="DL466" t="s">
        <v>871</v>
      </c>
      <c r="DM466">
        <v>0</v>
      </c>
      <c r="DN466" t="s">
        <v>871</v>
      </c>
      <c r="DO466">
        <v>0</v>
      </c>
    </row>
    <row r="467">
      <c r="A467">
        <f>ROW(Source!A1038)</f>
        <v>1038</v>
      </c>
      <c r="B467">
        <v>70177108</v>
      </c>
      <c r="C467">
        <v>70181632</v>
      </c>
      <c r="D467">
        <v>45872008</v>
      </c>
      <c r="E467">
        <v>111</v>
      </c>
      <c r="F467">
        <v>1</v>
      </c>
      <c r="G467">
        <v>1</v>
      </c>
      <c r="H467">
        <v>1</v>
      </c>
      <c r="I467" t="s">
        <v>1505</v>
      </c>
      <c r="J467" t="s">
        <v>871</v>
      </c>
      <c r="K467" t="s">
        <v>1506</v>
      </c>
      <c r="L467">
        <v>1191</v>
      </c>
      <c r="N467">
        <v>1013</v>
      </c>
      <c r="O467" t="s">
        <v>165</v>
      </c>
      <c r="P467" t="s">
        <v>165</v>
      </c>
      <c r="Q467">
        <v>1</v>
      </c>
      <c r="W467">
        <v>0</v>
      </c>
      <c r="X467">
        <v>-1417349443</v>
      </c>
      <c r="Y467">
        <f t="shared" si="3168"/>
        <v>0.16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871</v>
      </c>
      <c r="AT467">
        <v>0.16</v>
      </c>
      <c r="AU467" t="s">
        <v>871</v>
      </c>
      <c r="AV467">
        <v>2</v>
      </c>
      <c r="AW467">
        <v>2</v>
      </c>
      <c r="AX467">
        <v>70181650</v>
      </c>
      <c r="AY467">
        <v>1</v>
      </c>
      <c r="AZ467">
        <v>0</v>
      </c>
      <c r="BA467">
        <v>463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ROUND(Y467*Source!I1038,7)</f>
        <v>0.0063999999999999994</v>
      </c>
      <c r="CY467">
        <f t="shared" si="3182"/>
        <v>0</v>
      </c>
      <c r="CZ467">
        <f t="shared" si="3183"/>
        <v>0</v>
      </c>
      <c r="DA467">
        <f t="shared" si="3184"/>
        <v>1</v>
      </c>
      <c r="DB467">
        <f t="shared" si="3172"/>
        <v>0</v>
      </c>
      <c r="DC467">
        <f t="shared" si="3173"/>
        <v>0</v>
      </c>
      <c r="DD467" t="s">
        <v>871</v>
      </c>
      <c r="DE467" t="s">
        <v>871</v>
      </c>
      <c r="DF467">
        <f t="shared" si="3181"/>
        <v>0</v>
      </c>
      <c r="DG467">
        <f t="shared" si="3175"/>
        <v>0</v>
      </c>
      <c r="DH467">
        <f t="shared" si="3154"/>
        <v>0</v>
      </c>
      <c r="DI467">
        <f t="shared" si="3155"/>
        <v>0</v>
      </c>
      <c r="DJ467">
        <f t="shared" si="3185"/>
        <v>0</v>
      </c>
      <c r="DK467">
        <v>0</v>
      </c>
      <c r="DL467" t="s">
        <v>871</v>
      </c>
      <c r="DM467">
        <v>0</v>
      </c>
      <c r="DN467" t="s">
        <v>871</v>
      </c>
      <c r="DO467">
        <v>0</v>
      </c>
    </row>
    <row r="468">
      <c r="A468">
        <f>ROW(Source!A1038)</f>
        <v>1038</v>
      </c>
      <c r="B468">
        <v>70177108</v>
      </c>
      <c r="C468">
        <v>70181632</v>
      </c>
      <c r="D468">
        <v>46202043</v>
      </c>
      <c r="E468">
        <v>1</v>
      </c>
      <c r="F468">
        <v>1</v>
      </c>
      <c r="G468">
        <v>1</v>
      </c>
      <c r="H468">
        <v>2</v>
      </c>
      <c r="I468" t="s">
        <v>204</v>
      </c>
      <c r="J468" t="s">
        <v>1509</v>
      </c>
      <c r="K468" t="s">
        <v>205</v>
      </c>
      <c r="L468">
        <v>1368</v>
      </c>
      <c r="N468">
        <v>1011</v>
      </c>
      <c r="O468" t="s">
        <v>197</v>
      </c>
      <c r="P468" t="s">
        <v>197</v>
      </c>
      <c r="Q468">
        <v>1</v>
      </c>
      <c r="W468">
        <v>0</v>
      </c>
      <c r="X468">
        <v>-773430059</v>
      </c>
      <c r="Y468">
        <f t="shared" si="3168"/>
        <v>0.16</v>
      </c>
      <c r="AA468">
        <v>0</v>
      </c>
      <c r="AB468">
        <v>572.76999999999998</v>
      </c>
      <c r="AC468">
        <v>522.73000000000002</v>
      </c>
      <c r="AD468">
        <v>0</v>
      </c>
      <c r="AE468">
        <v>0</v>
      </c>
      <c r="AF468">
        <v>572.76999999999998</v>
      </c>
      <c r="AG468">
        <v>522.73000000000002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871</v>
      </c>
      <c r="AT468">
        <v>0.16</v>
      </c>
      <c r="AU468" t="s">
        <v>871</v>
      </c>
      <c r="AV468">
        <v>1</v>
      </c>
      <c r="AW468">
        <v>2</v>
      </c>
      <c r="AX468">
        <v>70181651</v>
      </c>
      <c r="AY468">
        <v>1</v>
      </c>
      <c r="AZ468">
        <v>0</v>
      </c>
      <c r="BA468">
        <v>464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91.643199999999993</v>
      </c>
      <c r="BL468">
        <v>83.636800000000008</v>
      </c>
      <c r="BM468">
        <v>0</v>
      </c>
      <c r="BN468">
        <v>0</v>
      </c>
      <c r="BO468">
        <v>0.16</v>
      </c>
      <c r="BP468">
        <v>1</v>
      </c>
      <c r="BQ468">
        <v>0</v>
      </c>
      <c r="BR468">
        <v>91.643199999999993</v>
      </c>
      <c r="BS468">
        <v>83.636800000000008</v>
      </c>
      <c r="BT468">
        <v>0</v>
      </c>
      <c r="BU468">
        <v>0</v>
      </c>
      <c r="BV468">
        <v>0.16</v>
      </c>
      <c r="BW468">
        <v>1</v>
      </c>
      <c r="CV468">
        <v>0</v>
      </c>
      <c r="CW468">
        <f>ROUND(Y468*Source!I1038*DO468,7)</f>
        <v>0.0063999999999999994</v>
      </c>
      <c r="CX468">
        <f>ROUND(Y468*Source!I1038,7)</f>
        <v>0.0063999999999999994</v>
      </c>
      <c r="CY468">
        <f t="shared" ref="CY468:CY469" si="3186">AB468</f>
        <v>572.76999999999998</v>
      </c>
      <c r="CZ468">
        <f t="shared" ref="CZ468:CZ469" si="3187">AF468</f>
        <v>572.76999999999998</v>
      </c>
      <c r="DA468">
        <f t="shared" ref="DA468:DA469" si="3188">AJ468</f>
        <v>1</v>
      </c>
      <c r="DB468">
        <f t="shared" si="3172"/>
        <v>91.640000000000001</v>
      </c>
      <c r="DC468">
        <f t="shared" si="3173"/>
        <v>83.640000000000001</v>
      </c>
      <c r="DD468" t="s">
        <v>871</v>
      </c>
      <c r="DE468" t="s">
        <v>871</v>
      </c>
      <c r="DF468">
        <f t="shared" si="3181"/>
        <v>0</v>
      </c>
      <c r="DG468">
        <f t="shared" si="3175"/>
        <v>3.6699999999999999</v>
      </c>
      <c r="DH468">
        <f t="shared" si="3154"/>
        <v>3.3500000000000001</v>
      </c>
      <c r="DI468">
        <f t="shared" si="3155"/>
        <v>0</v>
      </c>
      <c r="DJ468">
        <f t="shared" ref="DJ468:DJ469" si="3189">DG468+DH468</f>
        <v>7.0199999999999996</v>
      </c>
      <c r="DK468">
        <v>1</v>
      </c>
      <c r="DL468" t="s">
        <v>206</v>
      </c>
      <c r="DM468">
        <v>4</v>
      </c>
      <c r="DN468" t="s">
        <v>165</v>
      </c>
      <c r="DO468">
        <v>1</v>
      </c>
    </row>
    <row r="469">
      <c r="A469">
        <f>ROW(Source!A1038)</f>
        <v>1038</v>
      </c>
      <c r="B469">
        <v>70177108</v>
      </c>
      <c r="C469">
        <v>70181632</v>
      </c>
      <c r="D469">
        <v>46202215</v>
      </c>
      <c r="E469">
        <v>1</v>
      </c>
      <c r="F469">
        <v>1</v>
      </c>
      <c r="G469">
        <v>1</v>
      </c>
      <c r="H469">
        <v>2</v>
      </c>
      <c r="I469" t="s">
        <v>314</v>
      </c>
      <c r="J469" t="s">
        <v>1515</v>
      </c>
      <c r="K469" t="s">
        <v>315</v>
      </c>
      <c r="L469">
        <v>1368</v>
      </c>
      <c r="N469">
        <v>1011</v>
      </c>
      <c r="O469" t="s">
        <v>197</v>
      </c>
      <c r="P469" t="s">
        <v>197</v>
      </c>
      <c r="Q469">
        <v>1</v>
      </c>
      <c r="W469">
        <v>0</v>
      </c>
      <c r="X469">
        <v>-290234387</v>
      </c>
      <c r="Y469">
        <f t="shared" si="3168"/>
        <v>17</v>
      </c>
      <c r="AA469">
        <v>0</v>
      </c>
      <c r="AB469">
        <v>9.25</v>
      </c>
      <c r="AC469">
        <v>0</v>
      </c>
      <c r="AD469">
        <v>0</v>
      </c>
      <c r="AE469">
        <v>0</v>
      </c>
      <c r="AF469">
        <v>7.5199999999999996</v>
      </c>
      <c r="AG469">
        <v>0</v>
      </c>
      <c r="AH469">
        <v>0</v>
      </c>
      <c r="AI469">
        <v>1</v>
      </c>
      <c r="AJ469">
        <v>1.23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871</v>
      </c>
      <c r="AT469">
        <v>17</v>
      </c>
      <c r="AU469" t="s">
        <v>871</v>
      </c>
      <c r="AV469">
        <v>1</v>
      </c>
      <c r="AW469">
        <v>2</v>
      </c>
      <c r="AX469">
        <v>70181652</v>
      </c>
      <c r="AY469">
        <v>1</v>
      </c>
      <c r="AZ469">
        <v>0</v>
      </c>
      <c r="BA469">
        <v>465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127.83999999999999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127.83999999999999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ROUND(Y469*Source!I1038*DO469,7)</f>
        <v>0</v>
      </c>
      <c r="CX469">
        <f>ROUND(Y469*Source!I1038,7)</f>
        <v>0.67999999999999994</v>
      </c>
      <c r="CY469">
        <f t="shared" si="3186"/>
        <v>9.25</v>
      </c>
      <c r="CZ469">
        <f t="shared" si="3187"/>
        <v>7.5199999999999996</v>
      </c>
      <c r="DA469">
        <f t="shared" si="3188"/>
        <v>1.23</v>
      </c>
      <c r="DB469">
        <f t="shared" si="3172"/>
        <v>127.83999999999999</v>
      </c>
      <c r="DC469">
        <f t="shared" si="3173"/>
        <v>0</v>
      </c>
      <c r="DD469" t="s">
        <v>871</v>
      </c>
      <c r="DE469" t="s">
        <v>871</v>
      </c>
      <c r="DF469">
        <f t="shared" si="3181"/>
        <v>0</v>
      </c>
      <c r="DG469">
        <f>ROUND(ROUND(AF469*AJ469,2)*CX469,2)</f>
        <v>6.29</v>
      </c>
      <c r="DH469">
        <f t="shared" si="3154"/>
        <v>0</v>
      </c>
      <c r="DI469">
        <f t="shared" si="3155"/>
        <v>0</v>
      </c>
      <c r="DJ469">
        <f t="shared" si="3189"/>
        <v>6.29</v>
      </c>
      <c r="DK469">
        <v>0</v>
      </c>
      <c r="DL469" t="s">
        <v>871</v>
      </c>
      <c r="DM469">
        <v>0</v>
      </c>
      <c r="DN469" t="s">
        <v>871</v>
      </c>
      <c r="DO469">
        <v>0</v>
      </c>
    </row>
    <row r="470">
      <c r="A470">
        <f>ROW(Source!A1038)</f>
        <v>1038</v>
      </c>
      <c r="B470">
        <v>70177108</v>
      </c>
      <c r="C470">
        <v>70181632</v>
      </c>
      <c r="D470">
        <v>46141962</v>
      </c>
      <c r="E470">
        <v>1</v>
      </c>
      <c r="F470">
        <v>1</v>
      </c>
      <c r="G470">
        <v>1</v>
      </c>
      <c r="H470">
        <v>3</v>
      </c>
      <c r="I470" t="s">
        <v>316</v>
      </c>
      <c r="J470" t="s">
        <v>1516</v>
      </c>
      <c r="K470" t="s">
        <v>317</v>
      </c>
      <c r="L470">
        <v>1348</v>
      </c>
      <c r="N470">
        <v>1009</v>
      </c>
      <c r="O470" t="s">
        <v>294</v>
      </c>
      <c r="P470" t="s">
        <v>294</v>
      </c>
      <c r="Q470">
        <v>1000</v>
      </c>
      <c r="W470">
        <v>0</v>
      </c>
      <c r="X470">
        <v>-1736761203</v>
      </c>
      <c r="Y470">
        <f t="shared" si="3168"/>
        <v>0.0038</v>
      </c>
      <c r="AA470">
        <v>133916.03</v>
      </c>
      <c r="AB470">
        <v>0</v>
      </c>
      <c r="AC470">
        <v>0</v>
      </c>
      <c r="AD470">
        <v>0</v>
      </c>
      <c r="AE470">
        <v>116448.72</v>
      </c>
      <c r="AF470">
        <v>0</v>
      </c>
      <c r="AG470">
        <v>0</v>
      </c>
      <c r="AH470">
        <v>0</v>
      </c>
      <c r="AI470">
        <v>1.1499999999999999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871</v>
      </c>
      <c r="AT470">
        <v>0.0038</v>
      </c>
      <c r="AU470" t="s">
        <v>871</v>
      </c>
      <c r="AV470">
        <v>0</v>
      </c>
      <c r="AW470">
        <v>2</v>
      </c>
      <c r="AX470">
        <v>70181653</v>
      </c>
      <c r="AY470">
        <v>1</v>
      </c>
      <c r="AZ470">
        <v>0</v>
      </c>
      <c r="BA470">
        <v>466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442.50513599999999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442.50513599999999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ROUND(Y470*Source!I1038,7)</f>
        <v>0.00015199999999999998</v>
      </c>
      <c r="CY470">
        <f t="shared" ref="CY470:CY477" si="3190">AA470</f>
        <v>133916.03</v>
      </c>
      <c r="CZ470">
        <f t="shared" ref="CZ470:CZ477" si="3191">AE470</f>
        <v>116448.72</v>
      </c>
      <c r="DA470">
        <f t="shared" ref="DA470:DA477" si="3192">AI470</f>
        <v>1.1499999999999999</v>
      </c>
      <c r="DB470">
        <f t="shared" si="3172"/>
        <v>442.50999999999999</v>
      </c>
      <c r="DC470">
        <f t="shared" si="3173"/>
        <v>0</v>
      </c>
      <c r="DD470" t="s">
        <v>871</v>
      </c>
      <c r="DE470" t="s">
        <v>871</v>
      </c>
      <c r="DF470">
        <f t="shared" ref="DF470:DF476" si="3193">ROUND(ROUND(AE470*AI470,2)*CX470,2)</f>
        <v>20.359999999999999</v>
      </c>
      <c r="DG470">
        <f t="shared" ref="DG470:DG479" si="3194">ROUND(ROUND(AF470,2)*CX470,2)</f>
        <v>0</v>
      </c>
      <c r="DH470">
        <f t="shared" si="3154"/>
        <v>0</v>
      </c>
      <c r="DI470">
        <f t="shared" si="3155"/>
        <v>0</v>
      </c>
      <c r="DJ470">
        <f t="shared" ref="DJ470:DJ477" si="3195">DF470</f>
        <v>20.359999999999999</v>
      </c>
      <c r="DK470">
        <v>0</v>
      </c>
      <c r="DL470" t="s">
        <v>871</v>
      </c>
      <c r="DM470">
        <v>0</v>
      </c>
      <c r="DN470" t="s">
        <v>871</v>
      </c>
      <c r="DO470">
        <v>0</v>
      </c>
    </row>
    <row r="471">
      <c r="A471">
        <f>ROW(Source!A1038)</f>
        <v>1038</v>
      </c>
      <c r="B471">
        <v>70177108</v>
      </c>
      <c r="C471">
        <v>70181632</v>
      </c>
      <c r="D471">
        <v>46142048</v>
      </c>
      <c r="E471">
        <v>1</v>
      </c>
      <c r="F471">
        <v>1</v>
      </c>
      <c r="G471">
        <v>1</v>
      </c>
      <c r="H471">
        <v>3</v>
      </c>
      <c r="I471" t="s">
        <v>318</v>
      </c>
      <c r="J471" t="s">
        <v>1517</v>
      </c>
      <c r="K471" t="s">
        <v>319</v>
      </c>
      <c r="L471">
        <v>1346</v>
      </c>
      <c r="N471">
        <v>1009</v>
      </c>
      <c r="O471" t="s">
        <v>211</v>
      </c>
      <c r="P471" t="s">
        <v>211</v>
      </c>
      <c r="Q471">
        <v>1</v>
      </c>
      <c r="W471">
        <v>0</v>
      </c>
      <c r="X471">
        <v>-557690053</v>
      </c>
      <c r="Y471">
        <f t="shared" si="3168"/>
        <v>30.600000000000001</v>
      </c>
      <c r="AA471">
        <v>52.140000000000001</v>
      </c>
      <c r="AB471">
        <v>0</v>
      </c>
      <c r="AC471">
        <v>0</v>
      </c>
      <c r="AD471">
        <v>0</v>
      </c>
      <c r="AE471">
        <v>41.380000000000003</v>
      </c>
      <c r="AF471">
        <v>0</v>
      </c>
      <c r="AG471">
        <v>0</v>
      </c>
      <c r="AH471">
        <v>0</v>
      </c>
      <c r="AI471">
        <v>1.26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871</v>
      </c>
      <c r="AT471">
        <v>30.600000000000001</v>
      </c>
      <c r="AU471" t="s">
        <v>871</v>
      </c>
      <c r="AV471">
        <v>0</v>
      </c>
      <c r="AW471">
        <v>2</v>
      </c>
      <c r="AX471">
        <v>70181654</v>
      </c>
      <c r="AY471">
        <v>1</v>
      </c>
      <c r="AZ471">
        <v>0</v>
      </c>
      <c r="BA471">
        <v>467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1266.2280000000001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1266.2280000000001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ROUND(Y471*Source!I1038,7)</f>
        <v>1.224</v>
      </c>
      <c r="CY471">
        <f t="shared" si="3190"/>
        <v>52.140000000000001</v>
      </c>
      <c r="CZ471">
        <f t="shared" si="3191"/>
        <v>41.380000000000003</v>
      </c>
      <c r="DA471">
        <f t="shared" si="3192"/>
        <v>1.26</v>
      </c>
      <c r="DB471">
        <f t="shared" si="3172"/>
        <v>1266.23</v>
      </c>
      <c r="DC471">
        <f t="shared" si="3173"/>
        <v>0</v>
      </c>
      <c r="DD471" t="s">
        <v>871</v>
      </c>
      <c r="DE471" t="s">
        <v>871</v>
      </c>
      <c r="DF471">
        <f t="shared" si="3193"/>
        <v>63.82</v>
      </c>
      <c r="DG471">
        <f t="shared" si="3194"/>
        <v>0</v>
      </c>
      <c r="DH471">
        <f t="shared" si="3154"/>
        <v>0</v>
      </c>
      <c r="DI471">
        <f t="shared" si="3155"/>
        <v>0</v>
      </c>
      <c r="DJ471">
        <f t="shared" si="3195"/>
        <v>63.82</v>
      </c>
      <c r="DK471">
        <v>0</v>
      </c>
      <c r="DL471" t="s">
        <v>871</v>
      </c>
      <c r="DM471">
        <v>0</v>
      </c>
      <c r="DN471" t="s">
        <v>871</v>
      </c>
      <c r="DO471">
        <v>0</v>
      </c>
    </row>
    <row r="472">
      <c r="A472">
        <f>ROW(Source!A1038)</f>
        <v>1038</v>
      </c>
      <c r="B472">
        <v>70177108</v>
      </c>
      <c r="C472">
        <v>70181632</v>
      </c>
      <c r="D472">
        <v>46146697</v>
      </c>
      <c r="E472">
        <v>1</v>
      </c>
      <c r="F472">
        <v>1</v>
      </c>
      <c r="G472">
        <v>1</v>
      </c>
      <c r="H472">
        <v>3</v>
      </c>
      <c r="I472" t="s">
        <v>320</v>
      </c>
      <c r="J472" t="s">
        <v>1518</v>
      </c>
      <c r="K472" t="s">
        <v>321</v>
      </c>
      <c r="L472">
        <v>1327</v>
      </c>
      <c r="N472">
        <v>1005</v>
      </c>
      <c r="O472" t="s">
        <v>322</v>
      </c>
      <c r="P472" t="s">
        <v>322</v>
      </c>
      <c r="Q472">
        <v>1</v>
      </c>
      <c r="W472">
        <v>0</v>
      </c>
      <c r="X472">
        <v>2026843409</v>
      </c>
      <c r="Y472">
        <f t="shared" si="3168"/>
        <v>1</v>
      </c>
      <c r="AA472">
        <v>972.40999999999997</v>
      </c>
      <c r="AB472">
        <v>0</v>
      </c>
      <c r="AC472">
        <v>0</v>
      </c>
      <c r="AD472">
        <v>0</v>
      </c>
      <c r="AE472">
        <v>742.29999999999995</v>
      </c>
      <c r="AF472">
        <v>0</v>
      </c>
      <c r="AG472">
        <v>0</v>
      </c>
      <c r="AH472">
        <v>0</v>
      </c>
      <c r="AI472">
        <v>1.3100000000000001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871</v>
      </c>
      <c r="AT472">
        <v>1</v>
      </c>
      <c r="AU472" t="s">
        <v>871</v>
      </c>
      <c r="AV472">
        <v>0</v>
      </c>
      <c r="AW472">
        <v>2</v>
      </c>
      <c r="AX472">
        <v>70181655</v>
      </c>
      <c r="AY472">
        <v>1</v>
      </c>
      <c r="AZ472">
        <v>0</v>
      </c>
      <c r="BA472">
        <v>468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742.29999999999995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742.29999999999995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ROUND(Y472*Source!I1038,7)</f>
        <v>0.040000000000000001</v>
      </c>
      <c r="CY472">
        <f t="shared" si="3190"/>
        <v>972.40999999999997</v>
      </c>
      <c r="CZ472">
        <f t="shared" si="3191"/>
        <v>742.29999999999995</v>
      </c>
      <c r="DA472">
        <f t="shared" si="3192"/>
        <v>1.3100000000000001</v>
      </c>
      <c r="DB472">
        <f t="shared" si="3172"/>
        <v>742.29999999999995</v>
      </c>
      <c r="DC472">
        <f t="shared" si="3173"/>
        <v>0</v>
      </c>
      <c r="DD472" t="s">
        <v>871</v>
      </c>
      <c r="DE472" t="s">
        <v>871</v>
      </c>
      <c r="DF472">
        <f t="shared" si="3193"/>
        <v>38.899999999999999</v>
      </c>
      <c r="DG472">
        <f t="shared" si="3194"/>
        <v>0</v>
      </c>
      <c r="DH472">
        <f t="shared" si="3154"/>
        <v>0</v>
      </c>
      <c r="DI472">
        <f t="shared" si="3155"/>
        <v>0</v>
      </c>
      <c r="DJ472">
        <f t="shared" si="3195"/>
        <v>38.899999999999999</v>
      </c>
      <c r="DK472">
        <v>0</v>
      </c>
      <c r="DL472" t="s">
        <v>871</v>
      </c>
      <c r="DM472">
        <v>0</v>
      </c>
      <c r="DN472" t="s">
        <v>871</v>
      </c>
      <c r="DO472">
        <v>0</v>
      </c>
    </row>
    <row r="473">
      <c r="A473">
        <f>ROW(Source!A1038)</f>
        <v>1038</v>
      </c>
      <c r="B473">
        <v>70177108</v>
      </c>
      <c r="C473">
        <v>70181632</v>
      </c>
      <c r="D473">
        <v>46147091</v>
      </c>
      <c r="E473">
        <v>1</v>
      </c>
      <c r="F473">
        <v>1</v>
      </c>
      <c r="G473">
        <v>1</v>
      </c>
      <c r="H473">
        <v>3</v>
      </c>
      <c r="I473" t="s">
        <v>323</v>
      </c>
      <c r="J473" t="s">
        <v>1519</v>
      </c>
      <c r="K473" t="s">
        <v>324</v>
      </c>
      <c r="L473">
        <v>1346</v>
      </c>
      <c r="N473">
        <v>1009</v>
      </c>
      <c r="O473" t="s">
        <v>211</v>
      </c>
      <c r="P473" t="s">
        <v>211</v>
      </c>
      <c r="Q473">
        <v>1</v>
      </c>
      <c r="W473">
        <v>0</v>
      </c>
      <c r="X473">
        <v>-1778649851</v>
      </c>
      <c r="Y473">
        <f t="shared" si="3168"/>
        <v>10</v>
      </c>
      <c r="AA473">
        <v>83.040000000000006</v>
      </c>
      <c r="AB473">
        <v>0</v>
      </c>
      <c r="AC473">
        <v>0</v>
      </c>
      <c r="AD473">
        <v>0</v>
      </c>
      <c r="AE473">
        <v>56.109999999999999</v>
      </c>
      <c r="AF473">
        <v>0</v>
      </c>
      <c r="AG473">
        <v>0</v>
      </c>
      <c r="AH473">
        <v>0</v>
      </c>
      <c r="AI473">
        <v>1.48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871</v>
      </c>
      <c r="AT473">
        <v>10</v>
      </c>
      <c r="AU473" t="s">
        <v>871</v>
      </c>
      <c r="AV473">
        <v>0</v>
      </c>
      <c r="AW473">
        <v>2</v>
      </c>
      <c r="AX473">
        <v>70181656</v>
      </c>
      <c r="AY473">
        <v>1</v>
      </c>
      <c r="AZ473">
        <v>0</v>
      </c>
      <c r="BA473">
        <v>469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561.10000000000002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561.10000000000002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ROUND(Y473*Source!I1038,7)</f>
        <v>0.39999999999999997</v>
      </c>
      <c r="CY473">
        <f t="shared" si="3190"/>
        <v>83.040000000000006</v>
      </c>
      <c r="CZ473">
        <f t="shared" si="3191"/>
        <v>56.109999999999999</v>
      </c>
      <c r="DA473">
        <f t="shared" si="3192"/>
        <v>1.48</v>
      </c>
      <c r="DB473">
        <f t="shared" si="3172"/>
        <v>561.10000000000002</v>
      </c>
      <c r="DC473">
        <f t="shared" si="3173"/>
        <v>0</v>
      </c>
      <c r="DD473" t="s">
        <v>871</v>
      </c>
      <c r="DE473" t="s">
        <v>871</v>
      </c>
      <c r="DF473">
        <f t="shared" si="3193"/>
        <v>33.219999999999999</v>
      </c>
      <c r="DG473">
        <f t="shared" si="3194"/>
        <v>0</v>
      </c>
      <c r="DH473">
        <f t="shared" si="3154"/>
        <v>0</v>
      </c>
      <c r="DI473">
        <f t="shared" si="3155"/>
        <v>0</v>
      </c>
      <c r="DJ473">
        <f t="shared" si="3195"/>
        <v>33.219999999999999</v>
      </c>
      <c r="DK473">
        <v>0</v>
      </c>
      <c r="DL473" t="s">
        <v>871</v>
      </c>
      <c r="DM473">
        <v>0</v>
      </c>
      <c r="DN473" t="s">
        <v>871</v>
      </c>
      <c r="DO473">
        <v>0</v>
      </c>
    </row>
    <row r="474">
      <c r="A474">
        <f>ROW(Source!A1038)</f>
        <v>1038</v>
      </c>
      <c r="B474">
        <v>70177108</v>
      </c>
      <c r="C474">
        <v>70181632</v>
      </c>
      <c r="D474">
        <v>46176043</v>
      </c>
      <c r="E474">
        <v>1</v>
      </c>
      <c r="F474">
        <v>1</v>
      </c>
      <c r="G474">
        <v>1</v>
      </c>
      <c r="H474">
        <v>3</v>
      </c>
      <c r="I474" t="s">
        <v>325</v>
      </c>
      <c r="J474" t="s">
        <v>1520</v>
      </c>
      <c r="K474" t="s">
        <v>326</v>
      </c>
      <c r="L474">
        <v>1425</v>
      </c>
      <c r="N474">
        <v>1013</v>
      </c>
      <c r="O474" t="s">
        <v>327</v>
      </c>
      <c r="P474" t="s">
        <v>327</v>
      </c>
      <c r="Q474">
        <v>1</v>
      </c>
      <c r="W474">
        <v>0</v>
      </c>
      <c r="X474">
        <v>-1687475402</v>
      </c>
      <c r="Y474">
        <f t="shared" si="3168"/>
        <v>2</v>
      </c>
      <c r="AA474">
        <v>140.72999999999999</v>
      </c>
      <c r="AB474">
        <v>0</v>
      </c>
      <c r="AC474">
        <v>0</v>
      </c>
      <c r="AD474">
        <v>0</v>
      </c>
      <c r="AE474">
        <v>111.69</v>
      </c>
      <c r="AF474">
        <v>0</v>
      </c>
      <c r="AG474">
        <v>0</v>
      </c>
      <c r="AH474">
        <v>0</v>
      </c>
      <c r="AI474">
        <v>1.26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871</v>
      </c>
      <c r="AT474">
        <v>2</v>
      </c>
      <c r="AU474" t="s">
        <v>871</v>
      </c>
      <c r="AV474">
        <v>0</v>
      </c>
      <c r="AW474">
        <v>2</v>
      </c>
      <c r="AX474">
        <v>70181657</v>
      </c>
      <c r="AY474">
        <v>1</v>
      </c>
      <c r="AZ474">
        <v>0</v>
      </c>
      <c r="BA474">
        <v>470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223.38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223.38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ROUND(Y474*Source!I1038,7)</f>
        <v>0.080000000000000002</v>
      </c>
      <c r="CY474">
        <f t="shared" si="3190"/>
        <v>140.72999999999999</v>
      </c>
      <c r="CZ474">
        <f t="shared" si="3191"/>
        <v>111.69</v>
      </c>
      <c r="DA474">
        <f t="shared" si="3192"/>
        <v>1.26</v>
      </c>
      <c r="DB474">
        <f t="shared" si="3172"/>
        <v>223.38</v>
      </c>
      <c r="DC474">
        <f t="shared" si="3173"/>
        <v>0</v>
      </c>
      <c r="DD474" t="s">
        <v>871</v>
      </c>
      <c r="DE474" t="s">
        <v>871</v>
      </c>
      <c r="DF474">
        <f t="shared" si="3193"/>
        <v>11.26</v>
      </c>
      <c r="DG474">
        <f t="shared" si="3194"/>
        <v>0</v>
      </c>
      <c r="DH474">
        <f t="shared" si="3154"/>
        <v>0</v>
      </c>
      <c r="DI474">
        <f t="shared" si="3155"/>
        <v>0</v>
      </c>
      <c r="DJ474">
        <f t="shared" si="3195"/>
        <v>11.26</v>
      </c>
      <c r="DK474">
        <v>0</v>
      </c>
      <c r="DL474" t="s">
        <v>871</v>
      </c>
      <c r="DM474">
        <v>0</v>
      </c>
      <c r="DN474" t="s">
        <v>871</v>
      </c>
      <c r="DO474">
        <v>0</v>
      </c>
    </row>
    <row r="475">
      <c r="A475">
        <f>ROW(Source!A1038)</f>
        <v>1038</v>
      </c>
      <c r="B475">
        <v>70177108</v>
      </c>
      <c r="C475">
        <v>70181632</v>
      </c>
      <c r="D475">
        <v>46177845</v>
      </c>
      <c r="E475">
        <v>1</v>
      </c>
      <c r="F475">
        <v>1</v>
      </c>
      <c r="G475">
        <v>1</v>
      </c>
      <c r="H475">
        <v>3</v>
      </c>
      <c r="I475" t="s">
        <v>995</v>
      </c>
      <c r="J475" t="s">
        <v>997</v>
      </c>
      <c r="K475" t="s">
        <v>996</v>
      </c>
      <c r="L475">
        <v>1371</v>
      </c>
      <c r="N475">
        <v>1013</v>
      </c>
      <c r="O475" t="s">
        <v>890</v>
      </c>
      <c r="P475" t="s">
        <v>890</v>
      </c>
      <c r="Q475">
        <v>1</v>
      </c>
      <c r="W475">
        <v>0</v>
      </c>
      <c r="X475">
        <v>-478080070</v>
      </c>
      <c r="Y475">
        <f t="shared" si="3168"/>
        <v>-100</v>
      </c>
      <c r="AA475">
        <v>231.88999999999999</v>
      </c>
      <c r="AB475">
        <v>0</v>
      </c>
      <c r="AC475">
        <v>0</v>
      </c>
      <c r="AD475">
        <v>0</v>
      </c>
      <c r="AE475">
        <v>184.03999999999999</v>
      </c>
      <c r="AF475">
        <v>0</v>
      </c>
      <c r="AG475">
        <v>0</v>
      </c>
      <c r="AH475">
        <v>0</v>
      </c>
      <c r="AI475">
        <v>1.26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871</v>
      </c>
      <c r="AT475">
        <v>-100</v>
      </c>
      <c r="AU475" t="s">
        <v>871</v>
      </c>
      <c r="AV475">
        <v>0</v>
      </c>
      <c r="AW475">
        <v>2</v>
      </c>
      <c r="AX475">
        <v>70181658</v>
      </c>
      <c r="AY475">
        <v>1</v>
      </c>
      <c r="AZ475">
        <v>6144</v>
      </c>
      <c r="BA475">
        <v>471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ROUND(Y475*Source!I1038,7)</f>
        <v>-4</v>
      </c>
      <c r="CY475">
        <f t="shared" si="3190"/>
        <v>231.88999999999999</v>
      </c>
      <c r="CZ475">
        <f t="shared" si="3191"/>
        <v>184.03999999999999</v>
      </c>
      <c r="DA475">
        <f t="shared" si="3192"/>
        <v>1.26</v>
      </c>
      <c r="DB475">
        <f t="shared" si="3172"/>
        <v>-18404</v>
      </c>
      <c r="DC475">
        <f t="shared" si="3173"/>
        <v>0</v>
      </c>
      <c r="DD475" t="s">
        <v>871</v>
      </c>
      <c r="DE475" t="s">
        <v>871</v>
      </c>
      <c r="DF475">
        <f t="shared" si="3193"/>
        <v>-927.56000000000006</v>
      </c>
      <c r="DG475">
        <f t="shared" si="3194"/>
        <v>0</v>
      </c>
      <c r="DH475">
        <f t="shared" si="3154"/>
        <v>0</v>
      </c>
      <c r="DI475">
        <f t="shared" si="3155"/>
        <v>0</v>
      </c>
      <c r="DJ475">
        <f t="shared" si="3195"/>
        <v>-927.56000000000006</v>
      </c>
      <c r="DK475">
        <v>0</v>
      </c>
      <c r="DL475" t="s">
        <v>871</v>
      </c>
      <c r="DM475">
        <v>0</v>
      </c>
      <c r="DN475" t="s">
        <v>871</v>
      </c>
      <c r="DO475">
        <v>0</v>
      </c>
    </row>
    <row r="476">
      <c r="A476">
        <f>ROW(Source!A1038)</f>
        <v>1038</v>
      </c>
      <c r="B476">
        <v>70177108</v>
      </c>
      <c r="C476">
        <v>70181632</v>
      </c>
      <c r="D476">
        <v>46177845</v>
      </c>
      <c r="E476">
        <v>1</v>
      </c>
      <c r="F476">
        <v>1</v>
      </c>
      <c r="G476">
        <v>1</v>
      </c>
      <c r="H476">
        <v>3</v>
      </c>
      <c r="I476" t="s">
        <v>995</v>
      </c>
      <c r="J476" t="s">
        <v>997</v>
      </c>
      <c r="K476" t="s">
        <v>996</v>
      </c>
      <c r="L476">
        <v>1371</v>
      </c>
      <c r="N476">
        <v>1013</v>
      </c>
      <c r="O476" t="s">
        <v>890</v>
      </c>
      <c r="P476" t="s">
        <v>890</v>
      </c>
      <c r="Q476">
        <v>1</v>
      </c>
      <c r="W476">
        <v>0</v>
      </c>
      <c r="X476">
        <v>-478080070</v>
      </c>
      <c r="Y476">
        <f t="shared" si="3168"/>
        <v>100</v>
      </c>
      <c r="AA476">
        <v>231.88999999999999</v>
      </c>
      <c r="AB476">
        <v>0</v>
      </c>
      <c r="AC476">
        <v>0</v>
      </c>
      <c r="AD476">
        <v>0</v>
      </c>
      <c r="AE476">
        <v>184.03999999999999</v>
      </c>
      <c r="AF476">
        <v>0</v>
      </c>
      <c r="AG476">
        <v>0</v>
      </c>
      <c r="AH476">
        <v>0</v>
      </c>
      <c r="AI476">
        <v>1.26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0</v>
      </c>
      <c r="AR476">
        <v>0</v>
      </c>
      <c r="AS476" t="s">
        <v>871</v>
      </c>
      <c r="AT476">
        <v>100</v>
      </c>
      <c r="AU476" t="s">
        <v>871</v>
      </c>
      <c r="AV476">
        <v>0</v>
      </c>
      <c r="AW476">
        <v>1</v>
      </c>
      <c r="AX476">
        <v>-1</v>
      </c>
      <c r="AY476">
        <v>0</v>
      </c>
      <c r="AZ476">
        <v>0</v>
      </c>
      <c r="BA476" t="s">
        <v>871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ROUND(Y476*Source!I1038,7)</f>
        <v>4</v>
      </c>
      <c r="CY476">
        <f t="shared" si="3190"/>
        <v>231.88999999999999</v>
      </c>
      <c r="CZ476">
        <f t="shared" si="3191"/>
        <v>184.03999999999999</v>
      </c>
      <c r="DA476">
        <f t="shared" si="3192"/>
        <v>1.26</v>
      </c>
      <c r="DB476">
        <f t="shared" si="3172"/>
        <v>18404</v>
      </c>
      <c r="DC476">
        <f t="shared" si="3173"/>
        <v>0</v>
      </c>
      <c r="DD476" t="s">
        <v>871</v>
      </c>
      <c r="DE476" t="s">
        <v>871</v>
      </c>
      <c r="DF476">
        <f t="shared" si="3193"/>
        <v>927.56000000000006</v>
      </c>
      <c r="DG476">
        <f t="shared" si="3194"/>
        <v>0</v>
      </c>
      <c r="DH476">
        <f t="shared" si="3154"/>
        <v>0</v>
      </c>
      <c r="DI476">
        <f t="shared" si="3155"/>
        <v>0</v>
      </c>
      <c r="DJ476">
        <f t="shared" si="3195"/>
        <v>927.56000000000006</v>
      </c>
      <c r="DK476">
        <v>0</v>
      </c>
      <c r="DL476" t="s">
        <v>871</v>
      </c>
      <c r="DM476">
        <v>0</v>
      </c>
      <c r="DN476" t="s">
        <v>871</v>
      </c>
      <c r="DO476">
        <v>0</v>
      </c>
    </row>
    <row r="477">
      <c r="A477">
        <f>ROW(Source!A1038)</f>
        <v>1038</v>
      </c>
      <c r="B477">
        <v>70177108</v>
      </c>
      <c r="C477">
        <v>70181632</v>
      </c>
      <c r="D477">
        <v>45877954</v>
      </c>
      <c r="E477">
        <v>111</v>
      </c>
      <c r="F477">
        <v>1</v>
      </c>
      <c r="G477">
        <v>1</v>
      </c>
      <c r="H477">
        <v>3</v>
      </c>
      <c r="I477" t="s">
        <v>900</v>
      </c>
      <c r="J477" t="s">
        <v>871</v>
      </c>
      <c r="K477" t="s">
        <v>901</v>
      </c>
      <c r="L477">
        <v>3277935</v>
      </c>
      <c r="N477">
        <v>1013</v>
      </c>
      <c r="O477" t="s">
        <v>220</v>
      </c>
      <c r="P477" t="s">
        <v>220</v>
      </c>
      <c r="Q477">
        <v>1</v>
      </c>
      <c r="W477">
        <v>0</v>
      </c>
      <c r="X477">
        <v>274903907</v>
      </c>
      <c r="Y477">
        <f t="shared" si="3168"/>
        <v>2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0</v>
      </c>
      <c r="AQ477">
        <v>0</v>
      </c>
      <c r="AR477">
        <v>0</v>
      </c>
      <c r="AS477" t="s">
        <v>871</v>
      </c>
      <c r="AT477">
        <v>2</v>
      </c>
      <c r="AU477" t="s">
        <v>871</v>
      </c>
      <c r="AV477">
        <v>0</v>
      </c>
      <c r="AW477">
        <v>2</v>
      </c>
      <c r="AX477">
        <v>70181659</v>
      </c>
      <c r="AY477">
        <v>1</v>
      </c>
      <c r="AZ477">
        <v>0</v>
      </c>
      <c r="BA477">
        <v>472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ROUND(Y477*Source!I1038,7)</f>
        <v>0.080000000000000002</v>
      </c>
      <c r="CY477">
        <f t="shared" si="3190"/>
        <v>0</v>
      </c>
      <c r="CZ477">
        <f t="shared" si="3191"/>
        <v>0</v>
      </c>
      <c r="DA477">
        <f t="shared" si="3192"/>
        <v>1</v>
      </c>
      <c r="DB477">
        <f t="shared" si="3172"/>
        <v>0</v>
      </c>
      <c r="DC477">
        <f t="shared" si="3173"/>
        <v>0</v>
      </c>
      <c r="DD477" t="s">
        <v>871</v>
      </c>
      <c r="DE477" t="s">
        <v>871</v>
      </c>
      <c r="DF477">
        <f t="shared" ref="DF477:DF487" si="3196">ROUND(ROUND(AE477,2)*CX477,2)</f>
        <v>0</v>
      </c>
      <c r="DG477">
        <f t="shared" si="3194"/>
        <v>0</v>
      </c>
      <c r="DH477">
        <f t="shared" si="3154"/>
        <v>0</v>
      </c>
      <c r="DI477">
        <f t="shared" si="3155"/>
        <v>0</v>
      </c>
      <c r="DJ477">
        <f t="shared" si="3195"/>
        <v>0</v>
      </c>
      <c r="DK477">
        <v>0</v>
      </c>
      <c r="DL477" t="s">
        <v>871</v>
      </c>
      <c r="DM477">
        <v>0</v>
      </c>
      <c r="DN477" t="s">
        <v>871</v>
      </c>
      <c r="DO477">
        <v>0</v>
      </c>
    </row>
    <row r="478">
      <c r="A478">
        <f>ROW(Source!A1044)</f>
        <v>1044</v>
      </c>
      <c r="B478">
        <v>70177108</v>
      </c>
      <c r="C478">
        <v>70181665</v>
      </c>
      <c r="D478">
        <v>54379107</v>
      </c>
      <c r="E478">
        <v>112</v>
      </c>
      <c r="F478">
        <v>1</v>
      </c>
      <c r="G478">
        <v>1</v>
      </c>
      <c r="H478">
        <v>1</v>
      </c>
      <c r="I478" t="s">
        <v>191</v>
      </c>
      <c r="J478" t="s">
        <v>871</v>
      </c>
      <c r="K478" t="s">
        <v>192</v>
      </c>
      <c r="L478">
        <v>1191</v>
      </c>
      <c r="N478">
        <v>1013</v>
      </c>
      <c r="O478" t="s">
        <v>165</v>
      </c>
      <c r="P478" t="s">
        <v>165</v>
      </c>
      <c r="Q478">
        <v>1</v>
      </c>
      <c r="W478">
        <v>0</v>
      </c>
      <c r="X478">
        <v>888410196</v>
      </c>
      <c r="Y478">
        <f t="shared" si="3168"/>
        <v>0.26000000000000001</v>
      </c>
      <c r="AA478">
        <v>0</v>
      </c>
      <c r="AB478">
        <v>0</v>
      </c>
      <c r="AC478">
        <v>0</v>
      </c>
      <c r="AD478">
        <v>522.73000000000002</v>
      </c>
      <c r="AE478">
        <v>0</v>
      </c>
      <c r="AF478">
        <v>0</v>
      </c>
      <c r="AG478">
        <v>0</v>
      </c>
      <c r="AH478">
        <v>522.73000000000002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0</v>
      </c>
      <c r="AQ478">
        <v>1</v>
      </c>
      <c r="AR478">
        <v>0</v>
      </c>
      <c r="AS478" t="s">
        <v>871</v>
      </c>
      <c r="AT478">
        <v>0.26000000000000001</v>
      </c>
      <c r="AU478" t="s">
        <v>871</v>
      </c>
      <c r="AV478">
        <v>1</v>
      </c>
      <c r="AW478">
        <v>2</v>
      </c>
      <c r="AX478">
        <v>70181669</v>
      </c>
      <c r="AY478">
        <v>1</v>
      </c>
      <c r="AZ478">
        <v>0</v>
      </c>
      <c r="BA478">
        <v>473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135.90980000000002</v>
      </c>
      <c r="BN478">
        <v>0.26000000000000001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135.90980000000002</v>
      </c>
      <c r="BU478">
        <v>0.26000000000000001</v>
      </c>
      <c r="BV478">
        <v>0</v>
      </c>
      <c r="BW478">
        <v>1</v>
      </c>
      <c r="CU478">
        <f>ROUND(AT478*Source!I1044*AH478*AL478,2)</f>
        <v>135.91</v>
      </c>
      <c r="CV478">
        <f>ROUND(Y478*Source!I1044,7)</f>
        <v>0.26000000000000001</v>
      </c>
      <c r="CW478">
        <v>0</v>
      </c>
      <c r="CX478">
        <f>ROUND(Y478*Source!I1044,7)</f>
        <v>0.26000000000000001</v>
      </c>
      <c r="CY478">
        <f t="shared" ref="CY478:CY479" si="3197">AD478</f>
        <v>522.73000000000002</v>
      </c>
      <c r="CZ478">
        <f t="shared" ref="CZ478:CZ479" si="3198">AH478</f>
        <v>522.73000000000002</v>
      </c>
      <c r="DA478">
        <f t="shared" ref="DA478:DA479" si="3199">AL478</f>
        <v>1</v>
      </c>
      <c r="DB478">
        <f t="shared" si="3172"/>
        <v>135.91</v>
      </c>
      <c r="DC478">
        <f t="shared" si="3173"/>
        <v>0</v>
      </c>
      <c r="DD478" t="s">
        <v>871</v>
      </c>
      <c r="DE478" t="s">
        <v>871</v>
      </c>
      <c r="DF478">
        <f t="shared" si="3196"/>
        <v>0</v>
      </c>
      <c r="DG478">
        <f t="shared" si="3194"/>
        <v>0</v>
      </c>
      <c r="DH478">
        <f t="shared" si="3154"/>
        <v>0</v>
      </c>
      <c r="DI478">
        <f t="shared" si="3155"/>
        <v>135.91</v>
      </c>
      <c r="DJ478">
        <f t="shared" ref="DJ478:DJ479" si="3200">DI478</f>
        <v>135.91</v>
      </c>
      <c r="DK478">
        <v>1</v>
      </c>
      <c r="DL478" t="s">
        <v>871</v>
      </c>
      <c r="DM478">
        <v>0</v>
      </c>
      <c r="DN478" t="s">
        <v>871</v>
      </c>
      <c r="DO478">
        <v>0</v>
      </c>
    </row>
    <row r="479">
      <c r="A479">
        <f>ROW(Source!A1044)</f>
        <v>1044</v>
      </c>
      <c r="B479">
        <v>70177108</v>
      </c>
      <c r="C479">
        <v>70181665</v>
      </c>
      <c r="D479">
        <v>54379317</v>
      </c>
      <c r="E479">
        <v>112</v>
      </c>
      <c r="F479">
        <v>1</v>
      </c>
      <c r="G479">
        <v>1</v>
      </c>
      <c r="H479">
        <v>1</v>
      </c>
      <c r="I479" t="s">
        <v>1505</v>
      </c>
      <c r="J479" t="s">
        <v>871</v>
      </c>
      <c r="K479" t="s">
        <v>1506</v>
      </c>
      <c r="L479">
        <v>1191</v>
      </c>
      <c r="N479">
        <v>1013</v>
      </c>
      <c r="O479" t="s">
        <v>165</v>
      </c>
      <c r="P479" t="s">
        <v>165</v>
      </c>
      <c r="Q479">
        <v>1</v>
      </c>
      <c r="W479">
        <v>0</v>
      </c>
      <c r="X479">
        <v>-1417349443</v>
      </c>
      <c r="Y479">
        <f t="shared" si="3168"/>
        <v>0.52000000000000002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0</v>
      </c>
      <c r="AQ479">
        <v>1</v>
      </c>
      <c r="AR479">
        <v>0</v>
      </c>
      <c r="AS479" t="s">
        <v>871</v>
      </c>
      <c r="AT479">
        <v>0.52000000000000002</v>
      </c>
      <c r="AU479" t="s">
        <v>871</v>
      </c>
      <c r="AV479">
        <v>2</v>
      </c>
      <c r="AW479">
        <v>2</v>
      </c>
      <c r="AX479">
        <v>70181670</v>
      </c>
      <c r="AY479">
        <v>1</v>
      </c>
      <c r="AZ479">
        <v>0</v>
      </c>
      <c r="BA479">
        <v>474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ROUND(Y479*Source!I1044,7)</f>
        <v>0.52000000000000002</v>
      </c>
      <c r="CY479">
        <f t="shared" si="3197"/>
        <v>0</v>
      </c>
      <c r="CZ479">
        <f t="shared" si="3198"/>
        <v>0</v>
      </c>
      <c r="DA479">
        <f t="shared" si="3199"/>
        <v>1</v>
      </c>
      <c r="DB479">
        <f t="shared" si="3172"/>
        <v>0</v>
      </c>
      <c r="DC479">
        <f t="shared" si="3173"/>
        <v>0</v>
      </c>
      <c r="DD479" t="s">
        <v>871</v>
      </c>
      <c r="DE479" t="s">
        <v>871</v>
      </c>
      <c r="DF479">
        <f t="shared" si="3196"/>
        <v>0</v>
      </c>
      <c r="DG479">
        <f t="shared" si="3194"/>
        <v>0</v>
      </c>
      <c r="DH479">
        <f t="shared" si="3154"/>
        <v>0</v>
      </c>
      <c r="DI479">
        <f t="shared" si="3155"/>
        <v>0</v>
      </c>
      <c r="DJ479">
        <f t="shared" si="3200"/>
        <v>0</v>
      </c>
      <c r="DK479">
        <v>0</v>
      </c>
      <c r="DL479" t="s">
        <v>871</v>
      </c>
      <c r="DM479">
        <v>0</v>
      </c>
      <c r="DN479" t="s">
        <v>871</v>
      </c>
      <c r="DO479">
        <v>0</v>
      </c>
    </row>
    <row r="480">
      <c r="A480">
        <f>ROW(Source!A1044)</f>
        <v>1044</v>
      </c>
      <c r="B480">
        <v>70177108</v>
      </c>
      <c r="C480">
        <v>70181665</v>
      </c>
      <c r="D480">
        <v>54496376</v>
      </c>
      <c r="E480">
        <v>1</v>
      </c>
      <c r="F480">
        <v>1</v>
      </c>
      <c r="G480">
        <v>1</v>
      </c>
      <c r="H480">
        <v>2</v>
      </c>
      <c r="I480" t="s">
        <v>650</v>
      </c>
      <c r="J480" t="s">
        <v>1568</v>
      </c>
      <c r="K480" t="s">
        <v>651</v>
      </c>
      <c r="L480">
        <v>1368</v>
      </c>
      <c r="N480">
        <v>1011</v>
      </c>
      <c r="O480" t="s">
        <v>197</v>
      </c>
      <c r="P480" t="s">
        <v>197</v>
      </c>
      <c r="Q480">
        <v>1</v>
      </c>
      <c r="W480">
        <v>0</v>
      </c>
      <c r="X480">
        <v>-746917736</v>
      </c>
      <c r="Y480">
        <f t="shared" si="3168"/>
        <v>0.26000000000000001</v>
      </c>
      <c r="AA480">
        <v>0</v>
      </c>
      <c r="AB480">
        <v>11039.110000000001</v>
      </c>
      <c r="AC480">
        <v>1404.3599999999999</v>
      </c>
      <c r="AD480">
        <v>0</v>
      </c>
      <c r="AE480">
        <v>0</v>
      </c>
      <c r="AF480">
        <v>9355.1800000000003</v>
      </c>
      <c r="AG480">
        <v>1404.3599999999999</v>
      </c>
      <c r="AH480">
        <v>0</v>
      </c>
      <c r="AI480">
        <v>1</v>
      </c>
      <c r="AJ480">
        <v>1.1799999999999999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0</v>
      </c>
      <c r="AQ480">
        <v>1</v>
      </c>
      <c r="AR480">
        <v>0</v>
      </c>
      <c r="AS480" t="s">
        <v>871</v>
      </c>
      <c r="AT480">
        <v>0.26000000000000001</v>
      </c>
      <c r="AU480" t="s">
        <v>871</v>
      </c>
      <c r="AV480">
        <v>1</v>
      </c>
      <c r="AW480">
        <v>2</v>
      </c>
      <c r="AX480">
        <v>70181671</v>
      </c>
      <c r="AY480">
        <v>1</v>
      </c>
      <c r="AZ480">
        <v>0</v>
      </c>
      <c r="BA480">
        <v>475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2432.3468000000003</v>
      </c>
      <c r="BL480">
        <v>365.1336</v>
      </c>
      <c r="BM480">
        <v>0</v>
      </c>
      <c r="BN480">
        <v>0</v>
      </c>
      <c r="BO480">
        <v>0.52000000000000002</v>
      </c>
      <c r="BP480">
        <v>1</v>
      </c>
      <c r="BQ480">
        <v>0</v>
      </c>
      <c r="BR480">
        <v>2432.3468000000003</v>
      </c>
      <c r="BS480">
        <v>365.1336</v>
      </c>
      <c r="BT480">
        <v>0</v>
      </c>
      <c r="BU480">
        <v>0</v>
      </c>
      <c r="BV480">
        <v>0.52000000000000002</v>
      </c>
      <c r="BW480">
        <v>1</v>
      </c>
      <c r="CV480">
        <v>0</v>
      </c>
      <c r="CW480">
        <f>ROUND(Y480*Source!I1044*DO480,7)</f>
        <v>0.52000000000000002</v>
      </c>
      <c r="CX480">
        <f>ROUND(Y480*Source!I1044,7)</f>
        <v>0.26000000000000001</v>
      </c>
      <c r="CY480">
        <f>AB480</f>
        <v>11039.110000000001</v>
      </c>
      <c r="CZ480">
        <f>AF480</f>
        <v>9355.1800000000003</v>
      </c>
      <c r="DA480">
        <f>AJ480</f>
        <v>1.1799999999999999</v>
      </c>
      <c r="DB480">
        <f t="shared" si="3172"/>
        <v>2432.3499999999999</v>
      </c>
      <c r="DC480">
        <f t="shared" si="3173"/>
        <v>365.13</v>
      </c>
      <c r="DD480" t="s">
        <v>871</v>
      </c>
      <c r="DE480" t="s">
        <v>871</v>
      </c>
      <c r="DF480">
        <f t="shared" si="3196"/>
        <v>0</v>
      </c>
      <c r="DG480">
        <f>ROUND(ROUND(AF480*AJ480,2)*CX480,2)</f>
        <v>2870.1700000000001</v>
      </c>
      <c r="DH480">
        <f t="shared" si="3154"/>
        <v>365.13</v>
      </c>
      <c r="DI480">
        <f t="shared" si="3155"/>
        <v>0</v>
      </c>
      <c r="DJ480">
        <f>DG480+DH480</f>
        <v>3235.3000000000002</v>
      </c>
      <c r="DK480">
        <v>0</v>
      </c>
      <c r="DL480" t="s">
        <v>198</v>
      </c>
      <c r="DM480">
        <v>6</v>
      </c>
      <c r="DN480" t="s">
        <v>165</v>
      </c>
      <c r="DO480">
        <v>2</v>
      </c>
    </row>
    <row r="481">
      <c r="A481">
        <f>ROW(Source!A1045)</f>
        <v>1045</v>
      </c>
      <c r="B481">
        <v>70177108</v>
      </c>
      <c r="C481">
        <v>70181672</v>
      </c>
      <c r="D481">
        <v>45871745</v>
      </c>
      <c r="E481">
        <v>111</v>
      </c>
      <c r="F481">
        <v>1</v>
      </c>
      <c r="G481">
        <v>1</v>
      </c>
      <c r="H481">
        <v>1</v>
      </c>
      <c r="I481" t="s">
        <v>397</v>
      </c>
      <c r="J481" t="s">
        <v>871</v>
      </c>
      <c r="K481" t="s">
        <v>398</v>
      </c>
      <c r="L481">
        <v>1191</v>
      </c>
      <c r="N481">
        <v>1013</v>
      </c>
      <c r="O481" t="s">
        <v>165</v>
      </c>
      <c r="P481" t="s">
        <v>165</v>
      </c>
      <c r="Q481">
        <v>1</v>
      </c>
      <c r="W481">
        <v>0</v>
      </c>
      <c r="X481">
        <v>-1046754522</v>
      </c>
      <c r="Y481">
        <f t="shared" si="3168"/>
        <v>88.5</v>
      </c>
      <c r="AA481">
        <v>0</v>
      </c>
      <c r="AB481">
        <v>0</v>
      </c>
      <c r="AC481">
        <v>0</v>
      </c>
      <c r="AD481">
        <v>407.64999999999998</v>
      </c>
      <c r="AE481">
        <v>0</v>
      </c>
      <c r="AF481">
        <v>0</v>
      </c>
      <c r="AG481">
        <v>0</v>
      </c>
      <c r="AH481">
        <v>407.64999999999998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871</v>
      </c>
      <c r="AT481">
        <v>88.5</v>
      </c>
      <c r="AU481" t="s">
        <v>871</v>
      </c>
      <c r="AV481">
        <v>1</v>
      </c>
      <c r="AW481">
        <v>2</v>
      </c>
      <c r="AX481">
        <v>70181674</v>
      </c>
      <c r="AY481">
        <v>1</v>
      </c>
      <c r="AZ481">
        <v>0</v>
      </c>
      <c r="BA481">
        <v>476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36077.025000000001</v>
      </c>
      <c r="BN481">
        <v>88.5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36077.025000000001</v>
      </c>
      <c r="BU481">
        <v>88.5</v>
      </c>
      <c r="BV481">
        <v>0</v>
      </c>
      <c r="BW481">
        <v>1</v>
      </c>
      <c r="CU481">
        <f>ROUND(AT481*Source!I1045*AH481*AL481,2)</f>
        <v>2435.2000000000003</v>
      </c>
      <c r="CV481">
        <f>ROUND(Y481*Source!I1045,7)</f>
        <v>5.9737499999999999</v>
      </c>
      <c r="CW481">
        <v>0</v>
      </c>
      <c r="CX481">
        <f>ROUND(Y481*Source!I1045,7)</f>
        <v>5.9737499999999999</v>
      </c>
      <c r="CY481">
        <f t="shared" ref="CY481:CY483" si="3201">AD481</f>
        <v>407.64999999999998</v>
      </c>
      <c r="CZ481">
        <f t="shared" ref="CZ481:CZ483" si="3202">AH481</f>
        <v>407.64999999999998</v>
      </c>
      <c r="DA481">
        <f t="shared" ref="DA481:DA483" si="3203">AL481</f>
        <v>1</v>
      </c>
      <c r="DB481">
        <f t="shared" si="3172"/>
        <v>36077.029999999999</v>
      </c>
      <c r="DC481">
        <f t="shared" si="3173"/>
        <v>0</v>
      </c>
      <c r="DD481" t="s">
        <v>871</v>
      </c>
      <c r="DE481" t="s">
        <v>871</v>
      </c>
      <c r="DF481">
        <f t="shared" si="3196"/>
        <v>0</v>
      </c>
      <c r="DG481">
        <f t="shared" ref="DG481:DG483" si="3204">ROUND(ROUND(AF481,2)*CX481,2)</f>
        <v>0</v>
      </c>
      <c r="DH481">
        <f t="shared" si="3154"/>
        <v>0</v>
      </c>
      <c r="DI481">
        <f t="shared" si="3155"/>
        <v>2435.2000000000003</v>
      </c>
      <c r="DJ481">
        <f t="shared" ref="DJ481:DJ483" si="3205">DI481</f>
        <v>2435.2000000000003</v>
      </c>
      <c r="DK481">
        <v>1</v>
      </c>
      <c r="DL481" t="s">
        <v>871</v>
      </c>
      <c r="DM481">
        <v>0</v>
      </c>
      <c r="DN481" t="s">
        <v>871</v>
      </c>
      <c r="DO481">
        <v>0</v>
      </c>
    </row>
    <row r="482">
      <c r="A482">
        <f>ROW(Source!A1115)</f>
        <v>1115</v>
      </c>
      <c r="B482">
        <v>70177108</v>
      </c>
      <c r="C482">
        <v>70181675</v>
      </c>
      <c r="D482">
        <v>62138196</v>
      </c>
      <c r="E482">
        <v>115</v>
      </c>
      <c r="F482">
        <v>1</v>
      </c>
      <c r="G482">
        <v>1</v>
      </c>
      <c r="H482">
        <v>1</v>
      </c>
      <c r="I482" t="s">
        <v>685</v>
      </c>
      <c r="J482" t="s">
        <v>871</v>
      </c>
      <c r="K482" t="s">
        <v>686</v>
      </c>
      <c r="L482">
        <v>1191</v>
      </c>
      <c r="N482">
        <v>1013</v>
      </c>
      <c r="O482" t="s">
        <v>165</v>
      </c>
      <c r="P482" t="s">
        <v>165</v>
      </c>
      <c r="Q482">
        <v>1</v>
      </c>
      <c r="W482">
        <v>0</v>
      </c>
      <c r="X482">
        <v>854221438</v>
      </c>
      <c r="Y482">
        <f t="shared" si="3168"/>
        <v>1.1599999999999999</v>
      </c>
      <c r="AA482">
        <v>0</v>
      </c>
      <c r="AB482">
        <v>0</v>
      </c>
      <c r="AC482">
        <v>0</v>
      </c>
      <c r="AD482">
        <v>553.94000000000005</v>
      </c>
      <c r="AE482">
        <v>0</v>
      </c>
      <c r="AF482">
        <v>0</v>
      </c>
      <c r="AG482">
        <v>0</v>
      </c>
      <c r="AH482">
        <v>553.94000000000005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871</v>
      </c>
      <c r="AT482">
        <v>1.1599999999999999</v>
      </c>
      <c r="AU482" t="s">
        <v>871</v>
      </c>
      <c r="AV482">
        <v>1</v>
      </c>
      <c r="AW482">
        <v>2</v>
      </c>
      <c r="AX482">
        <v>70181684</v>
      </c>
      <c r="AY482">
        <v>1</v>
      </c>
      <c r="AZ482">
        <v>0</v>
      </c>
      <c r="BA482">
        <v>477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642.57040000000006</v>
      </c>
      <c r="BN482">
        <v>1.1599999999999999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642.57040000000006</v>
      </c>
      <c r="BU482">
        <v>1.1599999999999999</v>
      </c>
      <c r="BV482">
        <v>0</v>
      </c>
      <c r="BW482">
        <v>1</v>
      </c>
      <c r="CU482">
        <f>ROUND(AT482*Source!I1115*AH482*AL482,2)</f>
        <v>10281.130000000001</v>
      </c>
      <c r="CV482">
        <f>ROUND(Y482*Source!I1115,7)</f>
        <v>18.559999999999999</v>
      </c>
      <c r="CW482">
        <v>0</v>
      </c>
      <c r="CX482">
        <f>ROUND(Y482*Source!I1115,7)</f>
        <v>18.559999999999999</v>
      </c>
      <c r="CY482">
        <f t="shared" si="3201"/>
        <v>553.94000000000005</v>
      </c>
      <c r="CZ482">
        <f t="shared" si="3202"/>
        <v>553.94000000000005</v>
      </c>
      <c r="DA482">
        <f t="shared" si="3203"/>
        <v>1</v>
      </c>
      <c r="DB482">
        <f t="shared" si="3172"/>
        <v>642.56999999999994</v>
      </c>
      <c r="DC482">
        <f t="shared" si="3173"/>
        <v>0</v>
      </c>
      <c r="DD482" t="s">
        <v>871</v>
      </c>
      <c r="DE482" t="s">
        <v>871</v>
      </c>
      <c r="DF482">
        <f t="shared" si="3196"/>
        <v>0</v>
      </c>
      <c r="DG482">
        <f t="shared" si="3204"/>
        <v>0</v>
      </c>
      <c r="DH482">
        <f t="shared" si="3154"/>
        <v>0</v>
      </c>
      <c r="DI482">
        <f t="shared" si="3155"/>
        <v>10281.130000000001</v>
      </c>
      <c r="DJ482">
        <f t="shared" si="3205"/>
        <v>10281.130000000001</v>
      </c>
      <c r="DK482">
        <v>1</v>
      </c>
      <c r="DL482" t="s">
        <v>871</v>
      </c>
      <c r="DM482">
        <v>0</v>
      </c>
      <c r="DN482" t="s">
        <v>871</v>
      </c>
      <c r="DO482">
        <v>0</v>
      </c>
    </row>
    <row r="483">
      <c r="A483">
        <f>ROW(Source!A1115)</f>
        <v>1115</v>
      </c>
      <c r="B483">
        <v>70177108</v>
      </c>
      <c r="C483">
        <v>70181675</v>
      </c>
      <c r="D483">
        <v>62138356</v>
      </c>
      <c r="E483">
        <v>115</v>
      </c>
      <c r="F483">
        <v>1</v>
      </c>
      <c r="G483">
        <v>1</v>
      </c>
      <c r="H483">
        <v>1</v>
      </c>
      <c r="I483" t="s">
        <v>1505</v>
      </c>
      <c r="J483" t="s">
        <v>871</v>
      </c>
      <c r="K483" t="s">
        <v>1506</v>
      </c>
      <c r="L483">
        <v>1191</v>
      </c>
      <c r="N483">
        <v>1013</v>
      </c>
      <c r="O483" t="s">
        <v>165</v>
      </c>
      <c r="P483" t="s">
        <v>165</v>
      </c>
      <c r="Q483">
        <v>1</v>
      </c>
      <c r="W483">
        <v>0</v>
      </c>
      <c r="X483">
        <v>-1417349443</v>
      </c>
      <c r="Y483">
        <f t="shared" si="3168"/>
        <v>0.48999999999999999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871</v>
      </c>
      <c r="AT483">
        <v>0.48999999999999999</v>
      </c>
      <c r="AU483" t="s">
        <v>871</v>
      </c>
      <c r="AV483">
        <v>2</v>
      </c>
      <c r="AW483">
        <v>2</v>
      </c>
      <c r="AX483">
        <v>70181685</v>
      </c>
      <c r="AY483">
        <v>1</v>
      </c>
      <c r="AZ483">
        <v>0</v>
      </c>
      <c r="BA483">
        <v>478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ROUND(Y483*Source!I1115,7)</f>
        <v>7.8399999999999999</v>
      </c>
      <c r="CY483">
        <f t="shared" si="3201"/>
        <v>0</v>
      </c>
      <c r="CZ483">
        <f t="shared" si="3202"/>
        <v>0</v>
      </c>
      <c r="DA483">
        <f t="shared" si="3203"/>
        <v>1</v>
      </c>
      <c r="DB483">
        <f t="shared" si="3172"/>
        <v>0</v>
      </c>
      <c r="DC483">
        <f t="shared" si="3173"/>
        <v>0</v>
      </c>
      <c r="DD483" t="s">
        <v>871</v>
      </c>
      <c r="DE483" t="s">
        <v>871</v>
      </c>
      <c r="DF483">
        <f t="shared" si="3196"/>
        <v>0</v>
      </c>
      <c r="DG483">
        <f t="shared" si="3204"/>
        <v>0</v>
      </c>
      <c r="DH483">
        <f t="shared" si="3154"/>
        <v>0</v>
      </c>
      <c r="DI483">
        <f t="shared" si="3155"/>
        <v>0</v>
      </c>
      <c r="DJ483">
        <f t="shared" si="3205"/>
        <v>0</v>
      </c>
      <c r="DK483">
        <v>0</v>
      </c>
      <c r="DL483" t="s">
        <v>871</v>
      </c>
      <c r="DM483">
        <v>0</v>
      </c>
      <c r="DN483" t="s">
        <v>871</v>
      </c>
      <c r="DO483">
        <v>0</v>
      </c>
    </row>
    <row r="484">
      <c r="A484">
        <f>ROW(Source!A1115)</f>
        <v>1115</v>
      </c>
      <c r="B484">
        <v>70177108</v>
      </c>
      <c r="C484">
        <v>70181675</v>
      </c>
      <c r="D484">
        <v>62258112</v>
      </c>
      <c r="E484">
        <v>1</v>
      </c>
      <c r="F484">
        <v>1</v>
      </c>
      <c r="G484">
        <v>1</v>
      </c>
      <c r="H484">
        <v>2</v>
      </c>
      <c r="I484" t="s">
        <v>687</v>
      </c>
      <c r="J484" t="s">
        <v>1578</v>
      </c>
      <c r="K484" t="s">
        <v>688</v>
      </c>
      <c r="L484">
        <v>1368</v>
      </c>
      <c r="N484">
        <v>1011</v>
      </c>
      <c r="O484" t="s">
        <v>197</v>
      </c>
      <c r="P484" t="s">
        <v>197</v>
      </c>
      <c r="Q484">
        <v>1</v>
      </c>
      <c r="W484">
        <v>0</v>
      </c>
      <c r="X484">
        <v>610208988</v>
      </c>
      <c r="Y484">
        <f t="shared" si="3168"/>
        <v>0.41999999999999998</v>
      </c>
      <c r="AA484">
        <v>0</v>
      </c>
      <c r="AB484">
        <v>2258.98</v>
      </c>
      <c r="AC484">
        <v>702.17999999999995</v>
      </c>
      <c r="AD484">
        <v>0</v>
      </c>
      <c r="AE484">
        <v>0</v>
      </c>
      <c r="AF484">
        <v>1930.75</v>
      </c>
      <c r="AG484">
        <v>702.17999999999995</v>
      </c>
      <c r="AH484">
        <v>0</v>
      </c>
      <c r="AI484">
        <v>1</v>
      </c>
      <c r="AJ484">
        <v>1.1699999999999999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871</v>
      </c>
      <c r="AT484">
        <v>0.41999999999999998</v>
      </c>
      <c r="AU484" t="s">
        <v>871</v>
      </c>
      <c r="AV484">
        <v>1</v>
      </c>
      <c r="AW484">
        <v>2</v>
      </c>
      <c r="AX484">
        <v>70181686</v>
      </c>
      <c r="AY484">
        <v>1</v>
      </c>
      <c r="AZ484">
        <v>0</v>
      </c>
      <c r="BA484">
        <v>479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810.91499999999996</v>
      </c>
      <c r="BL484">
        <v>294.91559999999998</v>
      </c>
      <c r="BM484">
        <v>0</v>
      </c>
      <c r="BN484">
        <v>0</v>
      </c>
      <c r="BO484">
        <v>0.41999999999999998</v>
      </c>
      <c r="BP484">
        <v>1</v>
      </c>
      <c r="BQ484">
        <v>0</v>
      </c>
      <c r="BR484">
        <v>810.91499999999996</v>
      </c>
      <c r="BS484">
        <v>294.91559999999998</v>
      </c>
      <c r="BT484">
        <v>0</v>
      </c>
      <c r="BU484">
        <v>0</v>
      </c>
      <c r="BV484">
        <v>0.41999999999999998</v>
      </c>
      <c r="BW484">
        <v>1</v>
      </c>
      <c r="CV484">
        <v>0</v>
      </c>
      <c r="CW484">
        <f>ROUND(Y484*Source!I1115*DO484,7)</f>
        <v>6.7199999999999998</v>
      </c>
      <c r="CX484">
        <f>ROUND(Y484*Source!I1115,7)</f>
        <v>6.7199999999999998</v>
      </c>
      <c r="CY484">
        <f t="shared" ref="CY484:CY486" si="3206">AB484</f>
        <v>2258.98</v>
      </c>
      <c r="CZ484">
        <f t="shared" ref="CZ484:CZ486" si="3207">AF484</f>
        <v>1930.75</v>
      </c>
      <c r="DA484">
        <f t="shared" ref="DA484:DA486" si="3208">AJ484</f>
        <v>1.1699999999999999</v>
      </c>
      <c r="DB484">
        <f t="shared" si="3172"/>
        <v>810.91999999999996</v>
      </c>
      <c r="DC484">
        <f t="shared" si="3173"/>
        <v>294.91999999999996</v>
      </c>
      <c r="DD484" t="s">
        <v>871</v>
      </c>
      <c r="DE484" t="s">
        <v>871</v>
      </c>
      <c r="DF484">
        <f t="shared" si="3196"/>
        <v>0</v>
      </c>
      <c r="DG484">
        <f t="shared" ref="DG484:DG486" si="3209">ROUND(ROUND(AF484*AJ484,2)*CX484,2)</f>
        <v>15180.35</v>
      </c>
      <c r="DH484">
        <f t="shared" si="3154"/>
        <v>4718.6500000000005</v>
      </c>
      <c r="DI484">
        <f t="shared" si="3155"/>
        <v>0</v>
      </c>
      <c r="DJ484">
        <f t="shared" ref="DJ484:DJ486" si="3210">DG484+DH484</f>
        <v>19899</v>
      </c>
      <c r="DK484">
        <v>0</v>
      </c>
      <c r="DL484" t="s">
        <v>198</v>
      </c>
      <c r="DM484">
        <v>6</v>
      </c>
      <c r="DN484" t="s">
        <v>165</v>
      </c>
      <c r="DO484">
        <v>1</v>
      </c>
    </row>
    <row r="485">
      <c r="A485">
        <f>ROW(Source!A1115)</f>
        <v>1115</v>
      </c>
      <c r="B485">
        <v>70177108</v>
      </c>
      <c r="C485">
        <v>70181675</v>
      </c>
      <c r="D485">
        <v>62258275</v>
      </c>
      <c r="E485">
        <v>1</v>
      </c>
      <c r="F485">
        <v>1</v>
      </c>
      <c r="G485">
        <v>1</v>
      </c>
      <c r="H485">
        <v>2</v>
      </c>
      <c r="I485" t="s">
        <v>689</v>
      </c>
      <c r="J485" t="s">
        <v>1579</v>
      </c>
      <c r="K485" t="s">
        <v>690</v>
      </c>
      <c r="L485">
        <v>1368</v>
      </c>
      <c r="N485">
        <v>1011</v>
      </c>
      <c r="O485" t="s">
        <v>197</v>
      </c>
      <c r="P485" t="s">
        <v>197</v>
      </c>
      <c r="Q485">
        <v>1</v>
      </c>
      <c r="W485">
        <v>0</v>
      </c>
      <c r="X485">
        <v>-1181007762</v>
      </c>
      <c r="Y485">
        <f t="shared" si="3168"/>
        <v>0.070000000000000007</v>
      </c>
      <c r="AA485">
        <v>0</v>
      </c>
      <c r="AB485">
        <v>978.57000000000005</v>
      </c>
      <c r="AC485">
        <v>522.73000000000002</v>
      </c>
      <c r="AD485">
        <v>0</v>
      </c>
      <c r="AE485">
        <v>0</v>
      </c>
      <c r="AF485">
        <v>789.16999999999996</v>
      </c>
      <c r="AG485">
        <v>522.73000000000002</v>
      </c>
      <c r="AH485">
        <v>0</v>
      </c>
      <c r="AI485">
        <v>1</v>
      </c>
      <c r="AJ485">
        <v>1.24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871</v>
      </c>
      <c r="AT485">
        <v>0.070000000000000007</v>
      </c>
      <c r="AU485" t="s">
        <v>871</v>
      </c>
      <c r="AV485">
        <v>1</v>
      </c>
      <c r="AW485">
        <v>2</v>
      </c>
      <c r="AX485">
        <v>70181687</v>
      </c>
      <c r="AY485">
        <v>1</v>
      </c>
      <c r="AZ485">
        <v>0</v>
      </c>
      <c r="BA485">
        <v>480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55.241900000000001</v>
      </c>
      <c r="BL485">
        <v>36.591100000000004</v>
      </c>
      <c r="BM485">
        <v>0</v>
      </c>
      <c r="BN485">
        <v>0</v>
      </c>
      <c r="BO485">
        <v>0.070000000000000007</v>
      </c>
      <c r="BP485">
        <v>1</v>
      </c>
      <c r="BQ485">
        <v>0</v>
      </c>
      <c r="BR485">
        <v>55.241900000000001</v>
      </c>
      <c r="BS485">
        <v>36.591100000000004</v>
      </c>
      <c r="BT485">
        <v>0</v>
      </c>
      <c r="BU485">
        <v>0</v>
      </c>
      <c r="BV485">
        <v>0.070000000000000007</v>
      </c>
      <c r="BW485">
        <v>1</v>
      </c>
      <c r="CV485">
        <v>0</v>
      </c>
      <c r="CW485">
        <f>ROUND(Y485*Source!I1115*DO485,7)</f>
        <v>1.1199999999999999</v>
      </c>
      <c r="CX485">
        <f>ROUND(Y485*Source!I1115,7)</f>
        <v>1.1199999999999999</v>
      </c>
      <c r="CY485">
        <f t="shared" si="3206"/>
        <v>978.57000000000005</v>
      </c>
      <c r="CZ485">
        <f t="shared" si="3207"/>
        <v>789.16999999999996</v>
      </c>
      <c r="DA485">
        <f t="shared" si="3208"/>
        <v>1.24</v>
      </c>
      <c r="DB485">
        <f t="shared" si="3172"/>
        <v>55.239999999999995</v>
      </c>
      <c r="DC485">
        <f t="shared" si="3173"/>
        <v>36.589999999999996</v>
      </c>
      <c r="DD485" t="s">
        <v>871</v>
      </c>
      <c r="DE485" t="s">
        <v>871</v>
      </c>
      <c r="DF485">
        <f t="shared" si="3196"/>
        <v>0</v>
      </c>
      <c r="DG485">
        <f t="shared" si="3209"/>
        <v>1096</v>
      </c>
      <c r="DH485">
        <f t="shared" si="3154"/>
        <v>585.46000000000004</v>
      </c>
      <c r="DI485">
        <f t="shared" si="3155"/>
        <v>0</v>
      </c>
      <c r="DJ485">
        <f t="shared" si="3210"/>
        <v>1681.46</v>
      </c>
      <c r="DK485">
        <v>0</v>
      </c>
      <c r="DL485" t="s">
        <v>206</v>
      </c>
      <c r="DM485">
        <v>4</v>
      </c>
      <c r="DN485" t="s">
        <v>165</v>
      </c>
      <c r="DO485">
        <v>1</v>
      </c>
    </row>
    <row r="486">
      <c r="A486">
        <f>ROW(Source!A1115)</f>
        <v>1115</v>
      </c>
      <c r="B486">
        <v>70177108</v>
      </c>
      <c r="C486">
        <v>70181675</v>
      </c>
      <c r="D486">
        <v>62259261</v>
      </c>
      <c r="E486">
        <v>1</v>
      </c>
      <c r="F486">
        <v>1</v>
      </c>
      <c r="G486">
        <v>1</v>
      </c>
      <c r="H486">
        <v>2</v>
      </c>
      <c r="I486" t="s">
        <v>407</v>
      </c>
      <c r="J486" t="s">
        <v>1534</v>
      </c>
      <c r="K486" t="s">
        <v>408</v>
      </c>
      <c r="L486">
        <v>1368</v>
      </c>
      <c r="N486">
        <v>1011</v>
      </c>
      <c r="O486" t="s">
        <v>197</v>
      </c>
      <c r="P486" t="s">
        <v>197</v>
      </c>
      <c r="Q486">
        <v>1</v>
      </c>
      <c r="W486">
        <v>0</v>
      </c>
      <c r="X486">
        <v>1985111897</v>
      </c>
      <c r="Y486">
        <f t="shared" si="3168"/>
        <v>0.080000000000000002</v>
      </c>
      <c r="AA486">
        <v>0</v>
      </c>
      <c r="AB486">
        <v>5.3499999999999996</v>
      </c>
      <c r="AC486">
        <v>0</v>
      </c>
      <c r="AD486">
        <v>0</v>
      </c>
      <c r="AE486">
        <v>0</v>
      </c>
      <c r="AF486">
        <v>4.3499999999999996</v>
      </c>
      <c r="AG486">
        <v>0</v>
      </c>
      <c r="AH486">
        <v>0</v>
      </c>
      <c r="AI486">
        <v>1</v>
      </c>
      <c r="AJ486">
        <v>1.23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871</v>
      </c>
      <c r="AT486">
        <v>0.080000000000000002</v>
      </c>
      <c r="AU486" t="s">
        <v>871</v>
      </c>
      <c r="AV486">
        <v>1</v>
      </c>
      <c r="AW486">
        <v>2</v>
      </c>
      <c r="AX486">
        <v>70181688</v>
      </c>
      <c r="AY486">
        <v>1</v>
      </c>
      <c r="AZ486">
        <v>0</v>
      </c>
      <c r="BA486">
        <v>481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0.34799999999999998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0.34799999999999998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f>ROUND(Y486*Source!I1115*DO486,7)</f>
        <v>0</v>
      </c>
      <c r="CX486">
        <f>ROUND(Y486*Source!I1115,7)</f>
        <v>1.28</v>
      </c>
      <c r="CY486">
        <f t="shared" si="3206"/>
        <v>5.3499999999999996</v>
      </c>
      <c r="CZ486">
        <f t="shared" si="3207"/>
        <v>4.3499999999999996</v>
      </c>
      <c r="DA486">
        <f t="shared" si="3208"/>
        <v>1.23</v>
      </c>
      <c r="DB486">
        <f t="shared" si="3172"/>
        <v>0.34999999999999998</v>
      </c>
      <c r="DC486">
        <f t="shared" si="3173"/>
        <v>0</v>
      </c>
      <c r="DD486" t="s">
        <v>871</v>
      </c>
      <c r="DE486" t="s">
        <v>871</v>
      </c>
      <c r="DF486">
        <f t="shared" si="3196"/>
        <v>0</v>
      </c>
      <c r="DG486">
        <f t="shared" si="3209"/>
        <v>6.8500000000000005</v>
      </c>
      <c r="DH486">
        <f t="shared" si="3154"/>
        <v>0</v>
      </c>
      <c r="DI486">
        <f t="shared" si="3155"/>
        <v>0</v>
      </c>
      <c r="DJ486">
        <f t="shared" si="3210"/>
        <v>6.8500000000000005</v>
      </c>
      <c r="DK486">
        <v>0</v>
      </c>
      <c r="DL486" t="s">
        <v>871</v>
      </c>
      <c r="DM486">
        <v>0</v>
      </c>
      <c r="DN486" t="s">
        <v>871</v>
      </c>
      <c r="DO486">
        <v>0</v>
      </c>
    </row>
    <row r="487">
      <c r="A487">
        <f>ROW(Source!A1115)</f>
        <v>1115</v>
      </c>
      <c r="B487">
        <v>70177108</v>
      </c>
      <c r="C487">
        <v>70181675</v>
      </c>
      <c r="D487">
        <v>62207637</v>
      </c>
      <c r="E487">
        <v>1</v>
      </c>
      <c r="F487">
        <v>1</v>
      </c>
      <c r="G487">
        <v>1</v>
      </c>
      <c r="H487">
        <v>3</v>
      </c>
      <c r="I487" t="s">
        <v>691</v>
      </c>
      <c r="J487" t="s">
        <v>1580</v>
      </c>
      <c r="K487" t="s">
        <v>692</v>
      </c>
      <c r="L487">
        <v>1339</v>
      </c>
      <c r="N487">
        <v>1007</v>
      </c>
      <c r="O487" t="s">
        <v>297</v>
      </c>
      <c r="P487" t="s">
        <v>297</v>
      </c>
      <c r="Q487">
        <v>1</v>
      </c>
      <c r="W487">
        <v>0</v>
      </c>
      <c r="X487">
        <v>-1577691944</v>
      </c>
      <c r="Y487">
        <f t="shared" si="3168"/>
        <v>0.015100000000000001</v>
      </c>
      <c r="AA487">
        <v>550.61000000000001</v>
      </c>
      <c r="AB487">
        <v>0</v>
      </c>
      <c r="AC487">
        <v>0</v>
      </c>
      <c r="AD487">
        <v>0</v>
      </c>
      <c r="AE487">
        <v>550.61000000000001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871</v>
      </c>
      <c r="AT487">
        <v>0.015100000000000001</v>
      </c>
      <c r="AU487" t="s">
        <v>871</v>
      </c>
      <c r="AV487">
        <v>0</v>
      </c>
      <c r="AW487">
        <v>2</v>
      </c>
      <c r="AX487">
        <v>70181689</v>
      </c>
      <c r="AY487">
        <v>1</v>
      </c>
      <c r="AZ487">
        <v>0</v>
      </c>
      <c r="BA487">
        <v>482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8.3142110000000002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8.3142110000000002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ROUND(Y487*Source!I1115,7)</f>
        <v>0.24159999999999998</v>
      </c>
      <c r="CY487">
        <f t="shared" ref="CY487:CY489" si="3211">AA487</f>
        <v>550.61000000000001</v>
      </c>
      <c r="CZ487">
        <f t="shared" ref="CZ487:CZ489" si="3212">AE487</f>
        <v>550.61000000000001</v>
      </c>
      <c r="DA487">
        <f t="shared" ref="DA487:DA489" si="3213">AI487</f>
        <v>1</v>
      </c>
      <c r="DB487">
        <f t="shared" si="3172"/>
        <v>8.3100000000000005</v>
      </c>
      <c r="DC487">
        <f t="shared" si="3173"/>
        <v>0</v>
      </c>
      <c r="DD487" t="s">
        <v>871</v>
      </c>
      <c r="DE487" t="s">
        <v>871</v>
      </c>
      <c r="DF487">
        <f t="shared" si="3196"/>
        <v>133.03</v>
      </c>
      <c r="DG487">
        <f t="shared" ref="DG487:DG505" si="3214">ROUND(ROUND(AF487,2)*CX487,2)</f>
        <v>0</v>
      </c>
      <c r="DH487">
        <f t="shared" si="3154"/>
        <v>0</v>
      </c>
      <c r="DI487">
        <f t="shared" si="3155"/>
        <v>0</v>
      </c>
      <c r="DJ487">
        <f t="shared" ref="DJ487:DJ489" si="3215">DF487</f>
        <v>133.03</v>
      </c>
      <c r="DK487">
        <v>1</v>
      </c>
      <c r="DL487" t="s">
        <v>871</v>
      </c>
      <c r="DM487">
        <v>0</v>
      </c>
      <c r="DN487" t="s">
        <v>871</v>
      </c>
      <c r="DO487">
        <v>0</v>
      </c>
    </row>
    <row r="488">
      <c r="A488">
        <f>ROW(Source!A1115)</f>
        <v>1115</v>
      </c>
      <c r="B488">
        <v>70177108</v>
      </c>
      <c r="C488">
        <v>70181675</v>
      </c>
      <c r="D488">
        <v>62207653</v>
      </c>
      <c r="E488">
        <v>1</v>
      </c>
      <c r="F488">
        <v>1</v>
      </c>
      <c r="G488">
        <v>1</v>
      </c>
      <c r="H488">
        <v>3</v>
      </c>
      <c r="I488" t="s">
        <v>411</v>
      </c>
      <c r="J488" t="s">
        <v>1536</v>
      </c>
      <c r="K488" t="s">
        <v>412</v>
      </c>
      <c r="L488">
        <v>1339</v>
      </c>
      <c r="N488">
        <v>1007</v>
      </c>
      <c r="O488" t="s">
        <v>297</v>
      </c>
      <c r="P488" t="s">
        <v>297</v>
      </c>
      <c r="Q488">
        <v>1</v>
      </c>
      <c r="W488">
        <v>0</v>
      </c>
      <c r="X488">
        <v>-1871928272</v>
      </c>
      <c r="Y488">
        <f t="shared" si="3168"/>
        <v>0.070000000000000007</v>
      </c>
      <c r="AA488">
        <v>90.569999999999993</v>
      </c>
      <c r="AB488">
        <v>0</v>
      </c>
      <c r="AC488">
        <v>0</v>
      </c>
      <c r="AD488">
        <v>0</v>
      </c>
      <c r="AE488">
        <v>114.64</v>
      </c>
      <c r="AF488">
        <v>0</v>
      </c>
      <c r="AG488">
        <v>0</v>
      </c>
      <c r="AH488">
        <v>0</v>
      </c>
      <c r="AI488">
        <v>0.79000000000000004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871</v>
      </c>
      <c r="AT488">
        <v>0.070000000000000007</v>
      </c>
      <c r="AU488" t="s">
        <v>871</v>
      </c>
      <c r="AV488">
        <v>0</v>
      </c>
      <c r="AW488">
        <v>2</v>
      </c>
      <c r="AX488">
        <v>70181690</v>
      </c>
      <c r="AY488">
        <v>1</v>
      </c>
      <c r="AZ488">
        <v>0</v>
      </c>
      <c r="BA488">
        <v>483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8.0248000000000008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8.0248000000000008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ROUND(Y488*Source!I1115,7)</f>
        <v>1.1199999999999999</v>
      </c>
      <c r="CY488">
        <f t="shared" si="3211"/>
        <v>90.569999999999993</v>
      </c>
      <c r="CZ488">
        <f t="shared" si="3212"/>
        <v>114.64</v>
      </c>
      <c r="DA488">
        <f t="shared" si="3213"/>
        <v>0.79000000000000004</v>
      </c>
      <c r="DB488">
        <f t="shared" si="3172"/>
        <v>8.0199999999999996</v>
      </c>
      <c r="DC488">
        <f t="shared" si="3173"/>
        <v>0</v>
      </c>
      <c r="DD488" t="s">
        <v>871</v>
      </c>
      <c r="DE488" t="s">
        <v>871</v>
      </c>
      <c r="DF488">
        <f t="shared" ref="DF488:DF489" si="3216">ROUND(ROUND(AE488*AI488,2)*CX488,2)</f>
        <v>101.44</v>
      </c>
      <c r="DG488">
        <f t="shared" si="3214"/>
        <v>0</v>
      </c>
      <c r="DH488">
        <f t="shared" si="3154"/>
        <v>0</v>
      </c>
      <c r="DI488">
        <f t="shared" si="3155"/>
        <v>0</v>
      </c>
      <c r="DJ488">
        <f t="shared" si="3215"/>
        <v>101.44</v>
      </c>
      <c r="DK488">
        <v>0</v>
      </c>
      <c r="DL488" t="s">
        <v>871</v>
      </c>
      <c r="DM488">
        <v>0</v>
      </c>
      <c r="DN488" t="s">
        <v>871</v>
      </c>
      <c r="DO488">
        <v>0</v>
      </c>
    </row>
    <row r="489">
      <c r="A489">
        <f>ROW(Source!A1115)</f>
        <v>1115</v>
      </c>
      <c r="B489">
        <v>70177108</v>
      </c>
      <c r="C489">
        <v>70181675</v>
      </c>
      <c r="D489">
        <v>62228703</v>
      </c>
      <c r="E489">
        <v>1</v>
      </c>
      <c r="F489">
        <v>1</v>
      </c>
      <c r="G489">
        <v>1</v>
      </c>
      <c r="H489">
        <v>3</v>
      </c>
      <c r="I489" t="s">
        <v>536</v>
      </c>
      <c r="J489" t="s">
        <v>1560</v>
      </c>
      <c r="K489" t="s">
        <v>537</v>
      </c>
      <c r="L489">
        <v>1346</v>
      </c>
      <c r="N489">
        <v>1009</v>
      </c>
      <c r="O489" t="s">
        <v>211</v>
      </c>
      <c r="P489" t="s">
        <v>211</v>
      </c>
      <c r="Q489">
        <v>1</v>
      </c>
      <c r="W489">
        <v>0</v>
      </c>
      <c r="X489">
        <v>-398999595</v>
      </c>
      <c r="Y489">
        <f t="shared" si="3168"/>
        <v>0.0117</v>
      </c>
      <c r="AA489">
        <v>115.03</v>
      </c>
      <c r="AB489">
        <v>0</v>
      </c>
      <c r="AC489">
        <v>0</v>
      </c>
      <c r="AD489">
        <v>0</v>
      </c>
      <c r="AE489">
        <v>79.879999999999995</v>
      </c>
      <c r="AF489">
        <v>0</v>
      </c>
      <c r="AG489">
        <v>0</v>
      </c>
      <c r="AH489">
        <v>0</v>
      </c>
      <c r="AI489">
        <v>1.4399999999999999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871</v>
      </c>
      <c r="AT489">
        <v>0.0117</v>
      </c>
      <c r="AU489" t="s">
        <v>871</v>
      </c>
      <c r="AV489">
        <v>0</v>
      </c>
      <c r="AW489">
        <v>2</v>
      </c>
      <c r="AX489">
        <v>70181692</v>
      </c>
      <c r="AY489">
        <v>1</v>
      </c>
      <c r="AZ489">
        <v>0</v>
      </c>
      <c r="BA489">
        <v>485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0.93459599999999998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0.93459599999999998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ROUND(Y489*Source!I1115,7)</f>
        <v>0.18720000000000001</v>
      </c>
      <c r="CY489">
        <f t="shared" si="3211"/>
        <v>115.03</v>
      </c>
      <c r="CZ489">
        <f t="shared" si="3212"/>
        <v>79.879999999999995</v>
      </c>
      <c r="DA489">
        <f t="shared" si="3213"/>
        <v>1.4399999999999999</v>
      </c>
      <c r="DB489">
        <f t="shared" si="3172"/>
        <v>0.92999999999999994</v>
      </c>
      <c r="DC489">
        <f t="shared" si="3173"/>
        <v>0</v>
      </c>
      <c r="DD489" t="s">
        <v>871</v>
      </c>
      <c r="DE489" t="s">
        <v>871</v>
      </c>
      <c r="DF489">
        <f t="shared" si="3216"/>
        <v>21.530000000000001</v>
      </c>
      <c r="DG489">
        <f t="shared" si="3214"/>
        <v>0</v>
      </c>
      <c r="DH489">
        <f t="shared" si="3154"/>
        <v>0</v>
      </c>
      <c r="DI489">
        <f t="shared" si="3155"/>
        <v>0</v>
      </c>
      <c r="DJ489">
        <f t="shared" si="3215"/>
        <v>21.530000000000001</v>
      </c>
      <c r="DK489">
        <v>0</v>
      </c>
      <c r="DL489" t="s">
        <v>871</v>
      </c>
      <c r="DM489">
        <v>0</v>
      </c>
      <c r="DN489" t="s">
        <v>871</v>
      </c>
      <c r="DO489">
        <v>0</v>
      </c>
    </row>
    <row r="490">
      <c r="A490">
        <f>ROW(Source!A1117)</f>
        <v>1117</v>
      </c>
      <c r="B490">
        <v>70177108</v>
      </c>
      <c r="C490">
        <v>70181701</v>
      </c>
      <c r="D490">
        <v>62138186</v>
      </c>
      <c r="E490">
        <v>115</v>
      </c>
      <c r="F490">
        <v>1</v>
      </c>
      <c r="G490">
        <v>1</v>
      </c>
      <c r="H490">
        <v>1</v>
      </c>
      <c r="I490" t="s">
        <v>191</v>
      </c>
      <c r="J490" t="s">
        <v>871</v>
      </c>
      <c r="K490" t="s">
        <v>192</v>
      </c>
      <c r="L490">
        <v>1191</v>
      </c>
      <c r="N490">
        <v>1013</v>
      </c>
      <c r="O490" t="s">
        <v>165</v>
      </c>
      <c r="P490" t="s">
        <v>165</v>
      </c>
      <c r="Q490">
        <v>1</v>
      </c>
      <c r="W490">
        <v>0</v>
      </c>
      <c r="X490">
        <v>888410196</v>
      </c>
      <c r="Y490">
        <f t="shared" si="3168"/>
        <v>53.600000000000001</v>
      </c>
      <c r="AA490">
        <v>0</v>
      </c>
      <c r="AB490">
        <v>0</v>
      </c>
      <c r="AC490">
        <v>0</v>
      </c>
      <c r="AD490">
        <v>522.73000000000002</v>
      </c>
      <c r="AE490">
        <v>0</v>
      </c>
      <c r="AF490">
        <v>0</v>
      </c>
      <c r="AG490">
        <v>0</v>
      </c>
      <c r="AH490">
        <v>522.73000000000002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871</v>
      </c>
      <c r="AT490">
        <v>53.600000000000001</v>
      </c>
      <c r="AU490" t="s">
        <v>871</v>
      </c>
      <c r="AV490">
        <v>1</v>
      </c>
      <c r="AW490">
        <v>2</v>
      </c>
      <c r="AX490">
        <v>70181715</v>
      </c>
      <c r="AY490">
        <v>1</v>
      </c>
      <c r="AZ490">
        <v>0</v>
      </c>
      <c r="BA490">
        <v>486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28018.328000000001</v>
      </c>
      <c r="BN490">
        <v>53.600000000000001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28018.328000000001</v>
      </c>
      <c r="BU490">
        <v>53.600000000000001</v>
      </c>
      <c r="BV490">
        <v>0</v>
      </c>
      <c r="BW490">
        <v>1</v>
      </c>
      <c r="CU490">
        <f>ROUND(AT490*Source!I1117*AH490*AL490,2)</f>
        <v>3844.9000000000001</v>
      </c>
      <c r="CV490">
        <f>ROUND(Y490*Source!I1117,7)</f>
        <v>7.3554208000000001</v>
      </c>
      <c r="CW490">
        <v>0</v>
      </c>
      <c r="CX490">
        <f>ROUND(Y490*Source!I1117,7)</f>
        <v>7.3554208000000001</v>
      </c>
      <c r="CY490">
        <f t="shared" ref="CY490:CY491" si="3217">AD490</f>
        <v>522.73000000000002</v>
      </c>
      <c r="CZ490">
        <f t="shared" ref="CZ490:CZ491" si="3218">AH490</f>
        <v>522.73000000000002</v>
      </c>
      <c r="DA490">
        <f t="shared" ref="DA490:DA491" si="3219">AL490</f>
        <v>1</v>
      </c>
      <c r="DB490">
        <f t="shared" si="3172"/>
        <v>28018.329999999998</v>
      </c>
      <c r="DC490">
        <f t="shared" si="3173"/>
        <v>0</v>
      </c>
      <c r="DD490" t="s">
        <v>871</v>
      </c>
      <c r="DE490" t="s">
        <v>871</v>
      </c>
      <c r="DF490">
        <f t="shared" ref="DF490:DF494" si="3220">ROUND(ROUND(AE490,2)*CX490,2)</f>
        <v>0</v>
      </c>
      <c r="DG490">
        <f t="shared" si="3214"/>
        <v>0</v>
      </c>
      <c r="DH490">
        <f t="shared" si="3154"/>
        <v>0</v>
      </c>
      <c r="DI490">
        <f t="shared" si="3155"/>
        <v>3844.9000000000001</v>
      </c>
      <c r="DJ490">
        <f t="shared" ref="DJ490:DJ491" si="3221">DI490</f>
        <v>3844.9000000000001</v>
      </c>
      <c r="DK490">
        <v>1</v>
      </c>
      <c r="DL490" t="s">
        <v>871</v>
      </c>
      <c r="DM490">
        <v>0</v>
      </c>
      <c r="DN490" t="s">
        <v>871</v>
      </c>
      <c r="DO490">
        <v>0</v>
      </c>
    </row>
    <row r="491">
      <c r="A491">
        <f>ROW(Source!A1117)</f>
        <v>1117</v>
      </c>
      <c r="B491">
        <v>70177108</v>
      </c>
      <c r="C491">
        <v>70181701</v>
      </c>
      <c r="D491">
        <v>62138356</v>
      </c>
      <c r="E491">
        <v>115</v>
      </c>
      <c r="F491">
        <v>1</v>
      </c>
      <c r="G491">
        <v>1</v>
      </c>
      <c r="H491">
        <v>1</v>
      </c>
      <c r="I491" t="s">
        <v>1505</v>
      </c>
      <c r="J491" t="s">
        <v>871</v>
      </c>
      <c r="K491" t="s">
        <v>1506</v>
      </c>
      <c r="L491">
        <v>1191</v>
      </c>
      <c r="N491">
        <v>1013</v>
      </c>
      <c r="O491" t="s">
        <v>165</v>
      </c>
      <c r="P491" t="s">
        <v>165</v>
      </c>
      <c r="Q491">
        <v>1</v>
      </c>
      <c r="W491">
        <v>0</v>
      </c>
      <c r="X491">
        <v>-1417349443</v>
      </c>
      <c r="Y491">
        <f t="shared" si="3168"/>
        <v>3.2000000000000002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871</v>
      </c>
      <c r="AT491">
        <v>3.2000000000000002</v>
      </c>
      <c r="AU491" t="s">
        <v>871</v>
      </c>
      <c r="AV491">
        <v>2</v>
      </c>
      <c r="AW491">
        <v>2</v>
      </c>
      <c r="AX491">
        <v>70181716</v>
      </c>
      <c r="AY491">
        <v>1</v>
      </c>
      <c r="AZ491">
        <v>0</v>
      </c>
      <c r="BA491">
        <v>487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ROUND(Y491*Source!I1117,7)</f>
        <v>0.43912959999999995</v>
      </c>
      <c r="CY491">
        <f t="shared" si="3217"/>
        <v>0</v>
      </c>
      <c r="CZ491">
        <f t="shared" si="3218"/>
        <v>0</v>
      </c>
      <c r="DA491">
        <f t="shared" si="3219"/>
        <v>1</v>
      </c>
      <c r="DB491">
        <f t="shared" si="3172"/>
        <v>0</v>
      </c>
      <c r="DC491">
        <f t="shared" si="3173"/>
        <v>0</v>
      </c>
      <c r="DD491" t="s">
        <v>871</v>
      </c>
      <c r="DE491" t="s">
        <v>871</v>
      </c>
      <c r="DF491">
        <f t="shared" si="3220"/>
        <v>0</v>
      </c>
      <c r="DG491">
        <f t="shared" si="3214"/>
        <v>0</v>
      </c>
      <c r="DH491">
        <f t="shared" si="3154"/>
        <v>0</v>
      </c>
      <c r="DI491">
        <f t="shared" si="3155"/>
        <v>0</v>
      </c>
      <c r="DJ491">
        <f t="shared" si="3221"/>
        <v>0</v>
      </c>
      <c r="DK491">
        <v>0</v>
      </c>
      <c r="DL491" t="s">
        <v>871</v>
      </c>
      <c r="DM491">
        <v>0</v>
      </c>
      <c r="DN491" t="s">
        <v>871</v>
      </c>
      <c r="DO491">
        <v>0</v>
      </c>
    </row>
    <row r="492">
      <c r="A492">
        <f>ROW(Source!A1117)</f>
        <v>1117</v>
      </c>
      <c r="B492">
        <v>70177108</v>
      </c>
      <c r="C492">
        <v>70181701</v>
      </c>
      <c r="D492">
        <v>62258201</v>
      </c>
      <c r="E492">
        <v>1</v>
      </c>
      <c r="F492">
        <v>1</v>
      </c>
      <c r="G492">
        <v>1</v>
      </c>
      <c r="H492">
        <v>2</v>
      </c>
      <c r="I492" t="s">
        <v>195</v>
      </c>
      <c r="J492" t="s">
        <v>1507</v>
      </c>
      <c r="K492" t="s">
        <v>196</v>
      </c>
      <c r="L492">
        <v>1368</v>
      </c>
      <c r="N492">
        <v>1011</v>
      </c>
      <c r="O492" t="s">
        <v>197</v>
      </c>
      <c r="P492" t="s">
        <v>197</v>
      </c>
      <c r="Q492">
        <v>1</v>
      </c>
      <c r="W492">
        <v>0</v>
      </c>
      <c r="X492">
        <v>-359817417</v>
      </c>
      <c r="Y492">
        <f t="shared" si="3168"/>
        <v>1.6000000000000001</v>
      </c>
      <c r="AA492">
        <v>0</v>
      </c>
      <c r="AB492">
        <v>1488.78</v>
      </c>
      <c r="AC492">
        <v>702.17999999999995</v>
      </c>
      <c r="AD492">
        <v>0</v>
      </c>
      <c r="AE492">
        <v>0</v>
      </c>
      <c r="AF492">
        <v>1488.78</v>
      </c>
      <c r="AG492">
        <v>702.17999999999995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871</v>
      </c>
      <c r="AT492">
        <v>1.6000000000000001</v>
      </c>
      <c r="AU492" t="s">
        <v>871</v>
      </c>
      <c r="AV492">
        <v>1</v>
      </c>
      <c r="AW492">
        <v>2</v>
      </c>
      <c r="AX492">
        <v>70181717</v>
      </c>
      <c r="AY492">
        <v>1</v>
      </c>
      <c r="AZ492">
        <v>0</v>
      </c>
      <c r="BA492">
        <v>488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2382.0480000000002</v>
      </c>
      <c r="BL492">
        <v>1123.4880000000001</v>
      </c>
      <c r="BM492">
        <v>0</v>
      </c>
      <c r="BN492">
        <v>0</v>
      </c>
      <c r="BO492">
        <v>1.6000000000000001</v>
      </c>
      <c r="BP492">
        <v>1</v>
      </c>
      <c r="BQ492">
        <v>0</v>
      </c>
      <c r="BR492">
        <v>2382.0480000000002</v>
      </c>
      <c r="BS492">
        <v>1123.4880000000001</v>
      </c>
      <c r="BT492">
        <v>0</v>
      </c>
      <c r="BU492">
        <v>0</v>
      </c>
      <c r="BV492">
        <v>1.6000000000000001</v>
      </c>
      <c r="BW492">
        <v>1</v>
      </c>
      <c r="CV492">
        <v>0</v>
      </c>
      <c r="CW492">
        <f>ROUND(Y492*Source!I1117*DO492,7)</f>
        <v>0.21956479999999998</v>
      </c>
      <c r="CX492">
        <f>ROUND(Y492*Source!I1117,7)</f>
        <v>0.21956479999999998</v>
      </c>
      <c r="CY492">
        <f t="shared" ref="CY492:CY494" si="3222">AB492</f>
        <v>1488.78</v>
      </c>
      <c r="CZ492">
        <f t="shared" ref="CZ492:CZ494" si="3223">AF492</f>
        <v>1488.78</v>
      </c>
      <c r="DA492">
        <f t="shared" ref="DA492:DA494" si="3224">AJ492</f>
        <v>1</v>
      </c>
      <c r="DB492">
        <f t="shared" si="3172"/>
        <v>2382.0499999999997</v>
      </c>
      <c r="DC492">
        <f t="shared" si="3173"/>
        <v>1123.49</v>
      </c>
      <c r="DD492" t="s">
        <v>871</v>
      </c>
      <c r="DE492" t="s">
        <v>871</v>
      </c>
      <c r="DF492">
        <f t="shared" si="3220"/>
        <v>0</v>
      </c>
      <c r="DG492">
        <f t="shared" si="3214"/>
        <v>326.88</v>
      </c>
      <c r="DH492">
        <f t="shared" si="3154"/>
        <v>154.17000000000002</v>
      </c>
      <c r="DI492">
        <f t="shared" si="3155"/>
        <v>0</v>
      </c>
      <c r="DJ492">
        <f t="shared" ref="DJ492:DJ494" si="3225">DG492+DH492</f>
        <v>481.05000000000001</v>
      </c>
      <c r="DK492">
        <v>1</v>
      </c>
      <c r="DL492" t="s">
        <v>198</v>
      </c>
      <c r="DM492">
        <v>6</v>
      </c>
      <c r="DN492" t="s">
        <v>165</v>
      </c>
      <c r="DO492">
        <v>1</v>
      </c>
    </row>
    <row r="493">
      <c r="A493">
        <f>ROW(Source!A1117)</f>
        <v>1117</v>
      </c>
      <c r="B493">
        <v>70177108</v>
      </c>
      <c r="C493">
        <v>70181701</v>
      </c>
      <c r="D493">
        <v>62259103</v>
      </c>
      <c r="E493">
        <v>1</v>
      </c>
      <c r="F493">
        <v>1</v>
      </c>
      <c r="G493">
        <v>1</v>
      </c>
      <c r="H493">
        <v>2</v>
      </c>
      <c r="I493" t="s">
        <v>204</v>
      </c>
      <c r="J493" t="s">
        <v>1509</v>
      </c>
      <c r="K493" t="s">
        <v>205</v>
      </c>
      <c r="L493">
        <v>1368</v>
      </c>
      <c r="N493">
        <v>1011</v>
      </c>
      <c r="O493" t="s">
        <v>197</v>
      </c>
      <c r="P493" t="s">
        <v>197</v>
      </c>
      <c r="Q493">
        <v>1</v>
      </c>
      <c r="W493">
        <v>0</v>
      </c>
      <c r="X493">
        <v>-1219940357</v>
      </c>
      <c r="Y493">
        <f t="shared" si="3168"/>
        <v>1.6000000000000001</v>
      </c>
      <c r="AA493">
        <v>0</v>
      </c>
      <c r="AB493">
        <v>572.76999999999998</v>
      </c>
      <c r="AC493">
        <v>522.73000000000002</v>
      </c>
      <c r="AD493">
        <v>0</v>
      </c>
      <c r="AE493">
        <v>0</v>
      </c>
      <c r="AF493">
        <v>572.76999999999998</v>
      </c>
      <c r="AG493">
        <v>522.73000000000002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871</v>
      </c>
      <c r="AT493">
        <v>1.6000000000000001</v>
      </c>
      <c r="AU493" t="s">
        <v>871</v>
      </c>
      <c r="AV493">
        <v>1</v>
      </c>
      <c r="AW493">
        <v>2</v>
      </c>
      <c r="AX493">
        <v>70181718</v>
      </c>
      <c r="AY493">
        <v>1</v>
      </c>
      <c r="AZ493">
        <v>0</v>
      </c>
      <c r="BA493">
        <v>489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916.43200000000002</v>
      </c>
      <c r="BL493">
        <v>836.36800000000005</v>
      </c>
      <c r="BM493">
        <v>0</v>
      </c>
      <c r="BN493">
        <v>0</v>
      </c>
      <c r="BO493">
        <v>1.6000000000000001</v>
      </c>
      <c r="BP493">
        <v>1</v>
      </c>
      <c r="BQ493">
        <v>0</v>
      </c>
      <c r="BR493">
        <v>916.43200000000002</v>
      </c>
      <c r="BS493">
        <v>836.36800000000005</v>
      </c>
      <c r="BT493">
        <v>0</v>
      </c>
      <c r="BU493">
        <v>0</v>
      </c>
      <c r="BV493">
        <v>1.6000000000000001</v>
      </c>
      <c r="BW493">
        <v>1</v>
      </c>
      <c r="CV493">
        <v>0</v>
      </c>
      <c r="CW493">
        <f>ROUND(Y493*Source!I1117*DO493,7)</f>
        <v>0.21956479999999998</v>
      </c>
      <c r="CX493">
        <f>ROUND(Y493*Source!I1117,7)</f>
        <v>0.21956479999999998</v>
      </c>
      <c r="CY493">
        <f t="shared" si="3222"/>
        <v>572.76999999999998</v>
      </c>
      <c r="CZ493">
        <f t="shared" si="3223"/>
        <v>572.76999999999998</v>
      </c>
      <c r="DA493">
        <f t="shared" si="3224"/>
        <v>1</v>
      </c>
      <c r="DB493">
        <f t="shared" si="3172"/>
        <v>916.42999999999995</v>
      </c>
      <c r="DC493">
        <f t="shared" si="3173"/>
        <v>836.37</v>
      </c>
      <c r="DD493" t="s">
        <v>871</v>
      </c>
      <c r="DE493" t="s">
        <v>871</v>
      </c>
      <c r="DF493">
        <f t="shared" si="3220"/>
        <v>0</v>
      </c>
      <c r="DG493">
        <f t="shared" si="3214"/>
        <v>125.76000000000001</v>
      </c>
      <c r="DH493">
        <f t="shared" si="3154"/>
        <v>114.77</v>
      </c>
      <c r="DI493">
        <f t="shared" si="3155"/>
        <v>0</v>
      </c>
      <c r="DJ493">
        <f t="shared" si="3225"/>
        <v>240.53</v>
      </c>
      <c r="DK493">
        <v>1</v>
      </c>
      <c r="DL493" t="s">
        <v>206</v>
      </c>
      <c r="DM493">
        <v>4</v>
      </c>
      <c r="DN493" t="s">
        <v>165</v>
      </c>
      <c r="DO493">
        <v>1</v>
      </c>
    </row>
    <row r="494">
      <c r="A494">
        <f>ROW(Source!A1117)</f>
        <v>1117</v>
      </c>
      <c r="B494">
        <v>70177108</v>
      </c>
      <c r="C494">
        <v>70181701</v>
      </c>
      <c r="D494">
        <v>62259300</v>
      </c>
      <c r="E494">
        <v>1</v>
      </c>
      <c r="F494">
        <v>1</v>
      </c>
      <c r="G494">
        <v>1</v>
      </c>
      <c r="H494">
        <v>2</v>
      </c>
      <c r="I494" t="s">
        <v>373</v>
      </c>
      <c r="J494" t="s">
        <v>1527</v>
      </c>
      <c r="K494" t="s">
        <v>374</v>
      </c>
      <c r="L494">
        <v>1368</v>
      </c>
      <c r="N494">
        <v>1011</v>
      </c>
      <c r="O494" t="s">
        <v>197</v>
      </c>
      <c r="P494" t="s">
        <v>197</v>
      </c>
      <c r="Q494">
        <v>1</v>
      </c>
      <c r="W494">
        <v>0</v>
      </c>
      <c r="X494">
        <v>-1214029826</v>
      </c>
      <c r="Y494">
        <f t="shared" si="3168"/>
        <v>13.07</v>
      </c>
      <c r="AA494">
        <v>0</v>
      </c>
      <c r="AB494">
        <v>28.510000000000002</v>
      </c>
      <c r="AC494">
        <v>0</v>
      </c>
      <c r="AD494">
        <v>0</v>
      </c>
      <c r="AE494">
        <v>0</v>
      </c>
      <c r="AF494">
        <v>28.510000000000002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871</v>
      </c>
      <c r="AT494">
        <v>13.07</v>
      </c>
      <c r="AU494" t="s">
        <v>871</v>
      </c>
      <c r="AV494">
        <v>1</v>
      </c>
      <c r="AW494">
        <v>2</v>
      </c>
      <c r="AX494">
        <v>70181719</v>
      </c>
      <c r="AY494">
        <v>1</v>
      </c>
      <c r="AZ494">
        <v>0</v>
      </c>
      <c r="BA494">
        <v>490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372.62570000000005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372.62570000000005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f>ROUND(Y494*Source!I1117*DO494,7)</f>
        <v>0</v>
      </c>
      <c r="CX494">
        <f>ROUND(Y494*Source!I1117,7)</f>
        <v>1.7935699999999999</v>
      </c>
      <c r="CY494">
        <f t="shared" si="3222"/>
        <v>28.510000000000002</v>
      </c>
      <c r="CZ494">
        <f t="shared" si="3223"/>
        <v>28.510000000000002</v>
      </c>
      <c r="DA494">
        <f t="shared" si="3224"/>
        <v>1</v>
      </c>
      <c r="DB494">
        <f t="shared" si="3172"/>
        <v>372.63</v>
      </c>
      <c r="DC494">
        <f t="shared" si="3173"/>
        <v>0</v>
      </c>
      <c r="DD494" t="s">
        <v>871</v>
      </c>
      <c r="DE494" t="s">
        <v>871</v>
      </c>
      <c r="DF494">
        <f t="shared" si="3220"/>
        <v>0</v>
      </c>
      <c r="DG494">
        <f t="shared" si="3214"/>
        <v>51.130000000000003</v>
      </c>
      <c r="DH494">
        <f t="shared" si="3154"/>
        <v>0</v>
      </c>
      <c r="DI494">
        <f t="shared" si="3155"/>
        <v>0</v>
      </c>
      <c r="DJ494">
        <f t="shared" si="3225"/>
        <v>51.130000000000003</v>
      </c>
      <c r="DK494">
        <v>1</v>
      </c>
      <c r="DL494" t="s">
        <v>871</v>
      </c>
      <c r="DM494">
        <v>0</v>
      </c>
      <c r="DN494" t="s">
        <v>871</v>
      </c>
      <c r="DO494">
        <v>0</v>
      </c>
    </row>
    <row r="495">
      <c r="A495">
        <f>ROW(Source!A1117)</f>
        <v>1117</v>
      </c>
      <c r="B495">
        <v>70177108</v>
      </c>
      <c r="C495">
        <v>70181701</v>
      </c>
      <c r="D495">
        <v>62210825</v>
      </c>
      <c r="E495">
        <v>1</v>
      </c>
      <c r="F495">
        <v>1</v>
      </c>
      <c r="G495">
        <v>1</v>
      </c>
      <c r="H495">
        <v>3</v>
      </c>
      <c r="I495" t="s">
        <v>375</v>
      </c>
      <c r="J495" t="s">
        <v>1528</v>
      </c>
      <c r="K495" t="s">
        <v>376</v>
      </c>
      <c r="L495">
        <v>1346</v>
      </c>
      <c r="N495">
        <v>1009</v>
      </c>
      <c r="O495" t="s">
        <v>211</v>
      </c>
      <c r="P495" t="s">
        <v>211</v>
      </c>
      <c r="Q495">
        <v>1</v>
      </c>
      <c r="W495">
        <v>0</v>
      </c>
      <c r="X495">
        <v>2058174609</v>
      </c>
      <c r="Y495">
        <f t="shared" si="3168"/>
        <v>4.2000000000000002</v>
      </c>
      <c r="AA495">
        <v>141.62</v>
      </c>
      <c r="AB495">
        <v>0</v>
      </c>
      <c r="AC495">
        <v>0</v>
      </c>
      <c r="AD495">
        <v>0</v>
      </c>
      <c r="AE495">
        <v>155.63</v>
      </c>
      <c r="AF495">
        <v>0</v>
      </c>
      <c r="AG495">
        <v>0</v>
      </c>
      <c r="AH495">
        <v>0</v>
      </c>
      <c r="AI495">
        <v>0.91000000000000003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871</v>
      </c>
      <c r="AT495">
        <v>4.2000000000000002</v>
      </c>
      <c r="AU495" t="s">
        <v>871</v>
      </c>
      <c r="AV495">
        <v>0</v>
      </c>
      <c r="AW495">
        <v>2</v>
      </c>
      <c r="AX495">
        <v>70181720</v>
      </c>
      <c r="AY495">
        <v>1</v>
      </c>
      <c r="AZ495">
        <v>0</v>
      </c>
      <c r="BA495">
        <v>491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653.64599999999996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653.64599999999996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ROUND(Y495*Source!I1117,7)</f>
        <v>0.57635760000000003</v>
      </c>
      <c r="CY495">
        <f t="shared" ref="CY495:CY502" si="3226">AA495</f>
        <v>141.62</v>
      </c>
      <c r="CZ495">
        <f t="shared" ref="CZ495:CZ502" si="3227">AE495</f>
        <v>155.63</v>
      </c>
      <c r="DA495">
        <f t="shared" ref="DA495:DA502" si="3228">AI495</f>
        <v>0.91000000000000003</v>
      </c>
      <c r="DB495">
        <f t="shared" si="3172"/>
        <v>653.64999999999998</v>
      </c>
      <c r="DC495">
        <f t="shared" si="3173"/>
        <v>0</v>
      </c>
      <c r="DD495" t="s">
        <v>871</v>
      </c>
      <c r="DE495" t="s">
        <v>871</v>
      </c>
      <c r="DF495">
        <f t="shared" ref="DF495:DF497" si="3229">ROUND(ROUND(AE495*AI495,2)*CX495,2)</f>
        <v>81.620000000000005</v>
      </c>
      <c r="DG495">
        <f t="shared" si="3214"/>
        <v>0</v>
      </c>
      <c r="DH495">
        <f t="shared" si="3154"/>
        <v>0</v>
      </c>
      <c r="DI495">
        <f t="shared" si="3155"/>
        <v>0</v>
      </c>
      <c r="DJ495">
        <f t="shared" ref="DJ495:DJ502" si="3230">DF495</f>
        <v>81.620000000000005</v>
      </c>
      <c r="DK495">
        <v>0</v>
      </c>
      <c r="DL495" t="s">
        <v>871</v>
      </c>
      <c r="DM495">
        <v>0</v>
      </c>
      <c r="DN495" t="s">
        <v>871</v>
      </c>
      <c r="DO495">
        <v>0</v>
      </c>
    </row>
    <row r="496">
      <c r="A496">
        <f>ROW(Source!A1117)</f>
        <v>1117</v>
      </c>
      <c r="B496">
        <v>70177108</v>
      </c>
      <c r="C496">
        <v>70181701</v>
      </c>
      <c r="D496">
        <v>62211547</v>
      </c>
      <c r="E496">
        <v>1</v>
      </c>
      <c r="F496">
        <v>1</v>
      </c>
      <c r="G496">
        <v>1</v>
      </c>
      <c r="H496">
        <v>3</v>
      </c>
      <c r="I496" t="s">
        <v>209</v>
      </c>
      <c r="J496" t="s">
        <v>1510</v>
      </c>
      <c r="K496" t="s">
        <v>210</v>
      </c>
      <c r="L496">
        <v>1346</v>
      </c>
      <c r="N496">
        <v>1009</v>
      </c>
      <c r="O496" t="s">
        <v>211</v>
      </c>
      <c r="P496" t="s">
        <v>211</v>
      </c>
      <c r="Q496">
        <v>1</v>
      </c>
      <c r="W496">
        <v>0</v>
      </c>
      <c r="X496">
        <v>813299601</v>
      </c>
      <c r="Y496">
        <f t="shared" si="3168"/>
        <v>27</v>
      </c>
      <c r="AA496">
        <v>197.66999999999999</v>
      </c>
      <c r="AB496">
        <v>0</v>
      </c>
      <c r="AC496">
        <v>0</v>
      </c>
      <c r="AD496">
        <v>0</v>
      </c>
      <c r="AE496">
        <v>174.93000000000001</v>
      </c>
      <c r="AF496">
        <v>0</v>
      </c>
      <c r="AG496">
        <v>0</v>
      </c>
      <c r="AH496">
        <v>0</v>
      </c>
      <c r="AI496">
        <v>1.1299999999999999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871</v>
      </c>
      <c r="AT496">
        <v>27</v>
      </c>
      <c r="AU496" t="s">
        <v>871</v>
      </c>
      <c r="AV496">
        <v>0</v>
      </c>
      <c r="AW496">
        <v>2</v>
      </c>
      <c r="AX496">
        <v>70181721</v>
      </c>
      <c r="AY496">
        <v>1</v>
      </c>
      <c r="AZ496">
        <v>0</v>
      </c>
      <c r="BA496">
        <v>492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4723.1100000000006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4723.1100000000006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ROUND(Y496*Source!I1117,7)</f>
        <v>3.7051559999999997</v>
      </c>
      <c r="CY496">
        <f t="shared" si="3226"/>
        <v>197.66999999999999</v>
      </c>
      <c r="CZ496">
        <f t="shared" si="3227"/>
        <v>174.93000000000001</v>
      </c>
      <c r="DA496">
        <f t="shared" si="3228"/>
        <v>1.1299999999999999</v>
      </c>
      <c r="DB496">
        <f t="shared" si="3172"/>
        <v>4723.1099999999997</v>
      </c>
      <c r="DC496">
        <f t="shared" si="3173"/>
        <v>0</v>
      </c>
      <c r="DD496" t="s">
        <v>871</v>
      </c>
      <c r="DE496" t="s">
        <v>871</v>
      </c>
      <c r="DF496">
        <f t="shared" si="3229"/>
        <v>732.39999999999998</v>
      </c>
      <c r="DG496">
        <f t="shared" si="3214"/>
        <v>0</v>
      </c>
      <c r="DH496">
        <f t="shared" si="3154"/>
        <v>0</v>
      </c>
      <c r="DI496">
        <f t="shared" si="3155"/>
        <v>0</v>
      </c>
      <c r="DJ496">
        <f t="shared" si="3230"/>
        <v>732.39999999999998</v>
      </c>
      <c r="DK496">
        <v>0</v>
      </c>
      <c r="DL496" t="s">
        <v>871</v>
      </c>
      <c r="DM496">
        <v>0</v>
      </c>
      <c r="DN496" t="s">
        <v>871</v>
      </c>
      <c r="DO496">
        <v>0</v>
      </c>
    </row>
    <row r="497">
      <c r="A497">
        <f>ROW(Source!A1117)</f>
        <v>1117</v>
      </c>
      <c r="B497">
        <v>70177108</v>
      </c>
      <c r="C497">
        <v>70181701</v>
      </c>
      <c r="D497">
        <v>62211619</v>
      </c>
      <c r="E497">
        <v>1</v>
      </c>
      <c r="F497">
        <v>1</v>
      </c>
      <c r="G497">
        <v>1</v>
      </c>
      <c r="H497">
        <v>3</v>
      </c>
      <c r="I497" t="s">
        <v>377</v>
      </c>
      <c r="J497" t="s">
        <v>1529</v>
      </c>
      <c r="K497" t="s">
        <v>378</v>
      </c>
      <c r="L497">
        <v>1425</v>
      </c>
      <c r="N497">
        <v>1013</v>
      </c>
      <c r="O497" t="s">
        <v>327</v>
      </c>
      <c r="P497" t="s">
        <v>327</v>
      </c>
      <c r="Q497">
        <v>1</v>
      </c>
      <c r="W497">
        <v>0</v>
      </c>
      <c r="X497">
        <v>-1230570707</v>
      </c>
      <c r="Y497">
        <f t="shared" si="3168"/>
        <v>0.80000000000000004</v>
      </c>
      <c r="AA497">
        <v>306.72000000000003</v>
      </c>
      <c r="AB497">
        <v>0</v>
      </c>
      <c r="AC497">
        <v>0</v>
      </c>
      <c r="AD497">
        <v>0</v>
      </c>
      <c r="AE497">
        <v>237.77000000000001</v>
      </c>
      <c r="AF497">
        <v>0</v>
      </c>
      <c r="AG497">
        <v>0</v>
      </c>
      <c r="AH497">
        <v>0</v>
      </c>
      <c r="AI497">
        <v>1.29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871</v>
      </c>
      <c r="AT497">
        <v>0.80000000000000004</v>
      </c>
      <c r="AU497" t="s">
        <v>871</v>
      </c>
      <c r="AV497">
        <v>0</v>
      </c>
      <c r="AW497">
        <v>2</v>
      </c>
      <c r="AX497">
        <v>70181722</v>
      </c>
      <c r="AY497">
        <v>1</v>
      </c>
      <c r="AZ497">
        <v>0</v>
      </c>
      <c r="BA497">
        <v>493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190.21600000000001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190.21600000000001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ROUND(Y497*Source!I1117,7)</f>
        <v>0.10978239999999999</v>
      </c>
      <c r="CY497">
        <f t="shared" si="3226"/>
        <v>306.72000000000003</v>
      </c>
      <c r="CZ497">
        <f t="shared" si="3227"/>
        <v>237.77000000000001</v>
      </c>
      <c r="DA497">
        <f t="shared" si="3228"/>
        <v>1.29</v>
      </c>
      <c r="DB497">
        <f t="shared" si="3172"/>
        <v>190.22</v>
      </c>
      <c r="DC497">
        <f t="shared" si="3173"/>
        <v>0</v>
      </c>
      <c r="DD497" t="s">
        <v>871</v>
      </c>
      <c r="DE497" t="s">
        <v>871</v>
      </c>
      <c r="DF497">
        <f t="shared" si="3229"/>
        <v>33.670000000000002</v>
      </c>
      <c r="DG497">
        <f t="shared" si="3214"/>
        <v>0</v>
      </c>
      <c r="DH497">
        <f t="shared" si="3154"/>
        <v>0</v>
      </c>
      <c r="DI497">
        <f t="shared" si="3155"/>
        <v>0</v>
      </c>
      <c r="DJ497">
        <f t="shared" si="3230"/>
        <v>33.670000000000002</v>
      </c>
      <c r="DK497">
        <v>0</v>
      </c>
      <c r="DL497" t="s">
        <v>871</v>
      </c>
      <c r="DM497">
        <v>0</v>
      </c>
      <c r="DN497" t="s">
        <v>871</v>
      </c>
      <c r="DO497">
        <v>0</v>
      </c>
    </row>
    <row r="498">
      <c r="A498">
        <f>ROW(Source!A1117)</f>
        <v>1117</v>
      </c>
      <c r="B498">
        <v>70177108</v>
      </c>
      <c r="C498">
        <v>70181701</v>
      </c>
      <c r="D498">
        <v>62213153</v>
      </c>
      <c r="E498">
        <v>1</v>
      </c>
      <c r="F498">
        <v>1</v>
      </c>
      <c r="G498">
        <v>1</v>
      </c>
      <c r="H498">
        <v>3</v>
      </c>
      <c r="I498" t="s">
        <v>379</v>
      </c>
      <c r="J498" t="s">
        <v>1530</v>
      </c>
      <c r="K498" t="s">
        <v>380</v>
      </c>
      <c r="L498">
        <v>1339</v>
      </c>
      <c r="N498">
        <v>1007</v>
      </c>
      <c r="O498" t="s">
        <v>297</v>
      </c>
      <c r="P498" t="s">
        <v>297</v>
      </c>
      <c r="Q498">
        <v>1</v>
      </c>
      <c r="W498">
        <v>0</v>
      </c>
      <c r="X498">
        <v>1948917290</v>
      </c>
      <c r="Y498">
        <f t="shared" si="3168"/>
        <v>0.14999999999999999</v>
      </c>
      <c r="AA498">
        <v>848.45000000000005</v>
      </c>
      <c r="AB498">
        <v>0</v>
      </c>
      <c r="AC498">
        <v>0</v>
      </c>
      <c r="AD498">
        <v>0</v>
      </c>
      <c r="AE498">
        <v>848.45000000000005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871</v>
      </c>
      <c r="AT498">
        <v>0.14999999999999999</v>
      </c>
      <c r="AU498" t="s">
        <v>871</v>
      </c>
      <c r="AV498">
        <v>0</v>
      </c>
      <c r="AW498">
        <v>2</v>
      </c>
      <c r="AX498">
        <v>70181723</v>
      </c>
      <c r="AY498">
        <v>1</v>
      </c>
      <c r="AZ498">
        <v>0</v>
      </c>
      <c r="BA498">
        <v>494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127.2675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127.2675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ROUND(Y498*Source!I1117,7)</f>
        <v>0.0205842</v>
      </c>
      <c r="CY498">
        <f t="shared" si="3226"/>
        <v>848.45000000000005</v>
      </c>
      <c r="CZ498">
        <f t="shared" si="3227"/>
        <v>848.45000000000005</v>
      </c>
      <c r="DA498">
        <f t="shared" si="3228"/>
        <v>1</v>
      </c>
      <c r="DB498">
        <f t="shared" si="3172"/>
        <v>127.27</v>
      </c>
      <c r="DC498">
        <f t="shared" si="3173"/>
        <v>0</v>
      </c>
      <c r="DD498" t="s">
        <v>871</v>
      </c>
      <c r="DE498" t="s">
        <v>871</v>
      </c>
      <c r="DF498">
        <f t="shared" ref="DF498:DF499" si="3231">ROUND(ROUND(AE498,2)*CX498,2)</f>
        <v>17.460000000000001</v>
      </c>
      <c r="DG498">
        <f t="shared" si="3214"/>
        <v>0</v>
      </c>
      <c r="DH498">
        <f t="shared" si="3154"/>
        <v>0</v>
      </c>
      <c r="DI498">
        <f t="shared" si="3155"/>
        <v>0</v>
      </c>
      <c r="DJ498">
        <f t="shared" si="3230"/>
        <v>17.460000000000001</v>
      </c>
      <c r="DK498">
        <v>1</v>
      </c>
      <c r="DL498" t="s">
        <v>871</v>
      </c>
      <c r="DM498">
        <v>0</v>
      </c>
      <c r="DN498" t="s">
        <v>871</v>
      </c>
      <c r="DO498">
        <v>0</v>
      </c>
    </row>
    <row r="499">
      <c r="A499">
        <f>ROW(Source!A1117)</f>
        <v>1117</v>
      </c>
      <c r="B499">
        <v>70177108</v>
      </c>
      <c r="C499">
        <v>70181701</v>
      </c>
      <c r="D499">
        <v>62213456</v>
      </c>
      <c r="E499">
        <v>1</v>
      </c>
      <c r="F499">
        <v>1</v>
      </c>
      <c r="G499">
        <v>1</v>
      </c>
      <c r="H499">
        <v>3</v>
      </c>
      <c r="I499" t="s">
        <v>381</v>
      </c>
      <c r="J499" t="s">
        <v>1531</v>
      </c>
      <c r="K499" t="s">
        <v>382</v>
      </c>
      <c r="L499">
        <v>1348</v>
      </c>
      <c r="N499">
        <v>1009</v>
      </c>
      <c r="O499" t="s">
        <v>294</v>
      </c>
      <c r="P499" t="s">
        <v>294</v>
      </c>
      <c r="Q499">
        <v>1000</v>
      </c>
      <c r="W499">
        <v>0</v>
      </c>
      <c r="X499">
        <v>144743083</v>
      </c>
      <c r="Y499">
        <f t="shared" si="3168"/>
        <v>0.17999999999999999</v>
      </c>
      <c r="AA499">
        <v>7936.0500000000002</v>
      </c>
      <c r="AB499">
        <v>0</v>
      </c>
      <c r="AC499">
        <v>0</v>
      </c>
      <c r="AD499">
        <v>0</v>
      </c>
      <c r="AE499">
        <v>7936.0500000000002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871</v>
      </c>
      <c r="AT499">
        <v>0.17999999999999999</v>
      </c>
      <c r="AU499" t="s">
        <v>871</v>
      </c>
      <c r="AV499">
        <v>0</v>
      </c>
      <c r="AW499">
        <v>2</v>
      </c>
      <c r="AX499">
        <v>70181724</v>
      </c>
      <c r="AY499">
        <v>1</v>
      </c>
      <c r="AZ499">
        <v>0</v>
      </c>
      <c r="BA499">
        <v>495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1428.489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1428.489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ROUND(Y499*Source!I1117,7)</f>
        <v>0.024700999999999997</v>
      </c>
      <c r="CY499">
        <f t="shared" si="3226"/>
        <v>7936.0500000000002</v>
      </c>
      <c r="CZ499">
        <f t="shared" si="3227"/>
        <v>7936.0500000000002</v>
      </c>
      <c r="DA499">
        <f t="shared" si="3228"/>
        <v>1</v>
      </c>
      <c r="DB499">
        <f t="shared" si="3172"/>
        <v>1428.49</v>
      </c>
      <c r="DC499">
        <f t="shared" si="3173"/>
        <v>0</v>
      </c>
      <c r="DD499" t="s">
        <v>871</v>
      </c>
      <c r="DE499" t="s">
        <v>871</v>
      </c>
      <c r="DF499">
        <f t="shared" si="3231"/>
        <v>196.03</v>
      </c>
      <c r="DG499">
        <f t="shared" si="3214"/>
        <v>0</v>
      </c>
      <c r="DH499">
        <f t="shared" si="3154"/>
        <v>0</v>
      </c>
      <c r="DI499">
        <f t="shared" si="3155"/>
        <v>0</v>
      </c>
      <c r="DJ499">
        <f t="shared" si="3230"/>
        <v>196.03</v>
      </c>
      <c r="DK499">
        <v>1</v>
      </c>
      <c r="DL499" t="s">
        <v>871</v>
      </c>
      <c r="DM499">
        <v>0</v>
      </c>
      <c r="DN499" t="s">
        <v>871</v>
      </c>
      <c r="DO499">
        <v>0</v>
      </c>
    </row>
    <row r="500">
      <c r="A500">
        <f>ROW(Source!A1117)</f>
        <v>1117</v>
      </c>
      <c r="B500">
        <v>70177108</v>
      </c>
      <c r="C500">
        <v>70181701</v>
      </c>
      <c r="D500">
        <v>62216703</v>
      </c>
      <c r="E500">
        <v>1</v>
      </c>
      <c r="F500">
        <v>1</v>
      </c>
      <c r="G500">
        <v>1</v>
      </c>
      <c r="H500">
        <v>3</v>
      </c>
      <c r="I500" t="s">
        <v>383</v>
      </c>
      <c r="J500" t="s">
        <v>1303</v>
      </c>
      <c r="K500" t="s">
        <v>384</v>
      </c>
      <c r="L500">
        <v>1348</v>
      </c>
      <c r="N500">
        <v>1009</v>
      </c>
      <c r="O500" t="s">
        <v>294</v>
      </c>
      <c r="P500" t="s">
        <v>294</v>
      </c>
      <c r="Q500">
        <v>1000</v>
      </c>
      <c r="W500">
        <v>0</v>
      </c>
      <c r="X500">
        <v>1924747900</v>
      </c>
      <c r="Y500">
        <f t="shared" si="3168"/>
        <v>1</v>
      </c>
      <c r="AA500">
        <v>142126.39000000001</v>
      </c>
      <c r="AB500">
        <v>0</v>
      </c>
      <c r="AC500">
        <v>0</v>
      </c>
      <c r="AD500">
        <v>0</v>
      </c>
      <c r="AE500">
        <v>105278.81</v>
      </c>
      <c r="AF500">
        <v>0</v>
      </c>
      <c r="AG500">
        <v>0</v>
      </c>
      <c r="AH500">
        <v>0</v>
      </c>
      <c r="AI500">
        <v>1.3500000000000001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0</v>
      </c>
      <c r="AR500">
        <v>0</v>
      </c>
      <c r="AS500" t="s">
        <v>871</v>
      </c>
      <c r="AT500">
        <v>1</v>
      </c>
      <c r="AU500" t="s">
        <v>871</v>
      </c>
      <c r="AV500">
        <v>0</v>
      </c>
      <c r="AW500">
        <v>2</v>
      </c>
      <c r="AX500">
        <v>70181725</v>
      </c>
      <c r="AY500">
        <v>1</v>
      </c>
      <c r="AZ500">
        <v>0</v>
      </c>
      <c r="BA500">
        <v>496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ROUND(Y500*Source!I1117,7)</f>
        <v>0.13722799999999999</v>
      </c>
      <c r="CY500">
        <f t="shared" si="3226"/>
        <v>142126.39000000001</v>
      </c>
      <c r="CZ500">
        <f t="shared" si="3227"/>
        <v>105278.81</v>
      </c>
      <c r="DA500">
        <f t="shared" si="3228"/>
        <v>1.3500000000000001</v>
      </c>
      <c r="DB500">
        <f t="shared" si="3172"/>
        <v>105278.81</v>
      </c>
      <c r="DC500">
        <f t="shared" si="3173"/>
        <v>0</v>
      </c>
      <c r="DD500" t="s">
        <v>871</v>
      </c>
      <c r="DE500" t="s">
        <v>871</v>
      </c>
      <c r="DF500">
        <f t="shared" ref="DF500:DF501" si="3232">ROUND(ROUND(AE500*AI500,2)*CX500,2)</f>
        <v>19503.720000000001</v>
      </c>
      <c r="DG500">
        <f t="shared" si="3214"/>
        <v>0</v>
      </c>
      <c r="DH500">
        <f t="shared" si="3154"/>
        <v>0</v>
      </c>
      <c r="DI500">
        <f t="shared" si="3155"/>
        <v>0</v>
      </c>
      <c r="DJ500">
        <f t="shared" si="3230"/>
        <v>19503.720000000001</v>
      </c>
      <c r="DK500">
        <v>0</v>
      </c>
      <c r="DL500" t="s">
        <v>871</v>
      </c>
      <c r="DM500">
        <v>0</v>
      </c>
      <c r="DN500" t="s">
        <v>871</v>
      </c>
      <c r="DO500">
        <v>0</v>
      </c>
    </row>
    <row r="501">
      <c r="A501">
        <f>ROW(Source!A1117)</f>
        <v>1117</v>
      </c>
      <c r="B501">
        <v>70177108</v>
      </c>
      <c r="C501">
        <v>70181701</v>
      </c>
      <c r="D501">
        <v>62216703</v>
      </c>
      <c r="E501">
        <v>1</v>
      </c>
      <c r="F501">
        <v>1</v>
      </c>
      <c r="G501">
        <v>1</v>
      </c>
      <c r="H501">
        <v>3</v>
      </c>
      <c r="I501" t="s">
        <v>383</v>
      </c>
      <c r="J501" t="s">
        <v>1303</v>
      </c>
      <c r="K501" t="s">
        <v>384</v>
      </c>
      <c r="L501">
        <v>1348</v>
      </c>
      <c r="N501">
        <v>1009</v>
      </c>
      <c r="O501" t="s">
        <v>294</v>
      </c>
      <c r="P501" t="s">
        <v>294</v>
      </c>
      <c r="Q501">
        <v>1000</v>
      </c>
      <c r="W501">
        <v>0</v>
      </c>
      <c r="X501">
        <v>1924747900</v>
      </c>
      <c r="Y501">
        <f t="shared" si="3168"/>
        <v>-1</v>
      </c>
      <c r="AA501">
        <v>142126.39000000001</v>
      </c>
      <c r="AB501">
        <v>0</v>
      </c>
      <c r="AC501">
        <v>0</v>
      </c>
      <c r="AD501">
        <v>0</v>
      </c>
      <c r="AE501">
        <v>105278.81</v>
      </c>
      <c r="AF501">
        <v>0</v>
      </c>
      <c r="AG501">
        <v>0</v>
      </c>
      <c r="AH501">
        <v>0</v>
      </c>
      <c r="AI501">
        <v>1.3500000000000001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871</v>
      </c>
      <c r="AT501">
        <v>-1</v>
      </c>
      <c r="AU501" t="s">
        <v>871</v>
      </c>
      <c r="AV501">
        <v>0</v>
      </c>
      <c r="AW501">
        <v>1</v>
      </c>
      <c r="AX501">
        <v>-1</v>
      </c>
      <c r="AY501">
        <v>0</v>
      </c>
      <c r="AZ501">
        <v>0</v>
      </c>
      <c r="BA501" t="s">
        <v>871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ROUND(Y501*Source!I1117,7)</f>
        <v>-0.13722799999999999</v>
      </c>
      <c r="CY501">
        <f t="shared" si="3226"/>
        <v>142126.39000000001</v>
      </c>
      <c r="CZ501">
        <f t="shared" si="3227"/>
        <v>105278.81</v>
      </c>
      <c r="DA501">
        <f t="shared" si="3228"/>
        <v>1.3500000000000001</v>
      </c>
      <c r="DB501">
        <f t="shared" si="3172"/>
        <v>-105278.81</v>
      </c>
      <c r="DC501">
        <f t="shared" si="3173"/>
        <v>0</v>
      </c>
      <c r="DD501" t="s">
        <v>871</v>
      </c>
      <c r="DE501" t="s">
        <v>871</v>
      </c>
      <c r="DF501">
        <f t="shared" si="3232"/>
        <v>-19503.720000000001</v>
      </c>
      <c r="DG501">
        <f t="shared" si="3214"/>
        <v>0</v>
      </c>
      <c r="DH501">
        <f t="shared" si="3154"/>
        <v>0</v>
      </c>
      <c r="DI501">
        <f t="shared" si="3155"/>
        <v>0</v>
      </c>
      <c r="DJ501">
        <f t="shared" si="3230"/>
        <v>-19503.720000000001</v>
      </c>
      <c r="DK501">
        <v>0</v>
      </c>
      <c r="DL501" t="s">
        <v>871</v>
      </c>
      <c r="DM501">
        <v>0</v>
      </c>
      <c r="DN501" t="s">
        <v>871</v>
      </c>
      <c r="DO501">
        <v>0</v>
      </c>
    </row>
    <row r="502">
      <c r="A502">
        <f>ROW(Source!A1117)</f>
        <v>1117</v>
      </c>
      <c r="B502">
        <v>70177108</v>
      </c>
      <c r="C502">
        <v>70181701</v>
      </c>
      <c r="D502">
        <v>62144072</v>
      </c>
      <c r="E502">
        <v>115</v>
      </c>
      <c r="F502">
        <v>1</v>
      </c>
      <c r="G502">
        <v>1</v>
      </c>
      <c r="H502">
        <v>3</v>
      </c>
      <c r="I502" t="s">
        <v>900</v>
      </c>
      <c r="J502" t="s">
        <v>871</v>
      </c>
      <c r="K502" t="s">
        <v>901</v>
      </c>
      <c r="L502">
        <v>3277935</v>
      </c>
      <c r="N502">
        <v>1013</v>
      </c>
      <c r="O502" t="s">
        <v>220</v>
      </c>
      <c r="P502" t="s">
        <v>220</v>
      </c>
      <c r="Q502">
        <v>1</v>
      </c>
      <c r="W502">
        <v>0</v>
      </c>
      <c r="X502">
        <v>274903907</v>
      </c>
      <c r="Y502">
        <f t="shared" si="3168"/>
        <v>2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 t="s">
        <v>871</v>
      </c>
      <c r="AT502">
        <v>2</v>
      </c>
      <c r="AU502" t="s">
        <v>871</v>
      </c>
      <c r="AV502">
        <v>0</v>
      </c>
      <c r="AW502">
        <v>2</v>
      </c>
      <c r="AX502">
        <v>70181726</v>
      </c>
      <c r="AY502">
        <v>1</v>
      </c>
      <c r="AZ502">
        <v>0</v>
      </c>
      <c r="BA502">
        <v>497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ROUND(Y502*Source!I1117,7)</f>
        <v>0.27445599999999998</v>
      </c>
      <c r="CY502">
        <f t="shared" si="3226"/>
        <v>0</v>
      </c>
      <c r="CZ502">
        <f t="shared" si="3227"/>
        <v>0</v>
      </c>
      <c r="DA502">
        <f t="shared" si="3228"/>
        <v>1</v>
      </c>
      <c r="DB502">
        <f t="shared" si="3172"/>
        <v>0</v>
      </c>
      <c r="DC502">
        <f t="shared" si="3173"/>
        <v>0</v>
      </c>
      <c r="DD502" t="s">
        <v>871</v>
      </c>
      <c r="DE502" t="s">
        <v>871</v>
      </c>
      <c r="DF502">
        <f t="shared" ref="DF502:DF509" si="3233">ROUND(ROUND(AE502,2)*CX502,2)</f>
        <v>0</v>
      </c>
      <c r="DG502">
        <f t="shared" si="3214"/>
        <v>0</v>
      </c>
      <c r="DH502">
        <f t="shared" si="3154"/>
        <v>0</v>
      </c>
      <c r="DI502">
        <f t="shared" si="3155"/>
        <v>0</v>
      </c>
      <c r="DJ502">
        <f t="shared" si="3230"/>
        <v>0</v>
      </c>
      <c r="DK502">
        <v>0</v>
      </c>
      <c r="DL502" t="s">
        <v>871</v>
      </c>
      <c r="DM502">
        <v>0</v>
      </c>
      <c r="DN502" t="s">
        <v>871</v>
      </c>
      <c r="DO502">
        <v>0</v>
      </c>
    </row>
    <row r="503">
      <c r="A503">
        <f>ROW(Source!A1122)</f>
        <v>1122</v>
      </c>
      <c r="B503">
        <v>70177108</v>
      </c>
      <c r="C503">
        <v>70181731</v>
      </c>
      <c r="D503">
        <v>62138162</v>
      </c>
      <c r="E503">
        <v>115</v>
      </c>
      <c r="F503">
        <v>1</v>
      </c>
      <c r="G503">
        <v>1</v>
      </c>
      <c r="H503">
        <v>1</v>
      </c>
      <c r="I503" t="s">
        <v>701</v>
      </c>
      <c r="J503" t="s">
        <v>871</v>
      </c>
      <c r="K503" t="s">
        <v>702</v>
      </c>
      <c r="L503">
        <v>1191</v>
      </c>
      <c r="N503">
        <v>1013</v>
      </c>
      <c r="O503" t="s">
        <v>165</v>
      </c>
      <c r="P503" t="s">
        <v>165</v>
      </c>
      <c r="Q503">
        <v>1</v>
      </c>
      <c r="W503">
        <v>0</v>
      </c>
      <c r="X503">
        <v>-1833565283</v>
      </c>
      <c r="Y503">
        <f t="shared" si="3168"/>
        <v>46.600000000000001</v>
      </c>
      <c r="AA503">
        <v>0</v>
      </c>
      <c r="AB503">
        <v>0</v>
      </c>
      <c r="AC503">
        <v>0</v>
      </c>
      <c r="AD503">
        <v>464.22000000000003</v>
      </c>
      <c r="AE503">
        <v>0</v>
      </c>
      <c r="AF503">
        <v>0</v>
      </c>
      <c r="AG503">
        <v>0</v>
      </c>
      <c r="AH503">
        <v>464.22000000000003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871</v>
      </c>
      <c r="AT503">
        <v>46.600000000000001</v>
      </c>
      <c r="AU503" t="s">
        <v>871</v>
      </c>
      <c r="AV503">
        <v>1</v>
      </c>
      <c r="AW503">
        <v>2</v>
      </c>
      <c r="AX503">
        <v>70181752</v>
      </c>
      <c r="AY503">
        <v>1</v>
      </c>
      <c r="AZ503">
        <v>0</v>
      </c>
      <c r="BA503">
        <v>498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21632.652000000002</v>
      </c>
      <c r="BN503">
        <v>46.600000000000001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21632.652000000002</v>
      </c>
      <c r="BU503">
        <v>46.600000000000001</v>
      </c>
      <c r="BV503">
        <v>0</v>
      </c>
      <c r="BW503">
        <v>1</v>
      </c>
      <c r="CU503">
        <f>ROUND(AT503*Source!I1122*AH503*AL503,2)</f>
        <v>761.84000000000003</v>
      </c>
      <c r="CV503">
        <f>ROUND(Y503*Source!I1122,7)</f>
        <v>1.6411122</v>
      </c>
      <c r="CW503">
        <v>0</v>
      </c>
      <c r="CX503">
        <f>ROUND(Y503*Source!I1122,7)</f>
        <v>1.6411122</v>
      </c>
      <c r="CY503">
        <f t="shared" ref="CY503:CY504" si="3234">AD503</f>
        <v>464.22000000000003</v>
      </c>
      <c r="CZ503">
        <f t="shared" ref="CZ503:CZ504" si="3235">AH503</f>
        <v>464.22000000000003</v>
      </c>
      <c r="DA503">
        <f t="shared" ref="DA503:DA504" si="3236">AL503</f>
        <v>1</v>
      </c>
      <c r="DB503">
        <f t="shared" si="3172"/>
        <v>21632.649999999998</v>
      </c>
      <c r="DC503">
        <f t="shared" si="3173"/>
        <v>0</v>
      </c>
      <c r="DD503" t="s">
        <v>871</v>
      </c>
      <c r="DE503" t="s">
        <v>871</v>
      </c>
      <c r="DF503">
        <f t="shared" si="3233"/>
        <v>0</v>
      </c>
      <c r="DG503">
        <f t="shared" si="3214"/>
        <v>0</v>
      </c>
      <c r="DH503">
        <f t="shared" si="3154"/>
        <v>0</v>
      </c>
      <c r="DI503">
        <f t="shared" si="3155"/>
        <v>761.84000000000003</v>
      </c>
      <c r="DJ503">
        <f t="shared" ref="DJ503:DJ504" si="3237">DI503</f>
        <v>761.84000000000003</v>
      </c>
      <c r="DK503">
        <v>1</v>
      </c>
      <c r="DL503" t="s">
        <v>871</v>
      </c>
      <c r="DM503">
        <v>0</v>
      </c>
      <c r="DN503" t="s">
        <v>871</v>
      </c>
      <c r="DO503">
        <v>0</v>
      </c>
    </row>
    <row r="504">
      <c r="A504">
        <f>ROW(Source!A1122)</f>
        <v>1122</v>
      </c>
      <c r="B504">
        <v>70177108</v>
      </c>
      <c r="C504">
        <v>70181731</v>
      </c>
      <c r="D504">
        <v>62138356</v>
      </c>
      <c r="E504">
        <v>115</v>
      </c>
      <c r="F504">
        <v>1</v>
      </c>
      <c r="G504">
        <v>1</v>
      </c>
      <c r="H504">
        <v>1</v>
      </c>
      <c r="I504" t="s">
        <v>1505</v>
      </c>
      <c r="J504" t="s">
        <v>871</v>
      </c>
      <c r="K504" t="s">
        <v>1506</v>
      </c>
      <c r="L504">
        <v>1191</v>
      </c>
      <c r="N504">
        <v>1013</v>
      </c>
      <c r="O504" t="s">
        <v>165</v>
      </c>
      <c r="P504" t="s">
        <v>165</v>
      </c>
      <c r="Q504">
        <v>1</v>
      </c>
      <c r="W504">
        <v>0</v>
      </c>
      <c r="X504">
        <v>-1417349443</v>
      </c>
      <c r="Y504">
        <f t="shared" si="3168"/>
        <v>0.31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871</v>
      </c>
      <c r="AT504">
        <v>0.31</v>
      </c>
      <c r="AU504" t="s">
        <v>871</v>
      </c>
      <c r="AV504">
        <v>2</v>
      </c>
      <c r="AW504">
        <v>2</v>
      </c>
      <c r="AX504">
        <v>70181753</v>
      </c>
      <c r="AY504">
        <v>1</v>
      </c>
      <c r="AZ504">
        <v>0</v>
      </c>
      <c r="BA504">
        <v>499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ROUND(Y504*Source!I1122,7)</f>
        <v>0.0109173</v>
      </c>
      <c r="CY504">
        <f t="shared" si="3234"/>
        <v>0</v>
      </c>
      <c r="CZ504">
        <f t="shared" si="3235"/>
        <v>0</v>
      </c>
      <c r="DA504">
        <f t="shared" si="3236"/>
        <v>1</v>
      </c>
      <c r="DB504">
        <f t="shared" si="3172"/>
        <v>0</v>
      </c>
      <c r="DC504">
        <f t="shared" si="3173"/>
        <v>0</v>
      </c>
      <c r="DD504" t="s">
        <v>871</v>
      </c>
      <c r="DE504" t="s">
        <v>871</v>
      </c>
      <c r="DF504">
        <f t="shared" si="3233"/>
        <v>0</v>
      </c>
      <c r="DG504">
        <f t="shared" si="3214"/>
        <v>0</v>
      </c>
      <c r="DH504">
        <f t="shared" si="3154"/>
        <v>0</v>
      </c>
      <c r="DI504">
        <f t="shared" si="3155"/>
        <v>0</v>
      </c>
      <c r="DJ504">
        <f t="shared" si="3237"/>
        <v>0</v>
      </c>
      <c r="DK504">
        <v>0</v>
      </c>
      <c r="DL504" t="s">
        <v>871</v>
      </c>
      <c r="DM504">
        <v>0</v>
      </c>
      <c r="DN504" t="s">
        <v>871</v>
      </c>
      <c r="DO504">
        <v>0</v>
      </c>
    </row>
    <row r="505">
      <c r="A505">
        <f>ROW(Source!A1122)</f>
        <v>1122</v>
      </c>
      <c r="B505">
        <v>70177108</v>
      </c>
      <c r="C505">
        <v>70181731</v>
      </c>
      <c r="D505">
        <v>62258201</v>
      </c>
      <c r="E505">
        <v>1</v>
      </c>
      <c r="F505">
        <v>1</v>
      </c>
      <c r="G505">
        <v>1</v>
      </c>
      <c r="H505">
        <v>2</v>
      </c>
      <c r="I505" t="s">
        <v>195</v>
      </c>
      <c r="J505" t="s">
        <v>1507</v>
      </c>
      <c r="K505" t="s">
        <v>196</v>
      </c>
      <c r="L505">
        <v>1368</v>
      </c>
      <c r="N505">
        <v>1011</v>
      </c>
      <c r="O505" t="s">
        <v>197</v>
      </c>
      <c r="P505" t="s">
        <v>197</v>
      </c>
      <c r="Q505">
        <v>1</v>
      </c>
      <c r="W505">
        <v>0</v>
      </c>
      <c r="X505">
        <v>-359817417</v>
      </c>
      <c r="Y505">
        <f t="shared" si="3168"/>
        <v>0.12</v>
      </c>
      <c r="AA505">
        <v>0</v>
      </c>
      <c r="AB505">
        <v>1488.78</v>
      </c>
      <c r="AC505">
        <v>702.17999999999995</v>
      </c>
      <c r="AD505">
        <v>0</v>
      </c>
      <c r="AE505">
        <v>0</v>
      </c>
      <c r="AF505">
        <v>1488.78</v>
      </c>
      <c r="AG505">
        <v>702.17999999999995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871</v>
      </c>
      <c r="AT505">
        <v>0.12</v>
      </c>
      <c r="AU505" t="s">
        <v>871</v>
      </c>
      <c r="AV505">
        <v>1</v>
      </c>
      <c r="AW505">
        <v>2</v>
      </c>
      <c r="AX505">
        <v>70181754</v>
      </c>
      <c r="AY505">
        <v>1</v>
      </c>
      <c r="AZ505">
        <v>0</v>
      </c>
      <c r="BA505">
        <v>500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178.65359999999998</v>
      </c>
      <c r="BL505">
        <v>84.261599999999987</v>
      </c>
      <c r="BM505">
        <v>0</v>
      </c>
      <c r="BN505">
        <v>0</v>
      </c>
      <c r="BO505">
        <v>0.12</v>
      </c>
      <c r="BP505">
        <v>1</v>
      </c>
      <c r="BQ505">
        <v>0</v>
      </c>
      <c r="BR505">
        <v>178.65359999999998</v>
      </c>
      <c r="BS505">
        <v>84.261599999999987</v>
      </c>
      <c r="BT505">
        <v>0</v>
      </c>
      <c r="BU505">
        <v>0</v>
      </c>
      <c r="BV505">
        <v>0.12</v>
      </c>
      <c r="BW505">
        <v>1</v>
      </c>
      <c r="CV505">
        <v>0</v>
      </c>
      <c r="CW505">
        <f>ROUND(Y505*Source!I1122*DO505,7)</f>
        <v>0.0042259999999999997</v>
      </c>
      <c r="CX505">
        <f>ROUND(Y505*Source!I1122,7)</f>
        <v>0.0042259999999999997</v>
      </c>
      <c r="CY505">
        <f t="shared" ref="CY505:CY509" si="3238">AB505</f>
        <v>1488.78</v>
      </c>
      <c r="CZ505">
        <f t="shared" ref="CZ505:CZ509" si="3239">AF505</f>
        <v>1488.78</v>
      </c>
      <c r="DA505">
        <f t="shared" ref="DA505:DA509" si="3240">AJ505</f>
        <v>1</v>
      </c>
      <c r="DB505">
        <f t="shared" si="3172"/>
        <v>178.65000000000001</v>
      </c>
      <c r="DC505">
        <f t="shared" si="3173"/>
        <v>84.259999999999991</v>
      </c>
      <c r="DD505" t="s">
        <v>871</v>
      </c>
      <c r="DE505" t="s">
        <v>871</v>
      </c>
      <c r="DF505">
        <f t="shared" si="3233"/>
        <v>0</v>
      </c>
      <c r="DG505">
        <f t="shared" si="3214"/>
        <v>6.29</v>
      </c>
      <c r="DH505">
        <f t="shared" si="3154"/>
        <v>2.9700000000000002</v>
      </c>
      <c r="DI505">
        <f t="shared" si="3155"/>
        <v>0</v>
      </c>
      <c r="DJ505">
        <f t="shared" ref="DJ505:DJ509" si="3241">DG505+DH505</f>
        <v>9.2599999999999998</v>
      </c>
      <c r="DK505">
        <v>1</v>
      </c>
      <c r="DL505" t="s">
        <v>198</v>
      </c>
      <c r="DM505">
        <v>6</v>
      </c>
      <c r="DN505" t="s">
        <v>165</v>
      </c>
      <c r="DO505">
        <v>1</v>
      </c>
    </row>
    <row r="506">
      <c r="A506">
        <f>ROW(Source!A1122)</f>
        <v>1122</v>
      </c>
      <c r="B506">
        <v>70177108</v>
      </c>
      <c r="C506">
        <v>70181731</v>
      </c>
      <c r="D506">
        <v>62258342</v>
      </c>
      <c r="E506">
        <v>1</v>
      </c>
      <c r="F506">
        <v>1</v>
      </c>
      <c r="G506">
        <v>1</v>
      </c>
      <c r="H506">
        <v>2</v>
      </c>
      <c r="I506" t="s">
        <v>528</v>
      </c>
      <c r="J506" t="s">
        <v>1557</v>
      </c>
      <c r="K506" t="s">
        <v>529</v>
      </c>
      <c r="L506">
        <v>1368</v>
      </c>
      <c r="N506">
        <v>1011</v>
      </c>
      <c r="O506" t="s">
        <v>197</v>
      </c>
      <c r="P506" t="s">
        <v>197</v>
      </c>
      <c r="Q506">
        <v>1</v>
      </c>
      <c r="W506">
        <v>0</v>
      </c>
      <c r="X506">
        <v>-119519042</v>
      </c>
      <c r="Y506">
        <f t="shared" si="3168"/>
        <v>9.0800000000000001</v>
      </c>
      <c r="AA506">
        <v>0</v>
      </c>
      <c r="AB506">
        <v>19.079999999999998</v>
      </c>
      <c r="AC506">
        <v>0</v>
      </c>
      <c r="AD506">
        <v>0</v>
      </c>
      <c r="AE506">
        <v>0</v>
      </c>
      <c r="AF506">
        <v>13.44</v>
      </c>
      <c r="AG506">
        <v>0</v>
      </c>
      <c r="AH506">
        <v>0</v>
      </c>
      <c r="AI506">
        <v>1</v>
      </c>
      <c r="AJ506">
        <v>1.4199999999999999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871</v>
      </c>
      <c r="AT506">
        <v>9.0800000000000001</v>
      </c>
      <c r="AU506" t="s">
        <v>871</v>
      </c>
      <c r="AV506">
        <v>1</v>
      </c>
      <c r="AW506">
        <v>2</v>
      </c>
      <c r="AX506">
        <v>70181755</v>
      </c>
      <c r="AY506">
        <v>1</v>
      </c>
      <c r="AZ506">
        <v>0</v>
      </c>
      <c r="BA506">
        <v>501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122.0352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122.0352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ROUND(Y506*Source!I1122*DO506,7)</f>
        <v>0</v>
      </c>
      <c r="CX506">
        <f>ROUND(Y506*Source!I1122,7)</f>
        <v>0.31977040000000001</v>
      </c>
      <c r="CY506">
        <f t="shared" si="3238"/>
        <v>19.079999999999998</v>
      </c>
      <c r="CZ506">
        <f t="shared" si="3239"/>
        <v>13.44</v>
      </c>
      <c r="DA506">
        <f t="shared" si="3240"/>
        <v>1.4199999999999999</v>
      </c>
      <c r="DB506">
        <f t="shared" si="3172"/>
        <v>122.03999999999999</v>
      </c>
      <c r="DC506">
        <f t="shared" si="3173"/>
        <v>0</v>
      </c>
      <c r="DD506" t="s">
        <v>871</v>
      </c>
      <c r="DE506" t="s">
        <v>871</v>
      </c>
      <c r="DF506">
        <f t="shared" si="3233"/>
        <v>0</v>
      </c>
      <c r="DG506">
        <f>ROUND(ROUND(AF506*AJ506,2)*CX506,2)</f>
        <v>6.1000000000000005</v>
      </c>
      <c r="DH506">
        <f t="shared" si="3154"/>
        <v>0</v>
      </c>
      <c r="DI506">
        <f t="shared" si="3155"/>
        <v>0</v>
      </c>
      <c r="DJ506">
        <f t="shared" si="3241"/>
        <v>6.1000000000000005</v>
      </c>
      <c r="DK506">
        <v>0</v>
      </c>
      <c r="DL506" t="s">
        <v>871</v>
      </c>
      <c r="DM506">
        <v>0</v>
      </c>
      <c r="DN506" t="s">
        <v>871</v>
      </c>
      <c r="DO506">
        <v>0</v>
      </c>
    </row>
    <row r="507">
      <c r="A507">
        <f>ROW(Source!A1122)</f>
        <v>1122</v>
      </c>
      <c r="B507">
        <v>70177108</v>
      </c>
      <c r="C507">
        <v>70181731</v>
      </c>
      <c r="D507">
        <v>62259103</v>
      </c>
      <c r="E507">
        <v>1</v>
      </c>
      <c r="F507">
        <v>1</v>
      </c>
      <c r="G507">
        <v>1</v>
      </c>
      <c r="H507">
        <v>2</v>
      </c>
      <c r="I507" t="s">
        <v>204</v>
      </c>
      <c r="J507" t="s">
        <v>1509</v>
      </c>
      <c r="K507" t="s">
        <v>205</v>
      </c>
      <c r="L507">
        <v>1368</v>
      </c>
      <c r="N507">
        <v>1011</v>
      </c>
      <c r="O507" t="s">
        <v>197</v>
      </c>
      <c r="P507" t="s">
        <v>197</v>
      </c>
      <c r="Q507">
        <v>1</v>
      </c>
      <c r="W507">
        <v>0</v>
      </c>
      <c r="X507">
        <v>-1219940357</v>
      </c>
      <c r="Y507">
        <f t="shared" si="3168"/>
        <v>0.19</v>
      </c>
      <c r="AA507">
        <v>0</v>
      </c>
      <c r="AB507">
        <v>572.76999999999998</v>
      </c>
      <c r="AC507">
        <v>522.73000000000002</v>
      </c>
      <c r="AD507">
        <v>0</v>
      </c>
      <c r="AE507">
        <v>0</v>
      </c>
      <c r="AF507">
        <v>572.76999999999998</v>
      </c>
      <c r="AG507">
        <v>522.73000000000002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871</v>
      </c>
      <c r="AT507">
        <v>0.19</v>
      </c>
      <c r="AU507" t="s">
        <v>871</v>
      </c>
      <c r="AV507">
        <v>1</v>
      </c>
      <c r="AW507">
        <v>2</v>
      </c>
      <c r="AX507">
        <v>70181756</v>
      </c>
      <c r="AY507">
        <v>1</v>
      </c>
      <c r="AZ507">
        <v>0</v>
      </c>
      <c r="BA507">
        <v>502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108.8263</v>
      </c>
      <c r="BL507">
        <v>99.318700000000007</v>
      </c>
      <c r="BM507">
        <v>0</v>
      </c>
      <c r="BN507">
        <v>0</v>
      </c>
      <c r="BO507">
        <v>0.19</v>
      </c>
      <c r="BP507">
        <v>1</v>
      </c>
      <c r="BQ507">
        <v>0</v>
      </c>
      <c r="BR507">
        <v>108.8263</v>
      </c>
      <c r="BS507">
        <v>99.318700000000007</v>
      </c>
      <c r="BT507">
        <v>0</v>
      </c>
      <c r="BU507">
        <v>0</v>
      </c>
      <c r="BV507">
        <v>0.19</v>
      </c>
      <c r="BW507">
        <v>1</v>
      </c>
      <c r="CV507">
        <v>0</v>
      </c>
      <c r="CW507">
        <f>ROUND(Y507*Source!I1122*DO507,7)</f>
        <v>0.0066911999999999996</v>
      </c>
      <c r="CX507">
        <f>ROUND(Y507*Source!I1122,7)</f>
        <v>0.0066911999999999996</v>
      </c>
      <c r="CY507">
        <f t="shared" si="3238"/>
        <v>572.76999999999998</v>
      </c>
      <c r="CZ507">
        <f t="shared" si="3239"/>
        <v>572.76999999999998</v>
      </c>
      <c r="DA507">
        <f t="shared" si="3240"/>
        <v>1</v>
      </c>
      <c r="DB507">
        <f t="shared" si="3172"/>
        <v>108.83</v>
      </c>
      <c r="DC507">
        <f t="shared" si="3173"/>
        <v>99.319999999999993</v>
      </c>
      <c r="DD507" t="s">
        <v>871</v>
      </c>
      <c r="DE507" t="s">
        <v>871</v>
      </c>
      <c r="DF507">
        <f t="shared" si="3233"/>
        <v>0</v>
      </c>
      <c r="DG507">
        <f>ROUND(ROUND(AF507,2)*CX507,2)</f>
        <v>3.8300000000000001</v>
      </c>
      <c r="DH507">
        <f t="shared" si="3154"/>
        <v>3.5</v>
      </c>
      <c r="DI507">
        <f t="shared" si="3155"/>
        <v>0</v>
      </c>
      <c r="DJ507">
        <f t="shared" si="3241"/>
        <v>7.3300000000000001</v>
      </c>
      <c r="DK507">
        <v>1</v>
      </c>
      <c r="DL507" t="s">
        <v>206</v>
      </c>
      <c r="DM507">
        <v>4</v>
      </c>
      <c r="DN507" t="s">
        <v>165</v>
      </c>
      <c r="DO507">
        <v>1</v>
      </c>
    </row>
    <row r="508">
      <c r="A508">
        <f>ROW(Source!A1122)</f>
        <v>1122</v>
      </c>
      <c r="B508">
        <v>70177108</v>
      </c>
      <c r="C508">
        <v>70181731</v>
      </c>
      <c r="D508">
        <v>62259261</v>
      </c>
      <c r="E508">
        <v>1</v>
      </c>
      <c r="F508">
        <v>1</v>
      </c>
      <c r="G508">
        <v>1</v>
      </c>
      <c r="H508">
        <v>2</v>
      </c>
      <c r="I508" t="s">
        <v>407</v>
      </c>
      <c r="J508" t="s">
        <v>1534</v>
      </c>
      <c r="K508" t="s">
        <v>408</v>
      </c>
      <c r="L508">
        <v>1368</v>
      </c>
      <c r="N508">
        <v>1011</v>
      </c>
      <c r="O508" t="s">
        <v>197</v>
      </c>
      <c r="P508" t="s">
        <v>197</v>
      </c>
      <c r="Q508">
        <v>1</v>
      </c>
      <c r="W508">
        <v>0</v>
      </c>
      <c r="X508">
        <v>1985111897</v>
      </c>
      <c r="Y508">
        <f t="shared" si="3168"/>
        <v>1.8600000000000001</v>
      </c>
      <c r="AA508">
        <v>0</v>
      </c>
      <c r="AB508">
        <v>5.3499999999999996</v>
      </c>
      <c r="AC508">
        <v>0</v>
      </c>
      <c r="AD508">
        <v>0</v>
      </c>
      <c r="AE508">
        <v>0</v>
      </c>
      <c r="AF508">
        <v>4.3499999999999996</v>
      </c>
      <c r="AG508">
        <v>0</v>
      </c>
      <c r="AH508">
        <v>0</v>
      </c>
      <c r="AI508">
        <v>1</v>
      </c>
      <c r="AJ508">
        <v>1.23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871</v>
      </c>
      <c r="AT508">
        <v>1.8600000000000001</v>
      </c>
      <c r="AU508" t="s">
        <v>871</v>
      </c>
      <c r="AV508">
        <v>1</v>
      </c>
      <c r="AW508">
        <v>2</v>
      </c>
      <c r="AX508">
        <v>70181757</v>
      </c>
      <c r="AY508">
        <v>1</v>
      </c>
      <c r="AZ508">
        <v>0</v>
      </c>
      <c r="BA508">
        <v>503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8.0909999999999993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8.0909999999999993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f>ROUND(Y508*Source!I1122*DO508,7)</f>
        <v>0</v>
      </c>
      <c r="CX508">
        <f>ROUND(Y508*Source!I1122,7)</f>
        <v>0.065503599999999995</v>
      </c>
      <c r="CY508">
        <f t="shared" si="3238"/>
        <v>5.3499999999999996</v>
      </c>
      <c r="CZ508">
        <f t="shared" si="3239"/>
        <v>4.3499999999999996</v>
      </c>
      <c r="DA508">
        <f t="shared" si="3240"/>
        <v>1.23</v>
      </c>
      <c r="DB508">
        <f t="shared" si="3172"/>
        <v>8.0899999999999999</v>
      </c>
      <c r="DC508">
        <f t="shared" si="3173"/>
        <v>0</v>
      </c>
      <c r="DD508" t="s">
        <v>871</v>
      </c>
      <c r="DE508" t="s">
        <v>871</v>
      </c>
      <c r="DF508">
        <f t="shared" si="3233"/>
        <v>0</v>
      </c>
      <c r="DG508">
        <f>ROUND(ROUND(AF508*AJ508,2)*CX508,2)</f>
        <v>0.35000000000000003</v>
      </c>
      <c r="DH508">
        <f t="shared" si="3154"/>
        <v>0</v>
      </c>
      <c r="DI508">
        <f t="shared" si="3155"/>
        <v>0</v>
      </c>
      <c r="DJ508">
        <f t="shared" si="3241"/>
        <v>0.35000000000000003</v>
      </c>
      <c r="DK508">
        <v>0</v>
      </c>
      <c r="DL508" t="s">
        <v>871</v>
      </c>
      <c r="DM508">
        <v>0</v>
      </c>
      <c r="DN508" t="s">
        <v>871</v>
      </c>
      <c r="DO508">
        <v>0</v>
      </c>
    </row>
    <row r="509">
      <c r="A509">
        <f>ROW(Source!A1122)</f>
        <v>1122</v>
      </c>
      <c r="B509">
        <v>70177108</v>
      </c>
      <c r="C509">
        <v>70181731</v>
      </c>
      <c r="D509">
        <v>62259289</v>
      </c>
      <c r="E509">
        <v>1</v>
      </c>
      <c r="F509">
        <v>1</v>
      </c>
      <c r="G509">
        <v>1</v>
      </c>
      <c r="H509">
        <v>2</v>
      </c>
      <c r="I509" t="s">
        <v>409</v>
      </c>
      <c r="J509" t="s">
        <v>1535</v>
      </c>
      <c r="K509" t="s">
        <v>410</v>
      </c>
      <c r="L509">
        <v>1368</v>
      </c>
      <c r="N509">
        <v>1011</v>
      </c>
      <c r="O509" t="s">
        <v>197</v>
      </c>
      <c r="P509" t="s">
        <v>197</v>
      </c>
      <c r="Q509">
        <v>1</v>
      </c>
      <c r="W509">
        <v>0</v>
      </c>
      <c r="X509">
        <v>520341821</v>
      </c>
      <c r="Y509">
        <f t="shared" si="3168"/>
        <v>1.75</v>
      </c>
      <c r="AA509">
        <v>0</v>
      </c>
      <c r="AB509">
        <v>64.569999999999993</v>
      </c>
      <c r="AC509">
        <v>0</v>
      </c>
      <c r="AD509">
        <v>0</v>
      </c>
      <c r="AE509">
        <v>0</v>
      </c>
      <c r="AF509">
        <v>64.569999999999993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871</v>
      </c>
      <c r="AT509">
        <v>1.75</v>
      </c>
      <c r="AU509" t="s">
        <v>871</v>
      </c>
      <c r="AV509">
        <v>1</v>
      </c>
      <c r="AW509">
        <v>2</v>
      </c>
      <c r="AX509">
        <v>70181758</v>
      </c>
      <c r="AY509">
        <v>1</v>
      </c>
      <c r="AZ509">
        <v>0</v>
      </c>
      <c r="BA509">
        <v>504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112.99749999999999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112.99749999999999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f>ROUND(Y509*Source!I1122*DO509,7)</f>
        <v>0</v>
      </c>
      <c r="CX509">
        <f>ROUND(Y509*Source!I1122,7)</f>
        <v>0.061629799999999998</v>
      </c>
      <c r="CY509">
        <f t="shared" si="3238"/>
        <v>64.569999999999993</v>
      </c>
      <c r="CZ509">
        <f t="shared" si="3239"/>
        <v>64.569999999999993</v>
      </c>
      <c r="DA509">
        <f t="shared" si="3240"/>
        <v>1</v>
      </c>
      <c r="DB509">
        <f t="shared" si="3172"/>
        <v>113</v>
      </c>
      <c r="DC509">
        <f t="shared" si="3173"/>
        <v>0</v>
      </c>
      <c r="DD509" t="s">
        <v>871</v>
      </c>
      <c r="DE509" t="s">
        <v>871</v>
      </c>
      <c r="DF509">
        <f t="shared" si="3233"/>
        <v>0</v>
      </c>
      <c r="DG509">
        <f t="shared" ref="DG509:DG525" si="3242">ROUND(ROUND(AF509,2)*CX509,2)</f>
        <v>3.98</v>
      </c>
      <c r="DH509">
        <f t="shared" si="3154"/>
        <v>0</v>
      </c>
      <c r="DI509">
        <f t="shared" si="3155"/>
        <v>0</v>
      </c>
      <c r="DJ509">
        <f t="shared" si="3241"/>
        <v>3.98</v>
      </c>
      <c r="DK509">
        <v>1</v>
      </c>
      <c r="DL509" t="s">
        <v>871</v>
      </c>
      <c r="DM509">
        <v>0</v>
      </c>
      <c r="DN509" t="s">
        <v>871</v>
      </c>
      <c r="DO509">
        <v>0</v>
      </c>
    </row>
    <row r="510">
      <c r="A510">
        <f>ROW(Source!A1122)</f>
        <v>1122</v>
      </c>
      <c r="B510">
        <v>70177108</v>
      </c>
      <c r="C510">
        <v>70181731</v>
      </c>
      <c r="D510">
        <v>62207653</v>
      </c>
      <c r="E510">
        <v>1</v>
      </c>
      <c r="F510">
        <v>1</v>
      </c>
      <c r="G510">
        <v>1</v>
      </c>
      <c r="H510">
        <v>3</v>
      </c>
      <c r="I510" t="s">
        <v>411</v>
      </c>
      <c r="J510" t="s">
        <v>1536</v>
      </c>
      <c r="K510" t="s">
        <v>412</v>
      </c>
      <c r="L510">
        <v>1339</v>
      </c>
      <c r="N510">
        <v>1007</v>
      </c>
      <c r="O510" t="s">
        <v>297</v>
      </c>
      <c r="P510" t="s">
        <v>297</v>
      </c>
      <c r="Q510">
        <v>1</v>
      </c>
      <c r="W510">
        <v>0</v>
      </c>
      <c r="X510">
        <v>-1871928272</v>
      </c>
      <c r="Y510">
        <f t="shared" si="3168"/>
        <v>1.5</v>
      </c>
      <c r="AA510">
        <v>90.569999999999993</v>
      </c>
      <c r="AB510">
        <v>0</v>
      </c>
      <c r="AC510">
        <v>0</v>
      </c>
      <c r="AD510">
        <v>0</v>
      </c>
      <c r="AE510">
        <v>114.64</v>
      </c>
      <c r="AF510">
        <v>0</v>
      </c>
      <c r="AG510">
        <v>0</v>
      </c>
      <c r="AH510">
        <v>0</v>
      </c>
      <c r="AI510">
        <v>0.79000000000000004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871</v>
      </c>
      <c r="AT510">
        <v>1.5</v>
      </c>
      <c r="AU510" t="s">
        <v>871</v>
      </c>
      <c r="AV510">
        <v>0</v>
      </c>
      <c r="AW510">
        <v>2</v>
      </c>
      <c r="AX510">
        <v>70181759</v>
      </c>
      <c r="AY510">
        <v>1</v>
      </c>
      <c r="AZ510">
        <v>0</v>
      </c>
      <c r="BA510">
        <v>505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171.96000000000001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171.96000000000001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ROUND(Y510*Source!I1122,7)</f>
        <v>0.052825499999999997</v>
      </c>
      <c r="CY510">
        <f t="shared" ref="CY510:CY522" si="3243">AA510</f>
        <v>90.569999999999993</v>
      </c>
      <c r="CZ510">
        <f t="shared" ref="CZ510:CZ522" si="3244">AE510</f>
        <v>114.64</v>
      </c>
      <c r="DA510">
        <f t="shared" ref="DA510:DA522" si="3245">AI510</f>
        <v>0.79000000000000004</v>
      </c>
      <c r="DB510">
        <f t="shared" si="3172"/>
        <v>171.95999999999998</v>
      </c>
      <c r="DC510">
        <f t="shared" si="3173"/>
        <v>0</v>
      </c>
      <c r="DD510" t="s">
        <v>871</v>
      </c>
      <c r="DE510" t="s">
        <v>871</v>
      </c>
      <c r="DF510">
        <f t="shared" ref="DF510:DF511" si="3246">ROUND(ROUND(AE510*AI510,2)*CX510,2)</f>
        <v>4.7800000000000002</v>
      </c>
      <c r="DG510">
        <f t="shared" si="3242"/>
        <v>0</v>
      </c>
      <c r="DH510">
        <f t="shared" si="3154"/>
        <v>0</v>
      </c>
      <c r="DI510">
        <f t="shared" si="3155"/>
        <v>0</v>
      </c>
      <c r="DJ510">
        <f t="shared" ref="DJ510:DJ522" si="3247">DF510</f>
        <v>4.7800000000000002</v>
      </c>
      <c r="DK510">
        <v>0</v>
      </c>
      <c r="DL510" t="s">
        <v>871</v>
      </c>
      <c r="DM510">
        <v>0</v>
      </c>
      <c r="DN510" t="s">
        <v>871</v>
      </c>
      <c r="DO510">
        <v>0</v>
      </c>
    </row>
    <row r="511">
      <c r="A511">
        <f>ROW(Source!A1122)</f>
        <v>1122</v>
      </c>
      <c r="B511">
        <v>70177108</v>
      </c>
      <c r="C511">
        <v>70181731</v>
      </c>
      <c r="D511">
        <v>62207657</v>
      </c>
      <c r="E511">
        <v>1</v>
      </c>
      <c r="F511">
        <v>1</v>
      </c>
      <c r="G511">
        <v>1</v>
      </c>
      <c r="H511">
        <v>3</v>
      </c>
      <c r="I511" t="s">
        <v>318</v>
      </c>
      <c r="J511" t="s">
        <v>1517</v>
      </c>
      <c r="K511" t="s">
        <v>319</v>
      </c>
      <c r="L511">
        <v>1346</v>
      </c>
      <c r="N511">
        <v>1009</v>
      </c>
      <c r="O511" t="s">
        <v>211</v>
      </c>
      <c r="P511" t="s">
        <v>211</v>
      </c>
      <c r="Q511">
        <v>1</v>
      </c>
      <c r="W511">
        <v>0</v>
      </c>
      <c r="X511">
        <v>-335892155</v>
      </c>
      <c r="Y511">
        <f t="shared" si="3168"/>
        <v>0.45000000000000001</v>
      </c>
      <c r="AA511">
        <v>52.140000000000001</v>
      </c>
      <c r="AB511">
        <v>0</v>
      </c>
      <c r="AC511">
        <v>0</v>
      </c>
      <c r="AD511">
        <v>0</v>
      </c>
      <c r="AE511">
        <v>41.380000000000003</v>
      </c>
      <c r="AF511">
        <v>0</v>
      </c>
      <c r="AG511">
        <v>0</v>
      </c>
      <c r="AH511">
        <v>0</v>
      </c>
      <c r="AI511">
        <v>1.26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871</v>
      </c>
      <c r="AT511">
        <v>0.45000000000000001</v>
      </c>
      <c r="AU511" t="s">
        <v>871</v>
      </c>
      <c r="AV511">
        <v>0</v>
      </c>
      <c r="AW511">
        <v>2</v>
      </c>
      <c r="AX511">
        <v>70181760</v>
      </c>
      <c r="AY511">
        <v>1</v>
      </c>
      <c r="AZ511">
        <v>0</v>
      </c>
      <c r="BA511">
        <v>506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18.621000000000002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18.621000000000002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ROUND(Y511*Source!I1122,7)</f>
        <v>0.015847699999999999</v>
      </c>
      <c r="CY511">
        <f t="shared" si="3243"/>
        <v>52.140000000000001</v>
      </c>
      <c r="CZ511">
        <f t="shared" si="3244"/>
        <v>41.380000000000003</v>
      </c>
      <c r="DA511">
        <f t="shared" si="3245"/>
        <v>1.26</v>
      </c>
      <c r="DB511">
        <f t="shared" si="3172"/>
        <v>18.619999999999997</v>
      </c>
      <c r="DC511">
        <f t="shared" si="3173"/>
        <v>0</v>
      </c>
      <c r="DD511" t="s">
        <v>871</v>
      </c>
      <c r="DE511" t="s">
        <v>871</v>
      </c>
      <c r="DF511">
        <f t="shared" si="3246"/>
        <v>0.83000000000000007</v>
      </c>
      <c r="DG511">
        <f t="shared" si="3242"/>
        <v>0</v>
      </c>
      <c r="DH511">
        <f t="shared" si="3154"/>
        <v>0</v>
      </c>
      <c r="DI511">
        <f t="shared" si="3155"/>
        <v>0</v>
      </c>
      <c r="DJ511">
        <f t="shared" si="3247"/>
        <v>0.83000000000000007</v>
      </c>
      <c r="DK511">
        <v>0</v>
      </c>
      <c r="DL511" t="s">
        <v>871</v>
      </c>
      <c r="DM511">
        <v>0</v>
      </c>
      <c r="DN511" t="s">
        <v>871</v>
      </c>
      <c r="DO511">
        <v>0</v>
      </c>
    </row>
    <row r="512">
      <c r="A512">
        <f>ROW(Source!A1122)</f>
        <v>1122</v>
      </c>
      <c r="B512">
        <v>70177108</v>
      </c>
      <c r="C512">
        <v>70181731</v>
      </c>
      <c r="D512">
        <v>62210086</v>
      </c>
      <c r="E512">
        <v>1</v>
      </c>
      <c r="F512">
        <v>1</v>
      </c>
      <c r="G512">
        <v>1</v>
      </c>
      <c r="H512">
        <v>3</v>
      </c>
      <c r="I512" t="s">
        <v>413</v>
      </c>
      <c r="J512" t="s">
        <v>1537</v>
      </c>
      <c r="K512" t="s">
        <v>414</v>
      </c>
      <c r="L512">
        <v>1383</v>
      </c>
      <c r="N512">
        <v>1013</v>
      </c>
      <c r="O512" t="s">
        <v>415</v>
      </c>
      <c r="P512" t="s">
        <v>415</v>
      </c>
      <c r="Q512">
        <v>1</v>
      </c>
      <c r="W512">
        <v>0</v>
      </c>
      <c r="X512">
        <v>1465295636</v>
      </c>
      <c r="Y512">
        <f t="shared" si="3168"/>
        <v>1.587</v>
      </c>
      <c r="AA512">
        <v>6</v>
      </c>
      <c r="AB512">
        <v>0</v>
      </c>
      <c r="AC512">
        <v>0</v>
      </c>
      <c r="AD512">
        <v>0</v>
      </c>
      <c r="AE512">
        <v>6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871</v>
      </c>
      <c r="AT512">
        <v>1.587</v>
      </c>
      <c r="AU512" t="s">
        <v>871</v>
      </c>
      <c r="AV512">
        <v>0</v>
      </c>
      <c r="AW512">
        <v>2</v>
      </c>
      <c r="AX512">
        <v>70181761</v>
      </c>
      <c r="AY512">
        <v>1</v>
      </c>
      <c r="AZ512">
        <v>0</v>
      </c>
      <c r="BA512">
        <v>507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9.5220000000000002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9.5220000000000002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ROUND(Y512*Source!I1122,7)</f>
        <v>0.055889399999999999</v>
      </c>
      <c r="CY512">
        <f t="shared" si="3243"/>
        <v>6</v>
      </c>
      <c r="CZ512">
        <f t="shared" si="3244"/>
        <v>6</v>
      </c>
      <c r="DA512">
        <f t="shared" si="3245"/>
        <v>1</v>
      </c>
      <c r="DB512">
        <f t="shared" si="3172"/>
        <v>9.5199999999999996</v>
      </c>
      <c r="DC512">
        <f t="shared" si="3173"/>
        <v>0</v>
      </c>
      <c r="DD512" t="s">
        <v>871</v>
      </c>
      <c r="DE512" t="s">
        <v>871</v>
      </c>
      <c r="DF512">
        <f>ROUND(ROUND(AE512,2)*CX512,2)</f>
        <v>0.34000000000000002</v>
      </c>
      <c r="DG512">
        <f t="shared" si="3242"/>
        <v>0</v>
      </c>
      <c r="DH512">
        <f t="shared" si="3154"/>
        <v>0</v>
      </c>
      <c r="DI512">
        <f t="shared" si="3155"/>
        <v>0</v>
      </c>
      <c r="DJ512">
        <f t="shared" si="3247"/>
        <v>0.34000000000000002</v>
      </c>
      <c r="DK512">
        <v>1</v>
      </c>
      <c r="DL512" t="s">
        <v>871</v>
      </c>
      <c r="DM512">
        <v>0</v>
      </c>
      <c r="DN512" t="s">
        <v>871</v>
      </c>
      <c r="DO512">
        <v>0</v>
      </c>
    </row>
    <row r="513">
      <c r="A513">
        <f>ROW(Source!A1122)</f>
        <v>1122</v>
      </c>
      <c r="B513">
        <v>70177108</v>
      </c>
      <c r="C513">
        <v>70181731</v>
      </c>
      <c r="D513">
        <v>62210764</v>
      </c>
      <c r="E513">
        <v>1</v>
      </c>
      <c r="F513">
        <v>1</v>
      </c>
      <c r="G513">
        <v>1</v>
      </c>
      <c r="H513">
        <v>3</v>
      </c>
      <c r="I513" t="s">
        <v>416</v>
      </c>
      <c r="J513" t="s">
        <v>1538</v>
      </c>
      <c r="K513" t="s">
        <v>417</v>
      </c>
      <c r="L513">
        <v>1346</v>
      </c>
      <c r="N513">
        <v>1009</v>
      </c>
      <c r="O513" t="s">
        <v>211</v>
      </c>
      <c r="P513" t="s">
        <v>211</v>
      </c>
      <c r="Q513">
        <v>1</v>
      </c>
      <c r="W513">
        <v>0</v>
      </c>
      <c r="X513">
        <v>-828639653</v>
      </c>
      <c r="Y513">
        <f t="shared" si="3168"/>
        <v>1.3999999999999999</v>
      </c>
      <c r="AA513">
        <v>129.84</v>
      </c>
      <c r="AB513">
        <v>0</v>
      </c>
      <c r="AC513">
        <v>0</v>
      </c>
      <c r="AD513">
        <v>0</v>
      </c>
      <c r="AE513">
        <v>142.68000000000001</v>
      </c>
      <c r="AF513">
        <v>0</v>
      </c>
      <c r="AG513">
        <v>0</v>
      </c>
      <c r="AH513">
        <v>0</v>
      </c>
      <c r="AI513">
        <v>0.91000000000000003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871</v>
      </c>
      <c r="AT513">
        <v>1.3999999999999999</v>
      </c>
      <c r="AU513" t="s">
        <v>871</v>
      </c>
      <c r="AV513">
        <v>0</v>
      </c>
      <c r="AW513">
        <v>2</v>
      </c>
      <c r="AX513">
        <v>70181762</v>
      </c>
      <c r="AY513">
        <v>1</v>
      </c>
      <c r="AZ513">
        <v>0</v>
      </c>
      <c r="BA513">
        <v>508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199.75200000000001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199.75200000000001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ROUND(Y513*Source!I1122,7)</f>
        <v>0.049303799999999995</v>
      </c>
      <c r="CY513">
        <f t="shared" si="3243"/>
        <v>129.84</v>
      </c>
      <c r="CZ513">
        <f t="shared" si="3244"/>
        <v>142.68000000000001</v>
      </c>
      <c r="DA513">
        <f t="shared" si="3245"/>
        <v>0.91000000000000003</v>
      </c>
      <c r="DB513">
        <f t="shared" si="3172"/>
        <v>199.75</v>
      </c>
      <c r="DC513">
        <f t="shared" si="3173"/>
        <v>0</v>
      </c>
      <c r="DD513" t="s">
        <v>871</v>
      </c>
      <c r="DE513" t="s">
        <v>871</v>
      </c>
      <c r="DF513">
        <f t="shared" ref="DF513:DF514" si="3248">ROUND(ROUND(AE513*AI513,2)*CX513,2)</f>
        <v>6.4000000000000004</v>
      </c>
      <c r="DG513">
        <f t="shared" si="3242"/>
        <v>0</v>
      </c>
      <c r="DH513">
        <f t="shared" ref="DH513:DH576" si="3249">ROUND(ROUND(AG513,2)*CX513,2)</f>
        <v>0</v>
      </c>
      <c r="DI513">
        <f t="shared" ref="DI513:DI576" si="3250">ROUND(ROUND(AH513,2)*CX513,2)</f>
        <v>0</v>
      </c>
      <c r="DJ513">
        <f t="shared" si="3247"/>
        <v>6.4000000000000004</v>
      </c>
      <c r="DK513">
        <v>0</v>
      </c>
      <c r="DL513" t="s">
        <v>871</v>
      </c>
      <c r="DM513">
        <v>0</v>
      </c>
      <c r="DN513" t="s">
        <v>871</v>
      </c>
      <c r="DO513">
        <v>0</v>
      </c>
    </row>
    <row r="514">
      <c r="A514">
        <f>ROW(Source!A1122)</f>
        <v>1122</v>
      </c>
      <c r="B514">
        <v>70177108</v>
      </c>
      <c r="C514">
        <v>70181731</v>
      </c>
      <c r="D514">
        <v>62211547</v>
      </c>
      <c r="E514">
        <v>1</v>
      </c>
      <c r="F514">
        <v>1</v>
      </c>
      <c r="G514">
        <v>1</v>
      </c>
      <c r="H514">
        <v>3</v>
      </c>
      <c r="I514" t="s">
        <v>209</v>
      </c>
      <c r="J514" t="s">
        <v>1510</v>
      </c>
      <c r="K514" t="s">
        <v>210</v>
      </c>
      <c r="L514">
        <v>1346</v>
      </c>
      <c r="N514">
        <v>1009</v>
      </c>
      <c r="O514" t="s">
        <v>211</v>
      </c>
      <c r="P514" t="s">
        <v>211</v>
      </c>
      <c r="Q514">
        <v>1</v>
      </c>
      <c r="W514">
        <v>0</v>
      </c>
      <c r="X514">
        <v>813299601</v>
      </c>
      <c r="Y514">
        <f t="shared" si="3168"/>
        <v>3.2999999999999998</v>
      </c>
      <c r="AA514">
        <v>197.66999999999999</v>
      </c>
      <c r="AB514">
        <v>0</v>
      </c>
      <c r="AC514">
        <v>0</v>
      </c>
      <c r="AD514">
        <v>0</v>
      </c>
      <c r="AE514">
        <v>174.93000000000001</v>
      </c>
      <c r="AF514">
        <v>0</v>
      </c>
      <c r="AG514">
        <v>0</v>
      </c>
      <c r="AH514">
        <v>0</v>
      </c>
      <c r="AI514">
        <v>1.1299999999999999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871</v>
      </c>
      <c r="AT514">
        <v>3.2999999999999998</v>
      </c>
      <c r="AU514" t="s">
        <v>871</v>
      </c>
      <c r="AV514">
        <v>0</v>
      </c>
      <c r="AW514">
        <v>2</v>
      </c>
      <c r="AX514">
        <v>70181763</v>
      </c>
      <c r="AY514">
        <v>1</v>
      </c>
      <c r="AZ514">
        <v>0</v>
      </c>
      <c r="BA514">
        <v>509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577.26900000000001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577.26900000000001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ROUND(Y514*Source!I1122,7)</f>
        <v>0.11621609999999999</v>
      </c>
      <c r="CY514">
        <f t="shared" si="3243"/>
        <v>197.66999999999999</v>
      </c>
      <c r="CZ514">
        <f t="shared" si="3244"/>
        <v>174.93000000000001</v>
      </c>
      <c r="DA514">
        <f t="shared" si="3245"/>
        <v>1.1299999999999999</v>
      </c>
      <c r="DB514">
        <f t="shared" si="3172"/>
        <v>577.26999999999998</v>
      </c>
      <c r="DC514">
        <f t="shared" si="3173"/>
        <v>0</v>
      </c>
      <c r="DD514" t="s">
        <v>871</v>
      </c>
      <c r="DE514" t="s">
        <v>871</v>
      </c>
      <c r="DF514">
        <f t="shared" si="3248"/>
        <v>22.969999999999999</v>
      </c>
      <c r="DG514">
        <f t="shared" si="3242"/>
        <v>0</v>
      </c>
      <c r="DH514">
        <f t="shared" si="3249"/>
        <v>0</v>
      </c>
      <c r="DI514">
        <f t="shared" si="3250"/>
        <v>0</v>
      </c>
      <c r="DJ514">
        <f t="shared" si="3247"/>
        <v>22.969999999999999</v>
      </c>
      <c r="DK514">
        <v>0</v>
      </c>
      <c r="DL514" t="s">
        <v>871</v>
      </c>
      <c r="DM514">
        <v>0</v>
      </c>
      <c r="DN514" t="s">
        <v>871</v>
      </c>
      <c r="DO514">
        <v>0</v>
      </c>
    </row>
    <row r="515">
      <c r="A515">
        <f>ROW(Source!A1122)</f>
        <v>1122</v>
      </c>
      <c r="B515">
        <v>70177108</v>
      </c>
      <c r="C515">
        <v>70181731</v>
      </c>
      <c r="D515">
        <v>62211598</v>
      </c>
      <c r="E515">
        <v>1</v>
      </c>
      <c r="F515">
        <v>1</v>
      </c>
      <c r="G515">
        <v>1</v>
      </c>
      <c r="H515">
        <v>3</v>
      </c>
      <c r="I515" t="s">
        <v>418</v>
      </c>
      <c r="J515" t="s">
        <v>1539</v>
      </c>
      <c r="K515" t="s">
        <v>419</v>
      </c>
      <c r="L515">
        <v>1348</v>
      </c>
      <c r="N515">
        <v>1009</v>
      </c>
      <c r="O515" t="s">
        <v>294</v>
      </c>
      <c r="P515" t="s">
        <v>294</v>
      </c>
      <c r="Q515">
        <v>1000</v>
      </c>
      <c r="W515">
        <v>0</v>
      </c>
      <c r="X515">
        <v>-94634171</v>
      </c>
      <c r="Y515">
        <f t="shared" si="3168"/>
        <v>1.0000000000000001e-05</v>
      </c>
      <c r="AA515">
        <v>91427.160000000003</v>
      </c>
      <c r="AB515">
        <v>0</v>
      </c>
      <c r="AC515">
        <v>0</v>
      </c>
      <c r="AD515">
        <v>0</v>
      </c>
      <c r="AE515">
        <v>91427.160000000003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871</v>
      </c>
      <c r="AT515">
        <v>1.0000000000000001e-05</v>
      </c>
      <c r="AU515" t="s">
        <v>871</v>
      </c>
      <c r="AV515">
        <v>0</v>
      </c>
      <c r="AW515">
        <v>2</v>
      </c>
      <c r="AX515">
        <v>70181764</v>
      </c>
      <c r="AY515">
        <v>1</v>
      </c>
      <c r="AZ515">
        <v>0</v>
      </c>
      <c r="BA515">
        <v>510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0.91427160000000007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0.91427160000000007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ROUND(Y515*Source!I1122,7)</f>
        <v>3.9999999999999998e-07</v>
      </c>
      <c r="CY515">
        <f t="shared" si="3243"/>
        <v>91427.160000000003</v>
      </c>
      <c r="CZ515">
        <f t="shared" si="3244"/>
        <v>91427.160000000003</v>
      </c>
      <c r="DA515">
        <f t="shared" si="3245"/>
        <v>1</v>
      </c>
      <c r="DB515">
        <f t="shared" si="3172"/>
        <v>0.90999999999999992</v>
      </c>
      <c r="DC515">
        <f t="shared" si="3173"/>
        <v>0</v>
      </c>
      <c r="DD515" t="s">
        <v>871</v>
      </c>
      <c r="DE515" t="s">
        <v>871</v>
      </c>
      <c r="DF515">
        <f>ROUND(ROUND(AE515,2)*CX515,2)</f>
        <v>0.040000000000000001</v>
      </c>
      <c r="DG515">
        <f t="shared" si="3242"/>
        <v>0</v>
      </c>
      <c r="DH515">
        <f t="shared" si="3249"/>
        <v>0</v>
      </c>
      <c r="DI515">
        <f t="shared" si="3250"/>
        <v>0</v>
      </c>
      <c r="DJ515">
        <f t="shared" si="3247"/>
        <v>0.040000000000000001</v>
      </c>
      <c r="DK515">
        <v>1</v>
      </c>
      <c r="DL515" t="s">
        <v>871</v>
      </c>
      <c r="DM515">
        <v>0</v>
      </c>
      <c r="DN515" t="s">
        <v>871</v>
      </c>
      <c r="DO515">
        <v>0</v>
      </c>
    </row>
    <row r="516">
      <c r="A516">
        <f>ROW(Source!A1122)</f>
        <v>1122</v>
      </c>
      <c r="B516">
        <v>70177108</v>
      </c>
      <c r="C516">
        <v>70181731</v>
      </c>
      <c r="D516">
        <v>62212726</v>
      </c>
      <c r="E516">
        <v>1</v>
      </c>
      <c r="F516">
        <v>1</v>
      </c>
      <c r="G516">
        <v>1</v>
      </c>
      <c r="H516">
        <v>3</v>
      </c>
      <c r="I516" t="s">
        <v>420</v>
      </c>
      <c r="J516" t="s">
        <v>1540</v>
      </c>
      <c r="K516" t="s">
        <v>421</v>
      </c>
      <c r="L516">
        <v>1348</v>
      </c>
      <c r="N516">
        <v>1009</v>
      </c>
      <c r="O516" t="s">
        <v>294</v>
      </c>
      <c r="P516" t="s">
        <v>294</v>
      </c>
      <c r="Q516">
        <v>1000</v>
      </c>
      <c r="W516">
        <v>0</v>
      </c>
      <c r="X516">
        <v>652776800</v>
      </c>
      <c r="Y516">
        <f t="shared" si="3168"/>
        <v>0.0001</v>
      </c>
      <c r="AA516">
        <v>343045.28000000003</v>
      </c>
      <c r="AB516">
        <v>0</v>
      </c>
      <c r="AC516">
        <v>0</v>
      </c>
      <c r="AD516">
        <v>0</v>
      </c>
      <c r="AE516">
        <v>231787.35000000001</v>
      </c>
      <c r="AF516">
        <v>0</v>
      </c>
      <c r="AG516">
        <v>0</v>
      </c>
      <c r="AH516">
        <v>0</v>
      </c>
      <c r="AI516">
        <v>1.48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871</v>
      </c>
      <c r="AT516">
        <v>0.0001</v>
      </c>
      <c r="AU516" t="s">
        <v>871</v>
      </c>
      <c r="AV516">
        <v>0</v>
      </c>
      <c r="AW516">
        <v>2</v>
      </c>
      <c r="AX516">
        <v>70181765</v>
      </c>
      <c r="AY516">
        <v>1</v>
      </c>
      <c r="AZ516">
        <v>0</v>
      </c>
      <c r="BA516">
        <v>511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23.178735000000003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23.178735000000003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ROUND(Y516*Source!I1122,7)</f>
        <v>3.4999999999999999e-06</v>
      </c>
      <c r="CY516">
        <f t="shared" si="3243"/>
        <v>343045.28000000003</v>
      </c>
      <c r="CZ516">
        <f t="shared" si="3244"/>
        <v>231787.35000000001</v>
      </c>
      <c r="DA516">
        <f t="shared" si="3245"/>
        <v>1.48</v>
      </c>
      <c r="DB516">
        <f t="shared" si="3172"/>
        <v>23.18</v>
      </c>
      <c r="DC516">
        <f t="shared" si="3173"/>
        <v>0</v>
      </c>
      <c r="DD516" t="s">
        <v>871</v>
      </c>
      <c r="DE516" t="s">
        <v>871</v>
      </c>
      <c r="DF516">
        <f>ROUND(ROUND(AE516*AI516,2)*CX516,2)</f>
        <v>1.2</v>
      </c>
      <c r="DG516">
        <f t="shared" si="3242"/>
        <v>0</v>
      </c>
      <c r="DH516">
        <f t="shared" si="3249"/>
        <v>0</v>
      </c>
      <c r="DI516">
        <f t="shared" si="3250"/>
        <v>0</v>
      </c>
      <c r="DJ516">
        <f t="shared" si="3247"/>
        <v>1.2</v>
      </c>
      <c r="DK516">
        <v>0</v>
      </c>
      <c r="DL516" t="s">
        <v>871</v>
      </c>
      <c r="DM516">
        <v>0</v>
      </c>
      <c r="DN516" t="s">
        <v>871</v>
      </c>
      <c r="DO516">
        <v>0</v>
      </c>
    </row>
    <row r="517">
      <c r="A517">
        <f>ROW(Source!A1122)</f>
        <v>1122</v>
      </c>
      <c r="B517">
        <v>70177108</v>
      </c>
      <c r="C517">
        <v>70181731</v>
      </c>
      <c r="D517">
        <v>62140521</v>
      </c>
      <c r="E517">
        <v>115</v>
      </c>
      <c r="F517">
        <v>1</v>
      </c>
      <c r="G517">
        <v>1</v>
      </c>
      <c r="H517">
        <v>3</v>
      </c>
      <c r="I517" t="s">
        <v>1308</v>
      </c>
      <c r="J517" t="s">
        <v>871</v>
      </c>
      <c r="K517" t="s">
        <v>1309</v>
      </c>
      <c r="L517">
        <v>1348</v>
      </c>
      <c r="N517">
        <v>1009</v>
      </c>
      <c r="O517" t="s">
        <v>294</v>
      </c>
      <c r="P517" t="s">
        <v>294</v>
      </c>
      <c r="Q517">
        <v>1000</v>
      </c>
      <c r="W517">
        <v>0</v>
      </c>
      <c r="X517">
        <v>748648226</v>
      </c>
      <c r="Y517">
        <f t="shared" si="3168"/>
        <v>1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0</v>
      </c>
      <c r="AN517">
        <v>0</v>
      </c>
      <c r="AO517">
        <v>0</v>
      </c>
      <c r="AP517">
        <v>1</v>
      </c>
      <c r="AQ517">
        <v>0</v>
      </c>
      <c r="AR517">
        <v>0</v>
      </c>
      <c r="AS517" t="s">
        <v>871</v>
      </c>
      <c r="AT517">
        <v>1</v>
      </c>
      <c r="AU517" t="s">
        <v>871</v>
      </c>
      <c r="AV517">
        <v>0</v>
      </c>
      <c r="AW517">
        <v>2</v>
      </c>
      <c r="AX517">
        <v>70181766</v>
      </c>
      <c r="AY517">
        <v>1</v>
      </c>
      <c r="AZ517">
        <v>0</v>
      </c>
      <c r="BA517">
        <v>512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ROUND(Y517*Source!I1122,7)</f>
        <v>0.035216999999999998</v>
      </c>
      <c r="CY517">
        <f t="shared" si="3243"/>
        <v>0</v>
      </c>
      <c r="CZ517">
        <f t="shared" si="3244"/>
        <v>0</v>
      </c>
      <c r="DA517">
        <f t="shared" si="3245"/>
        <v>1</v>
      </c>
      <c r="DB517">
        <f t="shared" si="3172"/>
        <v>0</v>
      </c>
      <c r="DC517">
        <f t="shared" si="3173"/>
        <v>0</v>
      </c>
      <c r="DD517" t="s">
        <v>871</v>
      </c>
      <c r="DE517" t="s">
        <v>871</v>
      </c>
      <c r="DF517">
        <f>ROUND(ROUND(AE517,2)*CX517,2)</f>
        <v>0</v>
      </c>
      <c r="DG517">
        <f t="shared" si="3242"/>
        <v>0</v>
      </c>
      <c r="DH517">
        <f t="shared" si="3249"/>
        <v>0</v>
      </c>
      <c r="DI517">
        <f t="shared" si="3250"/>
        <v>0</v>
      </c>
      <c r="DJ517">
        <f t="shared" si="3247"/>
        <v>0</v>
      </c>
      <c r="DK517">
        <v>0</v>
      </c>
      <c r="DL517" t="s">
        <v>871</v>
      </c>
      <c r="DM517">
        <v>0</v>
      </c>
      <c r="DN517" t="s">
        <v>871</v>
      </c>
      <c r="DO517">
        <v>0</v>
      </c>
    </row>
    <row r="518">
      <c r="A518">
        <f>ROW(Source!A1122)</f>
        <v>1122</v>
      </c>
      <c r="B518">
        <v>70177108</v>
      </c>
      <c r="C518">
        <v>70181731</v>
      </c>
      <c r="D518">
        <v>62218605</v>
      </c>
      <c r="E518">
        <v>1</v>
      </c>
      <c r="F518">
        <v>1</v>
      </c>
      <c r="G518">
        <v>1</v>
      </c>
      <c r="H518">
        <v>3</v>
      </c>
      <c r="I518" t="s">
        <v>424</v>
      </c>
      <c r="J518" t="s">
        <v>1542</v>
      </c>
      <c r="K518" t="s">
        <v>425</v>
      </c>
      <c r="L518">
        <v>1302</v>
      </c>
      <c r="N518">
        <v>1003</v>
      </c>
      <c r="O518" t="s">
        <v>426</v>
      </c>
      <c r="P518" t="s">
        <v>426</v>
      </c>
      <c r="Q518">
        <v>10</v>
      </c>
      <c r="W518">
        <v>0</v>
      </c>
      <c r="X518">
        <v>-1239536406</v>
      </c>
      <c r="Y518">
        <f t="shared" si="3168"/>
        <v>0.018700000000000001</v>
      </c>
      <c r="AA518">
        <v>255.50999999999999</v>
      </c>
      <c r="AB518">
        <v>0</v>
      </c>
      <c r="AC518">
        <v>0</v>
      </c>
      <c r="AD518">
        <v>0</v>
      </c>
      <c r="AE518">
        <v>307.83999999999997</v>
      </c>
      <c r="AF518">
        <v>0</v>
      </c>
      <c r="AG518">
        <v>0</v>
      </c>
      <c r="AH518">
        <v>0</v>
      </c>
      <c r="AI518">
        <v>0.82999999999999996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871</v>
      </c>
      <c r="AT518">
        <v>0.018700000000000001</v>
      </c>
      <c r="AU518" t="s">
        <v>871</v>
      </c>
      <c r="AV518">
        <v>0</v>
      </c>
      <c r="AW518">
        <v>2</v>
      </c>
      <c r="AX518">
        <v>70181767</v>
      </c>
      <c r="AY518">
        <v>1</v>
      </c>
      <c r="AZ518">
        <v>0</v>
      </c>
      <c r="BA518">
        <v>513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5.7566079999999999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5.7566079999999999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ROUND(Y518*Source!I1122,7)</f>
        <v>0.00065859999999999996</v>
      </c>
      <c r="CY518">
        <f t="shared" si="3243"/>
        <v>255.50999999999999</v>
      </c>
      <c r="CZ518">
        <f t="shared" si="3244"/>
        <v>307.83999999999997</v>
      </c>
      <c r="DA518">
        <f t="shared" si="3245"/>
        <v>0.82999999999999996</v>
      </c>
      <c r="DB518">
        <f t="shared" si="3172"/>
        <v>5.7599999999999998</v>
      </c>
      <c r="DC518">
        <f t="shared" si="3173"/>
        <v>0</v>
      </c>
      <c r="DD518" t="s">
        <v>871</v>
      </c>
      <c r="DE518" t="s">
        <v>871</v>
      </c>
      <c r="DF518">
        <f t="shared" ref="DF518:DF519" si="3251">ROUND(ROUND(AE518*AI518,2)*CX518,2)</f>
        <v>0.17000000000000001</v>
      </c>
      <c r="DG518">
        <f t="shared" si="3242"/>
        <v>0</v>
      </c>
      <c r="DH518">
        <f t="shared" si="3249"/>
        <v>0</v>
      </c>
      <c r="DI518">
        <f t="shared" si="3250"/>
        <v>0</v>
      </c>
      <c r="DJ518">
        <f t="shared" si="3247"/>
        <v>0.17000000000000001</v>
      </c>
      <c r="DK518">
        <v>0</v>
      </c>
      <c r="DL518" t="s">
        <v>871</v>
      </c>
      <c r="DM518">
        <v>0</v>
      </c>
      <c r="DN518" t="s">
        <v>871</v>
      </c>
      <c r="DO518">
        <v>0</v>
      </c>
    </row>
    <row r="519">
      <c r="A519">
        <f>ROW(Source!A1122)</f>
        <v>1122</v>
      </c>
      <c r="B519">
        <v>70177108</v>
      </c>
      <c r="C519">
        <v>70181731</v>
      </c>
      <c r="D519">
        <v>62218764</v>
      </c>
      <c r="E519">
        <v>1</v>
      </c>
      <c r="F519">
        <v>1</v>
      </c>
      <c r="G519">
        <v>1</v>
      </c>
      <c r="H519">
        <v>3</v>
      </c>
      <c r="I519" t="s">
        <v>427</v>
      </c>
      <c r="J519" t="s">
        <v>1543</v>
      </c>
      <c r="K519" t="s">
        <v>428</v>
      </c>
      <c r="L519">
        <v>1348</v>
      </c>
      <c r="N519">
        <v>1009</v>
      </c>
      <c r="O519" t="s">
        <v>294</v>
      </c>
      <c r="P519" t="s">
        <v>294</v>
      </c>
      <c r="Q519">
        <v>1000</v>
      </c>
      <c r="W519">
        <v>0</v>
      </c>
      <c r="X519">
        <v>491958964</v>
      </c>
      <c r="Y519">
        <f t="shared" si="3168"/>
        <v>3.0000000000000001e-05</v>
      </c>
      <c r="AA519">
        <v>59053.040000000001</v>
      </c>
      <c r="AB519">
        <v>0</v>
      </c>
      <c r="AC519">
        <v>0</v>
      </c>
      <c r="AD519">
        <v>0</v>
      </c>
      <c r="AE519">
        <v>60258.199999999997</v>
      </c>
      <c r="AF519">
        <v>0</v>
      </c>
      <c r="AG519">
        <v>0</v>
      </c>
      <c r="AH519">
        <v>0</v>
      </c>
      <c r="AI519">
        <v>0.97999999999999998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871</v>
      </c>
      <c r="AT519">
        <v>3.0000000000000001e-05</v>
      </c>
      <c r="AU519" t="s">
        <v>871</v>
      </c>
      <c r="AV519">
        <v>0</v>
      </c>
      <c r="AW519">
        <v>2</v>
      </c>
      <c r="AX519">
        <v>70181768</v>
      </c>
      <c r="AY519">
        <v>1</v>
      </c>
      <c r="AZ519">
        <v>0</v>
      </c>
      <c r="BA519">
        <v>514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1.8077459999999999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1.8077459999999999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ROUND(Y519*Source!I1122,7)</f>
        <v>1.1000000000000001e-06</v>
      </c>
      <c r="CY519">
        <f t="shared" si="3243"/>
        <v>59053.040000000001</v>
      </c>
      <c r="CZ519">
        <f t="shared" si="3244"/>
        <v>60258.199999999997</v>
      </c>
      <c r="DA519">
        <f t="shared" si="3245"/>
        <v>0.97999999999999998</v>
      </c>
      <c r="DB519">
        <f t="shared" si="3172"/>
        <v>1.8099999999999998</v>
      </c>
      <c r="DC519">
        <f t="shared" si="3173"/>
        <v>0</v>
      </c>
      <c r="DD519" t="s">
        <v>871</v>
      </c>
      <c r="DE519" t="s">
        <v>871</v>
      </c>
      <c r="DF519">
        <f t="shared" si="3251"/>
        <v>0.059999999999999998</v>
      </c>
      <c r="DG519">
        <f t="shared" si="3242"/>
        <v>0</v>
      </c>
      <c r="DH519">
        <f t="shared" si="3249"/>
        <v>0</v>
      </c>
      <c r="DI519">
        <f t="shared" si="3250"/>
        <v>0</v>
      </c>
      <c r="DJ519">
        <f t="shared" si="3247"/>
        <v>0.059999999999999998</v>
      </c>
      <c r="DK519">
        <v>0</v>
      </c>
      <c r="DL519" t="s">
        <v>871</v>
      </c>
      <c r="DM519">
        <v>0</v>
      </c>
      <c r="DN519" t="s">
        <v>871</v>
      </c>
      <c r="DO519">
        <v>0</v>
      </c>
    </row>
    <row r="520">
      <c r="A520">
        <f>ROW(Source!A1122)</f>
        <v>1122</v>
      </c>
      <c r="B520">
        <v>70177108</v>
      </c>
      <c r="C520">
        <v>70181731</v>
      </c>
      <c r="D520">
        <v>62219226</v>
      </c>
      <c r="E520">
        <v>1</v>
      </c>
      <c r="F520">
        <v>1</v>
      </c>
      <c r="G520">
        <v>1</v>
      </c>
      <c r="H520">
        <v>3</v>
      </c>
      <c r="I520" t="s">
        <v>429</v>
      </c>
      <c r="J520" t="s">
        <v>1544</v>
      </c>
      <c r="K520" t="s">
        <v>430</v>
      </c>
      <c r="L520">
        <v>1348</v>
      </c>
      <c r="N520">
        <v>1009</v>
      </c>
      <c r="O520" t="s">
        <v>294</v>
      </c>
      <c r="P520" t="s">
        <v>294</v>
      </c>
      <c r="Q520">
        <v>1000</v>
      </c>
      <c r="W520">
        <v>0</v>
      </c>
      <c r="X520">
        <v>1461877067</v>
      </c>
      <c r="Y520">
        <f t="shared" ref="Y520:Y583" si="3252">AT520</f>
        <v>0.0019400000000000001</v>
      </c>
      <c r="AA520">
        <v>136760</v>
      </c>
      <c r="AB520">
        <v>0</v>
      </c>
      <c r="AC520">
        <v>0</v>
      </c>
      <c r="AD520">
        <v>0</v>
      </c>
      <c r="AE520">
        <v>136760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871</v>
      </c>
      <c r="AT520">
        <v>0.0019400000000000001</v>
      </c>
      <c r="AU520" t="s">
        <v>871</v>
      </c>
      <c r="AV520">
        <v>0</v>
      </c>
      <c r="AW520">
        <v>2</v>
      </c>
      <c r="AX520">
        <v>70181769</v>
      </c>
      <c r="AY520">
        <v>1</v>
      </c>
      <c r="AZ520">
        <v>0</v>
      </c>
      <c r="BA520">
        <v>515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265.31440000000003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265.31440000000003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ROUND(Y520*Source!I1122,7)</f>
        <v>6.8299999999999993e-05</v>
      </c>
      <c r="CY520">
        <f t="shared" si="3243"/>
        <v>136760</v>
      </c>
      <c r="CZ520">
        <f t="shared" si="3244"/>
        <v>136760</v>
      </c>
      <c r="DA520">
        <f t="shared" si="3245"/>
        <v>1</v>
      </c>
      <c r="DB520">
        <f t="shared" ref="DB520:DB583" si="3253">ROUND(ROUND(AT520*CZ520,2),6)</f>
        <v>265.31</v>
      </c>
      <c r="DC520">
        <f t="shared" ref="DC520:DC583" si="3254">ROUND(ROUND(AT520*AG520,2),6)</f>
        <v>0</v>
      </c>
      <c r="DD520" t="s">
        <v>871</v>
      </c>
      <c r="DE520" t="s">
        <v>871</v>
      </c>
      <c r="DF520">
        <f>ROUND(ROUND(AE520,2)*CX520,2)</f>
        <v>9.3399999999999999</v>
      </c>
      <c r="DG520">
        <f t="shared" si="3242"/>
        <v>0</v>
      </c>
      <c r="DH520">
        <f t="shared" si="3249"/>
        <v>0</v>
      </c>
      <c r="DI520">
        <f t="shared" si="3250"/>
        <v>0</v>
      </c>
      <c r="DJ520">
        <f t="shared" si="3247"/>
        <v>9.3399999999999999</v>
      </c>
      <c r="DK520">
        <v>0</v>
      </c>
      <c r="DL520" t="s">
        <v>871</v>
      </c>
      <c r="DM520">
        <v>0</v>
      </c>
      <c r="DN520" t="s">
        <v>871</v>
      </c>
      <c r="DO520">
        <v>0</v>
      </c>
    </row>
    <row r="521">
      <c r="A521">
        <f>ROW(Source!A1122)</f>
        <v>1122</v>
      </c>
      <c r="B521">
        <v>70177108</v>
      </c>
      <c r="C521">
        <v>70181731</v>
      </c>
      <c r="D521">
        <v>62228602</v>
      </c>
      <c r="E521">
        <v>1</v>
      </c>
      <c r="F521">
        <v>1</v>
      </c>
      <c r="G521">
        <v>1</v>
      </c>
      <c r="H521">
        <v>3</v>
      </c>
      <c r="I521" t="s">
        <v>433</v>
      </c>
      <c r="J521" t="s">
        <v>1546</v>
      </c>
      <c r="K521" t="s">
        <v>434</v>
      </c>
      <c r="L521">
        <v>1348</v>
      </c>
      <c r="N521">
        <v>1009</v>
      </c>
      <c r="O521" t="s">
        <v>294</v>
      </c>
      <c r="P521" t="s">
        <v>294</v>
      </c>
      <c r="Q521">
        <v>1000</v>
      </c>
      <c r="W521">
        <v>0</v>
      </c>
      <c r="X521">
        <v>-543287539</v>
      </c>
      <c r="Y521">
        <f t="shared" si="3252"/>
        <v>0.00031</v>
      </c>
      <c r="AA521">
        <v>77433.029999999999</v>
      </c>
      <c r="AB521">
        <v>0</v>
      </c>
      <c r="AC521">
        <v>0</v>
      </c>
      <c r="AD521">
        <v>0</v>
      </c>
      <c r="AE521">
        <v>51280.150000000001</v>
      </c>
      <c r="AF521">
        <v>0</v>
      </c>
      <c r="AG521">
        <v>0</v>
      </c>
      <c r="AH521">
        <v>0</v>
      </c>
      <c r="AI521">
        <v>1.51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871</v>
      </c>
      <c r="AT521">
        <v>0.00031</v>
      </c>
      <c r="AU521" t="s">
        <v>871</v>
      </c>
      <c r="AV521">
        <v>0</v>
      </c>
      <c r="AW521">
        <v>2</v>
      </c>
      <c r="AX521">
        <v>70181770</v>
      </c>
      <c r="AY521">
        <v>1</v>
      </c>
      <c r="AZ521">
        <v>0</v>
      </c>
      <c r="BA521">
        <v>516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15.896846500000001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15.896846500000001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ROUND(Y521*Source!I1122,7)</f>
        <v>1.0899999999999999e-05</v>
      </c>
      <c r="CY521">
        <f t="shared" si="3243"/>
        <v>77433.029999999999</v>
      </c>
      <c r="CZ521">
        <f t="shared" si="3244"/>
        <v>51280.150000000001</v>
      </c>
      <c r="DA521">
        <f t="shared" si="3245"/>
        <v>1.51</v>
      </c>
      <c r="DB521">
        <f t="shared" si="3253"/>
        <v>15.899999999999999</v>
      </c>
      <c r="DC521">
        <f t="shared" si="3254"/>
        <v>0</v>
      </c>
      <c r="DD521" t="s">
        <v>871</v>
      </c>
      <c r="DE521" t="s">
        <v>871</v>
      </c>
      <c r="DF521">
        <f t="shared" ref="DF521:DF522" si="3255">ROUND(ROUND(AE521*AI521,2)*CX521,2)</f>
        <v>0.83999999999999997</v>
      </c>
      <c r="DG521">
        <f t="shared" si="3242"/>
        <v>0</v>
      </c>
      <c r="DH521">
        <f t="shared" si="3249"/>
        <v>0</v>
      </c>
      <c r="DI521">
        <f t="shared" si="3250"/>
        <v>0</v>
      </c>
      <c r="DJ521">
        <f t="shared" si="3247"/>
        <v>0.83999999999999997</v>
      </c>
      <c r="DK521">
        <v>0</v>
      </c>
      <c r="DL521" t="s">
        <v>871</v>
      </c>
      <c r="DM521">
        <v>0</v>
      </c>
      <c r="DN521" t="s">
        <v>871</v>
      </c>
      <c r="DO521">
        <v>0</v>
      </c>
    </row>
    <row r="522">
      <c r="A522">
        <f>ROW(Source!A1122)</f>
        <v>1122</v>
      </c>
      <c r="B522">
        <v>70177108</v>
      </c>
      <c r="C522">
        <v>70181731</v>
      </c>
      <c r="D522">
        <v>62229101</v>
      </c>
      <c r="E522">
        <v>1</v>
      </c>
      <c r="F522">
        <v>1</v>
      </c>
      <c r="G522">
        <v>1</v>
      </c>
      <c r="H522">
        <v>3</v>
      </c>
      <c r="I522" t="s">
        <v>435</v>
      </c>
      <c r="J522" t="s">
        <v>1547</v>
      </c>
      <c r="K522" t="s">
        <v>436</v>
      </c>
      <c r="L522">
        <v>1348</v>
      </c>
      <c r="N522">
        <v>1009</v>
      </c>
      <c r="O522" t="s">
        <v>294</v>
      </c>
      <c r="P522" t="s">
        <v>294</v>
      </c>
      <c r="Q522">
        <v>1000</v>
      </c>
      <c r="W522">
        <v>0</v>
      </c>
      <c r="X522">
        <v>1493838499</v>
      </c>
      <c r="Y522">
        <f t="shared" si="3252"/>
        <v>0.00059999999999999995</v>
      </c>
      <c r="AA522">
        <v>133995.97</v>
      </c>
      <c r="AB522">
        <v>0</v>
      </c>
      <c r="AC522">
        <v>0</v>
      </c>
      <c r="AD522">
        <v>0</v>
      </c>
      <c r="AE522">
        <v>98526.449999999997</v>
      </c>
      <c r="AF522">
        <v>0</v>
      </c>
      <c r="AG522">
        <v>0</v>
      </c>
      <c r="AH522">
        <v>0</v>
      </c>
      <c r="AI522">
        <v>1.3600000000000001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871</v>
      </c>
      <c r="AT522">
        <v>0.00059999999999999995</v>
      </c>
      <c r="AU522" t="s">
        <v>871</v>
      </c>
      <c r="AV522">
        <v>0</v>
      </c>
      <c r="AW522">
        <v>2</v>
      </c>
      <c r="AX522">
        <v>70181771</v>
      </c>
      <c r="AY522">
        <v>1</v>
      </c>
      <c r="AZ522">
        <v>0</v>
      </c>
      <c r="BA522">
        <v>517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59.115869999999994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59.115869999999994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ROUND(Y522*Source!I1122,7)</f>
        <v>2.1099999999999998e-05</v>
      </c>
      <c r="CY522">
        <f t="shared" si="3243"/>
        <v>133995.97</v>
      </c>
      <c r="CZ522">
        <f t="shared" si="3244"/>
        <v>98526.449999999997</v>
      </c>
      <c r="DA522">
        <f t="shared" si="3245"/>
        <v>1.3600000000000001</v>
      </c>
      <c r="DB522">
        <f t="shared" si="3253"/>
        <v>59.119999999999997</v>
      </c>
      <c r="DC522">
        <f t="shared" si="3254"/>
        <v>0</v>
      </c>
      <c r="DD522" t="s">
        <v>871</v>
      </c>
      <c r="DE522" t="s">
        <v>871</v>
      </c>
      <c r="DF522">
        <f t="shared" si="3255"/>
        <v>2.8300000000000001</v>
      </c>
      <c r="DG522">
        <f t="shared" si="3242"/>
        <v>0</v>
      </c>
      <c r="DH522">
        <f t="shared" si="3249"/>
        <v>0</v>
      </c>
      <c r="DI522">
        <f t="shared" si="3250"/>
        <v>0</v>
      </c>
      <c r="DJ522">
        <f t="shared" si="3247"/>
        <v>2.8300000000000001</v>
      </c>
      <c r="DK522">
        <v>0</v>
      </c>
      <c r="DL522" t="s">
        <v>871</v>
      </c>
      <c r="DM522">
        <v>0</v>
      </c>
      <c r="DN522" t="s">
        <v>871</v>
      </c>
      <c r="DO522">
        <v>0</v>
      </c>
    </row>
    <row r="523">
      <c r="A523">
        <f>ROW(Source!A1125)</f>
        <v>1125</v>
      </c>
      <c r="B523">
        <v>70177108</v>
      </c>
      <c r="C523">
        <v>70181774</v>
      </c>
      <c r="D523">
        <v>57125914</v>
      </c>
      <c r="E523">
        <v>113</v>
      </c>
      <c r="F523">
        <v>1</v>
      </c>
      <c r="G523">
        <v>1</v>
      </c>
      <c r="H523">
        <v>1</v>
      </c>
      <c r="I523" t="s">
        <v>191</v>
      </c>
      <c r="J523" t="s">
        <v>871</v>
      </c>
      <c r="K523" t="s">
        <v>192</v>
      </c>
      <c r="L523">
        <v>1191</v>
      </c>
      <c r="N523">
        <v>1013</v>
      </c>
      <c r="O523" t="s">
        <v>165</v>
      </c>
      <c r="P523" t="s">
        <v>165</v>
      </c>
      <c r="Q523">
        <v>1</v>
      </c>
      <c r="W523">
        <v>0</v>
      </c>
      <c r="X523">
        <v>888410196</v>
      </c>
      <c r="Y523">
        <f t="shared" si="3252"/>
        <v>7.9500000000000002</v>
      </c>
      <c r="AA523">
        <v>0</v>
      </c>
      <c r="AB523">
        <v>0</v>
      </c>
      <c r="AC523">
        <v>0</v>
      </c>
      <c r="AD523">
        <v>522.73000000000002</v>
      </c>
      <c r="AE523">
        <v>0</v>
      </c>
      <c r="AF523">
        <v>0</v>
      </c>
      <c r="AG523">
        <v>0</v>
      </c>
      <c r="AH523">
        <v>522.73000000000002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0</v>
      </c>
      <c r="AQ523">
        <v>1</v>
      </c>
      <c r="AR523">
        <v>0</v>
      </c>
      <c r="AS523" t="s">
        <v>871</v>
      </c>
      <c r="AT523">
        <v>7.9500000000000002</v>
      </c>
      <c r="AU523" t="s">
        <v>871</v>
      </c>
      <c r="AV523">
        <v>1</v>
      </c>
      <c r="AW523">
        <v>2</v>
      </c>
      <c r="AX523">
        <v>70181780</v>
      </c>
      <c r="AY523">
        <v>1</v>
      </c>
      <c r="AZ523">
        <v>0</v>
      </c>
      <c r="BA523">
        <v>518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4155.7035000000005</v>
      </c>
      <c r="BN523">
        <v>7.9500000000000002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4155.7035000000005</v>
      </c>
      <c r="BU523">
        <v>7.9500000000000002</v>
      </c>
      <c r="BV523">
        <v>0</v>
      </c>
      <c r="BW523">
        <v>1</v>
      </c>
      <c r="CU523">
        <f>ROUND(AT523*Source!I1125*AH523*AL523,2)</f>
        <v>8311.4099999999999</v>
      </c>
      <c r="CV523">
        <f>ROUND(Y523*Source!I1125,7)</f>
        <v>15.899999999999999</v>
      </c>
      <c r="CW523">
        <v>0</v>
      </c>
      <c r="CX523">
        <f>ROUND(Y523*Source!I1125,7)</f>
        <v>15.899999999999999</v>
      </c>
      <c r="CY523">
        <f t="shared" ref="CY523:CY524" si="3256">AD523</f>
        <v>522.73000000000002</v>
      </c>
      <c r="CZ523">
        <f t="shared" ref="CZ523:CZ524" si="3257">AH523</f>
        <v>522.73000000000002</v>
      </c>
      <c r="DA523">
        <f t="shared" ref="DA523:DA524" si="3258">AL523</f>
        <v>1</v>
      </c>
      <c r="DB523">
        <f t="shared" si="3253"/>
        <v>4155.6999999999998</v>
      </c>
      <c r="DC523">
        <f t="shared" si="3254"/>
        <v>0</v>
      </c>
      <c r="DD523" t="s">
        <v>871</v>
      </c>
      <c r="DE523" t="s">
        <v>871</v>
      </c>
      <c r="DF523">
        <f t="shared" ref="DF523:DF535" si="3259">ROUND(ROUND(AE523,2)*CX523,2)</f>
        <v>0</v>
      </c>
      <c r="DG523">
        <f t="shared" si="3242"/>
        <v>0</v>
      </c>
      <c r="DH523">
        <f t="shared" si="3249"/>
        <v>0</v>
      </c>
      <c r="DI523">
        <f t="shared" si="3250"/>
        <v>8311.4099999999999</v>
      </c>
      <c r="DJ523">
        <f t="shared" ref="DJ523:DJ524" si="3260">DI523</f>
        <v>8311.4099999999999</v>
      </c>
      <c r="DK523">
        <v>1</v>
      </c>
      <c r="DL523" t="s">
        <v>871</v>
      </c>
      <c r="DM523">
        <v>0</v>
      </c>
      <c r="DN523" t="s">
        <v>871</v>
      </c>
      <c r="DO523">
        <v>0</v>
      </c>
    </row>
    <row r="524">
      <c r="A524">
        <f>ROW(Source!A1125)</f>
        <v>1125</v>
      </c>
      <c r="B524">
        <v>70177108</v>
      </c>
      <c r="C524">
        <v>70181774</v>
      </c>
      <c r="D524">
        <v>57126085</v>
      </c>
      <c r="E524">
        <v>113</v>
      </c>
      <c r="F524">
        <v>1</v>
      </c>
      <c r="G524">
        <v>1</v>
      </c>
      <c r="H524">
        <v>1</v>
      </c>
      <c r="I524" t="s">
        <v>1505</v>
      </c>
      <c r="J524" t="s">
        <v>871</v>
      </c>
      <c r="K524" t="s">
        <v>1506</v>
      </c>
      <c r="L524">
        <v>1191</v>
      </c>
      <c r="N524">
        <v>1013</v>
      </c>
      <c r="O524" t="s">
        <v>165</v>
      </c>
      <c r="P524" t="s">
        <v>165</v>
      </c>
      <c r="Q524">
        <v>1</v>
      </c>
      <c r="W524">
        <v>0</v>
      </c>
      <c r="X524">
        <v>-1417349443</v>
      </c>
      <c r="Y524">
        <f t="shared" si="3252"/>
        <v>4.1799999999999997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0</v>
      </c>
      <c r="AQ524">
        <v>1</v>
      </c>
      <c r="AR524">
        <v>0</v>
      </c>
      <c r="AS524" t="s">
        <v>871</v>
      </c>
      <c r="AT524">
        <v>4.1799999999999997</v>
      </c>
      <c r="AU524" t="s">
        <v>871</v>
      </c>
      <c r="AV524">
        <v>2</v>
      </c>
      <c r="AW524">
        <v>2</v>
      </c>
      <c r="AX524">
        <v>70181781</v>
      </c>
      <c r="AY524">
        <v>1</v>
      </c>
      <c r="AZ524">
        <v>0</v>
      </c>
      <c r="BA524">
        <v>519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ROUND(Y524*Source!I1125,7)</f>
        <v>8.3599999999999994</v>
      </c>
      <c r="CY524">
        <f t="shared" si="3256"/>
        <v>0</v>
      </c>
      <c r="CZ524">
        <f t="shared" si="3257"/>
        <v>0</v>
      </c>
      <c r="DA524">
        <f t="shared" si="3258"/>
        <v>1</v>
      </c>
      <c r="DB524">
        <f t="shared" si="3253"/>
        <v>0</v>
      </c>
      <c r="DC524">
        <f t="shared" si="3254"/>
        <v>0</v>
      </c>
      <c r="DD524" t="s">
        <v>871</v>
      </c>
      <c r="DE524" t="s">
        <v>871</v>
      </c>
      <c r="DF524">
        <f t="shared" si="3259"/>
        <v>0</v>
      </c>
      <c r="DG524">
        <f t="shared" si="3242"/>
        <v>0</v>
      </c>
      <c r="DH524">
        <f t="shared" si="3249"/>
        <v>0</v>
      </c>
      <c r="DI524">
        <f t="shared" si="3250"/>
        <v>0</v>
      </c>
      <c r="DJ524">
        <f t="shared" si="3260"/>
        <v>0</v>
      </c>
      <c r="DK524">
        <v>0</v>
      </c>
      <c r="DL524" t="s">
        <v>871</v>
      </c>
      <c r="DM524">
        <v>0</v>
      </c>
      <c r="DN524" t="s">
        <v>871</v>
      </c>
      <c r="DO524">
        <v>0</v>
      </c>
    </row>
    <row r="525">
      <c r="A525">
        <f>ROW(Source!A1125)</f>
        <v>1125</v>
      </c>
      <c r="B525">
        <v>70177108</v>
      </c>
      <c r="C525">
        <v>70181774</v>
      </c>
      <c r="D525">
        <v>57249990</v>
      </c>
      <c r="E525">
        <v>1</v>
      </c>
      <c r="F525">
        <v>1</v>
      </c>
      <c r="G525">
        <v>1</v>
      </c>
      <c r="H525">
        <v>2</v>
      </c>
      <c r="I525" t="s">
        <v>195</v>
      </c>
      <c r="J525" t="s">
        <v>1507</v>
      </c>
      <c r="K525" t="s">
        <v>196</v>
      </c>
      <c r="L525">
        <v>1368</v>
      </c>
      <c r="N525">
        <v>1011</v>
      </c>
      <c r="O525" t="s">
        <v>197</v>
      </c>
      <c r="P525" t="s">
        <v>197</v>
      </c>
      <c r="Q525">
        <v>1</v>
      </c>
      <c r="W525">
        <v>0</v>
      </c>
      <c r="X525">
        <v>940321537</v>
      </c>
      <c r="Y525">
        <f t="shared" si="3252"/>
        <v>1.1599999999999999</v>
      </c>
      <c r="AA525">
        <v>0</v>
      </c>
      <c r="AB525">
        <v>1488.78</v>
      </c>
      <c r="AC525">
        <v>702.17999999999995</v>
      </c>
      <c r="AD525">
        <v>0</v>
      </c>
      <c r="AE525">
        <v>0</v>
      </c>
      <c r="AF525">
        <v>1488.78</v>
      </c>
      <c r="AG525">
        <v>702.17999999999995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0</v>
      </c>
      <c r="AQ525">
        <v>1</v>
      </c>
      <c r="AR525">
        <v>0</v>
      </c>
      <c r="AS525" t="s">
        <v>871</v>
      </c>
      <c r="AT525">
        <v>1.1599999999999999</v>
      </c>
      <c r="AU525" t="s">
        <v>871</v>
      </c>
      <c r="AV525">
        <v>1</v>
      </c>
      <c r="AW525">
        <v>2</v>
      </c>
      <c r="AX525">
        <v>70181782</v>
      </c>
      <c r="AY525">
        <v>1</v>
      </c>
      <c r="AZ525">
        <v>0</v>
      </c>
      <c r="BA525">
        <v>520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1726.9848</v>
      </c>
      <c r="BL525">
        <v>814.52879999999993</v>
      </c>
      <c r="BM525">
        <v>0</v>
      </c>
      <c r="BN525">
        <v>0</v>
      </c>
      <c r="BO525">
        <v>1.1599999999999999</v>
      </c>
      <c r="BP525">
        <v>1</v>
      </c>
      <c r="BQ525">
        <v>0</v>
      </c>
      <c r="BR525">
        <v>1726.9848</v>
      </c>
      <c r="BS525">
        <v>814.52879999999993</v>
      </c>
      <c r="BT525">
        <v>0</v>
      </c>
      <c r="BU525">
        <v>0</v>
      </c>
      <c r="BV525">
        <v>1.1599999999999999</v>
      </c>
      <c r="BW525">
        <v>1</v>
      </c>
      <c r="CV525">
        <v>0</v>
      </c>
      <c r="CW525">
        <f>ROUND(Y525*Source!I1125*DO525,7)</f>
        <v>2.3199999999999998</v>
      </c>
      <c r="CX525">
        <f>ROUND(Y525*Source!I1125,7)</f>
        <v>2.3199999999999998</v>
      </c>
      <c r="CY525">
        <f t="shared" ref="CY525:CY527" si="3261">AB525</f>
        <v>1488.78</v>
      </c>
      <c r="CZ525">
        <f t="shared" ref="CZ525:CZ527" si="3262">AF525</f>
        <v>1488.78</v>
      </c>
      <c r="DA525">
        <f t="shared" ref="DA525:DA527" si="3263">AJ525</f>
        <v>1</v>
      </c>
      <c r="DB525">
        <f t="shared" si="3253"/>
        <v>1726.98</v>
      </c>
      <c r="DC525">
        <f t="shared" si="3254"/>
        <v>814.52999999999997</v>
      </c>
      <c r="DD525" t="s">
        <v>871</v>
      </c>
      <c r="DE525" t="s">
        <v>871</v>
      </c>
      <c r="DF525">
        <f t="shared" si="3259"/>
        <v>0</v>
      </c>
      <c r="DG525">
        <f t="shared" si="3242"/>
        <v>3453.9700000000003</v>
      </c>
      <c r="DH525">
        <f t="shared" si="3249"/>
        <v>1629.0599999999999</v>
      </c>
      <c r="DI525">
        <f t="shared" si="3250"/>
        <v>0</v>
      </c>
      <c r="DJ525">
        <f t="shared" ref="DJ525:DJ527" si="3264">DG525+DH525</f>
        <v>5083.0300000000007</v>
      </c>
      <c r="DK525">
        <v>1</v>
      </c>
      <c r="DL525" t="s">
        <v>198</v>
      </c>
      <c r="DM525">
        <v>6</v>
      </c>
      <c r="DN525" t="s">
        <v>165</v>
      </c>
      <c r="DO525">
        <v>1</v>
      </c>
    </row>
    <row r="526">
      <c r="A526">
        <f>ROW(Source!A1125)</f>
        <v>1125</v>
      </c>
      <c r="B526">
        <v>70177108</v>
      </c>
      <c r="C526">
        <v>70181774</v>
      </c>
      <c r="D526">
        <v>57250163</v>
      </c>
      <c r="E526">
        <v>1</v>
      </c>
      <c r="F526">
        <v>1</v>
      </c>
      <c r="G526">
        <v>1</v>
      </c>
      <c r="H526">
        <v>2</v>
      </c>
      <c r="I526" t="s">
        <v>704</v>
      </c>
      <c r="J526" t="s">
        <v>1581</v>
      </c>
      <c r="K526" t="s">
        <v>705</v>
      </c>
      <c r="L526">
        <v>1368</v>
      </c>
      <c r="N526">
        <v>1011</v>
      </c>
      <c r="O526" t="s">
        <v>197</v>
      </c>
      <c r="P526" t="s">
        <v>197</v>
      </c>
      <c r="Q526">
        <v>1</v>
      </c>
      <c r="W526">
        <v>0</v>
      </c>
      <c r="X526">
        <v>-865772018</v>
      </c>
      <c r="Y526">
        <f t="shared" si="3252"/>
        <v>2.6200000000000001</v>
      </c>
      <c r="AA526">
        <v>0</v>
      </c>
      <c r="AB526">
        <v>502.75999999999999</v>
      </c>
      <c r="AC526">
        <v>522.73000000000002</v>
      </c>
      <c r="AD526">
        <v>0</v>
      </c>
      <c r="AE526">
        <v>0</v>
      </c>
      <c r="AF526">
        <v>346.73000000000002</v>
      </c>
      <c r="AG526">
        <v>522.73000000000002</v>
      </c>
      <c r="AH526">
        <v>0</v>
      </c>
      <c r="AI526">
        <v>1</v>
      </c>
      <c r="AJ526">
        <v>1.45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0</v>
      </c>
      <c r="AQ526">
        <v>1</v>
      </c>
      <c r="AR526">
        <v>0</v>
      </c>
      <c r="AS526" t="s">
        <v>871</v>
      </c>
      <c r="AT526">
        <v>2.6200000000000001</v>
      </c>
      <c r="AU526" t="s">
        <v>871</v>
      </c>
      <c r="AV526">
        <v>1</v>
      </c>
      <c r="AW526">
        <v>2</v>
      </c>
      <c r="AX526">
        <v>70181783</v>
      </c>
      <c r="AY526">
        <v>1</v>
      </c>
      <c r="AZ526">
        <v>0</v>
      </c>
      <c r="BA526">
        <v>521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908.43260000000009</v>
      </c>
      <c r="BL526">
        <v>1369.5526000000002</v>
      </c>
      <c r="BM526">
        <v>0</v>
      </c>
      <c r="BN526">
        <v>0</v>
      </c>
      <c r="BO526">
        <v>2.6200000000000001</v>
      </c>
      <c r="BP526">
        <v>1</v>
      </c>
      <c r="BQ526">
        <v>0</v>
      </c>
      <c r="BR526">
        <v>908.43260000000009</v>
      </c>
      <c r="BS526">
        <v>1369.5526000000002</v>
      </c>
      <c r="BT526">
        <v>0</v>
      </c>
      <c r="BU526">
        <v>0</v>
      </c>
      <c r="BV526">
        <v>2.6200000000000001</v>
      </c>
      <c r="BW526">
        <v>1</v>
      </c>
      <c r="CV526">
        <v>0</v>
      </c>
      <c r="CW526">
        <f>ROUND(Y526*Source!I1125*DO526,7)</f>
        <v>5.2399999999999993</v>
      </c>
      <c r="CX526">
        <f>ROUND(Y526*Source!I1125,7)</f>
        <v>5.2399999999999993</v>
      </c>
      <c r="CY526">
        <f t="shared" si="3261"/>
        <v>502.75999999999999</v>
      </c>
      <c r="CZ526">
        <f t="shared" si="3262"/>
        <v>346.73000000000002</v>
      </c>
      <c r="DA526">
        <f t="shared" si="3263"/>
        <v>1.45</v>
      </c>
      <c r="DB526">
        <f t="shared" si="3253"/>
        <v>908.42999999999995</v>
      </c>
      <c r="DC526">
        <f t="shared" si="3254"/>
        <v>1369.55</v>
      </c>
      <c r="DD526" t="s">
        <v>871</v>
      </c>
      <c r="DE526" t="s">
        <v>871</v>
      </c>
      <c r="DF526">
        <f t="shared" si="3259"/>
        <v>0</v>
      </c>
      <c r="DG526">
        <f>ROUND(ROUND(AF526*AJ526,2)*CX526,2)</f>
        <v>2634.46</v>
      </c>
      <c r="DH526">
        <f t="shared" si="3249"/>
        <v>2739.1100000000001</v>
      </c>
      <c r="DI526">
        <f t="shared" si="3250"/>
        <v>0</v>
      </c>
      <c r="DJ526">
        <f t="shared" si="3264"/>
        <v>5373.5699999999997</v>
      </c>
      <c r="DK526">
        <v>0</v>
      </c>
      <c r="DL526" t="s">
        <v>206</v>
      </c>
      <c r="DM526">
        <v>4</v>
      </c>
      <c r="DN526" t="s">
        <v>165</v>
      </c>
      <c r="DO526">
        <v>1</v>
      </c>
    </row>
    <row r="527">
      <c r="A527">
        <f>ROW(Source!A1125)</f>
        <v>1125</v>
      </c>
      <c r="B527">
        <v>70177108</v>
      </c>
      <c r="C527">
        <v>70181774</v>
      </c>
      <c r="D527">
        <v>57250880</v>
      </c>
      <c r="E527">
        <v>1</v>
      </c>
      <c r="F527">
        <v>1</v>
      </c>
      <c r="G527">
        <v>1</v>
      </c>
      <c r="H527">
        <v>2</v>
      </c>
      <c r="I527" t="s">
        <v>204</v>
      </c>
      <c r="J527" t="s">
        <v>1509</v>
      </c>
      <c r="K527" t="s">
        <v>205</v>
      </c>
      <c r="L527">
        <v>1368</v>
      </c>
      <c r="N527">
        <v>1011</v>
      </c>
      <c r="O527" t="s">
        <v>197</v>
      </c>
      <c r="P527" t="s">
        <v>197</v>
      </c>
      <c r="Q527">
        <v>1</v>
      </c>
      <c r="W527">
        <v>0</v>
      </c>
      <c r="X527">
        <v>1489071418</v>
      </c>
      <c r="Y527">
        <f t="shared" si="3252"/>
        <v>0.40000000000000002</v>
      </c>
      <c r="AA527">
        <v>0</v>
      </c>
      <c r="AB527">
        <v>572.76999999999998</v>
      </c>
      <c r="AC527">
        <v>522.73000000000002</v>
      </c>
      <c r="AD527">
        <v>0</v>
      </c>
      <c r="AE527">
        <v>0</v>
      </c>
      <c r="AF527">
        <v>572.76999999999998</v>
      </c>
      <c r="AG527">
        <v>522.73000000000002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0</v>
      </c>
      <c r="AQ527">
        <v>1</v>
      </c>
      <c r="AR527">
        <v>0</v>
      </c>
      <c r="AS527" t="s">
        <v>871</v>
      </c>
      <c r="AT527">
        <v>0.40000000000000002</v>
      </c>
      <c r="AU527" t="s">
        <v>871</v>
      </c>
      <c r="AV527">
        <v>1</v>
      </c>
      <c r="AW527">
        <v>2</v>
      </c>
      <c r="AX527">
        <v>70181784</v>
      </c>
      <c r="AY527">
        <v>1</v>
      </c>
      <c r="AZ527">
        <v>0</v>
      </c>
      <c r="BA527">
        <v>522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229.108</v>
      </c>
      <c r="BL527">
        <v>209.09200000000001</v>
      </c>
      <c r="BM527">
        <v>0</v>
      </c>
      <c r="BN527">
        <v>0</v>
      </c>
      <c r="BO527">
        <v>0.40000000000000002</v>
      </c>
      <c r="BP527">
        <v>1</v>
      </c>
      <c r="BQ527">
        <v>0</v>
      </c>
      <c r="BR527">
        <v>229.108</v>
      </c>
      <c r="BS527">
        <v>209.09200000000001</v>
      </c>
      <c r="BT527">
        <v>0</v>
      </c>
      <c r="BU527">
        <v>0</v>
      </c>
      <c r="BV527">
        <v>0.40000000000000002</v>
      </c>
      <c r="BW527">
        <v>1</v>
      </c>
      <c r="CV527">
        <v>0</v>
      </c>
      <c r="CW527">
        <f>ROUND(Y527*Source!I1125*DO527,7)</f>
        <v>0.79999999999999993</v>
      </c>
      <c r="CX527">
        <f>ROUND(Y527*Source!I1125,7)</f>
        <v>0.79999999999999993</v>
      </c>
      <c r="CY527">
        <f t="shared" si="3261"/>
        <v>572.76999999999998</v>
      </c>
      <c r="CZ527">
        <f t="shared" si="3262"/>
        <v>572.76999999999998</v>
      </c>
      <c r="DA527">
        <f t="shared" si="3263"/>
        <v>1</v>
      </c>
      <c r="DB527">
        <f t="shared" si="3253"/>
        <v>229.10999999999999</v>
      </c>
      <c r="DC527">
        <f t="shared" si="3254"/>
        <v>209.09</v>
      </c>
      <c r="DD527" t="s">
        <v>871</v>
      </c>
      <c r="DE527" t="s">
        <v>871</v>
      </c>
      <c r="DF527">
        <f t="shared" si="3259"/>
        <v>0</v>
      </c>
      <c r="DG527">
        <f t="shared" ref="DG527:DG529" si="3265">ROUND(ROUND(AF527,2)*CX527,2)</f>
        <v>458.22000000000003</v>
      </c>
      <c r="DH527">
        <f t="shared" si="3249"/>
        <v>418.18000000000001</v>
      </c>
      <c r="DI527">
        <f t="shared" si="3250"/>
        <v>0</v>
      </c>
      <c r="DJ527">
        <f t="shared" si="3264"/>
        <v>876.40000000000009</v>
      </c>
      <c r="DK527">
        <v>1</v>
      </c>
      <c r="DL527" t="s">
        <v>206</v>
      </c>
      <c r="DM527">
        <v>4</v>
      </c>
      <c r="DN527" t="s">
        <v>165</v>
      </c>
      <c r="DO527">
        <v>1</v>
      </c>
    </row>
    <row r="528">
      <c r="A528">
        <f>ROW(Source!A1126)</f>
        <v>1126</v>
      </c>
      <c r="B528">
        <v>70177108</v>
      </c>
      <c r="C528">
        <v>70181786</v>
      </c>
      <c r="D528">
        <v>62138174</v>
      </c>
      <c r="E528">
        <v>115</v>
      </c>
      <c r="F528">
        <v>1</v>
      </c>
      <c r="G528">
        <v>1</v>
      </c>
      <c r="H528">
        <v>1</v>
      </c>
      <c r="I528" t="s">
        <v>401</v>
      </c>
      <c r="J528" t="s">
        <v>871</v>
      </c>
      <c r="K528" t="s">
        <v>402</v>
      </c>
      <c r="L528">
        <v>1191</v>
      </c>
      <c r="N528">
        <v>1013</v>
      </c>
      <c r="O528" t="s">
        <v>165</v>
      </c>
      <c r="P528" t="s">
        <v>165</v>
      </c>
      <c r="Q528">
        <v>1</v>
      </c>
      <c r="W528">
        <v>0</v>
      </c>
      <c r="X528">
        <v>1733635447</v>
      </c>
      <c r="Y528">
        <f t="shared" si="3252"/>
        <v>35.899999999999999</v>
      </c>
      <c r="AA528">
        <v>0</v>
      </c>
      <c r="AB528">
        <v>0</v>
      </c>
      <c r="AC528">
        <v>0</v>
      </c>
      <c r="AD528">
        <v>499.32999999999998</v>
      </c>
      <c r="AE528">
        <v>0</v>
      </c>
      <c r="AF528">
        <v>0</v>
      </c>
      <c r="AG528">
        <v>0</v>
      </c>
      <c r="AH528">
        <v>499.32999999999998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871</v>
      </c>
      <c r="AT528">
        <v>35.899999999999999</v>
      </c>
      <c r="AU528" t="s">
        <v>871</v>
      </c>
      <c r="AV528">
        <v>1</v>
      </c>
      <c r="AW528">
        <v>2</v>
      </c>
      <c r="AX528">
        <v>70181808</v>
      </c>
      <c r="AY528">
        <v>1</v>
      </c>
      <c r="AZ528">
        <v>0</v>
      </c>
      <c r="BA528">
        <v>524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17925.947</v>
      </c>
      <c r="BN528">
        <v>35.899999999999999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17925.947</v>
      </c>
      <c r="BU528">
        <v>35.899999999999999</v>
      </c>
      <c r="BV528">
        <v>0</v>
      </c>
      <c r="BW528">
        <v>1</v>
      </c>
      <c r="CU528">
        <f>ROUND(AT528*Source!I1126*AH528*AL528,2)</f>
        <v>5671.3400000000001</v>
      </c>
      <c r="CV528">
        <f>ROUND(Y528*Source!I1126,7)</f>
        <v>11.3578984</v>
      </c>
      <c r="CW528">
        <v>0</v>
      </c>
      <c r="CX528">
        <f>ROUND(Y528*Source!I1126,7)</f>
        <v>11.3578984</v>
      </c>
      <c r="CY528">
        <f t="shared" ref="CY528:CY529" si="3266">AD528</f>
        <v>499.32999999999998</v>
      </c>
      <c r="CZ528">
        <f t="shared" ref="CZ528:CZ529" si="3267">AH528</f>
        <v>499.32999999999998</v>
      </c>
      <c r="DA528">
        <f t="shared" ref="DA528:DA529" si="3268">AL528</f>
        <v>1</v>
      </c>
      <c r="DB528">
        <f t="shared" si="3253"/>
        <v>17925.950000000001</v>
      </c>
      <c r="DC528">
        <f t="shared" si="3254"/>
        <v>0</v>
      </c>
      <c r="DD528" t="s">
        <v>871</v>
      </c>
      <c r="DE528" t="s">
        <v>871</v>
      </c>
      <c r="DF528">
        <f t="shared" si="3259"/>
        <v>0</v>
      </c>
      <c r="DG528">
        <f t="shared" si="3265"/>
        <v>0</v>
      </c>
      <c r="DH528">
        <f t="shared" si="3249"/>
        <v>0</v>
      </c>
      <c r="DI528">
        <f t="shared" si="3250"/>
        <v>5671.3400000000001</v>
      </c>
      <c r="DJ528">
        <f t="shared" ref="DJ528:DJ529" si="3269">DI528</f>
        <v>5671.3400000000001</v>
      </c>
      <c r="DK528">
        <v>1</v>
      </c>
      <c r="DL528" t="s">
        <v>871</v>
      </c>
      <c r="DM528">
        <v>0</v>
      </c>
      <c r="DN528" t="s">
        <v>871</v>
      </c>
      <c r="DO528">
        <v>0</v>
      </c>
    </row>
    <row r="529">
      <c r="A529">
        <f>ROW(Source!A1126)</f>
        <v>1126</v>
      </c>
      <c r="B529">
        <v>70177108</v>
      </c>
      <c r="C529">
        <v>70181786</v>
      </c>
      <c r="D529">
        <v>62138356</v>
      </c>
      <c r="E529">
        <v>115</v>
      </c>
      <c r="F529">
        <v>1</v>
      </c>
      <c r="G529">
        <v>1</v>
      </c>
      <c r="H529">
        <v>1</v>
      </c>
      <c r="I529" t="s">
        <v>1505</v>
      </c>
      <c r="J529" t="s">
        <v>871</v>
      </c>
      <c r="K529" t="s">
        <v>1506</v>
      </c>
      <c r="L529">
        <v>1191</v>
      </c>
      <c r="N529">
        <v>1013</v>
      </c>
      <c r="O529" t="s">
        <v>165</v>
      </c>
      <c r="P529" t="s">
        <v>165</v>
      </c>
      <c r="Q529">
        <v>1</v>
      </c>
      <c r="W529">
        <v>0</v>
      </c>
      <c r="X529">
        <v>-1417349443</v>
      </c>
      <c r="Y529">
        <f t="shared" si="3252"/>
        <v>4.4199999999999999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871</v>
      </c>
      <c r="AT529">
        <v>4.4199999999999999</v>
      </c>
      <c r="AU529" t="s">
        <v>871</v>
      </c>
      <c r="AV529">
        <v>2</v>
      </c>
      <c r="AW529">
        <v>2</v>
      </c>
      <c r="AX529">
        <v>70181809</v>
      </c>
      <c r="AY529">
        <v>1</v>
      </c>
      <c r="AZ529">
        <v>0</v>
      </c>
      <c r="BA529">
        <v>525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ROUND(Y529*Source!I1126,7)</f>
        <v>1.3983819</v>
      </c>
      <c r="CY529">
        <f t="shared" si="3266"/>
        <v>0</v>
      </c>
      <c r="CZ529">
        <f t="shared" si="3267"/>
        <v>0</v>
      </c>
      <c r="DA529">
        <f t="shared" si="3268"/>
        <v>1</v>
      </c>
      <c r="DB529">
        <f t="shared" si="3253"/>
        <v>0</v>
      </c>
      <c r="DC529">
        <f t="shared" si="3254"/>
        <v>0</v>
      </c>
      <c r="DD529" t="s">
        <v>871</v>
      </c>
      <c r="DE529" t="s">
        <v>871</v>
      </c>
      <c r="DF529">
        <f t="shared" si="3259"/>
        <v>0</v>
      </c>
      <c r="DG529">
        <f t="shared" si="3265"/>
        <v>0</v>
      </c>
      <c r="DH529">
        <f t="shared" si="3249"/>
        <v>0</v>
      </c>
      <c r="DI529">
        <f t="shared" si="3250"/>
        <v>0</v>
      </c>
      <c r="DJ529">
        <f t="shared" si="3269"/>
        <v>0</v>
      </c>
      <c r="DK529">
        <v>0</v>
      </c>
      <c r="DL529" t="s">
        <v>871</v>
      </c>
      <c r="DM529">
        <v>0</v>
      </c>
      <c r="DN529" t="s">
        <v>871</v>
      </c>
      <c r="DO529">
        <v>0</v>
      </c>
    </row>
    <row r="530">
      <c r="A530">
        <f>ROW(Source!A1126)</f>
        <v>1126</v>
      </c>
      <c r="B530">
        <v>70177108</v>
      </c>
      <c r="C530">
        <v>70181786</v>
      </c>
      <c r="D530">
        <v>62258160</v>
      </c>
      <c r="E530">
        <v>1</v>
      </c>
      <c r="F530">
        <v>1</v>
      </c>
      <c r="G530">
        <v>1</v>
      </c>
      <c r="H530">
        <v>2</v>
      </c>
      <c r="I530" t="s">
        <v>403</v>
      </c>
      <c r="J530" t="s">
        <v>1532</v>
      </c>
      <c r="K530" t="s">
        <v>404</v>
      </c>
      <c r="L530">
        <v>1368</v>
      </c>
      <c r="N530">
        <v>1011</v>
      </c>
      <c r="O530" t="s">
        <v>197</v>
      </c>
      <c r="P530" t="s">
        <v>197</v>
      </c>
      <c r="Q530">
        <v>1</v>
      </c>
      <c r="W530">
        <v>0</v>
      </c>
      <c r="X530">
        <v>2114982878</v>
      </c>
      <c r="Y530">
        <f t="shared" si="3252"/>
        <v>0.10000000000000001</v>
      </c>
      <c r="AA530">
        <v>0</v>
      </c>
      <c r="AB530">
        <v>2326.8899999999999</v>
      </c>
      <c r="AC530">
        <v>702.17999999999995</v>
      </c>
      <c r="AD530">
        <v>0</v>
      </c>
      <c r="AE530">
        <v>0</v>
      </c>
      <c r="AF530">
        <v>1803.79</v>
      </c>
      <c r="AG530">
        <v>702.17999999999995</v>
      </c>
      <c r="AH530">
        <v>0</v>
      </c>
      <c r="AI530">
        <v>1</v>
      </c>
      <c r="AJ530">
        <v>1.29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871</v>
      </c>
      <c r="AT530">
        <v>0.10000000000000001</v>
      </c>
      <c r="AU530" t="s">
        <v>871</v>
      </c>
      <c r="AV530">
        <v>1</v>
      </c>
      <c r="AW530">
        <v>2</v>
      </c>
      <c r="AX530">
        <v>70181810</v>
      </c>
      <c r="AY530">
        <v>1</v>
      </c>
      <c r="AZ530">
        <v>0</v>
      </c>
      <c r="BA530">
        <v>526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180.37900000000002</v>
      </c>
      <c r="BL530">
        <v>70.218000000000004</v>
      </c>
      <c r="BM530">
        <v>0</v>
      </c>
      <c r="BN530">
        <v>0</v>
      </c>
      <c r="BO530">
        <v>0.10000000000000001</v>
      </c>
      <c r="BP530">
        <v>1</v>
      </c>
      <c r="BQ530">
        <v>0</v>
      </c>
      <c r="BR530">
        <v>180.37900000000002</v>
      </c>
      <c r="BS530">
        <v>70.218000000000004</v>
      </c>
      <c r="BT530">
        <v>0</v>
      </c>
      <c r="BU530">
        <v>0</v>
      </c>
      <c r="BV530">
        <v>0.10000000000000001</v>
      </c>
      <c r="BW530">
        <v>1</v>
      </c>
      <c r="CV530">
        <v>0</v>
      </c>
      <c r="CW530">
        <f>ROUND(Y530*Source!I1126*DO530,7)</f>
        <v>0.031637600000000002</v>
      </c>
      <c r="CX530">
        <f>ROUND(Y530*Source!I1126,7)</f>
        <v>0.031637600000000002</v>
      </c>
      <c r="CY530">
        <f t="shared" ref="CY530:CY535" si="3270">AB530</f>
        <v>2326.8899999999999</v>
      </c>
      <c r="CZ530">
        <f t="shared" ref="CZ530:CZ535" si="3271">AF530</f>
        <v>1803.79</v>
      </c>
      <c r="DA530">
        <f t="shared" ref="DA530:DA535" si="3272">AJ530</f>
        <v>1.29</v>
      </c>
      <c r="DB530">
        <f t="shared" si="3253"/>
        <v>180.38</v>
      </c>
      <c r="DC530">
        <f t="shared" si="3254"/>
        <v>70.219999999999999</v>
      </c>
      <c r="DD530" t="s">
        <v>871</v>
      </c>
      <c r="DE530" t="s">
        <v>871</v>
      </c>
      <c r="DF530">
        <f t="shared" si="3259"/>
        <v>0</v>
      </c>
      <c r="DG530">
        <f>ROUND(ROUND(AF530*AJ530,2)*CX530,2)</f>
        <v>73.620000000000005</v>
      </c>
      <c r="DH530">
        <f t="shared" si="3249"/>
        <v>22.219999999999999</v>
      </c>
      <c r="DI530">
        <f t="shared" si="3250"/>
        <v>0</v>
      </c>
      <c r="DJ530">
        <f t="shared" ref="DJ530:DJ535" si="3273">DG530+DH530</f>
        <v>95.840000000000003</v>
      </c>
      <c r="DK530">
        <v>0</v>
      </c>
      <c r="DL530" t="s">
        <v>198</v>
      </c>
      <c r="DM530">
        <v>6</v>
      </c>
      <c r="DN530" t="s">
        <v>165</v>
      </c>
      <c r="DO530">
        <v>1</v>
      </c>
    </row>
    <row r="531">
      <c r="A531">
        <f>ROW(Source!A1126)</f>
        <v>1126</v>
      </c>
      <c r="B531">
        <v>70177108</v>
      </c>
      <c r="C531">
        <v>70181786</v>
      </c>
      <c r="D531">
        <v>62258201</v>
      </c>
      <c r="E531">
        <v>1</v>
      </c>
      <c r="F531">
        <v>1</v>
      </c>
      <c r="G531">
        <v>1</v>
      </c>
      <c r="H531">
        <v>2</v>
      </c>
      <c r="I531" t="s">
        <v>195</v>
      </c>
      <c r="J531" t="s">
        <v>1507</v>
      </c>
      <c r="K531" t="s">
        <v>196</v>
      </c>
      <c r="L531">
        <v>1368</v>
      </c>
      <c r="N531">
        <v>1011</v>
      </c>
      <c r="O531" t="s">
        <v>197</v>
      </c>
      <c r="P531" t="s">
        <v>197</v>
      </c>
      <c r="Q531">
        <v>1</v>
      </c>
      <c r="W531">
        <v>0</v>
      </c>
      <c r="X531">
        <v>-359817417</v>
      </c>
      <c r="Y531">
        <f t="shared" si="3252"/>
        <v>4.1299999999999999</v>
      </c>
      <c r="AA531">
        <v>0</v>
      </c>
      <c r="AB531">
        <v>1488.78</v>
      </c>
      <c r="AC531">
        <v>702.17999999999995</v>
      </c>
      <c r="AD531">
        <v>0</v>
      </c>
      <c r="AE531">
        <v>0</v>
      </c>
      <c r="AF531">
        <v>1488.78</v>
      </c>
      <c r="AG531">
        <v>702.17999999999995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871</v>
      </c>
      <c r="AT531">
        <v>4.1299999999999999</v>
      </c>
      <c r="AU531" t="s">
        <v>871</v>
      </c>
      <c r="AV531">
        <v>1</v>
      </c>
      <c r="AW531">
        <v>2</v>
      </c>
      <c r="AX531">
        <v>70181811</v>
      </c>
      <c r="AY531">
        <v>1</v>
      </c>
      <c r="AZ531">
        <v>0</v>
      </c>
      <c r="BA531">
        <v>527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6148.6614</v>
      </c>
      <c r="BL531">
        <v>2900.0033999999996</v>
      </c>
      <c r="BM531">
        <v>0</v>
      </c>
      <c r="BN531">
        <v>0</v>
      </c>
      <c r="BO531">
        <v>4.1299999999999999</v>
      </c>
      <c r="BP531">
        <v>1</v>
      </c>
      <c r="BQ531">
        <v>0</v>
      </c>
      <c r="BR531">
        <v>6148.6614</v>
      </c>
      <c r="BS531">
        <v>2900.0033999999996</v>
      </c>
      <c r="BT531">
        <v>0</v>
      </c>
      <c r="BU531">
        <v>0</v>
      </c>
      <c r="BV531">
        <v>4.1299999999999999</v>
      </c>
      <c r="BW531">
        <v>1</v>
      </c>
      <c r="CV531">
        <v>0</v>
      </c>
      <c r="CW531">
        <f>ROUND(Y531*Source!I1126*DO531,7)</f>
        <v>1.3066328999999999</v>
      </c>
      <c r="CX531">
        <f>ROUND(Y531*Source!I1126,7)</f>
        <v>1.3066328999999999</v>
      </c>
      <c r="CY531">
        <f t="shared" si="3270"/>
        <v>1488.78</v>
      </c>
      <c r="CZ531">
        <f t="shared" si="3271"/>
        <v>1488.78</v>
      </c>
      <c r="DA531">
        <f t="shared" si="3272"/>
        <v>1</v>
      </c>
      <c r="DB531">
        <f t="shared" si="3253"/>
        <v>6148.6599999999999</v>
      </c>
      <c r="DC531">
        <f t="shared" si="3254"/>
        <v>2900</v>
      </c>
      <c r="DD531" t="s">
        <v>871</v>
      </c>
      <c r="DE531" t="s">
        <v>871</v>
      </c>
      <c r="DF531">
        <f t="shared" si="3259"/>
        <v>0</v>
      </c>
      <c r="DG531">
        <f t="shared" ref="DG531:DG533" si="3274">ROUND(ROUND(AF531,2)*CX531,2)</f>
        <v>1945.29</v>
      </c>
      <c r="DH531">
        <f t="shared" si="3249"/>
        <v>917.49000000000001</v>
      </c>
      <c r="DI531">
        <f t="shared" si="3250"/>
        <v>0</v>
      </c>
      <c r="DJ531">
        <f t="shared" si="3273"/>
        <v>2862.7799999999997</v>
      </c>
      <c r="DK531">
        <v>1</v>
      </c>
      <c r="DL531" t="s">
        <v>198</v>
      </c>
      <c r="DM531">
        <v>6</v>
      </c>
      <c r="DN531" t="s">
        <v>165</v>
      </c>
      <c r="DO531">
        <v>1</v>
      </c>
    </row>
    <row r="532">
      <c r="A532">
        <f>ROW(Source!A1126)</f>
        <v>1126</v>
      </c>
      <c r="B532">
        <v>70177108</v>
      </c>
      <c r="C532">
        <v>70181786</v>
      </c>
      <c r="D532">
        <v>62258298</v>
      </c>
      <c r="E532">
        <v>1</v>
      </c>
      <c r="F532">
        <v>1</v>
      </c>
      <c r="G532">
        <v>1</v>
      </c>
      <c r="H532">
        <v>2</v>
      </c>
      <c r="I532" t="s">
        <v>405</v>
      </c>
      <c r="J532" t="s">
        <v>1533</v>
      </c>
      <c r="K532" t="s">
        <v>406</v>
      </c>
      <c r="L532">
        <v>1368</v>
      </c>
      <c r="N532">
        <v>1011</v>
      </c>
      <c r="O532" t="s">
        <v>197</v>
      </c>
      <c r="P532" t="s">
        <v>197</v>
      </c>
      <c r="Q532">
        <v>1</v>
      </c>
      <c r="W532">
        <v>0</v>
      </c>
      <c r="X532">
        <v>582099946</v>
      </c>
      <c r="Y532">
        <f t="shared" si="3252"/>
        <v>3.1699999999999999</v>
      </c>
      <c r="AA532">
        <v>0</v>
      </c>
      <c r="AB532">
        <v>2.6699999999999999</v>
      </c>
      <c r="AC532">
        <v>0</v>
      </c>
      <c r="AD532">
        <v>0</v>
      </c>
      <c r="AE532">
        <v>0</v>
      </c>
      <c r="AF532">
        <v>2.6699999999999999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871</v>
      </c>
      <c r="AT532">
        <v>3.1699999999999999</v>
      </c>
      <c r="AU532" t="s">
        <v>871</v>
      </c>
      <c r="AV532">
        <v>1</v>
      </c>
      <c r="AW532">
        <v>2</v>
      </c>
      <c r="AX532">
        <v>70181812</v>
      </c>
      <c r="AY532">
        <v>1</v>
      </c>
      <c r="AZ532">
        <v>0</v>
      </c>
      <c r="BA532">
        <v>528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8.4638999999999989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8.4638999999999989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f>ROUND(Y532*Source!I1126*DO532,7)</f>
        <v>0</v>
      </c>
      <c r="CX532">
        <f>ROUND(Y532*Source!I1126,7)</f>
        <v>1.0029119</v>
      </c>
      <c r="CY532">
        <f t="shared" si="3270"/>
        <v>2.6699999999999999</v>
      </c>
      <c r="CZ532">
        <f t="shared" si="3271"/>
        <v>2.6699999999999999</v>
      </c>
      <c r="DA532">
        <f t="shared" si="3272"/>
        <v>1</v>
      </c>
      <c r="DB532">
        <f t="shared" si="3253"/>
        <v>8.4599999999999991</v>
      </c>
      <c r="DC532">
        <f t="shared" si="3254"/>
        <v>0</v>
      </c>
      <c r="DD532" t="s">
        <v>871</v>
      </c>
      <c r="DE532" t="s">
        <v>871</v>
      </c>
      <c r="DF532">
        <f t="shared" si="3259"/>
        <v>0</v>
      </c>
      <c r="DG532">
        <f t="shared" si="3274"/>
        <v>2.6800000000000002</v>
      </c>
      <c r="DH532">
        <f t="shared" si="3249"/>
        <v>0</v>
      </c>
      <c r="DI532">
        <f t="shared" si="3250"/>
        <v>0</v>
      </c>
      <c r="DJ532">
        <f t="shared" si="3273"/>
        <v>2.6800000000000002</v>
      </c>
      <c r="DK532">
        <v>1</v>
      </c>
      <c r="DL532" t="s">
        <v>871</v>
      </c>
      <c r="DM532">
        <v>0</v>
      </c>
      <c r="DN532" t="s">
        <v>871</v>
      </c>
      <c r="DO532">
        <v>0</v>
      </c>
    </row>
    <row r="533">
      <c r="A533">
        <f>ROW(Source!A1126)</f>
        <v>1126</v>
      </c>
      <c r="B533">
        <v>70177108</v>
      </c>
      <c r="C533">
        <v>70181786</v>
      </c>
      <c r="D533">
        <v>62259103</v>
      </c>
      <c r="E533">
        <v>1</v>
      </c>
      <c r="F533">
        <v>1</v>
      </c>
      <c r="G533">
        <v>1</v>
      </c>
      <c r="H533">
        <v>2</v>
      </c>
      <c r="I533" t="s">
        <v>204</v>
      </c>
      <c r="J533" t="s">
        <v>1509</v>
      </c>
      <c r="K533" t="s">
        <v>205</v>
      </c>
      <c r="L533">
        <v>1368</v>
      </c>
      <c r="N533">
        <v>1011</v>
      </c>
      <c r="O533" t="s">
        <v>197</v>
      </c>
      <c r="P533" t="s">
        <v>197</v>
      </c>
      <c r="Q533">
        <v>1</v>
      </c>
      <c r="W533">
        <v>0</v>
      </c>
      <c r="X533">
        <v>-1219940357</v>
      </c>
      <c r="Y533">
        <f t="shared" si="3252"/>
        <v>0.19</v>
      </c>
      <c r="AA533">
        <v>0</v>
      </c>
      <c r="AB533">
        <v>572.76999999999998</v>
      </c>
      <c r="AC533">
        <v>522.73000000000002</v>
      </c>
      <c r="AD533">
        <v>0</v>
      </c>
      <c r="AE533">
        <v>0</v>
      </c>
      <c r="AF533">
        <v>572.76999999999998</v>
      </c>
      <c r="AG533">
        <v>522.73000000000002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871</v>
      </c>
      <c r="AT533">
        <v>0.19</v>
      </c>
      <c r="AU533" t="s">
        <v>871</v>
      </c>
      <c r="AV533">
        <v>1</v>
      </c>
      <c r="AW533">
        <v>2</v>
      </c>
      <c r="AX533">
        <v>70181813</v>
      </c>
      <c r="AY533">
        <v>1</v>
      </c>
      <c r="AZ533">
        <v>0</v>
      </c>
      <c r="BA533">
        <v>529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108.8263</v>
      </c>
      <c r="BL533">
        <v>99.318700000000007</v>
      </c>
      <c r="BM533">
        <v>0</v>
      </c>
      <c r="BN533">
        <v>0</v>
      </c>
      <c r="BO533">
        <v>0.19</v>
      </c>
      <c r="BP533">
        <v>1</v>
      </c>
      <c r="BQ533">
        <v>0</v>
      </c>
      <c r="BR533">
        <v>108.8263</v>
      </c>
      <c r="BS533">
        <v>99.318700000000007</v>
      </c>
      <c r="BT533">
        <v>0</v>
      </c>
      <c r="BU533">
        <v>0</v>
      </c>
      <c r="BV533">
        <v>0.19</v>
      </c>
      <c r="BW533">
        <v>1</v>
      </c>
      <c r="CV533">
        <v>0</v>
      </c>
      <c r="CW533">
        <f>ROUND(Y533*Source!I1126*DO533,7)</f>
        <v>0.060111399999999995</v>
      </c>
      <c r="CX533">
        <f>ROUND(Y533*Source!I1126,7)</f>
        <v>0.060111399999999995</v>
      </c>
      <c r="CY533">
        <f t="shared" si="3270"/>
        <v>572.76999999999998</v>
      </c>
      <c r="CZ533">
        <f t="shared" si="3271"/>
        <v>572.76999999999998</v>
      </c>
      <c r="DA533">
        <f t="shared" si="3272"/>
        <v>1</v>
      </c>
      <c r="DB533">
        <f t="shared" si="3253"/>
        <v>108.83</v>
      </c>
      <c r="DC533">
        <f t="shared" si="3254"/>
        <v>99.319999999999993</v>
      </c>
      <c r="DD533" t="s">
        <v>871</v>
      </c>
      <c r="DE533" t="s">
        <v>871</v>
      </c>
      <c r="DF533">
        <f t="shared" si="3259"/>
        <v>0</v>
      </c>
      <c r="DG533">
        <f t="shared" si="3274"/>
        <v>34.43</v>
      </c>
      <c r="DH533">
        <f t="shared" si="3249"/>
        <v>31.420000000000002</v>
      </c>
      <c r="DI533">
        <f t="shared" si="3250"/>
        <v>0</v>
      </c>
      <c r="DJ533">
        <f t="shared" si="3273"/>
        <v>65.849999999999994</v>
      </c>
      <c r="DK533">
        <v>1</v>
      </c>
      <c r="DL533" t="s">
        <v>206</v>
      </c>
      <c r="DM533">
        <v>4</v>
      </c>
      <c r="DN533" t="s">
        <v>165</v>
      </c>
      <c r="DO533">
        <v>1</v>
      </c>
    </row>
    <row r="534">
      <c r="A534">
        <f>ROW(Source!A1126)</f>
        <v>1126</v>
      </c>
      <c r="B534">
        <v>70177108</v>
      </c>
      <c r="C534">
        <v>70181786</v>
      </c>
      <c r="D534">
        <v>62259261</v>
      </c>
      <c r="E534">
        <v>1</v>
      </c>
      <c r="F534">
        <v>1</v>
      </c>
      <c r="G534">
        <v>1</v>
      </c>
      <c r="H534">
        <v>2</v>
      </c>
      <c r="I534" t="s">
        <v>407</v>
      </c>
      <c r="J534" t="s">
        <v>1534</v>
      </c>
      <c r="K534" t="s">
        <v>408</v>
      </c>
      <c r="L534">
        <v>1368</v>
      </c>
      <c r="N534">
        <v>1011</v>
      </c>
      <c r="O534" t="s">
        <v>197</v>
      </c>
      <c r="P534" t="s">
        <v>197</v>
      </c>
      <c r="Q534">
        <v>1</v>
      </c>
      <c r="W534">
        <v>0</v>
      </c>
      <c r="X534">
        <v>1985111897</v>
      </c>
      <c r="Y534">
        <f t="shared" si="3252"/>
        <v>1.6299999999999999</v>
      </c>
      <c r="AA534">
        <v>0</v>
      </c>
      <c r="AB534">
        <v>5.3499999999999996</v>
      </c>
      <c r="AC534">
        <v>0</v>
      </c>
      <c r="AD534">
        <v>0</v>
      </c>
      <c r="AE534">
        <v>0</v>
      </c>
      <c r="AF534">
        <v>4.3499999999999996</v>
      </c>
      <c r="AG534">
        <v>0</v>
      </c>
      <c r="AH534">
        <v>0</v>
      </c>
      <c r="AI534">
        <v>1</v>
      </c>
      <c r="AJ534">
        <v>1.23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871</v>
      </c>
      <c r="AT534">
        <v>1.6299999999999999</v>
      </c>
      <c r="AU534" t="s">
        <v>871</v>
      </c>
      <c r="AV534">
        <v>1</v>
      </c>
      <c r="AW534">
        <v>2</v>
      </c>
      <c r="AX534">
        <v>70181814</v>
      </c>
      <c r="AY534">
        <v>1</v>
      </c>
      <c r="AZ534">
        <v>0</v>
      </c>
      <c r="BA534">
        <v>530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7.0904999999999987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7.0904999999999987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f>ROUND(Y534*Source!I1126*DO534,7)</f>
        <v>0</v>
      </c>
      <c r="CX534">
        <f>ROUND(Y534*Source!I1126,7)</f>
        <v>0.51569290000000001</v>
      </c>
      <c r="CY534">
        <f t="shared" si="3270"/>
        <v>5.3499999999999996</v>
      </c>
      <c r="CZ534">
        <f t="shared" si="3271"/>
        <v>4.3499999999999996</v>
      </c>
      <c r="DA534">
        <f t="shared" si="3272"/>
        <v>1.23</v>
      </c>
      <c r="DB534">
        <f t="shared" si="3253"/>
        <v>7.0899999999999999</v>
      </c>
      <c r="DC534">
        <f t="shared" si="3254"/>
        <v>0</v>
      </c>
      <c r="DD534" t="s">
        <v>871</v>
      </c>
      <c r="DE534" t="s">
        <v>871</v>
      </c>
      <c r="DF534">
        <f t="shared" si="3259"/>
        <v>0</v>
      </c>
      <c r="DG534">
        <f>ROUND(ROUND(AF534*AJ534,2)*CX534,2)</f>
        <v>2.7600000000000002</v>
      </c>
      <c r="DH534">
        <f t="shared" si="3249"/>
        <v>0</v>
      </c>
      <c r="DI534">
        <f t="shared" si="3250"/>
        <v>0</v>
      </c>
      <c r="DJ534">
        <f t="shared" si="3273"/>
        <v>2.7600000000000002</v>
      </c>
      <c r="DK534">
        <v>0</v>
      </c>
      <c r="DL534" t="s">
        <v>871</v>
      </c>
      <c r="DM534">
        <v>0</v>
      </c>
      <c r="DN534" t="s">
        <v>871</v>
      </c>
      <c r="DO534">
        <v>0</v>
      </c>
    </row>
    <row r="535">
      <c r="A535">
        <f>ROW(Source!A1126)</f>
        <v>1126</v>
      </c>
      <c r="B535">
        <v>70177108</v>
      </c>
      <c r="C535">
        <v>70181786</v>
      </c>
      <c r="D535">
        <v>62259289</v>
      </c>
      <c r="E535">
        <v>1</v>
      </c>
      <c r="F535">
        <v>1</v>
      </c>
      <c r="G535">
        <v>1</v>
      </c>
      <c r="H535">
        <v>2</v>
      </c>
      <c r="I535" t="s">
        <v>409</v>
      </c>
      <c r="J535" t="s">
        <v>1535</v>
      </c>
      <c r="K535" t="s">
        <v>410</v>
      </c>
      <c r="L535">
        <v>1368</v>
      </c>
      <c r="N535">
        <v>1011</v>
      </c>
      <c r="O535" t="s">
        <v>197</v>
      </c>
      <c r="P535" t="s">
        <v>197</v>
      </c>
      <c r="Q535">
        <v>1</v>
      </c>
      <c r="W535">
        <v>0</v>
      </c>
      <c r="X535">
        <v>520341821</v>
      </c>
      <c r="Y535">
        <f t="shared" si="3252"/>
        <v>6.1600000000000001</v>
      </c>
      <c r="AA535">
        <v>0</v>
      </c>
      <c r="AB535">
        <v>64.569999999999993</v>
      </c>
      <c r="AC535">
        <v>0</v>
      </c>
      <c r="AD535">
        <v>0</v>
      </c>
      <c r="AE535">
        <v>0</v>
      </c>
      <c r="AF535">
        <v>64.569999999999993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871</v>
      </c>
      <c r="AT535">
        <v>6.1600000000000001</v>
      </c>
      <c r="AU535" t="s">
        <v>871</v>
      </c>
      <c r="AV535">
        <v>1</v>
      </c>
      <c r="AW535">
        <v>2</v>
      </c>
      <c r="AX535">
        <v>70181815</v>
      </c>
      <c r="AY535">
        <v>1</v>
      </c>
      <c r="AZ535">
        <v>0</v>
      </c>
      <c r="BA535">
        <v>531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397.75119999999998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397.75119999999998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f>ROUND(Y535*Source!I1126*DO535,7)</f>
        <v>0</v>
      </c>
      <c r="CX535">
        <f>ROUND(Y535*Source!I1126,7)</f>
        <v>1.9488761999999999</v>
      </c>
      <c r="CY535">
        <f t="shared" si="3270"/>
        <v>64.569999999999993</v>
      </c>
      <c r="CZ535">
        <f t="shared" si="3271"/>
        <v>64.569999999999993</v>
      </c>
      <c r="DA535">
        <f t="shared" si="3272"/>
        <v>1</v>
      </c>
      <c r="DB535">
        <f t="shared" si="3253"/>
        <v>397.75</v>
      </c>
      <c r="DC535">
        <f t="shared" si="3254"/>
        <v>0</v>
      </c>
      <c r="DD535" t="s">
        <v>871</v>
      </c>
      <c r="DE535" t="s">
        <v>871</v>
      </c>
      <c r="DF535">
        <f t="shared" si="3259"/>
        <v>0</v>
      </c>
      <c r="DG535">
        <f t="shared" ref="DG535:DG598" si="3275">ROUND(ROUND(AF535,2)*CX535,2)</f>
        <v>125.84</v>
      </c>
      <c r="DH535">
        <f t="shared" si="3249"/>
        <v>0</v>
      </c>
      <c r="DI535">
        <f t="shared" si="3250"/>
        <v>0</v>
      </c>
      <c r="DJ535">
        <f t="shared" si="3273"/>
        <v>125.84</v>
      </c>
      <c r="DK535">
        <v>1</v>
      </c>
      <c r="DL535" t="s">
        <v>871</v>
      </c>
      <c r="DM535">
        <v>0</v>
      </c>
      <c r="DN535" t="s">
        <v>871</v>
      </c>
      <c r="DO535">
        <v>0</v>
      </c>
    </row>
    <row r="536">
      <c r="A536">
        <f>ROW(Source!A1126)</f>
        <v>1126</v>
      </c>
      <c r="B536">
        <v>70177108</v>
      </c>
      <c r="C536">
        <v>70181786</v>
      </c>
      <c r="D536">
        <v>62207653</v>
      </c>
      <c r="E536">
        <v>1</v>
      </c>
      <c r="F536">
        <v>1</v>
      </c>
      <c r="G536">
        <v>1</v>
      </c>
      <c r="H536">
        <v>3</v>
      </c>
      <c r="I536" t="s">
        <v>411</v>
      </c>
      <c r="J536" t="s">
        <v>1536</v>
      </c>
      <c r="K536" t="s">
        <v>412</v>
      </c>
      <c r="L536">
        <v>1339</v>
      </c>
      <c r="N536">
        <v>1007</v>
      </c>
      <c r="O536" t="s">
        <v>297</v>
      </c>
      <c r="P536" t="s">
        <v>297</v>
      </c>
      <c r="Q536">
        <v>1</v>
      </c>
      <c r="W536">
        <v>0</v>
      </c>
      <c r="X536">
        <v>-1871928272</v>
      </c>
      <c r="Y536">
        <f t="shared" si="3252"/>
        <v>1.3700000000000001</v>
      </c>
      <c r="AA536">
        <v>90.569999999999993</v>
      </c>
      <c r="AB536">
        <v>0</v>
      </c>
      <c r="AC536">
        <v>0</v>
      </c>
      <c r="AD536">
        <v>0</v>
      </c>
      <c r="AE536">
        <v>114.64</v>
      </c>
      <c r="AF536">
        <v>0</v>
      </c>
      <c r="AG536">
        <v>0</v>
      </c>
      <c r="AH536">
        <v>0</v>
      </c>
      <c r="AI536">
        <v>0.79000000000000004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871</v>
      </c>
      <c r="AT536">
        <v>1.3700000000000001</v>
      </c>
      <c r="AU536" t="s">
        <v>871</v>
      </c>
      <c r="AV536">
        <v>0</v>
      </c>
      <c r="AW536">
        <v>2</v>
      </c>
      <c r="AX536">
        <v>70181816</v>
      </c>
      <c r="AY536">
        <v>1</v>
      </c>
      <c r="AZ536">
        <v>0</v>
      </c>
      <c r="BA536">
        <v>532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157.05680000000001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157.05680000000001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1</v>
      </c>
      <c r="CV536">
        <v>0</v>
      </c>
      <c r="CW536">
        <v>0</v>
      </c>
      <c r="CX536">
        <f>ROUND(Y536*Source!I1126,7)</f>
        <v>0.43343509999999996</v>
      </c>
      <c r="CY536">
        <f t="shared" ref="CY536:CY548" si="3276">AA536</f>
        <v>90.569999999999993</v>
      </c>
      <c r="CZ536">
        <f t="shared" ref="CZ536:CZ548" si="3277">AE536</f>
        <v>114.64</v>
      </c>
      <c r="DA536">
        <f t="shared" ref="DA536:DA548" si="3278">AI536</f>
        <v>0.79000000000000004</v>
      </c>
      <c r="DB536">
        <f t="shared" si="3253"/>
        <v>157.06</v>
      </c>
      <c r="DC536">
        <f t="shared" si="3254"/>
        <v>0</v>
      </c>
      <c r="DD536" t="s">
        <v>871</v>
      </c>
      <c r="DE536" t="s">
        <v>871</v>
      </c>
      <c r="DF536">
        <f t="shared" ref="DF536:DF537" si="3279">ROUND(ROUND(AE536*AI536,2)*CX536,2)</f>
        <v>39.259999999999998</v>
      </c>
      <c r="DG536">
        <f t="shared" si="3275"/>
        <v>0</v>
      </c>
      <c r="DH536">
        <f t="shared" si="3249"/>
        <v>0</v>
      </c>
      <c r="DI536">
        <f t="shared" si="3250"/>
        <v>0</v>
      </c>
      <c r="DJ536">
        <f t="shared" ref="DJ536:DJ548" si="3280">DF536</f>
        <v>39.259999999999998</v>
      </c>
      <c r="DK536">
        <v>0</v>
      </c>
      <c r="DL536" t="s">
        <v>871</v>
      </c>
      <c r="DM536">
        <v>0</v>
      </c>
      <c r="DN536" t="s">
        <v>871</v>
      </c>
      <c r="DO536">
        <v>0</v>
      </c>
    </row>
    <row r="537">
      <c r="A537">
        <f>ROW(Source!A1126)</f>
        <v>1126</v>
      </c>
      <c r="B537">
        <v>70177108</v>
      </c>
      <c r="C537">
        <v>70181786</v>
      </c>
      <c r="D537">
        <v>62207657</v>
      </c>
      <c r="E537">
        <v>1</v>
      </c>
      <c r="F537">
        <v>1</v>
      </c>
      <c r="G537">
        <v>1</v>
      </c>
      <c r="H537">
        <v>3</v>
      </c>
      <c r="I537" t="s">
        <v>318</v>
      </c>
      <c r="J537" t="s">
        <v>1517</v>
      </c>
      <c r="K537" t="s">
        <v>319</v>
      </c>
      <c r="L537">
        <v>1346</v>
      </c>
      <c r="N537">
        <v>1009</v>
      </c>
      <c r="O537" t="s">
        <v>211</v>
      </c>
      <c r="P537" t="s">
        <v>211</v>
      </c>
      <c r="Q537">
        <v>1</v>
      </c>
      <c r="W537">
        <v>0</v>
      </c>
      <c r="X537">
        <v>-335892155</v>
      </c>
      <c r="Y537">
        <f t="shared" si="3252"/>
        <v>0.40999999999999998</v>
      </c>
      <c r="AA537">
        <v>52.140000000000001</v>
      </c>
      <c r="AB537">
        <v>0</v>
      </c>
      <c r="AC537">
        <v>0</v>
      </c>
      <c r="AD537">
        <v>0</v>
      </c>
      <c r="AE537">
        <v>41.380000000000003</v>
      </c>
      <c r="AF537">
        <v>0</v>
      </c>
      <c r="AG537">
        <v>0</v>
      </c>
      <c r="AH537">
        <v>0</v>
      </c>
      <c r="AI537">
        <v>1.26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871</v>
      </c>
      <c r="AT537">
        <v>0.40999999999999998</v>
      </c>
      <c r="AU537" t="s">
        <v>871</v>
      </c>
      <c r="AV537">
        <v>0</v>
      </c>
      <c r="AW537">
        <v>2</v>
      </c>
      <c r="AX537">
        <v>70181817</v>
      </c>
      <c r="AY537">
        <v>1</v>
      </c>
      <c r="AZ537">
        <v>0</v>
      </c>
      <c r="BA537">
        <v>533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16.965800000000002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16.965800000000002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v>0</v>
      </c>
      <c r="CX537">
        <f>ROUND(Y537*Source!I1126,7)</f>
        <v>0.1297142</v>
      </c>
      <c r="CY537">
        <f t="shared" si="3276"/>
        <v>52.140000000000001</v>
      </c>
      <c r="CZ537">
        <f t="shared" si="3277"/>
        <v>41.380000000000003</v>
      </c>
      <c r="DA537">
        <f t="shared" si="3278"/>
        <v>1.26</v>
      </c>
      <c r="DB537">
        <f t="shared" si="3253"/>
        <v>16.969999999999999</v>
      </c>
      <c r="DC537">
        <f t="shared" si="3254"/>
        <v>0</v>
      </c>
      <c r="DD537" t="s">
        <v>871</v>
      </c>
      <c r="DE537" t="s">
        <v>871</v>
      </c>
      <c r="DF537">
        <f t="shared" si="3279"/>
        <v>6.7599999999999998</v>
      </c>
      <c r="DG537">
        <f t="shared" si="3275"/>
        <v>0</v>
      </c>
      <c r="DH537">
        <f t="shared" si="3249"/>
        <v>0</v>
      </c>
      <c r="DI537">
        <f t="shared" si="3250"/>
        <v>0</v>
      </c>
      <c r="DJ537">
        <f t="shared" si="3280"/>
        <v>6.7599999999999998</v>
      </c>
      <c r="DK537">
        <v>0</v>
      </c>
      <c r="DL537" t="s">
        <v>871</v>
      </c>
      <c r="DM537">
        <v>0</v>
      </c>
      <c r="DN537" t="s">
        <v>871</v>
      </c>
      <c r="DO537">
        <v>0</v>
      </c>
    </row>
    <row r="538">
      <c r="A538">
        <f>ROW(Source!A1126)</f>
        <v>1126</v>
      </c>
      <c r="B538">
        <v>70177108</v>
      </c>
      <c r="C538">
        <v>70181786</v>
      </c>
      <c r="D538">
        <v>62210086</v>
      </c>
      <c r="E538">
        <v>1</v>
      </c>
      <c r="F538">
        <v>1</v>
      </c>
      <c r="G538">
        <v>1</v>
      </c>
      <c r="H538">
        <v>3</v>
      </c>
      <c r="I538" t="s">
        <v>413</v>
      </c>
      <c r="J538" t="s">
        <v>1537</v>
      </c>
      <c r="K538" t="s">
        <v>414</v>
      </c>
      <c r="L538">
        <v>1383</v>
      </c>
      <c r="N538">
        <v>1013</v>
      </c>
      <c r="O538" t="s">
        <v>415</v>
      </c>
      <c r="P538" t="s">
        <v>415</v>
      </c>
      <c r="Q538">
        <v>1</v>
      </c>
      <c r="W538">
        <v>0</v>
      </c>
      <c r="X538">
        <v>1465295636</v>
      </c>
      <c r="Y538">
        <f t="shared" si="3252"/>
        <v>3.2189999999999999</v>
      </c>
      <c r="AA538">
        <v>6</v>
      </c>
      <c r="AB538">
        <v>0</v>
      </c>
      <c r="AC538">
        <v>0</v>
      </c>
      <c r="AD538">
        <v>0</v>
      </c>
      <c r="AE538">
        <v>6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871</v>
      </c>
      <c r="AT538">
        <v>3.2189999999999999</v>
      </c>
      <c r="AU538" t="s">
        <v>871</v>
      </c>
      <c r="AV538">
        <v>0</v>
      </c>
      <c r="AW538">
        <v>2</v>
      </c>
      <c r="AX538">
        <v>70181818</v>
      </c>
      <c r="AY538">
        <v>1</v>
      </c>
      <c r="AZ538">
        <v>0</v>
      </c>
      <c r="BA538">
        <v>534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19.314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19.314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v>0</v>
      </c>
      <c r="CX538">
        <f>ROUND(Y538*Source!I1126,7)</f>
        <v>1.0184142999999999</v>
      </c>
      <c r="CY538">
        <f t="shared" si="3276"/>
        <v>6</v>
      </c>
      <c r="CZ538">
        <f t="shared" si="3277"/>
        <v>6</v>
      </c>
      <c r="DA538">
        <f t="shared" si="3278"/>
        <v>1</v>
      </c>
      <c r="DB538">
        <f t="shared" si="3253"/>
        <v>19.309999999999999</v>
      </c>
      <c r="DC538">
        <f t="shared" si="3254"/>
        <v>0</v>
      </c>
      <c r="DD538" t="s">
        <v>871</v>
      </c>
      <c r="DE538" t="s">
        <v>871</v>
      </c>
      <c r="DF538">
        <f>ROUND(ROUND(AE538,2)*CX538,2)</f>
        <v>6.1100000000000003</v>
      </c>
      <c r="DG538">
        <f t="shared" si="3275"/>
        <v>0</v>
      </c>
      <c r="DH538">
        <f t="shared" si="3249"/>
        <v>0</v>
      </c>
      <c r="DI538">
        <f t="shared" si="3250"/>
        <v>0</v>
      </c>
      <c r="DJ538">
        <f t="shared" si="3280"/>
        <v>6.1100000000000003</v>
      </c>
      <c r="DK538">
        <v>1</v>
      </c>
      <c r="DL538" t="s">
        <v>871</v>
      </c>
      <c r="DM538">
        <v>0</v>
      </c>
      <c r="DN538" t="s">
        <v>871</v>
      </c>
      <c r="DO538">
        <v>0</v>
      </c>
    </row>
    <row r="539">
      <c r="A539">
        <f>ROW(Source!A1126)</f>
        <v>1126</v>
      </c>
      <c r="B539">
        <v>70177108</v>
      </c>
      <c r="C539">
        <v>70181786</v>
      </c>
      <c r="D539">
        <v>62210764</v>
      </c>
      <c r="E539">
        <v>1</v>
      </c>
      <c r="F539">
        <v>1</v>
      </c>
      <c r="G539">
        <v>1</v>
      </c>
      <c r="H539">
        <v>3</v>
      </c>
      <c r="I539" t="s">
        <v>416</v>
      </c>
      <c r="J539" t="s">
        <v>1538</v>
      </c>
      <c r="K539" t="s">
        <v>417</v>
      </c>
      <c r="L539">
        <v>1346</v>
      </c>
      <c r="N539">
        <v>1009</v>
      </c>
      <c r="O539" t="s">
        <v>211</v>
      </c>
      <c r="P539" t="s">
        <v>211</v>
      </c>
      <c r="Q539">
        <v>1</v>
      </c>
      <c r="W539">
        <v>0</v>
      </c>
      <c r="X539">
        <v>-828639653</v>
      </c>
      <c r="Y539">
        <f t="shared" si="3252"/>
        <v>4</v>
      </c>
      <c r="AA539">
        <v>129.84</v>
      </c>
      <c r="AB539">
        <v>0</v>
      </c>
      <c r="AC539">
        <v>0</v>
      </c>
      <c r="AD539">
        <v>0</v>
      </c>
      <c r="AE539">
        <v>142.68000000000001</v>
      </c>
      <c r="AF539">
        <v>0</v>
      </c>
      <c r="AG539">
        <v>0</v>
      </c>
      <c r="AH539">
        <v>0</v>
      </c>
      <c r="AI539">
        <v>0.91000000000000003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871</v>
      </c>
      <c r="AT539">
        <v>4</v>
      </c>
      <c r="AU539" t="s">
        <v>871</v>
      </c>
      <c r="AV539">
        <v>0</v>
      </c>
      <c r="AW539">
        <v>2</v>
      </c>
      <c r="AX539">
        <v>70181819</v>
      </c>
      <c r="AY539">
        <v>1</v>
      </c>
      <c r="AZ539">
        <v>0</v>
      </c>
      <c r="BA539">
        <v>535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570.72000000000003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570.72000000000003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v>0</v>
      </c>
      <c r="CX539">
        <f>ROUND(Y539*Source!I1126,7)</f>
        <v>1.265504</v>
      </c>
      <c r="CY539">
        <f t="shared" si="3276"/>
        <v>129.84</v>
      </c>
      <c r="CZ539">
        <f t="shared" si="3277"/>
        <v>142.68000000000001</v>
      </c>
      <c r="DA539">
        <f t="shared" si="3278"/>
        <v>0.91000000000000003</v>
      </c>
      <c r="DB539">
        <f t="shared" si="3253"/>
        <v>570.72000000000003</v>
      </c>
      <c r="DC539">
        <f t="shared" si="3254"/>
        <v>0</v>
      </c>
      <c r="DD539" t="s">
        <v>871</v>
      </c>
      <c r="DE539" t="s">
        <v>871</v>
      </c>
      <c r="DF539">
        <f>ROUND(ROUND(AE539*AI539,2)*CX539,2)</f>
        <v>164.31</v>
      </c>
      <c r="DG539">
        <f t="shared" si="3275"/>
        <v>0</v>
      </c>
      <c r="DH539">
        <f t="shared" si="3249"/>
        <v>0</v>
      </c>
      <c r="DI539">
        <f t="shared" si="3250"/>
        <v>0</v>
      </c>
      <c r="DJ539">
        <f t="shared" si="3280"/>
        <v>164.31</v>
      </c>
      <c r="DK539">
        <v>0</v>
      </c>
      <c r="DL539" t="s">
        <v>871</v>
      </c>
      <c r="DM539">
        <v>0</v>
      </c>
      <c r="DN539" t="s">
        <v>871</v>
      </c>
      <c r="DO539">
        <v>0</v>
      </c>
    </row>
    <row r="540">
      <c r="A540">
        <f>ROW(Source!A1126)</f>
        <v>1126</v>
      </c>
      <c r="B540">
        <v>70177108</v>
      </c>
      <c r="C540">
        <v>70181786</v>
      </c>
      <c r="D540">
        <v>62211598</v>
      </c>
      <c r="E540">
        <v>1</v>
      </c>
      <c r="F540">
        <v>1</v>
      </c>
      <c r="G540">
        <v>1</v>
      </c>
      <c r="H540">
        <v>3</v>
      </c>
      <c r="I540" t="s">
        <v>418</v>
      </c>
      <c r="J540" t="s">
        <v>1539</v>
      </c>
      <c r="K540" t="s">
        <v>419</v>
      </c>
      <c r="L540">
        <v>1348</v>
      </c>
      <c r="N540">
        <v>1009</v>
      </c>
      <c r="O540" t="s">
        <v>294</v>
      </c>
      <c r="P540" t="s">
        <v>294</v>
      </c>
      <c r="Q540">
        <v>1000</v>
      </c>
      <c r="W540">
        <v>0</v>
      </c>
      <c r="X540">
        <v>-94634171</v>
      </c>
      <c r="Y540">
        <f t="shared" si="3252"/>
        <v>1.0000000000000001e-05</v>
      </c>
      <c r="AA540">
        <v>91427.160000000003</v>
      </c>
      <c r="AB540">
        <v>0</v>
      </c>
      <c r="AC540">
        <v>0</v>
      </c>
      <c r="AD540">
        <v>0</v>
      </c>
      <c r="AE540">
        <v>91427.160000000003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871</v>
      </c>
      <c r="AT540">
        <v>1.0000000000000001e-05</v>
      </c>
      <c r="AU540" t="s">
        <v>871</v>
      </c>
      <c r="AV540">
        <v>0</v>
      </c>
      <c r="AW540">
        <v>2</v>
      </c>
      <c r="AX540">
        <v>70181821</v>
      </c>
      <c r="AY540">
        <v>1</v>
      </c>
      <c r="AZ540">
        <v>0</v>
      </c>
      <c r="BA540">
        <v>537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0.91427160000000007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0.91427160000000007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v>0</v>
      </c>
      <c r="CX540">
        <f>ROUND(Y540*Source!I1126,7)</f>
        <v>3.1999999999999999e-06</v>
      </c>
      <c r="CY540">
        <f t="shared" si="3276"/>
        <v>91427.160000000003</v>
      </c>
      <c r="CZ540">
        <f t="shared" si="3277"/>
        <v>91427.160000000003</v>
      </c>
      <c r="DA540">
        <f t="shared" si="3278"/>
        <v>1</v>
      </c>
      <c r="DB540">
        <f t="shared" si="3253"/>
        <v>0.90999999999999992</v>
      </c>
      <c r="DC540">
        <f t="shared" si="3254"/>
        <v>0</v>
      </c>
      <c r="DD540" t="s">
        <v>871</v>
      </c>
      <c r="DE540" t="s">
        <v>871</v>
      </c>
      <c r="DF540">
        <f>ROUND(ROUND(AE540,2)*CX540,2)</f>
        <v>0.28999999999999998</v>
      </c>
      <c r="DG540">
        <f t="shared" si="3275"/>
        <v>0</v>
      </c>
      <c r="DH540">
        <f t="shared" si="3249"/>
        <v>0</v>
      </c>
      <c r="DI540">
        <f t="shared" si="3250"/>
        <v>0</v>
      </c>
      <c r="DJ540">
        <f t="shared" si="3280"/>
        <v>0.28999999999999998</v>
      </c>
      <c r="DK540">
        <v>1</v>
      </c>
      <c r="DL540" t="s">
        <v>871</v>
      </c>
      <c r="DM540">
        <v>0</v>
      </c>
      <c r="DN540" t="s">
        <v>871</v>
      </c>
      <c r="DO540">
        <v>0</v>
      </c>
    </row>
    <row r="541">
      <c r="A541">
        <f>ROW(Source!A1126)</f>
        <v>1126</v>
      </c>
      <c r="B541">
        <v>70177108</v>
      </c>
      <c r="C541">
        <v>70181786</v>
      </c>
      <c r="D541">
        <v>62212726</v>
      </c>
      <c r="E541">
        <v>1</v>
      </c>
      <c r="F541">
        <v>1</v>
      </c>
      <c r="G541">
        <v>1</v>
      </c>
      <c r="H541">
        <v>3</v>
      </c>
      <c r="I541" t="s">
        <v>420</v>
      </c>
      <c r="J541" t="s">
        <v>1540</v>
      </c>
      <c r="K541" t="s">
        <v>421</v>
      </c>
      <c r="L541">
        <v>1348</v>
      </c>
      <c r="N541">
        <v>1009</v>
      </c>
      <c r="O541" t="s">
        <v>294</v>
      </c>
      <c r="P541" t="s">
        <v>294</v>
      </c>
      <c r="Q541">
        <v>1000</v>
      </c>
      <c r="W541">
        <v>0</v>
      </c>
      <c r="X541">
        <v>652776800</v>
      </c>
      <c r="Y541">
        <f t="shared" si="3252"/>
        <v>0.0001</v>
      </c>
      <c r="AA541">
        <v>343045.28000000003</v>
      </c>
      <c r="AB541">
        <v>0</v>
      </c>
      <c r="AC541">
        <v>0</v>
      </c>
      <c r="AD541">
        <v>0</v>
      </c>
      <c r="AE541">
        <v>231787.35000000001</v>
      </c>
      <c r="AF541">
        <v>0</v>
      </c>
      <c r="AG541">
        <v>0</v>
      </c>
      <c r="AH541">
        <v>0</v>
      </c>
      <c r="AI541">
        <v>1.48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871</v>
      </c>
      <c r="AT541">
        <v>0.0001</v>
      </c>
      <c r="AU541" t="s">
        <v>871</v>
      </c>
      <c r="AV541">
        <v>0</v>
      </c>
      <c r="AW541">
        <v>2</v>
      </c>
      <c r="AX541">
        <v>70181822</v>
      </c>
      <c r="AY541">
        <v>1</v>
      </c>
      <c r="AZ541">
        <v>0</v>
      </c>
      <c r="BA541">
        <v>538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23.178735000000003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23.178735000000003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ROUND(Y541*Source!I1126,7)</f>
        <v>3.1599999999999996e-05</v>
      </c>
      <c r="CY541">
        <f t="shared" si="3276"/>
        <v>343045.28000000003</v>
      </c>
      <c r="CZ541">
        <f t="shared" si="3277"/>
        <v>231787.35000000001</v>
      </c>
      <c r="DA541">
        <f t="shared" si="3278"/>
        <v>1.48</v>
      </c>
      <c r="DB541">
        <f t="shared" si="3253"/>
        <v>23.18</v>
      </c>
      <c r="DC541">
        <f t="shared" si="3254"/>
        <v>0</v>
      </c>
      <c r="DD541" t="s">
        <v>871</v>
      </c>
      <c r="DE541" t="s">
        <v>871</v>
      </c>
      <c r="DF541">
        <f t="shared" ref="DF541:DF544" si="3281">ROUND(ROUND(AE541*AI541,2)*CX541,2)</f>
        <v>10.84</v>
      </c>
      <c r="DG541">
        <f t="shared" si="3275"/>
        <v>0</v>
      </c>
      <c r="DH541">
        <f t="shared" si="3249"/>
        <v>0</v>
      </c>
      <c r="DI541">
        <f t="shared" si="3250"/>
        <v>0</v>
      </c>
      <c r="DJ541">
        <f t="shared" si="3280"/>
        <v>10.84</v>
      </c>
      <c r="DK541">
        <v>0</v>
      </c>
      <c r="DL541" t="s">
        <v>871</v>
      </c>
      <c r="DM541">
        <v>0</v>
      </c>
      <c r="DN541" t="s">
        <v>871</v>
      </c>
      <c r="DO541">
        <v>0</v>
      </c>
    </row>
    <row r="542">
      <c r="A542">
        <f>ROW(Source!A1126)</f>
        <v>1126</v>
      </c>
      <c r="B542">
        <v>70177108</v>
      </c>
      <c r="C542">
        <v>70181786</v>
      </c>
      <c r="D542">
        <v>62216766</v>
      </c>
      <c r="E542">
        <v>1</v>
      </c>
      <c r="F542">
        <v>1</v>
      </c>
      <c r="G542">
        <v>1</v>
      </c>
      <c r="H542">
        <v>3</v>
      </c>
      <c r="I542" t="s">
        <v>422</v>
      </c>
      <c r="J542" t="s">
        <v>1541</v>
      </c>
      <c r="K542" t="s">
        <v>423</v>
      </c>
      <c r="L542">
        <v>1348</v>
      </c>
      <c r="N542">
        <v>1009</v>
      </c>
      <c r="O542" t="s">
        <v>294</v>
      </c>
      <c r="P542" t="s">
        <v>294</v>
      </c>
      <c r="Q542">
        <v>1000</v>
      </c>
      <c r="W542">
        <v>0</v>
      </c>
      <c r="X542">
        <v>-2019719715</v>
      </c>
      <c r="Y542">
        <f t="shared" si="3252"/>
        <v>0.001</v>
      </c>
      <c r="AA542">
        <v>142126.39000000001</v>
      </c>
      <c r="AB542">
        <v>0</v>
      </c>
      <c r="AC542">
        <v>0</v>
      </c>
      <c r="AD542">
        <v>0</v>
      </c>
      <c r="AE542">
        <v>105278.81</v>
      </c>
      <c r="AF542">
        <v>0</v>
      </c>
      <c r="AG542">
        <v>0</v>
      </c>
      <c r="AH542">
        <v>0</v>
      </c>
      <c r="AI542">
        <v>1.3500000000000001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871</v>
      </c>
      <c r="AT542">
        <v>0.001</v>
      </c>
      <c r="AU542" t="s">
        <v>871</v>
      </c>
      <c r="AV542">
        <v>0</v>
      </c>
      <c r="AW542">
        <v>2</v>
      </c>
      <c r="AX542">
        <v>70181824</v>
      </c>
      <c r="AY542">
        <v>1</v>
      </c>
      <c r="AZ542">
        <v>0</v>
      </c>
      <c r="BA542">
        <v>540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105.27880999999999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105.27880999999999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ROUND(Y542*Source!I1126,7)</f>
        <v>0.00031639999999999999</v>
      </c>
      <c r="CY542">
        <f t="shared" si="3276"/>
        <v>142126.39000000001</v>
      </c>
      <c r="CZ542">
        <f t="shared" si="3277"/>
        <v>105278.81</v>
      </c>
      <c r="DA542">
        <f t="shared" si="3278"/>
        <v>1.3500000000000001</v>
      </c>
      <c r="DB542">
        <f t="shared" si="3253"/>
        <v>105.28</v>
      </c>
      <c r="DC542">
        <f t="shared" si="3254"/>
        <v>0</v>
      </c>
      <c r="DD542" t="s">
        <v>871</v>
      </c>
      <c r="DE542" t="s">
        <v>871</v>
      </c>
      <c r="DF542">
        <f t="shared" si="3281"/>
        <v>44.969999999999999</v>
      </c>
      <c r="DG542">
        <f t="shared" si="3275"/>
        <v>0</v>
      </c>
      <c r="DH542">
        <f t="shared" si="3249"/>
        <v>0</v>
      </c>
      <c r="DI542">
        <f t="shared" si="3250"/>
        <v>0</v>
      </c>
      <c r="DJ542">
        <f t="shared" si="3280"/>
        <v>44.969999999999999</v>
      </c>
      <c r="DK542">
        <v>0</v>
      </c>
      <c r="DL542" t="s">
        <v>871</v>
      </c>
      <c r="DM542">
        <v>0</v>
      </c>
      <c r="DN542" t="s">
        <v>871</v>
      </c>
      <c r="DO542">
        <v>0</v>
      </c>
    </row>
    <row r="543">
      <c r="A543">
        <f>ROW(Source!A1126)</f>
        <v>1126</v>
      </c>
      <c r="B543">
        <v>70177108</v>
      </c>
      <c r="C543">
        <v>70181786</v>
      </c>
      <c r="D543">
        <v>62218605</v>
      </c>
      <c r="E543">
        <v>1</v>
      </c>
      <c r="F543">
        <v>1</v>
      </c>
      <c r="G543">
        <v>1</v>
      </c>
      <c r="H543">
        <v>3</v>
      </c>
      <c r="I543" t="s">
        <v>424</v>
      </c>
      <c r="J543" t="s">
        <v>1542</v>
      </c>
      <c r="K543" t="s">
        <v>425</v>
      </c>
      <c r="L543">
        <v>1302</v>
      </c>
      <c r="N543">
        <v>1003</v>
      </c>
      <c r="O543" t="s">
        <v>426</v>
      </c>
      <c r="P543" t="s">
        <v>426</v>
      </c>
      <c r="Q543">
        <v>10</v>
      </c>
      <c r="W543">
        <v>0</v>
      </c>
      <c r="X543">
        <v>-1239536406</v>
      </c>
      <c r="Y543">
        <f t="shared" si="3252"/>
        <v>0.018700000000000001</v>
      </c>
      <c r="AA543">
        <v>255.50999999999999</v>
      </c>
      <c r="AB543">
        <v>0</v>
      </c>
      <c r="AC543">
        <v>0</v>
      </c>
      <c r="AD543">
        <v>0</v>
      </c>
      <c r="AE543">
        <v>307.83999999999997</v>
      </c>
      <c r="AF543">
        <v>0</v>
      </c>
      <c r="AG543">
        <v>0</v>
      </c>
      <c r="AH543">
        <v>0</v>
      </c>
      <c r="AI543">
        <v>0.82999999999999996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871</v>
      </c>
      <c r="AT543">
        <v>0.018700000000000001</v>
      </c>
      <c r="AU543" t="s">
        <v>871</v>
      </c>
      <c r="AV543">
        <v>0</v>
      </c>
      <c r="AW543">
        <v>2</v>
      </c>
      <c r="AX543">
        <v>70181825</v>
      </c>
      <c r="AY543">
        <v>1</v>
      </c>
      <c r="AZ543">
        <v>0</v>
      </c>
      <c r="BA543">
        <v>541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5.7566079999999999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5.7566079999999999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ROUND(Y543*Source!I1126,7)</f>
        <v>0.0059161999999999999</v>
      </c>
      <c r="CY543">
        <f t="shared" si="3276"/>
        <v>255.50999999999999</v>
      </c>
      <c r="CZ543">
        <f t="shared" si="3277"/>
        <v>307.83999999999997</v>
      </c>
      <c r="DA543">
        <f t="shared" si="3278"/>
        <v>0.82999999999999996</v>
      </c>
      <c r="DB543">
        <f t="shared" si="3253"/>
        <v>5.7599999999999998</v>
      </c>
      <c r="DC543">
        <f t="shared" si="3254"/>
        <v>0</v>
      </c>
      <c r="DD543" t="s">
        <v>871</v>
      </c>
      <c r="DE543" t="s">
        <v>871</v>
      </c>
      <c r="DF543">
        <f t="shared" si="3281"/>
        <v>1.51</v>
      </c>
      <c r="DG543">
        <f t="shared" si="3275"/>
        <v>0</v>
      </c>
      <c r="DH543">
        <f t="shared" si="3249"/>
        <v>0</v>
      </c>
      <c r="DI543">
        <f t="shared" si="3250"/>
        <v>0</v>
      </c>
      <c r="DJ543">
        <f t="shared" si="3280"/>
        <v>1.51</v>
      </c>
      <c r="DK543">
        <v>0</v>
      </c>
      <c r="DL543" t="s">
        <v>871</v>
      </c>
      <c r="DM543">
        <v>0</v>
      </c>
      <c r="DN543" t="s">
        <v>871</v>
      </c>
      <c r="DO543">
        <v>0</v>
      </c>
    </row>
    <row r="544">
      <c r="A544">
        <f>ROW(Source!A1126)</f>
        <v>1126</v>
      </c>
      <c r="B544">
        <v>70177108</v>
      </c>
      <c r="C544">
        <v>70181786</v>
      </c>
      <c r="D544">
        <v>62218764</v>
      </c>
      <c r="E544">
        <v>1</v>
      </c>
      <c r="F544">
        <v>1</v>
      </c>
      <c r="G544">
        <v>1</v>
      </c>
      <c r="H544">
        <v>3</v>
      </c>
      <c r="I544" t="s">
        <v>427</v>
      </c>
      <c r="J544" t="s">
        <v>1543</v>
      </c>
      <c r="K544" t="s">
        <v>428</v>
      </c>
      <c r="L544">
        <v>1348</v>
      </c>
      <c r="N544">
        <v>1009</v>
      </c>
      <c r="O544" t="s">
        <v>294</v>
      </c>
      <c r="P544" t="s">
        <v>294</v>
      </c>
      <c r="Q544">
        <v>1000</v>
      </c>
      <c r="W544">
        <v>0</v>
      </c>
      <c r="X544">
        <v>491958964</v>
      </c>
      <c r="Y544">
        <f t="shared" si="3252"/>
        <v>3.0000000000000001e-05</v>
      </c>
      <c r="AA544">
        <v>59053.040000000001</v>
      </c>
      <c r="AB544">
        <v>0</v>
      </c>
      <c r="AC544">
        <v>0</v>
      </c>
      <c r="AD544">
        <v>0</v>
      </c>
      <c r="AE544">
        <v>60258.199999999997</v>
      </c>
      <c r="AF544">
        <v>0</v>
      </c>
      <c r="AG544">
        <v>0</v>
      </c>
      <c r="AH544">
        <v>0</v>
      </c>
      <c r="AI544">
        <v>0.97999999999999998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871</v>
      </c>
      <c r="AT544">
        <v>3.0000000000000001e-05</v>
      </c>
      <c r="AU544" t="s">
        <v>871</v>
      </c>
      <c r="AV544">
        <v>0</v>
      </c>
      <c r="AW544">
        <v>2</v>
      </c>
      <c r="AX544">
        <v>70181826</v>
      </c>
      <c r="AY544">
        <v>1</v>
      </c>
      <c r="AZ544">
        <v>0</v>
      </c>
      <c r="BA544">
        <v>542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1.8077459999999999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1.8077459999999999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ROUND(Y544*Source!I1126,7)</f>
        <v>9.4999999999999988e-06</v>
      </c>
      <c r="CY544">
        <f t="shared" si="3276"/>
        <v>59053.040000000001</v>
      </c>
      <c r="CZ544">
        <f t="shared" si="3277"/>
        <v>60258.199999999997</v>
      </c>
      <c r="DA544">
        <f t="shared" si="3278"/>
        <v>0.97999999999999998</v>
      </c>
      <c r="DB544">
        <f t="shared" si="3253"/>
        <v>1.8099999999999998</v>
      </c>
      <c r="DC544">
        <f t="shared" si="3254"/>
        <v>0</v>
      </c>
      <c r="DD544" t="s">
        <v>871</v>
      </c>
      <c r="DE544" t="s">
        <v>871</v>
      </c>
      <c r="DF544">
        <f t="shared" si="3281"/>
        <v>0.56000000000000005</v>
      </c>
      <c r="DG544">
        <f t="shared" si="3275"/>
        <v>0</v>
      </c>
      <c r="DH544">
        <f t="shared" si="3249"/>
        <v>0</v>
      </c>
      <c r="DI544">
        <f t="shared" si="3250"/>
        <v>0</v>
      </c>
      <c r="DJ544">
        <f t="shared" si="3280"/>
        <v>0.56000000000000005</v>
      </c>
      <c r="DK544">
        <v>0</v>
      </c>
      <c r="DL544" t="s">
        <v>871</v>
      </c>
      <c r="DM544">
        <v>0</v>
      </c>
      <c r="DN544" t="s">
        <v>871</v>
      </c>
      <c r="DO544">
        <v>0</v>
      </c>
    </row>
    <row r="545">
      <c r="A545">
        <f>ROW(Source!A1126)</f>
        <v>1126</v>
      </c>
      <c r="B545">
        <v>70177108</v>
      </c>
      <c r="C545">
        <v>70181786</v>
      </c>
      <c r="D545">
        <v>62219226</v>
      </c>
      <c r="E545">
        <v>1</v>
      </c>
      <c r="F545">
        <v>1</v>
      </c>
      <c r="G545">
        <v>1</v>
      </c>
      <c r="H545">
        <v>3</v>
      </c>
      <c r="I545" t="s">
        <v>429</v>
      </c>
      <c r="J545" t="s">
        <v>1544</v>
      </c>
      <c r="K545" t="s">
        <v>430</v>
      </c>
      <c r="L545">
        <v>1348</v>
      </c>
      <c r="N545">
        <v>1009</v>
      </c>
      <c r="O545" t="s">
        <v>294</v>
      </c>
      <c r="P545" t="s">
        <v>294</v>
      </c>
      <c r="Q545">
        <v>1000</v>
      </c>
      <c r="W545">
        <v>0</v>
      </c>
      <c r="X545">
        <v>1461877067</v>
      </c>
      <c r="Y545">
        <f t="shared" si="3252"/>
        <v>0.0019400000000000001</v>
      </c>
      <c r="AA545">
        <v>136760</v>
      </c>
      <c r="AB545">
        <v>0</v>
      </c>
      <c r="AC545">
        <v>0</v>
      </c>
      <c r="AD545">
        <v>0</v>
      </c>
      <c r="AE545">
        <v>136760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871</v>
      </c>
      <c r="AT545">
        <v>0.0019400000000000001</v>
      </c>
      <c r="AU545" t="s">
        <v>871</v>
      </c>
      <c r="AV545">
        <v>0</v>
      </c>
      <c r="AW545">
        <v>2</v>
      </c>
      <c r="AX545">
        <v>70181827</v>
      </c>
      <c r="AY545">
        <v>1</v>
      </c>
      <c r="AZ545">
        <v>0</v>
      </c>
      <c r="BA545">
        <v>543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265.31440000000003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265.31440000000003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ROUND(Y545*Source!I1126,7)</f>
        <v>0.00061379999999999996</v>
      </c>
      <c r="CY545">
        <f t="shared" si="3276"/>
        <v>136760</v>
      </c>
      <c r="CZ545">
        <f t="shared" si="3277"/>
        <v>136760</v>
      </c>
      <c r="DA545">
        <f t="shared" si="3278"/>
        <v>1</v>
      </c>
      <c r="DB545">
        <f t="shared" si="3253"/>
        <v>265.31</v>
      </c>
      <c r="DC545">
        <f t="shared" si="3254"/>
        <v>0</v>
      </c>
      <c r="DD545" t="s">
        <v>871</v>
      </c>
      <c r="DE545" t="s">
        <v>871</v>
      </c>
      <c r="DF545">
        <f>ROUND(ROUND(AE545,2)*CX545,2)</f>
        <v>83.939999999999998</v>
      </c>
      <c r="DG545">
        <f t="shared" si="3275"/>
        <v>0</v>
      </c>
      <c r="DH545">
        <f t="shared" si="3249"/>
        <v>0</v>
      </c>
      <c r="DI545">
        <f t="shared" si="3250"/>
        <v>0</v>
      </c>
      <c r="DJ545">
        <f t="shared" si="3280"/>
        <v>83.939999999999998</v>
      </c>
      <c r="DK545">
        <v>0</v>
      </c>
      <c r="DL545" t="s">
        <v>871</v>
      </c>
      <c r="DM545">
        <v>0</v>
      </c>
      <c r="DN545" t="s">
        <v>871</v>
      </c>
      <c r="DO545">
        <v>0</v>
      </c>
    </row>
    <row r="546">
      <c r="A546">
        <f>ROW(Source!A1126)</f>
        <v>1126</v>
      </c>
      <c r="B546">
        <v>70177108</v>
      </c>
      <c r="C546">
        <v>70181786</v>
      </c>
      <c r="D546">
        <v>62220936</v>
      </c>
      <c r="E546">
        <v>1</v>
      </c>
      <c r="F546">
        <v>1</v>
      </c>
      <c r="G546">
        <v>1</v>
      </c>
      <c r="H546">
        <v>3</v>
      </c>
      <c r="I546" t="s">
        <v>431</v>
      </c>
      <c r="J546" t="s">
        <v>1545</v>
      </c>
      <c r="K546" t="s">
        <v>432</v>
      </c>
      <c r="L546">
        <v>1339</v>
      </c>
      <c r="N546">
        <v>1007</v>
      </c>
      <c r="O546" t="s">
        <v>297</v>
      </c>
      <c r="P546" t="s">
        <v>297</v>
      </c>
      <c r="Q546">
        <v>1</v>
      </c>
      <c r="W546">
        <v>0</v>
      </c>
      <c r="X546">
        <v>1588403167</v>
      </c>
      <c r="Y546">
        <f t="shared" si="3252"/>
        <v>0.0010300000000000001</v>
      </c>
      <c r="AA546">
        <v>13526.74</v>
      </c>
      <c r="AB546">
        <v>0</v>
      </c>
      <c r="AC546">
        <v>0</v>
      </c>
      <c r="AD546">
        <v>0</v>
      </c>
      <c r="AE546">
        <v>16496.029999999999</v>
      </c>
      <c r="AF546">
        <v>0</v>
      </c>
      <c r="AG546">
        <v>0</v>
      </c>
      <c r="AH546">
        <v>0</v>
      </c>
      <c r="AI546">
        <v>0.81999999999999995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871</v>
      </c>
      <c r="AT546">
        <v>0.0010300000000000001</v>
      </c>
      <c r="AU546" t="s">
        <v>871</v>
      </c>
      <c r="AV546">
        <v>0</v>
      </c>
      <c r="AW546">
        <v>2</v>
      </c>
      <c r="AX546">
        <v>70181828</v>
      </c>
      <c r="AY546">
        <v>1</v>
      </c>
      <c r="AZ546">
        <v>0</v>
      </c>
      <c r="BA546">
        <v>544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16.990910899999999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16.990910899999999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1</v>
      </c>
      <c r="CV546">
        <v>0</v>
      </c>
      <c r="CW546">
        <v>0</v>
      </c>
      <c r="CX546">
        <f>ROUND(Y546*Source!I1126,7)</f>
        <v>0.00032590000000000001</v>
      </c>
      <c r="CY546">
        <f t="shared" si="3276"/>
        <v>13526.74</v>
      </c>
      <c r="CZ546">
        <f t="shared" si="3277"/>
        <v>16496.029999999999</v>
      </c>
      <c r="DA546">
        <f t="shared" si="3278"/>
        <v>0.81999999999999995</v>
      </c>
      <c r="DB546">
        <f t="shared" si="3253"/>
        <v>16.989999999999998</v>
      </c>
      <c r="DC546">
        <f t="shared" si="3254"/>
        <v>0</v>
      </c>
      <c r="DD546" t="s">
        <v>871</v>
      </c>
      <c r="DE546" t="s">
        <v>871</v>
      </c>
      <c r="DF546">
        <f t="shared" ref="DF546:DF548" si="3282">ROUND(ROUND(AE546*AI546,2)*CX546,2)</f>
        <v>4.4100000000000001</v>
      </c>
      <c r="DG546">
        <f t="shared" si="3275"/>
        <v>0</v>
      </c>
      <c r="DH546">
        <f t="shared" si="3249"/>
        <v>0</v>
      </c>
      <c r="DI546">
        <f t="shared" si="3250"/>
        <v>0</v>
      </c>
      <c r="DJ546">
        <f t="shared" si="3280"/>
        <v>4.4100000000000001</v>
      </c>
      <c r="DK546">
        <v>0</v>
      </c>
      <c r="DL546" t="s">
        <v>871</v>
      </c>
      <c r="DM546">
        <v>0</v>
      </c>
      <c r="DN546" t="s">
        <v>871</v>
      </c>
      <c r="DO546">
        <v>0</v>
      </c>
    </row>
    <row r="547">
      <c r="A547">
        <f>ROW(Source!A1126)</f>
        <v>1126</v>
      </c>
      <c r="B547">
        <v>70177108</v>
      </c>
      <c r="C547">
        <v>70181786</v>
      </c>
      <c r="D547">
        <v>62228602</v>
      </c>
      <c r="E547">
        <v>1</v>
      </c>
      <c r="F547">
        <v>1</v>
      </c>
      <c r="G547">
        <v>1</v>
      </c>
      <c r="H547">
        <v>3</v>
      </c>
      <c r="I547" t="s">
        <v>433</v>
      </c>
      <c r="J547" t="s">
        <v>1546</v>
      </c>
      <c r="K547" t="s">
        <v>434</v>
      </c>
      <c r="L547">
        <v>1348</v>
      </c>
      <c r="N547">
        <v>1009</v>
      </c>
      <c r="O547" t="s">
        <v>294</v>
      </c>
      <c r="P547" t="s">
        <v>294</v>
      </c>
      <c r="Q547">
        <v>1000</v>
      </c>
      <c r="W547">
        <v>0</v>
      </c>
      <c r="X547">
        <v>-543287539</v>
      </c>
      <c r="Y547">
        <f t="shared" si="3252"/>
        <v>0.00031</v>
      </c>
      <c r="AA547">
        <v>77433.029999999999</v>
      </c>
      <c r="AB547">
        <v>0</v>
      </c>
      <c r="AC547">
        <v>0</v>
      </c>
      <c r="AD547">
        <v>0</v>
      </c>
      <c r="AE547">
        <v>51280.150000000001</v>
      </c>
      <c r="AF547">
        <v>0</v>
      </c>
      <c r="AG547">
        <v>0</v>
      </c>
      <c r="AH547">
        <v>0</v>
      </c>
      <c r="AI547">
        <v>1.51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871</v>
      </c>
      <c r="AT547">
        <v>0.00031</v>
      </c>
      <c r="AU547" t="s">
        <v>871</v>
      </c>
      <c r="AV547">
        <v>0</v>
      </c>
      <c r="AW547">
        <v>2</v>
      </c>
      <c r="AX547">
        <v>70181829</v>
      </c>
      <c r="AY547">
        <v>1</v>
      </c>
      <c r="AZ547">
        <v>0</v>
      </c>
      <c r="BA547">
        <v>545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15.896846500000001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15.896846500000001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1</v>
      </c>
      <c r="CV547">
        <v>0</v>
      </c>
      <c r="CW547">
        <v>0</v>
      </c>
      <c r="CX547">
        <f>ROUND(Y547*Source!I1126,7)</f>
        <v>9.8099999999999999e-05</v>
      </c>
      <c r="CY547">
        <f t="shared" si="3276"/>
        <v>77433.029999999999</v>
      </c>
      <c r="CZ547">
        <f t="shared" si="3277"/>
        <v>51280.150000000001</v>
      </c>
      <c r="DA547">
        <f t="shared" si="3278"/>
        <v>1.51</v>
      </c>
      <c r="DB547">
        <f t="shared" si="3253"/>
        <v>15.899999999999999</v>
      </c>
      <c r="DC547">
        <f t="shared" si="3254"/>
        <v>0</v>
      </c>
      <c r="DD547" t="s">
        <v>871</v>
      </c>
      <c r="DE547" t="s">
        <v>871</v>
      </c>
      <c r="DF547">
        <f t="shared" si="3282"/>
        <v>7.6000000000000005</v>
      </c>
      <c r="DG547">
        <f t="shared" si="3275"/>
        <v>0</v>
      </c>
      <c r="DH547">
        <f t="shared" si="3249"/>
        <v>0</v>
      </c>
      <c r="DI547">
        <f t="shared" si="3250"/>
        <v>0</v>
      </c>
      <c r="DJ547">
        <f t="shared" si="3280"/>
        <v>7.6000000000000005</v>
      </c>
      <c r="DK547">
        <v>0</v>
      </c>
      <c r="DL547" t="s">
        <v>871</v>
      </c>
      <c r="DM547">
        <v>0</v>
      </c>
      <c r="DN547" t="s">
        <v>871</v>
      </c>
      <c r="DO547">
        <v>0</v>
      </c>
    </row>
    <row r="548">
      <c r="A548">
        <f>ROW(Source!A1126)</f>
        <v>1126</v>
      </c>
      <c r="B548">
        <v>70177108</v>
      </c>
      <c r="C548">
        <v>70181786</v>
      </c>
      <c r="D548">
        <v>62229101</v>
      </c>
      <c r="E548">
        <v>1</v>
      </c>
      <c r="F548">
        <v>1</v>
      </c>
      <c r="G548">
        <v>1</v>
      </c>
      <c r="H548">
        <v>3</v>
      </c>
      <c r="I548" t="s">
        <v>435</v>
      </c>
      <c r="J548" t="s">
        <v>1547</v>
      </c>
      <c r="K548" t="s">
        <v>436</v>
      </c>
      <c r="L548">
        <v>1348</v>
      </c>
      <c r="N548">
        <v>1009</v>
      </c>
      <c r="O548" t="s">
        <v>294</v>
      </c>
      <c r="P548" t="s">
        <v>294</v>
      </c>
      <c r="Q548">
        <v>1000</v>
      </c>
      <c r="W548">
        <v>0</v>
      </c>
      <c r="X548">
        <v>1493838499</v>
      </c>
      <c r="Y548">
        <f t="shared" si="3252"/>
        <v>0.00059999999999999995</v>
      </c>
      <c r="AA548">
        <v>133995.97</v>
      </c>
      <c r="AB548">
        <v>0</v>
      </c>
      <c r="AC548">
        <v>0</v>
      </c>
      <c r="AD548">
        <v>0</v>
      </c>
      <c r="AE548">
        <v>98526.449999999997</v>
      </c>
      <c r="AF548">
        <v>0</v>
      </c>
      <c r="AG548">
        <v>0</v>
      </c>
      <c r="AH548">
        <v>0</v>
      </c>
      <c r="AI548">
        <v>1.3600000000000001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871</v>
      </c>
      <c r="AT548">
        <v>0.00059999999999999995</v>
      </c>
      <c r="AU548" t="s">
        <v>871</v>
      </c>
      <c r="AV548">
        <v>0</v>
      </c>
      <c r="AW548">
        <v>2</v>
      </c>
      <c r="AX548">
        <v>70181830</v>
      </c>
      <c r="AY548">
        <v>1</v>
      </c>
      <c r="AZ548">
        <v>0</v>
      </c>
      <c r="BA548">
        <v>546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59.115869999999994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59.115869999999994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1</v>
      </c>
      <c r="CV548">
        <v>0</v>
      </c>
      <c r="CW548">
        <v>0</v>
      </c>
      <c r="CX548">
        <f>ROUND(Y548*Source!I1126,7)</f>
        <v>0.00018979999999999998</v>
      </c>
      <c r="CY548">
        <f t="shared" si="3276"/>
        <v>133995.97</v>
      </c>
      <c r="CZ548">
        <f t="shared" si="3277"/>
        <v>98526.449999999997</v>
      </c>
      <c r="DA548">
        <f t="shared" si="3278"/>
        <v>1.3600000000000001</v>
      </c>
      <c r="DB548">
        <f t="shared" si="3253"/>
        <v>59.119999999999997</v>
      </c>
      <c r="DC548">
        <f t="shared" si="3254"/>
        <v>0</v>
      </c>
      <c r="DD548" t="s">
        <v>871</v>
      </c>
      <c r="DE548" t="s">
        <v>871</v>
      </c>
      <c r="DF548">
        <f t="shared" si="3282"/>
        <v>25.43</v>
      </c>
      <c r="DG548">
        <f t="shared" si="3275"/>
        <v>0</v>
      </c>
      <c r="DH548">
        <f t="shared" si="3249"/>
        <v>0</v>
      </c>
      <c r="DI548">
        <f t="shared" si="3250"/>
        <v>0</v>
      </c>
      <c r="DJ548">
        <f t="shared" si="3280"/>
        <v>25.43</v>
      </c>
      <c r="DK548">
        <v>0</v>
      </c>
      <c r="DL548" t="s">
        <v>871</v>
      </c>
      <c r="DM548">
        <v>0</v>
      </c>
      <c r="DN548" t="s">
        <v>871</v>
      </c>
      <c r="DO548">
        <v>0</v>
      </c>
    </row>
    <row r="549">
      <c r="A549">
        <f>ROW(Source!A1127)</f>
        <v>1127</v>
      </c>
      <c r="B549">
        <v>70177108</v>
      </c>
      <c r="C549">
        <v>70181831</v>
      </c>
      <c r="D549">
        <v>54379063</v>
      </c>
      <c r="E549">
        <v>112</v>
      </c>
      <c r="F549">
        <v>1</v>
      </c>
      <c r="G549">
        <v>1</v>
      </c>
      <c r="H549">
        <v>1</v>
      </c>
      <c r="I549" t="s">
        <v>454</v>
      </c>
      <c r="J549" t="s">
        <v>871</v>
      </c>
      <c r="K549" t="s">
        <v>455</v>
      </c>
      <c r="L549">
        <v>1191</v>
      </c>
      <c r="N549">
        <v>1013</v>
      </c>
      <c r="O549" t="s">
        <v>165</v>
      </c>
      <c r="P549" t="s">
        <v>165</v>
      </c>
      <c r="Q549">
        <v>1</v>
      </c>
      <c r="W549">
        <v>0</v>
      </c>
      <c r="X549">
        <v>-907905829</v>
      </c>
      <c r="Y549">
        <f t="shared" si="3252"/>
        <v>0.60999999999999999</v>
      </c>
      <c r="AA549">
        <v>0</v>
      </c>
      <c r="AB549">
        <v>0</v>
      </c>
      <c r="AC549">
        <v>0</v>
      </c>
      <c r="AD549">
        <v>456.42000000000002</v>
      </c>
      <c r="AE549">
        <v>0</v>
      </c>
      <c r="AF549">
        <v>0</v>
      </c>
      <c r="AG549">
        <v>0</v>
      </c>
      <c r="AH549">
        <v>456.42000000000002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0</v>
      </c>
      <c r="AQ549">
        <v>1</v>
      </c>
      <c r="AR549">
        <v>0</v>
      </c>
      <c r="AS549" t="s">
        <v>871</v>
      </c>
      <c r="AT549">
        <v>0.60999999999999999</v>
      </c>
      <c r="AU549" t="s">
        <v>871</v>
      </c>
      <c r="AV549">
        <v>1</v>
      </c>
      <c r="AW549">
        <v>2</v>
      </c>
      <c r="AX549">
        <v>70181835</v>
      </c>
      <c r="AY549">
        <v>1</v>
      </c>
      <c r="AZ549">
        <v>0</v>
      </c>
      <c r="BA549">
        <v>547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278.4162</v>
      </c>
      <c r="BN549">
        <v>0.60999999999999999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278.4162</v>
      </c>
      <c r="BU549">
        <v>0.60999999999999999</v>
      </c>
      <c r="BV549">
        <v>0</v>
      </c>
      <c r="BW549">
        <v>1</v>
      </c>
      <c r="CU549">
        <f>ROUND(AT549*Source!I1127*AH549*AL549,2)</f>
        <v>556.83000000000004</v>
      </c>
      <c r="CV549">
        <f>ROUND(Y549*Source!I1127,7)</f>
        <v>1.22</v>
      </c>
      <c r="CW549">
        <v>0</v>
      </c>
      <c r="CX549">
        <f>ROUND(Y549*Source!I1127,7)</f>
        <v>1.22</v>
      </c>
      <c r="CY549">
        <f>AD549</f>
        <v>456.42000000000002</v>
      </c>
      <c r="CZ549">
        <f>AH549</f>
        <v>456.42000000000002</v>
      </c>
      <c r="DA549">
        <f>AL549</f>
        <v>1</v>
      </c>
      <c r="DB549">
        <f t="shared" si="3253"/>
        <v>278.41999999999996</v>
      </c>
      <c r="DC549">
        <f t="shared" si="3254"/>
        <v>0</v>
      </c>
      <c r="DD549" t="s">
        <v>871</v>
      </c>
      <c r="DE549" t="s">
        <v>871</v>
      </c>
      <c r="DF549">
        <f>ROUND(ROUND(AE549,2)*CX549,2)</f>
        <v>0</v>
      </c>
      <c r="DG549">
        <f t="shared" si="3275"/>
        <v>0</v>
      </c>
      <c r="DH549">
        <f t="shared" si="3249"/>
        <v>0</v>
      </c>
      <c r="DI549">
        <f t="shared" si="3250"/>
        <v>556.83000000000004</v>
      </c>
      <c r="DJ549">
        <f>DI549</f>
        <v>556.83000000000004</v>
      </c>
      <c r="DK549">
        <v>1</v>
      </c>
      <c r="DL549" t="s">
        <v>871</v>
      </c>
      <c r="DM549">
        <v>0</v>
      </c>
      <c r="DN549" t="s">
        <v>871</v>
      </c>
      <c r="DO549">
        <v>0</v>
      </c>
    </row>
    <row r="550">
      <c r="A550">
        <f>ROW(Source!A1127)</f>
        <v>1127</v>
      </c>
      <c r="B550">
        <v>70177108</v>
      </c>
      <c r="C550">
        <v>70181831</v>
      </c>
      <c r="D550">
        <v>54449241</v>
      </c>
      <c r="E550">
        <v>1</v>
      </c>
      <c r="F550">
        <v>1</v>
      </c>
      <c r="G550">
        <v>1</v>
      </c>
      <c r="H550">
        <v>3</v>
      </c>
      <c r="I550" t="s">
        <v>1058</v>
      </c>
      <c r="J550" t="s">
        <v>1060</v>
      </c>
      <c r="K550" t="s">
        <v>1059</v>
      </c>
      <c r="L550">
        <v>1371</v>
      </c>
      <c r="N550">
        <v>1013</v>
      </c>
      <c r="O550" t="s">
        <v>890</v>
      </c>
      <c r="P550" t="s">
        <v>890</v>
      </c>
      <c r="Q550">
        <v>1</v>
      </c>
      <c r="W550">
        <v>0</v>
      </c>
      <c r="X550">
        <v>-210212440</v>
      </c>
      <c r="Y550">
        <f t="shared" si="3252"/>
        <v>1</v>
      </c>
      <c r="AA550">
        <v>248.34999999999999</v>
      </c>
      <c r="AB550">
        <v>0</v>
      </c>
      <c r="AC550">
        <v>0</v>
      </c>
      <c r="AD550">
        <v>0</v>
      </c>
      <c r="AE550">
        <v>288.77999999999997</v>
      </c>
      <c r="AF550">
        <v>0</v>
      </c>
      <c r="AG550">
        <v>0</v>
      </c>
      <c r="AH550">
        <v>0</v>
      </c>
      <c r="AI550">
        <v>0.85999999999999999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0</v>
      </c>
      <c r="AQ550">
        <v>0</v>
      </c>
      <c r="AR550">
        <v>0</v>
      </c>
      <c r="AS550" t="s">
        <v>871</v>
      </c>
      <c r="AT550">
        <v>1</v>
      </c>
      <c r="AU550" t="s">
        <v>871</v>
      </c>
      <c r="AV550">
        <v>0</v>
      </c>
      <c r="AW550">
        <v>2</v>
      </c>
      <c r="AX550">
        <v>70181836</v>
      </c>
      <c r="AY550">
        <v>1</v>
      </c>
      <c r="AZ550">
        <v>0</v>
      </c>
      <c r="BA550">
        <v>548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ROUND(Y550*Source!I1127,7)</f>
        <v>2</v>
      </c>
      <c r="CY550">
        <f t="shared" ref="CY550:CY551" si="3283">AA550</f>
        <v>248.34999999999999</v>
      </c>
      <c r="CZ550">
        <f t="shared" ref="CZ550:CZ551" si="3284">AE550</f>
        <v>288.77999999999997</v>
      </c>
      <c r="DA550">
        <f t="shared" ref="DA550:DA551" si="3285">AI550</f>
        <v>0.85999999999999999</v>
      </c>
      <c r="DB550">
        <f t="shared" si="3253"/>
        <v>288.77999999999997</v>
      </c>
      <c r="DC550">
        <f t="shared" si="3254"/>
        <v>0</v>
      </c>
      <c r="DD550" t="s">
        <v>871</v>
      </c>
      <c r="DE550" t="s">
        <v>871</v>
      </c>
      <c r="DF550">
        <f t="shared" ref="DF550:DF551" si="3286">ROUND(ROUND(AE550*AI550,2)*CX550,2)</f>
        <v>496.69999999999999</v>
      </c>
      <c r="DG550">
        <f t="shared" si="3275"/>
        <v>0</v>
      </c>
      <c r="DH550">
        <f t="shared" si="3249"/>
        <v>0</v>
      </c>
      <c r="DI550">
        <f t="shared" si="3250"/>
        <v>0</v>
      </c>
      <c r="DJ550">
        <f t="shared" ref="DJ550:DJ551" si="3287">DF550</f>
        <v>496.69999999999999</v>
      </c>
      <c r="DK550">
        <v>0</v>
      </c>
      <c r="DL550" t="s">
        <v>871</v>
      </c>
      <c r="DM550">
        <v>0</v>
      </c>
      <c r="DN550" t="s">
        <v>871</v>
      </c>
      <c r="DO550">
        <v>0</v>
      </c>
    </row>
    <row r="551">
      <c r="A551">
        <f>ROW(Source!A1127)</f>
        <v>1127</v>
      </c>
      <c r="B551">
        <v>70177108</v>
      </c>
      <c r="C551">
        <v>70181831</v>
      </c>
      <c r="D551">
        <v>54449241</v>
      </c>
      <c r="E551">
        <v>1</v>
      </c>
      <c r="F551">
        <v>1</v>
      </c>
      <c r="G551">
        <v>1</v>
      </c>
      <c r="H551">
        <v>3</v>
      </c>
      <c r="I551" t="s">
        <v>1058</v>
      </c>
      <c r="J551" t="s">
        <v>1060</v>
      </c>
      <c r="K551" t="s">
        <v>1059</v>
      </c>
      <c r="L551">
        <v>1371</v>
      </c>
      <c r="N551">
        <v>1013</v>
      </c>
      <c r="O551" t="s">
        <v>890</v>
      </c>
      <c r="P551" t="s">
        <v>890</v>
      </c>
      <c r="Q551">
        <v>1</v>
      </c>
      <c r="W551">
        <v>0</v>
      </c>
      <c r="X551">
        <v>-210212440</v>
      </c>
      <c r="Y551">
        <f t="shared" si="3252"/>
        <v>-1</v>
      </c>
      <c r="AA551">
        <v>248.34999999999999</v>
      </c>
      <c r="AB551">
        <v>0</v>
      </c>
      <c r="AC551">
        <v>0</v>
      </c>
      <c r="AD551">
        <v>0</v>
      </c>
      <c r="AE551">
        <v>288.77999999999997</v>
      </c>
      <c r="AF551">
        <v>0</v>
      </c>
      <c r="AG551">
        <v>0</v>
      </c>
      <c r="AH551">
        <v>0</v>
      </c>
      <c r="AI551">
        <v>0.85999999999999999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0</v>
      </c>
      <c r="AQ551">
        <v>0</v>
      </c>
      <c r="AR551">
        <v>0</v>
      </c>
      <c r="AS551" t="s">
        <v>871</v>
      </c>
      <c r="AT551">
        <v>-1</v>
      </c>
      <c r="AU551" t="s">
        <v>871</v>
      </c>
      <c r="AV551">
        <v>0</v>
      </c>
      <c r="AW551">
        <v>1</v>
      </c>
      <c r="AX551">
        <v>-1</v>
      </c>
      <c r="AY551">
        <v>0</v>
      </c>
      <c r="AZ551">
        <v>0</v>
      </c>
      <c r="BA551" t="s">
        <v>871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ROUND(Y551*Source!I1127,7)</f>
        <v>-2</v>
      </c>
      <c r="CY551">
        <f t="shared" si="3283"/>
        <v>248.34999999999999</v>
      </c>
      <c r="CZ551">
        <f t="shared" si="3284"/>
        <v>288.77999999999997</v>
      </c>
      <c r="DA551">
        <f t="shared" si="3285"/>
        <v>0.85999999999999999</v>
      </c>
      <c r="DB551">
        <f t="shared" si="3253"/>
        <v>-288.77999999999997</v>
      </c>
      <c r="DC551">
        <f t="shared" si="3254"/>
        <v>0</v>
      </c>
      <c r="DD551" t="s">
        <v>871</v>
      </c>
      <c r="DE551" t="s">
        <v>871</v>
      </c>
      <c r="DF551">
        <f t="shared" si="3286"/>
        <v>-496.69999999999999</v>
      </c>
      <c r="DG551">
        <f t="shared" si="3275"/>
        <v>0</v>
      </c>
      <c r="DH551">
        <f t="shared" si="3249"/>
        <v>0</v>
      </c>
      <c r="DI551">
        <f t="shared" si="3250"/>
        <v>0</v>
      </c>
      <c r="DJ551">
        <f t="shared" si="3287"/>
        <v>-496.69999999999999</v>
      </c>
      <c r="DK551">
        <v>0</v>
      </c>
      <c r="DL551" t="s">
        <v>871</v>
      </c>
      <c r="DM551">
        <v>0</v>
      </c>
      <c r="DN551" t="s">
        <v>871</v>
      </c>
      <c r="DO551">
        <v>0</v>
      </c>
    </row>
    <row r="552">
      <c r="A552">
        <f>ROW(Source!A1166)</f>
        <v>1166</v>
      </c>
      <c r="B552">
        <v>70177108</v>
      </c>
      <c r="C552">
        <v>70181840</v>
      </c>
      <c r="D552">
        <v>49736449</v>
      </c>
      <c r="E552">
        <v>110</v>
      </c>
      <c r="F552">
        <v>1</v>
      </c>
      <c r="G552">
        <v>1</v>
      </c>
      <c r="H552">
        <v>1</v>
      </c>
      <c r="I552" t="s">
        <v>273</v>
      </c>
      <c r="J552" t="s">
        <v>871</v>
      </c>
      <c r="K552" t="s">
        <v>283</v>
      </c>
      <c r="L552">
        <v>1191</v>
      </c>
      <c r="N552">
        <v>1013</v>
      </c>
      <c r="O552" t="s">
        <v>165</v>
      </c>
      <c r="P552" t="s">
        <v>165</v>
      </c>
      <c r="Q552">
        <v>1</v>
      </c>
      <c r="W552">
        <v>0</v>
      </c>
      <c r="X552">
        <v>2031828327</v>
      </c>
      <c r="Y552">
        <f t="shared" si="3252"/>
        <v>154</v>
      </c>
      <c r="AA552">
        <v>0</v>
      </c>
      <c r="AB552">
        <v>0</v>
      </c>
      <c r="AC552">
        <v>0</v>
      </c>
      <c r="AD552">
        <v>425.20999999999998</v>
      </c>
      <c r="AE552">
        <v>0</v>
      </c>
      <c r="AF552">
        <v>0</v>
      </c>
      <c r="AG552">
        <v>0</v>
      </c>
      <c r="AH552">
        <v>425.20999999999998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871</v>
      </c>
      <c r="AT552">
        <v>154</v>
      </c>
      <c r="AU552" t="s">
        <v>871</v>
      </c>
      <c r="AV552">
        <v>1</v>
      </c>
      <c r="AW552">
        <v>2</v>
      </c>
      <c r="AX552">
        <v>70181842</v>
      </c>
      <c r="AY552">
        <v>1</v>
      </c>
      <c r="AZ552">
        <v>0</v>
      </c>
      <c r="BA552">
        <v>549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65482.339999999997</v>
      </c>
      <c r="BN552">
        <v>154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65482.339999999997</v>
      </c>
      <c r="BU552">
        <v>154</v>
      </c>
      <c r="BV552">
        <v>0</v>
      </c>
      <c r="BW552">
        <v>1</v>
      </c>
      <c r="CU552">
        <f>ROUND(AT552*Source!I1166*AH552*AL552,2)</f>
        <v>7700.7200000000003</v>
      </c>
      <c r="CV552">
        <f>ROUND(Y552*Source!I1166,7)</f>
        <v>18.110399999999998</v>
      </c>
      <c r="CW552">
        <v>0</v>
      </c>
      <c r="CX552">
        <f>ROUND(Y552*Source!I1166,7)</f>
        <v>18.110399999999998</v>
      </c>
      <c r="CY552">
        <f t="shared" ref="CY552:CY554" si="3288">AD552</f>
        <v>425.20999999999998</v>
      </c>
      <c r="CZ552">
        <f t="shared" ref="CZ552:CZ554" si="3289">AH552</f>
        <v>425.20999999999998</v>
      </c>
      <c r="DA552">
        <f t="shared" ref="DA552:DA554" si="3290">AL552</f>
        <v>1</v>
      </c>
      <c r="DB552">
        <f t="shared" si="3253"/>
        <v>65482.339999999997</v>
      </c>
      <c r="DC552">
        <f t="shared" si="3254"/>
        <v>0</v>
      </c>
      <c r="DD552" t="s">
        <v>871</v>
      </c>
      <c r="DE552" t="s">
        <v>871</v>
      </c>
      <c r="DF552">
        <f t="shared" ref="DF552:DF557" si="3291">ROUND(ROUND(AE552,2)*CX552,2)</f>
        <v>0</v>
      </c>
      <c r="DG552">
        <f t="shared" si="3275"/>
        <v>0</v>
      </c>
      <c r="DH552">
        <f t="shared" si="3249"/>
        <v>0</v>
      </c>
      <c r="DI552">
        <f t="shared" si="3250"/>
        <v>7700.7200000000003</v>
      </c>
      <c r="DJ552">
        <f t="shared" ref="DJ552:DJ554" si="3292">DI552</f>
        <v>7700.7200000000003</v>
      </c>
      <c r="DK552">
        <v>1</v>
      </c>
      <c r="DL552" t="s">
        <v>871</v>
      </c>
      <c r="DM552">
        <v>0</v>
      </c>
      <c r="DN552" t="s">
        <v>871</v>
      </c>
      <c r="DO552">
        <v>0</v>
      </c>
    </row>
    <row r="553">
      <c r="A553">
        <f>ROW(Source!A1167)</f>
        <v>1167</v>
      </c>
      <c r="B553">
        <v>70177108</v>
      </c>
      <c r="C553">
        <v>70181843</v>
      </c>
      <c r="D553">
        <v>48936763</v>
      </c>
      <c r="E553">
        <v>109</v>
      </c>
      <c r="F553">
        <v>1</v>
      </c>
      <c r="G553">
        <v>1</v>
      </c>
      <c r="H553">
        <v>1</v>
      </c>
      <c r="I553" t="s">
        <v>468</v>
      </c>
      <c r="J553" t="s">
        <v>871</v>
      </c>
      <c r="K553" t="s">
        <v>469</v>
      </c>
      <c r="L553">
        <v>1191</v>
      </c>
      <c r="N553">
        <v>1013</v>
      </c>
      <c r="O553" t="s">
        <v>165</v>
      </c>
      <c r="P553" t="s">
        <v>165</v>
      </c>
      <c r="Q553">
        <v>1</v>
      </c>
      <c r="W553">
        <v>0</v>
      </c>
      <c r="X553">
        <v>-2012709214</v>
      </c>
      <c r="Y553">
        <f t="shared" si="3252"/>
        <v>9.2699999999999996</v>
      </c>
      <c r="AA553">
        <v>0</v>
      </c>
      <c r="AB553">
        <v>0</v>
      </c>
      <c r="AC553">
        <v>0</v>
      </c>
      <c r="AD553">
        <v>511.02999999999997</v>
      </c>
      <c r="AE553">
        <v>0</v>
      </c>
      <c r="AF553">
        <v>0</v>
      </c>
      <c r="AG553">
        <v>0</v>
      </c>
      <c r="AH553">
        <v>511.02999999999997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0</v>
      </c>
      <c r="AQ553">
        <v>1</v>
      </c>
      <c r="AR553">
        <v>0</v>
      </c>
      <c r="AS553" t="s">
        <v>871</v>
      </c>
      <c r="AT553">
        <v>9.2699999999999996</v>
      </c>
      <c r="AU553" t="s">
        <v>871</v>
      </c>
      <c r="AV553">
        <v>1</v>
      </c>
      <c r="AW553">
        <v>2</v>
      </c>
      <c r="AX553">
        <v>70181852</v>
      </c>
      <c r="AY553">
        <v>1</v>
      </c>
      <c r="AZ553">
        <v>0</v>
      </c>
      <c r="BA553">
        <v>550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4737.2480999999998</v>
      </c>
      <c r="BN553">
        <v>9.2699999999999996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4737.2480999999998</v>
      </c>
      <c r="BU553">
        <v>9.2699999999999996</v>
      </c>
      <c r="BV553">
        <v>0</v>
      </c>
      <c r="BW553">
        <v>1</v>
      </c>
      <c r="CU553">
        <f>ROUND(AT553*Source!I1167*AH553*AL553,2)</f>
        <v>8527.0499999999993</v>
      </c>
      <c r="CV553">
        <f>ROUND(Y553*Source!I1167,7)</f>
        <v>16.686</v>
      </c>
      <c r="CW553">
        <v>0</v>
      </c>
      <c r="CX553">
        <f>ROUND(Y553*Source!I1167,7)</f>
        <v>16.686</v>
      </c>
      <c r="CY553">
        <f t="shared" si="3288"/>
        <v>511.02999999999997</v>
      </c>
      <c r="CZ553">
        <f t="shared" si="3289"/>
        <v>511.02999999999997</v>
      </c>
      <c r="DA553">
        <f t="shared" si="3290"/>
        <v>1</v>
      </c>
      <c r="DB553">
        <f t="shared" si="3253"/>
        <v>4737.25</v>
      </c>
      <c r="DC553">
        <f t="shared" si="3254"/>
        <v>0</v>
      </c>
      <c r="DD553" t="s">
        <v>871</v>
      </c>
      <c r="DE553" t="s">
        <v>871</v>
      </c>
      <c r="DF553">
        <f t="shared" si="3291"/>
        <v>0</v>
      </c>
      <c r="DG553">
        <f t="shared" si="3275"/>
        <v>0</v>
      </c>
      <c r="DH553">
        <f t="shared" si="3249"/>
        <v>0</v>
      </c>
      <c r="DI553">
        <f t="shared" si="3250"/>
        <v>8527.0499999999993</v>
      </c>
      <c r="DJ553">
        <f t="shared" si="3292"/>
        <v>8527.0499999999993</v>
      </c>
      <c r="DK553">
        <v>1</v>
      </c>
      <c r="DL553" t="s">
        <v>871</v>
      </c>
      <c r="DM553">
        <v>0</v>
      </c>
      <c r="DN553" t="s">
        <v>871</v>
      </c>
      <c r="DO553">
        <v>0</v>
      </c>
    </row>
    <row r="554">
      <c r="A554">
        <f>ROW(Source!A1167)</f>
        <v>1167</v>
      </c>
      <c r="B554">
        <v>70177108</v>
      </c>
      <c r="C554">
        <v>70181843</v>
      </c>
      <c r="D554">
        <v>48936941</v>
      </c>
      <c r="E554">
        <v>109</v>
      </c>
      <c r="F554">
        <v>1</v>
      </c>
      <c r="G554">
        <v>1</v>
      </c>
      <c r="H554">
        <v>1</v>
      </c>
      <c r="I554" t="s">
        <v>1505</v>
      </c>
      <c r="J554" t="s">
        <v>871</v>
      </c>
      <c r="K554" t="s">
        <v>1506</v>
      </c>
      <c r="L554">
        <v>1191</v>
      </c>
      <c r="N554">
        <v>1013</v>
      </c>
      <c r="O554" t="s">
        <v>165</v>
      </c>
      <c r="P554" t="s">
        <v>165</v>
      </c>
      <c r="Q554">
        <v>1</v>
      </c>
      <c r="W554">
        <v>0</v>
      </c>
      <c r="X554">
        <v>-1417349443</v>
      </c>
      <c r="Y554">
        <f t="shared" si="3252"/>
        <v>0.34000000000000002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0</v>
      </c>
      <c r="AQ554">
        <v>1</v>
      </c>
      <c r="AR554">
        <v>0</v>
      </c>
      <c r="AS554" t="s">
        <v>871</v>
      </c>
      <c r="AT554">
        <v>0.34000000000000002</v>
      </c>
      <c r="AU554" t="s">
        <v>871</v>
      </c>
      <c r="AV554">
        <v>2</v>
      </c>
      <c r="AW554">
        <v>2</v>
      </c>
      <c r="AX554">
        <v>70181853</v>
      </c>
      <c r="AY554">
        <v>1</v>
      </c>
      <c r="AZ554">
        <v>0</v>
      </c>
      <c r="BA554">
        <v>551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ROUND(Y554*Source!I1167,7)</f>
        <v>0.61199999999999999</v>
      </c>
      <c r="CY554">
        <f t="shared" si="3288"/>
        <v>0</v>
      </c>
      <c r="CZ554">
        <f t="shared" si="3289"/>
        <v>0</v>
      </c>
      <c r="DA554">
        <f t="shared" si="3290"/>
        <v>1</v>
      </c>
      <c r="DB554">
        <f t="shared" si="3253"/>
        <v>0</v>
      </c>
      <c r="DC554">
        <f t="shared" si="3254"/>
        <v>0</v>
      </c>
      <c r="DD554" t="s">
        <v>871</v>
      </c>
      <c r="DE554" t="s">
        <v>871</v>
      </c>
      <c r="DF554">
        <f t="shared" si="3291"/>
        <v>0</v>
      </c>
      <c r="DG554">
        <f t="shared" si="3275"/>
        <v>0</v>
      </c>
      <c r="DH554">
        <f t="shared" si="3249"/>
        <v>0</v>
      </c>
      <c r="DI554">
        <f t="shared" si="3250"/>
        <v>0</v>
      </c>
      <c r="DJ554">
        <f t="shared" si="3292"/>
        <v>0</v>
      </c>
      <c r="DK554">
        <v>0</v>
      </c>
      <c r="DL554" t="s">
        <v>871</v>
      </c>
      <c r="DM554">
        <v>0</v>
      </c>
      <c r="DN554" t="s">
        <v>871</v>
      </c>
      <c r="DO554">
        <v>0</v>
      </c>
    </row>
    <row r="555">
      <c r="A555">
        <f>ROW(Source!A1167)</f>
        <v>1167</v>
      </c>
      <c r="B555">
        <v>70177108</v>
      </c>
      <c r="C555">
        <v>70181843</v>
      </c>
      <c r="D555">
        <v>49057144</v>
      </c>
      <c r="E555">
        <v>1</v>
      </c>
      <c r="F555">
        <v>1</v>
      </c>
      <c r="G555">
        <v>1</v>
      </c>
      <c r="H555">
        <v>2</v>
      </c>
      <c r="I555" t="s">
        <v>195</v>
      </c>
      <c r="J555" t="s">
        <v>1507</v>
      </c>
      <c r="K555" t="s">
        <v>196</v>
      </c>
      <c r="L555">
        <v>1368</v>
      </c>
      <c r="N555">
        <v>1011</v>
      </c>
      <c r="O555" t="s">
        <v>197</v>
      </c>
      <c r="P555" t="s">
        <v>197</v>
      </c>
      <c r="Q555">
        <v>1</v>
      </c>
      <c r="W555">
        <v>0</v>
      </c>
      <c r="X555">
        <v>-776243211</v>
      </c>
      <c r="Y555">
        <f t="shared" si="3252"/>
        <v>0.17000000000000001</v>
      </c>
      <c r="AA555">
        <v>0</v>
      </c>
      <c r="AB555">
        <v>1488.78</v>
      </c>
      <c r="AC555">
        <v>702.17999999999995</v>
      </c>
      <c r="AD555">
        <v>0</v>
      </c>
      <c r="AE555">
        <v>0</v>
      </c>
      <c r="AF555">
        <v>1488.78</v>
      </c>
      <c r="AG555">
        <v>702.17999999999995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0</v>
      </c>
      <c r="AQ555">
        <v>1</v>
      </c>
      <c r="AR555">
        <v>0</v>
      </c>
      <c r="AS555" t="s">
        <v>871</v>
      </c>
      <c r="AT555">
        <v>0.17000000000000001</v>
      </c>
      <c r="AU555" t="s">
        <v>871</v>
      </c>
      <c r="AV555">
        <v>1</v>
      </c>
      <c r="AW555">
        <v>2</v>
      </c>
      <c r="AX555">
        <v>70181854</v>
      </c>
      <c r="AY555">
        <v>1</v>
      </c>
      <c r="AZ555">
        <v>0</v>
      </c>
      <c r="BA555">
        <v>552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253.0926</v>
      </c>
      <c r="BL555">
        <v>119.3706</v>
      </c>
      <c r="BM555">
        <v>0</v>
      </c>
      <c r="BN555">
        <v>0</v>
      </c>
      <c r="BO555">
        <v>0.17000000000000001</v>
      </c>
      <c r="BP555">
        <v>1</v>
      </c>
      <c r="BQ555">
        <v>0</v>
      </c>
      <c r="BR555">
        <v>253.0926</v>
      </c>
      <c r="BS555">
        <v>119.3706</v>
      </c>
      <c r="BT555">
        <v>0</v>
      </c>
      <c r="BU555">
        <v>0</v>
      </c>
      <c r="BV555">
        <v>0.17000000000000001</v>
      </c>
      <c r="BW555">
        <v>1</v>
      </c>
      <c r="CV555">
        <v>0</v>
      </c>
      <c r="CW555">
        <f>ROUND(Y555*Source!I1167*DO555,7)</f>
        <v>0.30599999999999999</v>
      </c>
      <c r="CX555">
        <f>ROUND(Y555*Source!I1167,7)</f>
        <v>0.30599999999999999</v>
      </c>
      <c r="CY555">
        <f t="shared" ref="CY555:CY557" si="3293">AB555</f>
        <v>1488.78</v>
      </c>
      <c r="CZ555">
        <f t="shared" ref="CZ555:CZ557" si="3294">AF555</f>
        <v>1488.78</v>
      </c>
      <c r="DA555">
        <f t="shared" ref="DA555:DA557" si="3295">AJ555</f>
        <v>1</v>
      </c>
      <c r="DB555">
        <f t="shared" si="3253"/>
        <v>253.08999999999997</v>
      </c>
      <c r="DC555">
        <f t="shared" si="3254"/>
        <v>119.36999999999999</v>
      </c>
      <c r="DD555" t="s">
        <v>871</v>
      </c>
      <c r="DE555" t="s">
        <v>871</v>
      </c>
      <c r="DF555">
        <f t="shared" si="3291"/>
        <v>0</v>
      </c>
      <c r="DG555">
        <f t="shared" si="3275"/>
        <v>455.56999999999999</v>
      </c>
      <c r="DH555">
        <f t="shared" si="3249"/>
        <v>214.87</v>
      </c>
      <c r="DI555">
        <f t="shared" si="3250"/>
        <v>0</v>
      </c>
      <c r="DJ555">
        <f t="shared" ref="DJ555:DJ557" si="3296">DG555+DH555</f>
        <v>670.44000000000005</v>
      </c>
      <c r="DK555">
        <v>1</v>
      </c>
      <c r="DL555" t="s">
        <v>198</v>
      </c>
      <c r="DM555">
        <v>6</v>
      </c>
      <c r="DN555" t="s">
        <v>165</v>
      </c>
      <c r="DO555">
        <v>1</v>
      </c>
    </row>
    <row r="556">
      <c r="A556">
        <f>ROW(Source!A1167)</f>
        <v>1167</v>
      </c>
      <c r="B556">
        <v>70177108</v>
      </c>
      <c r="C556">
        <v>70181843</v>
      </c>
      <c r="D556">
        <v>49058026</v>
      </c>
      <c r="E556">
        <v>1</v>
      </c>
      <c r="F556">
        <v>1</v>
      </c>
      <c r="G556">
        <v>1</v>
      </c>
      <c r="H556">
        <v>2</v>
      </c>
      <c r="I556" t="s">
        <v>204</v>
      </c>
      <c r="J556" t="s">
        <v>1509</v>
      </c>
      <c r="K556" t="s">
        <v>205</v>
      </c>
      <c r="L556">
        <v>1368</v>
      </c>
      <c r="N556">
        <v>1011</v>
      </c>
      <c r="O556" t="s">
        <v>197</v>
      </c>
      <c r="P556" t="s">
        <v>197</v>
      </c>
      <c r="Q556">
        <v>1</v>
      </c>
      <c r="W556">
        <v>0</v>
      </c>
      <c r="X556">
        <v>721652621</v>
      </c>
      <c r="Y556">
        <f t="shared" si="3252"/>
        <v>0.17000000000000001</v>
      </c>
      <c r="AA556">
        <v>0</v>
      </c>
      <c r="AB556">
        <v>572.76999999999998</v>
      </c>
      <c r="AC556">
        <v>522.73000000000002</v>
      </c>
      <c r="AD556">
        <v>0</v>
      </c>
      <c r="AE556">
        <v>0</v>
      </c>
      <c r="AF556">
        <v>572.76999999999998</v>
      </c>
      <c r="AG556">
        <v>522.73000000000002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0</v>
      </c>
      <c r="AQ556">
        <v>1</v>
      </c>
      <c r="AR556">
        <v>0</v>
      </c>
      <c r="AS556" t="s">
        <v>871</v>
      </c>
      <c r="AT556">
        <v>0.17000000000000001</v>
      </c>
      <c r="AU556" t="s">
        <v>871</v>
      </c>
      <c r="AV556">
        <v>1</v>
      </c>
      <c r="AW556">
        <v>2</v>
      </c>
      <c r="AX556">
        <v>70181855</v>
      </c>
      <c r="AY556">
        <v>1</v>
      </c>
      <c r="AZ556">
        <v>0</v>
      </c>
      <c r="BA556">
        <v>553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97.370900000000006</v>
      </c>
      <c r="BL556">
        <v>88.864100000000008</v>
      </c>
      <c r="BM556">
        <v>0</v>
      </c>
      <c r="BN556">
        <v>0</v>
      </c>
      <c r="BO556">
        <v>0.17000000000000001</v>
      </c>
      <c r="BP556">
        <v>1</v>
      </c>
      <c r="BQ556">
        <v>0</v>
      </c>
      <c r="BR556">
        <v>97.370900000000006</v>
      </c>
      <c r="BS556">
        <v>88.864100000000008</v>
      </c>
      <c r="BT556">
        <v>0</v>
      </c>
      <c r="BU556">
        <v>0</v>
      </c>
      <c r="BV556">
        <v>0.17000000000000001</v>
      </c>
      <c r="BW556">
        <v>1</v>
      </c>
      <c r="CV556">
        <v>0</v>
      </c>
      <c r="CW556">
        <f>ROUND(Y556*Source!I1167*DO556,7)</f>
        <v>0.30599999999999999</v>
      </c>
      <c r="CX556">
        <f>ROUND(Y556*Source!I1167,7)</f>
        <v>0.30599999999999999</v>
      </c>
      <c r="CY556">
        <f t="shared" si="3293"/>
        <v>572.76999999999998</v>
      </c>
      <c r="CZ556">
        <f t="shared" si="3294"/>
        <v>572.76999999999998</v>
      </c>
      <c r="DA556">
        <f t="shared" si="3295"/>
        <v>1</v>
      </c>
      <c r="DB556">
        <f t="shared" si="3253"/>
        <v>97.36999999999999</v>
      </c>
      <c r="DC556">
        <f t="shared" si="3254"/>
        <v>88.859999999999999</v>
      </c>
      <c r="DD556" t="s">
        <v>871</v>
      </c>
      <c r="DE556" t="s">
        <v>871</v>
      </c>
      <c r="DF556">
        <f t="shared" si="3291"/>
        <v>0</v>
      </c>
      <c r="DG556">
        <f t="shared" si="3275"/>
        <v>175.27000000000001</v>
      </c>
      <c r="DH556">
        <f t="shared" si="3249"/>
        <v>159.96000000000001</v>
      </c>
      <c r="DI556">
        <f t="shared" si="3250"/>
        <v>0</v>
      </c>
      <c r="DJ556">
        <f t="shared" si="3296"/>
        <v>335.23000000000002</v>
      </c>
      <c r="DK556">
        <v>1</v>
      </c>
      <c r="DL556" t="s">
        <v>206</v>
      </c>
      <c r="DM556">
        <v>4</v>
      </c>
      <c r="DN556" t="s">
        <v>165</v>
      </c>
      <c r="DO556">
        <v>1</v>
      </c>
    </row>
    <row r="557">
      <c r="A557">
        <f>ROW(Source!A1167)</f>
        <v>1167</v>
      </c>
      <c r="B557">
        <v>70177108</v>
      </c>
      <c r="C557">
        <v>70181843</v>
      </c>
      <c r="D557">
        <v>49058216</v>
      </c>
      <c r="E557">
        <v>1</v>
      </c>
      <c r="F557">
        <v>1</v>
      </c>
      <c r="G557">
        <v>1</v>
      </c>
      <c r="H557">
        <v>2</v>
      </c>
      <c r="I557" t="s">
        <v>373</v>
      </c>
      <c r="J557" t="s">
        <v>1527</v>
      </c>
      <c r="K557" t="s">
        <v>374</v>
      </c>
      <c r="L557">
        <v>1368</v>
      </c>
      <c r="N557">
        <v>1011</v>
      </c>
      <c r="O557" t="s">
        <v>197</v>
      </c>
      <c r="P557" t="s">
        <v>197</v>
      </c>
      <c r="Q557">
        <v>1</v>
      </c>
      <c r="W557">
        <v>0</v>
      </c>
      <c r="X557">
        <v>-278178338</v>
      </c>
      <c r="Y557">
        <f t="shared" si="3252"/>
        <v>1.51</v>
      </c>
      <c r="AA557">
        <v>0</v>
      </c>
      <c r="AB557">
        <v>28.510000000000002</v>
      </c>
      <c r="AC557">
        <v>0</v>
      </c>
      <c r="AD557">
        <v>0</v>
      </c>
      <c r="AE557">
        <v>0</v>
      </c>
      <c r="AF557">
        <v>28.510000000000002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0</v>
      </c>
      <c r="AQ557">
        <v>1</v>
      </c>
      <c r="AR557">
        <v>0</v>
      </c>
      <c r="AS557" t="s">
        <v>871</v>
      </c>
      <c r="AT557">
        <v>1.51</v>
      </c>
      <c r="AU557" t="s">
        <v>871</v>
      </c>
      <c r="AV557">
        <v>1</v>
      </c>
      <c r="AW557">
        <v>2</v>
      </c>
      <c r="AX557">
        <v>70181856</v>
      </c>
      <c r="AY557">
        <v>1</v>
      </c>
      <c r="AZ557">
        <v>0</v>
      </c>
      <c r="BA557">
        <v>554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43.0501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43.0501</v>
      </c>
      <c r="BS557">
        <v>0</v>
      </c>
      <c r="BT557">
        <v>0</v>
      </c>
      <c r="BU557">
        <v>0</v>
      </c>
      <c r="BV557">
        <v>0</v>
      </c>
      <c r="BW557">
        <v>1</v>
      </c>
      <c r="CV557">
        <v>0</v>
      </c>
      <c r="CW557">
        <f>ROUND(Y557*Source!I1167*DO557,7)</f>
        <v>0</v>
      </c>
      <c r="CX557">
        <f>ROUND(Y557*Source!I1167,7)</f>
        <v>2.718</v>
      </c>
      <c r="CY557">
        <f t="shared" si="3293"/>
        <v>28.510000000000002</v>
      </c>
      <c r="CZ557">
        <f t="shared" si="3294"/>
        <v>28.510000000000002</v>
      </c>
      <c r="DA557">
        <f t="shared" si="3295"/>
        <v>1</v>
      </c>
      <c r="DB557">
        <f t="shared" si="3253"/>
        <v>43.049999999999997</v>
      </c>
      <c r="DC557">
        <f t="shared" si="3254"/>
        <v>0</v>
      </c>
      <c r="DD557" t="s">
        <v>871</v>
      </c>
      <c r="DE557" t="s">
        <v>871</v>
      </c>
      <c r="DF557">
        <f t="shared" si="3291"/>
        <v>0</v>
      </c>
      <c r="DG557">
        <f t="shared" si="3275"/>
        <v>77.489999999999995</v>
      </c>
      <c r="DH557">
        <f t="shared" si="3249"/>
        <v>0</v>
      </c>
      <c r="DI557">
        <f t="shared" si="3250"/>
        <v>0</v>
      </c>
      <c r="DJ557">
        <f t="shared" si="3296"/>
        <v>77.489999999999995</v>
      </c>
      <c r="DK557">
        <v>1</v>
      </c>
      <c r="DL557" t="s">
        <v>871</v>
      </c>
      <c r="DM557">
        <v>0</v>
      </c>
      <c r="DN557" t="s">
        <v>871</v>
      </c>
      <c r="DO557">
        <v>0</v>
      </c>
    </row>
    <row r="558">
      <c r="A558">
        <f>ROW(Source!A1167)</f>
        <v>1167</v>
      </c>
      <c r="B558">
        <v>70177108</v>
      </c>
      <c r="C558">
        <v>70181843</v>
      </c>
      <c r="D558">
        <v>49012170</v>
      </c>
      <c r="E558">
        <v>1</v>
      </c>
      <c r="F558">
        <v>1</v>
      </c>
      <c r="G558">
        <v>1</v>
      </c>
      <c r="H558">
        <v>3</v>
      </c>
      <c r="I558" t="s">
        <v>375</v>
      </c>
      <c r="J558" t="s">
        <v>1528</v>
      </c>
      <c r="K558" t="s">
        <v>376</v>
      </c>
      <c r="L558">
        <v>1346</v>
      </c>
      <c r="N558">
        <v>1009</v>
      </c>
      <c r="O558" t="s">
        <v>211</v>
      </c>
      <c r="P558" t="s">
        <v>211</v>
      </c>
      <c r="Q558">
        <v>1</v>
      </c>
      <c r="W558">
        <v>0</v>
      </c>
      <c r="X558">
        <v>1568892381</v>
      </c>
      <c r="Y558">
        <f t="shared" si="3252"/>
        <v>0.65000000000000002</v>
      </c>
      <c r="AA558">
        <v>141.62</v>
      </c>
      <c r="AB558">
        <v>0</v>
      </c>
      <c r="AC558">
        <v>0</v>
      </c>
      <c r="AD558">
        <v>0</v>
      </c>
      <c r="AE558">
        <v>155.63</v>
      </c>
      <c r="AF558">
        <v>0</v>
      </c>
      <c r="AG558">
        <v>0</v>
      </c>
      <c r="AH558">
        <v>0</v>
      </c>
      <c r="AI558">
        <v>0.91000000000000003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0</v>
      </c>
      <c r="AQ558">
        <v>1</v>
      </c>
      <c r="AR558">
        <v>0</v>
      </c>
      <c r="AS558" t="s">
        <v>871</v>
      </c>
      <c r="AT558">
        <v>0.65000000000000002</v>
      </c>
      <c r="AU558" t="s">
        <v>871</v>
      </c>
      <c r="AV558">
        <v>0</v>
      </c>
      <c r="AW558">
        <v>2</v>
      </c>
      <c r="AX558">
        <v>70181857</v>
      </c>
      <c r="AY558">
        <v>1</v>
      </c>
      <c r="AZ558">
        <v>0</v>
      </c>
      <c r="BA558">
        <v>555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101.15949999999999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101.15949999999999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1</v>
      </c>
      <c r="CV558">
        <v>0</v>
      </c>
      <c r="CW558">
        <v>0</v>
      </c>
      <c r="CX558">
        <f>ROUND(Y558*Source!I1167,7)</f>
        <v>1.1699999999999999</v>
      </c>
      <c r="CY558">
        <f t="shared" ref="CY558:CY560" si="3297">AA558</f>
        <v>141.62</v>
      </c>
      <c r="CZ558">
        <f t="shared" ref="CZ558:CZ560" si="3298">AE558</f>
        <v>155.63</v>
      </c>
      <c r="DA558">
        <f t="shared" ref="DA558:DA560" si="3299">AI558</f>
        <v>0.91000000000000003</v>
      </c>
      <c r="DB558">
        <f t="shared" si="3253"/>
        <v>101.16</v>
      </c>
      <c r="DC558">
        <f t="shared" si="3254"/>
        <v>0</v>
      </c>
      <c r="DD558" t="s">
        <v>871</v>
      </c>
      <c r="DE558" t="s">
        <v>871</v>
      </c>
      <c r="DF558">
        <f t="shared" ref="DF558:DF559" si="3300">ROUND(ROUND(AE558*AI558,2)*CX558,2)</f>
        <v>165.70000000000002</v>
      </c>
      <c r="DG558">
        <f t="shared" si="3275"/>
        <v>0</v>
      </c>
      <c r="DH558">
        <f t="shared" si="3249"/>
        <v>0</v>
      </c>
      <c r="DI558">
        <f t="shared" si="3250"/>
        <v>0</v>
      </c>
      <c r="DJ558">
        <f t="shared" ref="DJ558:DJ560" si="3301">DF558</f>
        <v>165.70000000000002</v>
      </c>
      <c r="DK558">
        <v>0</v>
      </c>
      <c r="DL558" t="s">
        <v>871</v>
      </c>
      <c r="DM558">
        <v>0</v>
      </c>
      <c r="DN558" t="s">
        <v>871</v>
      </c>
      <c r="DO558">
        <v>0</v>
      </c>
    </row>
    <row r="559">
      <c r="A559">
        <f>ROW(Source!A1167)</f>
        <v>1167</v>
      </c>
      <c r="B559">
        <v>70177108</v>
      </c>
      <c r="C559">
        <v>70181843</v>
      </c>
      <c r="D559">
        <v>49028746</v>
      </c>
      <c r="E559">
        <v>1</v>
      </c>
      <c r="F559">
        <v>1</v>
      </c>
      <c r="G559">
        <v>1</v>
      </c>
      <c r="H559">
        <v>3</v>
      </c>
      <c r="I559" t="s">
        <v>470</v>
      </c>
      <c r="J559" t="s">
        <v>1551</v>
      </c>
      <c r="K559" t="s">
        <v>471</v>
      </c>
      <c r="L559">
        <v>1346</v>
      </c>
      <c r="N559">
        <v>1009</v>
      </c>
      <c r="O559" t="s">
        <v>211</v>
      </c>
      <c r="P559" t="s">
        <v>211</v>
      </c>
      <c r="Q559">
        <v>1</v>
      </c>
      <c r="W559">
        <v>0</v>
      </c>
      <c r="X559">
        <v>1808131550</v>
      </c>
      <c r="Y559">
        <f t="shared" si="3252"/>
        <v>2</v>
      </c>
      <c r="AA559">
        <v>1121.22</v>
      </c>
      <c r="AB559">
        <v>0</v>
      </c>
      <c r="AC559">
        <v>0</v>
      </c>
      <c r="AD559">
        <v>0</v>
      </c>
      <c r="AE559">
        <v>911.55999999999995</v>
      </c>
      <c r="AF559">
        <v>0</v>
      </c>
      <c r="AG559">
        <v>0</v>
      </c>
      <c r="AH559">
        <v>0</v>
      </c>
      <c r="AI559">
        <v>1.23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0</v>
      </c>
      <c r="AQ559">
        <v>1</v>
      </c>
      <c r="AR559">
        <v>0</v>
      </c>
      <c r="AS559" t="s">
        <v>871</v>
      </c>
      <c r="AT559">
        <v>2</v>
      </c>
      <c r="AU559" t="s">
        <v>871</v>
      </c>
      <c r="AV559">
        <v>0</v>
      </c>
      <c r="AW559">
        <v>2</v>
      </c>
      <c r="AX559">
        <v>70181858</v>
      </c>
      <c r="AY559">
        <v>1</v>
      </c>
      <c r="AZ559">
        <v>0</v>
      </c>
      <c r="BA559">
        <v>556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1823.1199999999999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1823.1199999999999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ROUND(Y559*Source!I1167,7)</f>
        <v>3.5999999999999996</v>
      </c>
      <c r="CY559">
        <f t="shared" si="3297"/>
        <v>1121.22</v>
      </c>
      <c r="CZ559">
        <f t="shared" si="3298"/>
        <v>911.55999999999995</v>
      </c>
      <c r="DA559">
        <f t="shared" si="3299"/>
        <v>1.23</v>
      </c>
      <c r="DB559">
        <f t="shared" si="3253"/>
        <v>1823.1199999999999</v>
      </c>
      <c r="DC559">
        <f t="shared" si="3254"/>
        <v>0</v>
      </c>
      <c r="DD559" t="s">
        <v>871</v>
      </c>
      <c r="DE559" t="s">
        <v>871</v>
      </c>
      <c r="DF559">
        <f t="shared" si="3300"/>
        <v>4036.3899999999999</v>
      </c>
      <c r="DG559">
        <f t="shared" si="3275"/>
        <v>0</v>
      </c>
      <c r="DH559">
        <f t="shared" si="3249"/>
        <v>0</v>
      </c>
      <c r="DI559">
        <f t="shared" si="3250"/>
        <v>0</v>
      </c>
      <c r="DJ559">
        <f t="shared" si="3301"/>
        <v>4036.3899999999999</v>
      </c>
      <c r="DK559">
        <v>0</v>
      </c>
      <c r="DL559" t="s">
        <v>871</v>
      </c>
      <c r="DM559">
        <v>0</v>
      </c>
      <c r="DN559" t="s">
        <v>871</v>
      </c>
      <c r="DO559">
        <v>0</v>
      </c>
    </row>
    <row r="560">
      <c r="A560">
        <f>ROW(Source!A1167)</f>
        <v>1167</v>
      </c>
      <c r="B560">
        <v>70177108</v>
      </c>
      <c r="C560">
        <v>70181843</v>
      </c>
      <c r="D560">
        <v>48942393</v>
      </c>
      <c r="E560">
        <v>109</v>
      </c>
      <c r="F560">
        <v>1</v>
      </c>
      <c r="G560">
        <v>1</v>
      </c>
      <c r="H560">
        <v>3</v>
      </c>
      <c r="I560" t="s">
        <v>900</v>
      </c>
      <c r="J560" t="s">
        <v>871</v>
      </c>
      <c r="K560" t="s">
        <v>901</v>
      </c>
      <c r="L560">
        <v>3277935</v>
      </c>
      <c r="N560">
        <v>1013</v>
      </c>
      <c r="O560" t="s">
        <v>220</v>
      </c>
      <c r="P560" t="s">
        <v>220</v>
      </c>
      <c r="Q560">
        <v>1</v>
      </c>
      <c r="W560">
        <v>0</v>
      </c>
      <c r="X560">
        <v>274903907</v>
      </c>
      <c r="Y560">
        <f t="shared" si="3252"/>
        <v>2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0</v>
      </c>
      <c r="AQ560">
        <v>0</v>
      </c>
      <c r="AR560">
        <v>0</v>
      </c>
      <c r="AS560" t="s">
        <v>871</v>
      </c>
      <c r="AT560">
        <v>2</v>
      </c>
      <c r="AU560" t="s">
        <v>871</v>
      </c>
      <c r="AV560">
        <v>0</v>
      </c>
      <c r="AW560">
        <v>2</v>
      </c>
      <c r="AX560">
        <v>70181859</v>
      </c>
      <c r="AY560">
        <v>1</v>
      </c>
      <c r="AZ560">
        <v>0</v>
      </c>
      <c r="BA560">
        <v>557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ROUND(Y560*Source!I1167,7)</f>
        <v>3.5999999999999996</v>
      </c>
      <c r="CY560">
        <f t="shared" si="3297"/>
        <v>0</v>
      </c>
      <c r="CZ560">
        <f t="shared" si="3298"/>
        <v>0</v>
      </c>
      <c r="DA560">
        <f t="shared" si="3299"/>
        <v>1</v>
      </c>
      <c r="DB560">
        <f t="shared" si="3253"/>
        <v>0</v>
      </c>
      <c r="DC560">
        <f t="shared" si="3254"/>
        <v>0</v>
      </c>
      <c r="DD560" t="s">
        <v>871</v>
      </c>
      <c r="DE560" t="s">
        <v>871</v>
      </c>
      <c r="DF560">
        <f t="shared" ref="DF560:DF565" si="3302">ROUND(ROUND(AE560,2)*CX560,2)</f>
        <v>0</v>
      </c>
      <c r="DG560">
        <f t="shared" si="3275"/>
        <v>0</v>
      </c>
      <c r="DH560">
        <f t="shared" si="3249"/>
        <v>0</v>
      </c>
      <c r="DI560">
        <f t="shared" si="3250"/>
        <v>0</v>
      </c>
      <c r="DJ560">
        <f t="shared" si="3301"/>
        <v>0</v>
      </c>
      <c r="DK560">
        <v>0</v>
      </c>
      <c r="DL560" t="s">
        <v>871</v>
      </c>
      <c r="DM560">
        <v>0</v>
      </c>
      <c r="DN560" t="s">
        <v>871</v>
      </c>
      <c r="DO560">
        <v>0</v>
      </c>
    </row>
    <row r="561">
      <c r="A561">
        <f>ROW(Source!A1170)</f>
        <v>1170</v>
      </c>
      <c r="B561">
        <v>70177108</v>
      </c>
      <c r="C561">
        <v>70181862</v>
      </c>
      <c r="D561">
        <v>49736509</v>
      </c>
      <c r="E561">
        <v>110</v>
      </c>
      <c r="F561">
        <v>1</v>
      </c>
      <c r="G561">
        <v>1</v>
      </c>
      <c r="H561">
        <v>1</v>
      </c>
      <c r="I561" t="s">
        <v>468</v>
      </c>
      <c r="J561" t="s">
        <v>871</v>
      </c>
      <c r="K561" t="s">
        <v>469</v>
      </c>
      <c r="L561">
        <v>1191</v>
      </c>
      <c r="N561">
        <v>1013</v>
      </c>
      <c r="O561" t="s">
        <v>165</v>
      </c>
      <c r="P561" t="s">
        <v>165</v>
      </c>
      <c r="Q561">
        <v>1</v>
      </c>
      <c r="W561">
        <v>0</v>
      </c>
      <c r="X561">
        <v>-2012709214</v>
      </c>
      <c r="Y561">
        <f t="shared" si="3252"/>
        <v>14.4</v>
      </c>
      <c r="AA561">
        <v>0</v>
      </c>
      <c r="AB561">
        <v>0</v>
      </c>
      <c r="AC561">
        <v>0</v>
      </c>
      <c r="AD561">
        <v>511.02999999999997</v>
      </c>
      <c r="AE561">
        <v>0</v>
      </c>
      <c r="AF561">
        <v>0</v>
      </c>
      <c r="AG561">
        <v>0</v>
      </c>
      <c r="AH561">
        <v>511.02999999999997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871</v>
      </c>
      <c r="AT561">
        <v>14.4</v>
      </c>
      <c r="AU561" t="s">
        <v>871</v>
      </c>
      <c r="AV561">
        <v>1</v>
      </c>
      <c r="AW561">
        <v>2</v>
      </c>
      <c r="AX561">
        <v>70181871</v>
      </c>
      <c r="AY561">
        <v>1</v>
      </c>
      <c r="AZ561">
        <v>0</v>
      </c>
      <c r="BA561">
        <v>558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7358.8319999999994</v>
      </c>
      <c r="BN561">
        <v>14.4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7358.8319999999994</v>
      </c>
      <c r="BU561">
        <v>14.4</v>
      </c>
      <c r="BV561">
        <v>0</v>
      </c>
      <c r="BW561">
        <v>1</v>
      </c>
      <c r="CU561">
        <f>ROUND(AT561*Source!I1170*AH561*AL561,2)</f>
        <v>4120.9499999999998</v>
      </c>
      <c r="CV561">
        <f>ROUND(Y561*Source!I1170,7)</f>
        <v>8.0640000000000001</v>
      </c>
      <c r="CW561">
        <v>0</v>
      </c>
      <c r="CX561">
        <f>ROUND(Y561*Source!I1170,7)</f>
        <v>8.0640000000000001</v>
      </c>
      <c r="CY561">
        <f t="shared" ref="CY561:CY562" si="3303">AD561</f>
        <v>511.02999999999997</v>
      </c>
      <c r="CZ561">
        <f t="shared" ref="CZ561:CZ562" si="3304">AH561</f>
        <v>511.02999999999997</v>
      </c>
      <c r="DA561">
        <f t="shared" ref="DA561:DA562" si="3305">AL561</f>
        <v>1</v>
      </c>
      <c r="DB561">
        <f t="shared" si="3253"/>
        <v>7358.8299999999999</v>
      </c>
      <c r="DC561">
        <f t="shared" si="3254"/>
        <v>0</v>
      </c>
      <c r="DD561" t="s">
        <v>871</v>
      </c>
      <c r="DE561" t="s">
        <v>871</v>
      </c>
      <c r="DF561">
        <f t="shared" si="3302"/>
        <v>0</v>
      </c>
      <c r="DG561">
        <f t="shared" si="3275"/>
        <v>0</v>
      </c>
      <c r="DH561">
        <f t="shared" si="3249"/>
        <v>0</v>
      </c>
      <c r="DI561">
        <f t="shared" si="3250"/>
        <v>4120.9499999999998</v>
      </c>
      <c r="DJ561">
        <f t="shared" ref="DJ561:DJ562" si="3306">DI561</f>
        <v>4120.9499999999998</v>
      </c>
      <c r="DK561">
        <v>1</v>
      </c>
      <c r="DL561" t="s">
        <v>871</v>
      </c>
      <c r="DM561">
        <v>0</v>
      </c>
      <c r="DN561" t="s">
        <v>871</v>
      </c>
      <c r="DO561">
        <v>0</v>
      </c>
    </row>
    <row r="562">
      <c r="A562">
        <f>ROW(Source!A1170)</f>
        <v>1170</v>
      </c>
      <c r="B562">
        <v>70177108</v>
      </c>
      <c r="C562">
        <v>70181862</v>
      </c>
      <c r="D562">
        <v>49736687</v>
      </c>
      <c r="E562">
        <v>110</v>
      </c>
      <c r="F562">
        <v>1</v>
      </c>
      <c r="G562">
        <v>1</v>
      </c>
      <c r="H562">
        <v>1</v>
      </c>
      <c r="I562" t="s">
        <v>1505</v>
      </c>
      <c r="J562" t="s">
        <v>871</v>
      </c>
      <c r="K562" t="s">
        <v>1506</v>
      </c>
      <c r="L562">
        <v>1191</v>
      </c>
      <c r="N562">
        <v>1013</v>
      </c>
      <c r="O562" t="s">
        <v>165</v>
      </c>
      <c r="P562" t="s">
        <v>165</v>
      </c>
      <c r="Q562">
        <v>1</v>
      </c>
      <c r="W562">
        <v>0</v>
      </c>
      <c r="X562">
        <v>-1417349443</v>
      </c>
      <c r="Y562">
        <f t="shared" si="3252"/>
        <v>0.40000000000000002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871</v>
      </c>
      <c r="AT562">
        <v>0.40000000000000002</v>
      </c>
      <c r="AU562" t="s">
        <v>871</v>
      </c>
      <c r="AV562">
        <v>2</v>
      </c>
      <c r="AW562">
        <v>2</v>
      </c>
      <c r="AX562">
        <v>70181872</v>
      </c>
      <c r="AY562">
        <v>1</v>
      </c>
      <c r="AZ562">
        <v>0</v>
      </c>
      <c r="BA562">
        <v>559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ROUND(Y562*Source!I1170,7)</f>
        <v>0.22399999999999998</v>
      </c>
      <c r="CY562">
        <f t="shared" si="3303"/>
        <v>0</v>
      </c>
      <c r="CZ562">
        <f t="shared" si="3304"/>
        <v>0</v>
      </c>
      <c r="DA562">
        <f t="shared" si="3305"/>
        <v>1</v>
      </c>
      <c r="DB562">
        <f t="shared" si="3253"/>
        <v>0</v>
      </c>
      <c r="DC562">
        <f t="shared" si="3254"/>
        <v>0</v>
      </c>
      <c r="DD562" t="s">
        <v>871</v>
      </c>
      <c r="DE562" t="s">
        <v>871</v>
      </c>
      <c r="DF562">
        <f t="shared" si="3302"/>
        <v>0</v>
      </c>
      <c r="DG562">
        <f t="shared" si="3275"/>
        <v>0</v>
      </c>
      <c r="DH562">
        <f t="shared" si="3249"/>
        <v>0</v>
      </c>
      <c r="DI562">
        <f t="shared" si="3250"/>
        <v>0</v>
      </c>
      <c r="DJ562">
        <f t="shared" si="3306"/>
        <v>0</v>
      </c>
      <c r="DK562">
        <v>0</v>
      </c>
      <c r="DL562" t="s">
        <v>871</v>
      </c>
      <c r="DM562">
        <v>0</v>
      </c>
      <c r="DN562" t="s">
        <v>871</v>
      </c>
      <c r="DO562">
        <v>0</v>
      </c>
    </row>
    <row r="563">
      <c r="A563">
        <f>ROW(Source!A1170)</f>
        <v>1170</v>
      </c>
      <c r="B563">
        <v>70177108</v>
      </c>
      <c r="C563">
        <v>70181862</v>
      </c>
      <c r="D563">
        <v>49742709</v>
      </c>
      <c r="E563">
        <v>1</v>
      </c>
      <c r="F563">
        <v>1</v>
      </c>
      <c r="G563">
        <v>1</v>
      </c>
      <c r="H563">
        <v>2</v>
      </c>
      <c r="I563" t="s">
        <v>195</v>
      </c>
      <c r="J563" t="s">
        <v>1507</v>
      </c>
      <c r="K563" t="s">
        <v>196</v>
      </c>
      <c r="L563">
        <v>1368</v>
      </c>
      <c r="N563">
        <v>1011</v>
      </c>
      <c r="O563" t="s">
        <v>197</v>
      </c>
      <c r="P563" t="s">
        <v>197</v>
      </c>
      <c r="Q563">
        <v>1</v>
      </c>
      <c r="W563">
        <v>0</v>
      </c>
      <c r="X563">
        <v>-1112845829</v>
      </c>
      <c r="Y563">
        <f t="shared" si="3252"/>
        <v>0.20000000000000001</v>
      </c>
      <c r="AA563">
        <v>0</v>
      </c>
      <c r="AB563">
        <v>1488.78</v>
      </c>
      <c r="AC563">
        <v>702.17999999999995</v>
      </c>
      <c r="AD563">
        <v>0</v>
      </c>
      <c r="AE563">
        <v>0</v>
      </c>
      <c r="AF563">
        <v>1488.78</v>
      </c>
      <c r="AG563">
        <v>702.17999999999995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871</v>
      </c>
      <c r="AT563">
        <v>0.20000000000000001</v>
      </c>
      <c r="AU563" t="s">
        <v>871</v>
      </c>
      <c r="AV563">
        <v>1</v>
      </c>
      <c r="AW563">
        <v>2</v>
      </c>
      <c r="AX563">
        <v>70181873</v>
      </c>
      <c r="AY563">
        <v>1</v>
      </c>
      <c r="AZ563">
        <v>0</v>
      </c>
      <c r="BA563">
        <v>560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297.75600000000003</v>
      </c>
      <c r="BL563">
        <v>140.43600000000001</v>
      </c>
      <c r="BM563">
        <v>0</v>
      </c>
      <c r="BN563">
        <v>0</v>
      </c>
      <c r="BO563">
        <v>0.20000000000000001</v>
      </c>
      <c r="BP563">
        <v>1</v>
      </c>
      <c r="BQ563">
        <v>0</v>
      </c>
      <c r="BR563">
        <v>297.75600000000003</v>
      </c>
      <c r="BS563">
        <v>140.43600000000001</v>
      </c>
      <c r="BT563">
        <v>0</v>
      </c>
      <c r="BU563">
        <v>0</v>
      </c>
      <c r="BV563">
        <v>0.20000000000000001</v>
      </c>
      <c r="BW563">
        <v>1</v>
      </c>
      <c r="CV563">
        <v>0</v>
      </c>
      <c r="CW563">
        <f>ROUND(Y563*Source!I1170*DO563,7)</f>
        <v>0.11199999999999999</v>
      </c>
      <c r="CX563">
        <f>ROUND(Y563*Source!I1170,7)</f>
        <v>0.11199999999999999</v>
      </c>
      <c r="CY563">
        <f t="shared" ref="CY563:CY565" si="3307">AB563</f>
        <v>1488.78</v>
      </c>
      <c r="CZ563">
        <f t="shared" ref="CZ563:CZ565" si="3308">AF563</f>
        <v>1488.78</v>
      </c>
      <c r="DA563">
        <f t="shared" ref="DA563:DA565" si="3309">AJ563</f>
        <v>1</v>
      </c>
      <c r="DB563">
        <f t="shared" si="3253"/>
        <v>297.75999999999999</v>
      </c>
      <c r="DC563">
        <f t="shared" si="3254"/>
        <v>140.44</v>
      </c>
      <c r="DD563" t="s">
        <v>871</v>
      </c>
      <c r="DE563" t="s">
        <v>871</v>
      </c>
      <c r="DF563">
        <f t="shared" si="3302"/>
        <v>0</v>
      </c>
      <c r="DG563">
        <f t="shared" si="3275"/>
        <v>166.74000000000001</v>
      </c>
      <c r="DH563">
        <f t="shared" si="3249"/>
        <v>78.640000000000001</v>
      </c>
      <c r="DI563">
        <f t="shared" si="3250"/>
        <v>0</v>
      </c>
      <c r="DJ563">
        <f t="shared" ref="DJ563:DJ565" si="3310">DG563+DH563</f>
        <v>245.38</v>
      </c>
      <c r="DK563">
        <v>1</v>
      </c>
      <c r="DL563" t="s">
        <v>198</v>
      </c>
      <c r="DM563">
        <v>6</v>
      </c>
      <c r="DN563" t="s">
        <v>165</v>
      </c>
      <c r="DO563">
        <v>1</v>
      </c>
    </row>
    <row r="564">
      <c r="A564">
        <f>ROW(Source!A1170)</f>
        <v>1170</v>
      </c>
      <c r="B564">
        <v>70177108</v>
      </c>
      <c r="C564">
        <v>70181862</v>
      </c>
      <c r="D564">
        <v>49743586</v>
      </c>
      <c r="E564">
        <v>1</v>
      </c>
      <c r="F564">
        <v>1</v>
      </c>
      <c r="G564">
        <v>1</v>
      </c>
      <c r="H564">
        <v>2</v>
      </c>
      <c r="I564" t="s">
        <v>204</v>
      </c>
      <c r="J564" t="s">
        <v>1509</v>
      </c>
      <c r="K564" t="s">
        <v>205</v>
      </c>
      <c r="L564">
        <v>1368</v>
      </c>
      <c r="N564">
        <v>1011</v>
      </c>
      <c r="O564" t="s">
        <v>197</v>
      </c>
      <c r="P564" t="s">
        <v>197</v>
      </c>
      <c r="Q564">
        <v>1</v>
      </c>
      <c r="W564">
        <v>0</v>
      </c>
      <c r="X564">
        <v>-1006353707</v>
      </c>
      <c r="Y564">
        <f t="shared" si="3252"/>
        <v>0.20000000000000001</v>
      </c>
      <c r="AA564">
        <v>0</v>
      </c>
      <c r="AB564">
        <v>572.76999999999998</v>
      </c>
      <c r="AC564">
        <v>522.73000000000002</v>
      </c>
      <c r="AD564">
        <v>0</v>
      </c>
      <c r="AE564">
        <v>0</v>
      </c>
      <c r="AF564">
        <v>572.76999999999998</v>
      </c>
      <c r="AG564">
        <v>522.73000000000002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871</v>
      </c>
      <c r="AT564">
        <v>0.20000000000000001</v>
      </c>
      <c r="AU564" t="s">
        <v>871</v>
      </c>
      <c r="AV564">
        <v>1</v>
      </c>
      <c r="AW564">
        <v>2</v>
      </c>
      <c r="AX564">
        <v>70181874</v>
      </c>
      <c r="AY564">
        <v>1</v>
      </c>
      <c r="AZ564">
        <v>0</v>
      </c>
      <c r="BA564">
        <v>561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114.554</v>
      </c>
      <c r="BL564">
        <v>104.54600000000001</v>
      </c>
      <c r="BM564">
        <v>0</v>
      </c>
      <c r="BN564">
        <v>0</v>
      </c>
      <c r="BO564">
        <v>0.20000000000000001</v>
      </c>
      <c r="BP564">
        <v>1</v>
      </c>
      <c r="BQ564">
        <v>0</v>
      </c>
      <c r="BR564">
        <v>114.554</v>
      </c>
      <c r="BS564">
        <v>104.54600000000001</v>
      </c>
      <c r="BT564">
        <v>0</v>
      </c>
      <c r="BU564">
        <v>0</v>
      </c>
      <c r="BV564">
        <v>0.20000000000000001</v>
      </c>
      <c r="BW564">
        <v>1</v>
      </c>
      <c r="CV564">
        <v>0</v>
      </c>
      <c r="CW564">
        <f>ROUND(Y564*Source!I1170*DO564,7)</f>
        <v>0.11199999999999999</v>
      </c>
      <c r="CX564">
        <f>ROUND(Y564*Source!I1170,7)</f>
        <v>0.11199999999999999</v>
      </c>
      <c r="CY564">
        <f t="shared" si="3307"/>
        <v>572.76999999999998</v>
      </c>
      <c r="CZ564">
        <f t="shared" si="3308"/>
        <v>572.76999999999998</v>
      </c>
      <c r="DA564">
        <f t="shared" si="3309"/>
        <v>1</v>
      </c>
      <c r="DB564">
        <f t="shared" si="3253"/>
        <v>114.55</v>
      </c>
      <c r="DC564">
        <f t="shared" si="3254"/>
        <v>104.55</v>
      </c>
      <c r="DD564" t="s">
        <v>871</v>
      </c>
      <c r="DE564" t="s">
        <v>871</v>
      </c>
      <c r="DF564">
        <f t="shared" si="3302"/>
        <v>0</v>
      </c>
      <c r="DG564">
        <f t="shared" si="3275"/>
        <v>64.150000000000006</v>
      </c>
      <c r="DH564">
        <f t="shared" si="3249"/>
        <v>58.550000000000004</v>
      </c>
      <c r="DI564">
        <f t="shared" si="3250"/>
        <v>0</v>
      </c>
      <c r="DJ564">
        <f t="shared" si="3310"/>
        <v>122.70000000000002</v>
      </c>
      <c r="DK564">
        <v>1</v>
      </c>
      <c r="DL564" t="s">
        <v>206</v>
      </c>
      <c r="DM564">
        <v>4</v>
      </c>
      <c r="DN564" t="s">
        <v>165</v>
      </c>
      <c r="DO564">
        <v>1</v>
      </c>
    </row>
    <row r="565">
      <c r="A565">
        <f>ROW(Source!A1170)</f>
        <v>1170</v>
      </c>
      <c r="B565">
        <v>70177108</v>
      </c>
      <c r="C565">
        <v>70181862</v>
      </c>
      <c r="D565">
        <v>49743772</v>
      </c>
      <c r="E565">
        <v>1</v>
      </c>
      <c r="F565">
        <v>1</v>
      </c>
      <c r="G565">
        <v>1</v>
      </c>
      <c r="H565">
        <v>2</v>
      </c>
      <c r="I565" t="s">
        <v>373</v>
      </c>
      <c r="J565" t="s">
        <v>1527</v>
      </c>
      <c r="K565" t="s">
        <v>374</v>
      </c>
      <c r="L565">
        <v>1368</v>
      </c>
      <c r="N565">
        <v>1011</v>
      </c>
      <c r="O565" t="s">
        <v>197</v>
      </c>
      <c r="P565" t="s">
        <v>197</v>
      </c>
      <c r="Q565">
        <v>1</v>
      </c>
      <c r="W565">
        <v>0</v>
      </c>
      <c r="X565">
        <v>-103238006</v>
      </c>
      <c r="Y565">
        <f t="shared" si="3252"/>
        <v>2.7000000000000002</v>
      </c>
      <c r="AA565">
        <v>0</v>
      </c>
      <c r="AB565">
        <v>28.510000000000002</v>
      </c>
      <c r="AC565">
        <v>0</v>
      </c>
      <c r="AD565">
        <v>0</v>
      </c>
      <c r="AE565">
        <v>0</v>
      </c>
      <c r="AF565">
        <v>28.510000000000002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871</v>
      </c>
      <c r="AT565">
        <v>2.7000000000000002</v>
      </c>
      <c r="AU565" t="s">
        <v>871</v>
      </c>
      <c r="AV565">
        <v>1</v>
      </c>
      <c r="AW565">
        <v>2</v>
      </c>
      <c r="AX565">
        <v>70181875</v>
      </c>
      <c r="AY565">
        <v>1</v>
      </c>
      <c r="AZ565">
        <v>0</v>
      </c>
      <c r="BA565">
        <v>562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76.977000000000004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76.977000000000004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f>ROUND(Y565*Source!I1170*DO565,7)</f>
        <v>0</v>
      </c>
      <c r="CX565">
        <f>ROUND(Y565*Source!I1170,7)</f>
        <v>1.512</v>
      </c>
      <c r="CY565">
        <f t="shared" si="3307"/>
        <v>28.510000000000002</v>
      </c>
      <c r="CZ565">
        <f t="shared" si="3308"/>
        <v>28.510000000000002</v>
      </c>
      <c r="DA565">
        <f t="shared" si="3309"/>
        <v>1</v>
      </c>
      <c r="DB565">
        <f t="shared" si="3253"/>
        <v>76.97999999999999</v>
      </c>
      <c r="DC565">
        <f t="shared" si="3254"/>
        <v>0</v>
      </c>
      <c r="DD565" t="s">
        <v>871</v>
      </c>
      <c r="DE565" t="s">
        <v>871</v>
      </c>
      <c r="DF565">
        <f t="shared" si="3302"/>
        <v>0</v>
      </c>
      <c r="DG565">
        <f t="shared" si="3275"/>
        <v>43.109999999999999</v>
      </c>
      <c r="DH565">
        <f t="shared" si="3249"/>
        <v>0</v>
      </c>
      <c r="DI565">
        <f t="shared" si="3250"/>
        <v>0</v>
      </c>
      <c r="DJ565">
        <f t="shared" si="3310"/>
        <v>43.109999999999999</v>
      </c>
      <c r="DK565">
        <v>1</v>
      </c>
      <c r="DL565" t="s">
        <v>871</v>
      </c>
      <c r="DM565">
        <v>0</v>
      </c>
      <c r="DN565" t="s">
        <v>871</v>
      </c>
      <c r="DO565">
        <v>0</v>
      </c>
    </row>
    <row r="566">
      <c r="A566">
        <f>ROW(Source!A1170)</f>
        <v>1170</v>
      </c>
      <c r="B566">
        <v>70177108</v>
      </c>
      <c r="C566">
        <v>70181862</v>
      </c>
      <c r="D566">
        <v>49809530</v>
      </c>
      <c r="E566">
        <v>1</v>
      </c>
      <c r="F566">
        <v>1</v>
      </c>
      <c r="G566">
        <v>1</v>
      </c>
      <c r="H566">
        <v>3</v>
      </c>
      <c r="I566" t="s">
        <v>375</v>
      </c>
      <c r="J566" t="s">
        <v>1528</v>
      </c>
      <c r="K566" t="s">
        <v>376</v>
      </c>
      <c r="L566">
        <v>1346</v>
      </c>
      <c r="N566">
        <v>1009</v>
      </c>
      <c r="O566" t="s">
        <v>211</v>
      </c>
      <c r="P566" t="s">
        <v>211</v>
      </c>
      <c r="Q566">
        <v>1</v>
      </c>
      <c r="W566">
        <v>0</v>
      </c>
      <c r="X566">
        <v>2089451437</v>
      </c>
      <c r="Y566">
        <f t="shared" si="3252"/>
        <v>0.90000000000000002</v>
      </c>
      <c r="AA566">
        <v>141.62</v>
      </c>
      <c r="AB566">
        <v>0</v>
      </c>
      <c r="AC566">
        <v>0</v>
      </c>
      <c r="AD566">
        <v>0</v>
      </c>
      <c r="AE566">
        <v>155.63</v>
      </c>
      <c r="AF566">
        <v>0</v>
      </c>
      <c r="AG566">
        <v>0</v>
      </c>
      <c r="AH566">
        <v>0</v>
      </c>
      <c r="AI566">
        <v>0.91000000000000003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871</v>
      </c>
      <c r="AT566">
        <v>0.90000000000000002</v>
      </c>
      <c r="AU566" t="s">
        <v>871</v>
      </c>
      <c r="AV566">
        <v>0</v>
      </c>
      <c r="AW566">
        <v>2</v>
      </c>
      <c r="AX566">
        <v>70181876</v>
      </c>
      <c r="AY566">
        <v>1</v>
      </c>
      <c r="AZ566">
        <v>0</v>
      </c>
      <c r="BA566">
        <v>563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140.06700000000001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140.06700000000001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ROUND(Y566*Source!I1170,7)</f>
        <v>0.504</v>
      </c>
      <c r="CY566">
        <f t="shared" ref="CY566:CY568" si="3311">AA566</f>
        <v>141.62</v>
      </c>
      <c r="CZ566">
        <f t="shared" ref="CZ566:CZ568" si="3312">AE566</f>
        <v>155.63</v>
      </c>
      <c r="DA566">
        <f t="shared" ref="DA566:DA568" si="3313">AI566</f>
        <v>0.91000000000000003</v>
      </c>
      <c r="DB566">
        <f t="shared" si="3253"/>
        <v>140.06999999999999</v>
      </c>
      <c r="DC566">
        <f t="shared" si="3254"/>
        <v>0</v>
      </c>
      <c r="DD566" t="s">
        <v>871</v>
      </c>
      <c r="DE566" t="s">
        <v>871</v>
      </c>
      <c r="DF566">
        <f t="shared" ref="DF566:DF567" si="3314">ROUND(ROUND(AE566*AI566,2)*CX566,2)</f>
        <v>71.379999999999995</v>
      </c>
      <c r="DG566">
        <f t="shared" si="3275"/>
        <v>0</v>
      </c>
      <c r="DH566">
        <f t="shared" si="3249"/>
        <v>0</v>
      </c>
      <c r="DI566">
        <f t="shared" si="3250"/>
        <v>0</v>
      </c>
      <c r="DJ566">
        <f t="shared" ref="DJ566:DJ568" si="3315">DF566</f>
        <v>71.379999999999995</v>
      </c>
      <c r="DK566">
        <v>0</v>
      </c>
      <c r="DL566" t="s">
        <v>871</v>
      </c>
      <c r="DM566">
        <v>0</v>
      </c>
      <c r="DN566" t="s">
        <v>871</v>
      </c>
      <c r="DO566">
        <v>0</v>
      </c>
    </row>
    <row r="567">
      <c r="A567">
        <f>ROW(Source!A1170)</f>
        <v>1170</v>
      </c>
      <c r="B567">
        <v>70177108</v>
      </c>
      <c r="C567">
        <v>70181862</v>
      </c>
      <c r="D567">
        <v>49826179</v>
      </c>
      <c r="E567">
        <v>1</v>
      </c>
      <c r="F567">
        <v>1</v>
      </c>
      <c r="G567">
        <v>1</v>
      </c>
      <c r="H567">
        <v>3</v>
      </c>
      <c r="I567" t="s">
        <v>470</v>
      </c>
      <c r="J567" t="s">
        <v>1551</v>
      </c>
      <c r="K567" t="s">
        <v>471</v>
      </c>
      <c r="L567">
        <v>1346</v>
      </c>
      <c r="N567">
        <v>1009</v>
      </c>
      <c r="O567" t="s">
        <v>211</v>
      </c>
      <c r="P567" t="s">
        <v>211</v>
      </c>
      <c r="Q567">
        <v>1</v>
      </c>
      <c r="W567">
        <v>0</v>
      </c>
      <c r="X567">
        <v>-550535437</v>
      </c>
      <c r="Y567">
        <f t="shared" si="3252"/>
        <v>3.7000000000000002</v>
      </c>
      <c r="AA567">
        <v>1121.22</v>
      </c>
      <c r="AB567">
        <v>0</v>
      </c>
      <c r="AC567">
        <v>0</v>
      </c>
      <c r="AD567">
        <v>0</v>
      </c>
      <c r="AE567">
        <v>911.55999999999995</v>
      </c>
      <c r="AF567">
        <v>0</v>
      </c>
      <c r="AG567">
        <v>0</v>
      </c>
      <c r="AH567">
        <v>0</v>
      </c>
      <c r="AI567">
        <v>1.23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871</v>
      </c>
      <c r="AT567">
        <v>3.7000000000000002</v>
      </c>
      <c r="AU567" t="s">
        <v>871</v>
      </c>
      <c r="AV567">
        <v>0</v>
      </c>
      <c r="AW567">
        <v>2</v>
      </c>
      <c r="AX567">
        <v>70181877</v>
      </c>
      <c r="AY567">
        <v>1</v>
      </c>
      <c r="AZ567">
        <v>0</v>
      </c>
      <c r="BA567">
        <v>564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3372.7719999999999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3372.7719999999999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ROUND(Y567*Source!I1170,7)</f>
        <v>2.0720000000000001</v>
      </c>
      <c r="CY567">
        <f t="shared" si="3311"/>
        <v>1121.22</v>
      </c>
      <c r="CZ567">
        <f t="shared" si="3312"/>
        <v>911.55999999999995</v>
      </c>
      <c r="DA567">
        <f t="shared" si="3313"/>
        <v>1.23</v>
      </c>
      <c r="DB567">
        <f t="shared" si="3253"/>
        <v>3372.77</v>
      </c>
      <c r="DC567">
        <f t="shared" si="3254"/>
        <v>0</v>
      </c>
      <c r="DD567" t="s">
        <v>871</v>
      </c>
      <c r="DE567" t="s">
        <v>871</v>
      </c>
      <c r="DF567">
        <f t="shared" si="3314"/>
        <v>2323.1700000000001</v>
      </c>
      <c r="DG567">
        <f t="shared" si="3275"/>
        <v>0</v>
      </c>
      <c r="DH567">
        <f t="shared" si="3249"/>
        <v>0</v>
      </c>
      <c r="DI567">
        <f t="shared" si="3250"/>
        <v>0</v>
      </c>
      <c r="DJ567">
        <f t="shared" si="3315"/>
        <v>2323.1700000000001</v>
      </c>
      <c r="DK567">
        <v>0</v>
      </c>
      <c r="DL567" t="s">
        <v>871</v>
      </c>
      <c r="DM567">
        <v>0</v>
      </c>
      <c r="DN567" t="s">
        <v>871</v>
      </c>
      <c r="DO567">
        <v>0</v>
      </c>
    </row>
    <row r="568">
      <c r="A568">
        <f>ROW(Source!A1170)</f>
        <v>1170</v>
      </c>
      <c r="B568">
        <v>70177108</v>
      </c>
      <c r="C568">
        <v>70181862</v>
      </c>
      <c r="D568">
        <v>49742067</v>
      </c>
      <c r="E568">
        <v>110</v>
      </c>
      <c r="F568">
        <v>1</v>
      </c>
      <c r="G568">
        <v>1</v>
      </c>
      <c r="H568">
        <v>3</v>
      </c>
      <c r="I568" t="s">
        <v>900</v>
      </c>
      <c r="J568" t="s">
        <v>871</v>
      </c>
      <c r="K568" t="s">
        <v>901</v>
      </c>
      <c r="L568">
        <v>3277935</v>
      </c>
      <c r="N568">
        <v>1013</v>
      </c>
      <c r="O568" t="s">
        <v>220</v>
      </c>
      <c r="P568" t="s">
        <v>220</v>
      </c>
      <c r="Q568">
        <v>1</v>
      </c>
      <c r="W568">
        <v>0</v>
      </c>
      <c r="X568">
        <v>274903907</v>
      </c>
      <c r="Y568">
        <f t="shared" si="3252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871</v>
      </c>
      <c r="AT568">
        <v>2</v>
      </c>
      <c r="AU568" t="s">
        <v>871</v>
      </c>
      <c r="AV568">
        <v>0</v>
      </c>
      <c r="AW568">
        <v>2</v>
      </c>
      <c r="AX568">
        <v>70181878</v>
      </c>
      <c r="AY568">
        <v>1</v>
      </c>
      <c r="AZ568">
        <v>0</v>
      </c>
      <c r="BA568">
        <v>565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ROUND(Y568*Source!I1170,7)</f>
        <v>1.1199999999999999</v>
      </c>
      <c r="CY568">
        <f t="shared" si="3311"/>
        <v>0</v>
      </c>
      <c r="CZ568">
        <f t="shared" si="3312"/>
        <v>0</v>
      </c>
      <c r="DA568">
        <f t="shared" si="3313"/>
        <v>1</v>
      </c>
      <c r="DB568">
        <f t="shared" si="3253"/>
        <v>0</v>
      </c>
      <c r="DC568">
        <f t="shared" si="3254"/>
        <v>0</v>
      </c>
      <c r="DD568" t="s">
        <v>871</v>
      </c>
      <c r="DE568" t="s">
        <v>871</v>
      </c>
      <c r="DF568">
        <f t="shared" ref="DF568:DF631" si="3316">ROUND(ROUND(AE568,2)*CX568,2)</f>
        <v>0</v>
      </c>
      <c r="DG568">
        <f t="shared" si="3275"/>
        <v>0</v>
      </c>
      <c r="DH568">
        <f t="shared" si="3249"/>
        <v>0</v>
      </c>
      <c r="DI568">
        <f t="shared" si="3250"/>
        <v>0</v>
      </c>
      <c r="DJ568">
        <f t="shared" si="3315"/>
        <v>0</v>
      </c>
      <c r="DK568">
        <v>0</v>
      </c>
      <c r="DL568" t="s">
        <v>871</v>
      </c>
      <c r="DM568">
        <v>0</v>
      </c>
      <c r="DN568" t="s">
        <v>871</v>
      </c>
      <c r="DO568">
        <v>0</v>
      </c>
    </row>
    <row r="569">
      <c r="A569">
        <f>ROW(Source!A1173)</f>
        <v>1173</v>
      </c>
      <c r="B569">
        <v>70177108</v>
      </c>
      <c r="C569">
        <v>70181881</v>
      </c>
      <c r="D569">
        <v>49736439</v>
      </c>
      <c r="E569">
        <v>110</v>
      </c>
      <c r="F569">
        <v>1</v>
      </c>
      <c r="G569">
        <v>1</v>
      </c>
      <c r="H569">
        <v>1</v>
      </c>
      <c r="I569" t="s">
        <v>397</v>
      </c>
      <c r="J569" t="s">
        <v>871</v>
      </c>
      <c r="K569" t="s">
        <v>398</v>
      </c>
      <c r="L569">
        <v>1191</v>
      </c>
      <c r="N569">
        <v>1013</v>
      </c>
      <c r="O569" t="s">
        <v>165</v>
      </c>
      <c r="P569" t="s">
        <v>165</v>
      </c>
      <c r="Q569">
        <v>1</v>
      </c>
      <c r="W569">
        <v>0</v>
      </c>
      <c r="X569">
        <v>-1046754522</v>
      </c>
      <c r="Y569">
        <f t="shared" si="3252"/>
        <v>88.5</v>
      </c>
      <c r="AA569">
        <v>0</v>
      </c>
      <c r="AB569">
        <v>0</v>
      </c>
      <c r="AC569">
        <v>0</v>
      </c>
      <c r="AD569">
        <v>407.64999999999998</v>
      </c>
      <c r="AE569">
        <v>0</v>
      </c>
      <c r="AF569">
        <v>0</v>
      </c>
      <c r="AG569">
        <v>0</v>
      </c>
      <c r="AH569">
        <v>407.64999999999998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871</v>
      </c>
      <c r="AT569">
        <v>88.5</v>
      </c>
      <c r="AU569" t="s">
        <v>871</v>
      </c>
      <c r="AV569">
        <v>1</v>
      </c>
      <c r="AW569">
        <v>2</v>
      </c>
      <c r="AX569">
        <v>70181883</v>
      </c>
      <c r="AY569">
        <v>1</v>
      </c>
      <c r="AZ569">
        <v>0</v>
      </c>
      <c r="BA569">
        <v>566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36077.025000000001</v>
      </c>
      <c r="BN569">
        <v>88.5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36077.025000000001</v>
      </c>
      <c r="BU569">
        <v>88.5</v>
      </c>
      <c r="BV569">
        <v>0</v>
      </c>
      <c r="BW569">
        <v>1</v>
      </c>
      <c r="CU569">
        <f>ROUND(AT569*Source!I1173*AH569*AL569,2)</f>
        <v>4242.6599999999999</v>
      </c>
      <c r="CV569">
        <f>ROUND(Y569*Source!I1173,7)</f>
        <v>10.4076</v>
      </c>
      <c r="CW569">
        <v>0</v>
      </c>
      <c r="CX569">
        <f>ROUND(Y569*Source!I1173,7)</f>
        <v>10.4076</v>
      </c>
      <c r="CY569">
        <f t="shared" ref="CY569:CY632" si="3317">AD569</f>
        <v>407.64999999999998</v>
      </c>
      <c r="CZ569">
        <f t="shared" ref="CZ569:CZ632" si="3318">AH569</f>
        <v>407.64999999999998</v>
      </c>
      <c r="DA569">
        <f t="shared" ref="DA569:DA632" si="3319">AL569</f>
        <v>1</v>
      </c>
      <c r="DB569">
        <f t="shared" si="3253"/>
        <v>36077.029999999999</v>
      </c>
      <c r="DC569">
        <f t="shared" si="3254"/>
        <v>0</v>
      </c>
      <c r="DD569" t="s">
        <v>871</v>
      </c>
      <c r="DE569" t="s">
        <v>871</v>
      </c>
      <c r="DF569">
        <f t="shared" si="3316"/>
        <v>0</v>
      </c>
      <c r="DG569">
        <f t="shared" si="3275"/>
        <v>0</v>
      </c>
      <c r="DH569">
        <f t="shared" si="3249"/>
        <v>0</v>
      </c>
      <c r="DI569">
        <f t="shared" si="3250"/>
        <v>4242.6599999999999</v>
      </c>
      <c r="DJ569">
        <f t="shared" ref="DJ569:DJ632" si="3320">DI569</f>
        <v>4242.6599999999999</v>
      </c>
      <c r="DK569">
        <v>1</v>
      </c>
      <c r="DL569" t="s">
        <v>871</v>
      </c>
      <c r="DM569">
        <v>0</v>
      </c>
      <c r="DN569" t="s">
        <v>871</v>
      </c>
      <c r="DO569">
        <v>0</v>
      </c>
    </row>
    <row r="570">
      <c r="A570">
        <f>ROW(Source!A1279)</f>
        <v>1279</v>
      </c>
      <c r="B570">
        <v>70177108</v>
      </c>
      <c r="C570">
        <v>70181892</v>
      </c>
      <c r="D570">
        <v>54379283</v>
      </c>
      <c r="E570">
        <v>112</v>
      </c>
      <c r="F570">
        <v>1</v>
      </c>
      <c r="G570">
        <v>1</v>
      </c>
      <c r="H570">
        <v>1</v>
      </c>
      <c r="I570" t="s">
        <v>310</v>
      </c>
      <c r="J570" t="s">
        <v>871</v>
      </c>
      <c r="K570" t="s">
        <v>311</v>
      </c>
      <c r="L570">
        <v>1369</v>
      </c>
      <c r="N570">
        <v>1013</v>
      </c>
      <c r="O570" t="s">
        <v>309</v>
      </c>
      <c r="P570" t="s">
        <v>309</v>
      </c>
      <c r="Q570">
        <v>1</v>
      </c>
      <c r="W570">
        <v>0</v>
      </c>
      <c r="X570">
        <v>-512803540</v>
      </c>
      <c r="Y570">
        <f t="shared" si="3252"/>
        <v>1.6200000000000001</v>
      </c>
      <c r="AA570">
        <v>0</v>
      </c>
      <c r="AB570">
        <v>0</v>
      </c>
      <c r="AC570">
        <v>0</v>
      </c>
      <c r="AD570">
        <v>522.73000000000002</v>
      </c>
      <c r="AE570">
        <v>0</v>
      </c>
      <c r="AF570">
        <v>0</v>
      </c>
      <c r="AG570">
        <v>0</v>
      </c>
      <c r="AH570">
        <v>522.73000000000002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0</v>
      </c>
      <c r="AQ570">
        <v>1</v>
      </c>
      <c r="AR570">
        <v>0</v>
      </c>
      <c r="AS570" t="s">
        <v>871</v>
      </c>
      <c r="AT570">
        <v>1.6200000000000001</v>
      </c>
      <c r="AU570" t="s">
        <v>871</v>
      </c>
      <c r="AV570">
        <v>1</v>
      </c>
      <c r="AW570">
        <v>2</v>
      </c>
      <c r="AX570">
        <v>70181896</v>
      </c>
      <c r="AY570">
        <v>1</v>
      </c>
      <c r="AZ570">
        <v>0</v>
      </c>
      <c r="BA570">
        <v>567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846.82260000000008</v>
      </c>
      <c r="BN570">
        <v>1.6200000000000001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846.82260000000008</v>
      </c>
      <c r="BU570">
        <v>1.6200000000000001</v>
      </c>
      <c r="BV570">
        <v>0</v>
      </c>
      <c r="BW570">
        <v>1</v>
      </c>
      <c r="CU570">
        <f>ROUND(AT570*Source!I1279*AH570*AL570,2)</f>
        <v>4234.1099999999997</v>
      </c>
      <c r="CV570">
        <f>ROUND(Y570*Source!I1279,7)</f>
        <v>8.0999999999999996</v>
      </c>
      <c r="CW570">
        <v>0</v>
      </c>
      <c r="CX570">
        <f>ROUND(Y570*Source!I1279,7)</f>
        <v>8.0999999999999996</v>
      </c>
      <c r="CY570">
        <f t="shared" si="3317"/>
        <v>522.73000000000002</v>
      </c>
      <c r="CZ570">
        <f t="shared" si="3318"/>
        <v>522.73000000000002</v>
      </c>
      <c r="DA570">
        <f t="shared" si="3319"/>
        <v>1</v>
      </c>
      <c r="DB570">
        <f t="shared" si="3253"/>
        <v>846.81999999999994</v>
      </c>
      <c r="DC570">
        <f t="shared" si="3254"/>
        <v>0</v>
      </c>
      <c r="DD570" t="s">
        <v>871</v>
      </c>
      <c r="DE570" t="s">
        <v>871</v>
      </c>
      <c r="DF570">
        <f t="shared" si="3316"/>
        <v>0</v>
      </c>
      <c r="DG570">
        <f t="shared" si="3275"/>
        <v>0</v>
      </c>
      <c r="DH570">
        <f t="shared" si="3249"/>
        <v>0</v>
      </c>
      <c r="DI570">
        <f t="shared" si="3250"/>
        <v>4234.1099999999997</v>
      </c>
      <c r="DJ570">
        <f t="shared" si="3320"/>
        <v>4234.1099999999997</v>
      </c>
      <c r="DK570">
        <v>1</v>
      </c>
      <c r="DL570" t="s">
        <v>871</v>
      </c>
      <c r="DM570">
        <v>0</v>
      </c>
      <c r="DN570" t="s">
        <v>871</v>
      </c>
      <c r="DO570">
        <v>0</v>
      </c>
    </row>
    <row r="571">
      <c r="A571">
        <f>ROW(Source!A1279)</f>
        <v>1279</v>
      </c>
      <c r="B571">
        <v>70177108</v>
      </c>
      <c r="C571">
        <v>70181892</v>
      </c>
      <c r="D571">
        <v>54379299</v>
      </c>
      <c r="E571">
        <v>112</v>
      </c>
      <c r="F571">
        <v>1</v>
      </c>
      <c r="G571">
        <v>1</v>
      </c>
      <c r="H571">
        <v>1</v>
      </c>
      <c r="I571" t="s">
        <v>710</v>
      </c>
      <c r="J571" t="s">
        <v>871</v>
      </c>
      <c r="K571" t="s">
        <v>711</v>
      </c>
      <c r="L571">
        <v>1369</v>
      </c>
      <c r="N571">
        <v>1013</v>
      </c>
      <c r="O571" t="s">
        <v>309</v>
      </c>
      <c r="P571" t="s">
        <v>309</v>
      </c>
      <c r="Q571">
        <v>1</v>
      </c>
      <c r="W571">
        <v>0</v>
      </c>
      <c r="X571">
        <v>-1275334932</v>
      </c>
      <c r="Y571">
        <f t="shared" si="3252"/>
        <v>1.6200000000000001</v>
      </c>
      <c r="AA571">
        <v>0</v>
      </c>
      <c r="AB571">
        <v>0</v>
      </c>
      <c r="AC571">
        <v>0</v>
      </c>
      <c r="AD571">
        <v>499.32999999999998</v>
      </c>
      <c r="AE571">
        <v>0</v>
      </c>
      <c r="AF571">
        <v>0</v>
      </c>
      <c r="AG571">
        <v>0</v>
      </c>
      <c r="AH571">
        <v>499.32999999999998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0</v>
      </c>
      <c r="AQ571">
        <v>1</v>
      </c>
      <c r="AR571">
        <v>0</v>
      </c>
      <c r="AS571" t="s">
        <v>871</v>
      </c>
      <c r="AT571">
        <v>1.6200000000000001</v>
      </c>
      <c r="AU571" t="s">
        <v>871</v>
      </c>
      <c r="AV571">
        <v>1</v>
      </c>
      <c r="AW571">
        <v>2</v>
      </c>
      <c r="AX571">
        <v>70181897</v>
      </c>
      <c r="AY571">
        <v>1</v>
      </c>
      <c r="AZ571">
        <v>0</v>
      </c>
      <c r="BA571">
        <v>568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808.91460000000006</v>
      </c>
      <c r="BN571">
        <v>1.6200000000000001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808.91460000000006</v>
      </c>
      <c r="BU571">
        <v>1.6200000000000001</v>
      </c>
      <c r="BV571">
        <v>0</v>
      </c>
      <c r="BW571">
        <v>1</v>
      </c>
      <c r="CU571">
        <f>ROUND(AT571*Source!I1279*AH571*AL571,2)</f>
        <v>4044.5700000000002</v>
      </c>
      <c r="CV571">
        <f>ROUND(Y571*Source!I1279,7)</f>
        <v>8.0999999999999996</v>
      </c>
      <c r="CW571">
        <v>0</v>
      </c>
      <c r="CX571">
        <f>ROUND(Y571*Source!I1279,7)</f>
        <v>8.0999999999999996</v>
      </c>
      <c r="CY571">
        <f t="shared" si="3317"/>
        <v>499.32999999999998</v>
      </c>
      <c r="CZ571">
        <f t="shared" si="3318"/>
        <v>499.32999999999998</v>
      </c>
      <c r="DA571">
        <f t="shared" si="3319"/>
        <v>1</v>
      </c>
      <c r="DB571">
        <f t="shared" si="3253"/>
        <v>808.90999999999997</v>
      </c>
      <c r="DC571">
        <f t="shared" si="3254"/>
        <v>0</v>
      </c>
      <c r="DD571" t="s">
        <v>871</v>
      </c>
      <c r="DE571" t="s">
        <v>871</v>
      </c>
      <c r="DF571">
        <f t="shared" si="3316"/>
        <v>0</v>
      </c>
      <c r="DG571">
        <f t="shared" si="3275"/>
        <v>0</v>
      </c>
      <c r="DH571">
        <f t="shared" si="3249"/>
        <v>0</v>
      </c>
      <c r="DI571">
        <f t="shared" si="3250"/>
        <v>4044.5700000000002</v>
      </c>
      <c r="DJ571">
        <f t="shared" si="3320"/>
        <v>4044.5700000000002</v>
      </c>
      <c r="DK571">
        <v>1</v>
      </c>
      <c r="DL571" t="s">
        <v>871</v>
      </c>
      <c r="DM571">
        <v>0</v>
      </c>
      <c r="DN571" t="s">
        <v>871</v>
      </c>
      <c r="DO571">
        <v>0</v>
      </c>
    </row>
    <row r="572">
      <c r="A572">
        <f>ROW(Source!A1279)</f>
        <v>1279</v>
      </c>
      <c r="B572">
        <v>70177108</v>
      </c>
      <c r="C572">
        <v>70181892</v>
      </c>
      <c r="D572">
        <v>54379305</v>
      </c>
      <c r="E572">
        <v>112</v>
      </c>
      <c r="F572">
        <v>1</v>
      </c>
      <c r="G572">
        <v>1</v>
      </c>
      <c r="H572">
        <v>1</v>
      </c>
      <c r="I572" t="s">
        <v>712</v>
      </c>
      <c r="J572" t="s">
        <v>871</v>
      </c>
      <c r="K572" t="s">
        <v>713</v>
      </c>
      <c r="L572">
        <v>1369</v>
      </c>
      <c r="N572">
        <v>1013</v>
      </c>
      <c r="O572" t="s">
        <v>309</v>
      </c>
      <c r="P572" t="s">
        <v>309</v>
      </c>
      <c r="Q572">
        <v>1</v>
      </c>
      <c r="W572">
        <v>0</v>
      </c>
      <c r="X572">
        <v>-2140504649</v>
      </c>
      <c r="Y572">
        <f t="shared" si="3252"/>
        <v>4.8600000000000003</v>
      </c>
      <c r="AA572">
        <v>0</v>
      </c>
      <c r="AB572">
        <v>0</v>
      </c>
      <c r="AC572">
        <v>0</v>
      </c>
      <c r="AD572">
        <v>764.60000000000002</v>
      </c>
      <c r="AE572">
        <v>0</v>
      </c>
      <c r="AF572">
        <v>0</v>
      </c>
      <c r="AG572">
        <v>0</v>
      </c>
      <c r="AH572">
        <v>764.60000000000002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0</v>
      </c>
      <c r="AQ572">
        <v>1</v>
      </c>
      <c r="AR572">
        <v>0</v>
      </c>
      <c r="AS572" t="s">
        <v>871</v>
      </c>
      <c r="AT572">
        <v>4.8600000000000003</v>
      </c>
      <c r="AU572" t="s">
        <v>871</v>
      </c>
      <c r="AV572">
        <v>1</v>
      </c>
      <c r="AW572">
        <v>2</v>
      </c>
      <c r="AX572">
        <v>70181898</v>
      </c>
      <c r="AY572">
        <v>1</v>
      </c>
      <c r="AZ572">
        <v>0</v>
      </c>
      <c r="BA572">
        <v>569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3715.9560000000001</v>
      </c>
      <c r="BN572">
        <v>4.8600000000000003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3715.9560000000001</v>
      </c>
      <c r="BU572">
        <v>4.8600000000000003</v>
      </c>
      <c r="BV572">
        <v>0</v>
      </c>
      <c r="BW572">
        <v>1</v>
      </c>
      <c r="CU572">
        <f>ROUND(AT572*Source!I1279*AH572*AL572,2)</f>
        <v>18579.779999999999</v>
      </c>
      <c r="CV572">
        <f>ROUND(Y572*Source!I1279,7)</f>
        <v>24.299999999999997</v>
      </c>
      <c r="CW572">
        <v>0</v>
      </c>
      <c r="CX572">
        <f>ROUND(Y572*Source!I1279,7)</f>
        <v>24.299999999999997</v>
      </c>
      <c r="CY572">
        <f t="shared" si="3317"/>
        <v>764.60000000000002</v>
      </c>
      <c r="CZ572">
        <f t="shared" si="3318"/>
        <v>764.60000000000002</v>
      </c>
      <c r="DA572">
        <f t="shared" si="3319"/>
        <v>1</v>
      </c>
      <c r="DB572">
        <f t="shared" si="3253"/>
        <v>3715.96</v>
      </c>
      <c r="DC572">
        <f t="shared" si="3254"/>
        <v>0</v>
      </c>
      <c r="DD572" t="s">
        <v>871</v>
      </c>
      <c r="DE572" t="s">
        <v>871</v>
      </c>
      <c r="DF572">
        <f t="shared" si="3316"/>
        <v>0</v>
      </c>
      <c r="DG572">
        <f t="shared" si="3275"/>
        <v>0</v>
      </c>
      <c r="DH572">
        <f t="shared" si="3249"/>
        <v>0</v>
      </c>
      <c r="DI572">
        <f t="shared" si="3250"/>
        <v>18579.779999999999</v>
      </c>
      <c r="DJ572">
        <f t="shared" si="3320"/>
        <v>18579.779999999999</v>
      </c>
      <c r="DK572">
        <v>1</v>
      </c>
      <c r="DL572" t="s">
        <v>871</v>
      </c>
      <c r="DM572">
        <v>0</v>
      </c>
      <c r="DN572" t="s">
        <v>871</v>
      </c>
      <c r="DO572">
        <v>0</v>
      </c>
    </row>
    <row r="573">
      <c r="A573">
        <f>ROW(Source!A1280)</f>
        <v>1280</v>
      </c>
      <c r="B573">
        <v>70177108</v>
      </c>
      <c r="C573">
        <v>70181899</v>
      </c>
      <c r="D573">
        <v>54379299</v>
      </c>
      <c r="E573">
        <v>112</v>
      </c>
      <c r="F573">
        <v>1</v>
      </c>
      <c r="G573">
        <v>1</v>
      </c>
      <c r="H573">
        <v>1</v>
      </c>
      <c r="I573" t="s">
        <v>710</v>
      </c>
      <c r="J573" t="s">
        <v>871</v>
      </c>
      <c r="K573" t="s">
        <v>711</v>
      </c>
      <c r="L573">
        <v>1369</v>
      </c>
      <c r="N573">
        <v>1013</v>
      </c>
      <c r="O573" t="s">
        <v>309</v>
      </c>
      <c r="P573" t="s">
        <v>309</v>
      </c>
      <c r="Q573">
        <v>1</v>
      </c>
      <c r="W573">
        <v>0</v>
      </c>
      <c r="X573">
        <v>-1275334932</v>
      </c>
      <c r="Y573">
        <f t="shared" si="3252"/>
        <v>1.0800000000000001</v>
      </c>
      <c r="AA573">
        <v>0</v>
      </c>
      <c r="AB573">
        <v>0</v>
      </c>
      <c r="AC573">
        <v>0</v>
      </c>
      <c r="AD573">
        <v>499.32999999999998</v>
      </c>
      <c r="AE573">
        <v>0</v>
      </c>
      <c r="AF573">
        <v>0</v>
      </c>
      <c r="AG573">
        <v>0</v>
      </c>
      <c r="AH573">
        <v>499.32999999999998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0</v>
      </c>
      <c r="AP573">
        <v>0</v>
      </c>
      <c r="AQ573">
        <v>1</v>
      </c>
      <c r="AR573">
        <v>0</v>
      </c>
      <c r="AS573" t="s">
        <v>871</v>
      </c>
      <c r="AT573">
        <v>1.0800000000000001</v>
      </c>
      <c r="AU573" t="s">
        <v>871</v>
      </c>
      <c r="AV573">
        <v>1</v>
      </c>
      <c r="AW573">
        <v>2</v>
      </c>
      <c r="AX573">
        <v>70181902</v>
      </c>
      <c r="AY573">
        <v>1</v>
      </c>
      <c r="AZ573">
        <v>0</v>
      </c>
      <c r="BA573">
        <v>570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539.27639999999997</v>
      </c>
      <c r="BN573">
        <v>1.0800000000000001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539.27639999999997</v>
      </c>
      <c r="BU573">
        <v>1.0800000000000001</v>
      </c>
      <c r="BV573">
        <v>0</v>
      </c>
      <c r="BW573">
        <v>1</v>
      </c>
      <c r="CU573">
        <f>ROUND(AT573*Source!I1280*AH573*AL573,2)</f>
        <v>2696.3800000000001</v>
      </c>
      <c r="CV573">
        <f>ROUND(Y573*Source!I1280,7)</f>
        <v>5.3999999999999995</v>
      </c>
      <c r="CW573">
        <v>0</v>
      </c>
      <c r="CX573">
        <f>ROUND(Y573*Source!I1280,7)</f>
        <v>5.3999999999999995</v>
      </c>
      <c r="CY573">
        <f t="shared" si="3317"/>
        <v>499.32999999999998</v>
      </c>
      <c r="CZ573">
        <f t="shared" si="3318"/>
        <v>499.32999999999998</v>
      </c>
      <c r="DA573">
        <f t="shared" si="3319"/>
        <v>1</v>
      </c>
      <c r="DB573">
        <f t="shared" si="3253"/>
        <v>539.27999999999997</v>
      </c>
      <c r="DC573">
        <f t="shared" si="3254"/>
        <v>0</v>
      </c>
      <c r="DD573" t="s">
        <v>871</v>
      </c>
      <c r="DE573" t="s">
        <v>871</v>
      </c>
      <c r="DF573">
        <f t="shared" si="3316"/>
        <v>0</v>
      </c>
      <c r="DG573">
        <f t="shared" si="3275"/>
        <v>0</v>
      </c>
      <c r="DH573">
        <f t="shared" si="3249"/>
        <v>0</v>
      </c>
      <c r="DI573">
        <f t="shared" si="3250"/>
        <v>2696.3800000000001</v>
      </c>
      <c r="DJ573">
        <f t="shared" si="3320"/>
        <v>2696.3800000000001</v>
      </c>
      <c r="DK573">
        <v>1</v>
      </c>
      <c r="DL573" t="s">
        <v>871</v>
      </c>
      <c r="DM573">
        <v>0</v>
      </c>
      <c r="DN573" t="s">
        <v>871</v>
      </c>
      <c r="DO573">
        <v>0</v>
      </c>
    </row>
    <row r="574">
      <c r="A574">
        <f>ROW(Source!A1280)</f>
        <v>1280</v>
      </c>
      <c r="B574">
        <v>70177108</v>
      </c>
      <c r="C574">
        <v>70181899</v>
      </c>
      <c r="D574">
        <v>54379305</v>
      </c>
      <c r="E574">
        <v>112</v>
      </c>
      <c r="F574">
        <v>1</v>
      </c>
      <c r="G574">
        <v>1</v>
      </c>
      <c r="H574">
        <v>1</v>
      </c>
      <c r="I574" t="s">
        <v>712</v>
      </c>
      <c r="J574" t="s">
        <v>871</v>
      </c>
      <c r="K574" t="s">
        <v>713</v>
      </c>
      <c r="L574">
        <v>1369</v>
      </c>
      <c r="N574">
        <v>1013</v>
      </c>
      <c r="O574" t="s">
        <v>309</v>
      </c>
      <c r="P574" t="s">
        <v>309</v>
      </c>
      <c r="Q574">
        <v>1</v>
      </c>
      <c r="W574">
        <v>0</v>
      </c>
      <c r="X574">
        <v>-2140504649</v>
      </c>
      <c r="Y574">
        <f t="shared" si="3252"/>
        <v>1.6200000000000001</v>
      </c>
      <c r="AA574">
        <v>0</v>
      </c>
      <c r="AB574">
        <v>0</v>
      </c>
      <c r="AC574">
        <v>0</v>
      </c>
      <c r="AD574">
        <v>764.60000000000002</v>
      </c>
      <c r="AE574">
        <v>0</v>
      </c>
      <c r="AF574">
        <v>0</v>
      </c>
      <c r="AG574">
        <v>0</v>
      </c>
      <c r="AH574">
        <v>764.60000000000002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0</v>
      </c>
      <c r="AP574">
        <v>0</v>
      </c>
      <c r="AQ574">
        <v>1</v>
      </c>
      <c r="AR574">
        <v>0</v>
      </c>
      <c r="AS574" t="s">
        <v>871</v>
      </c>
      <c r="AT574">
        <v>1.6200000000000001</v>
      </c>
      <c r="AU574" t="s">
        <v>871</v>
      </c>
      <c r="AV574">
        <v>1</v>
      </c>
      <c r="AW574">
        <v>2</v>
      </c>
      <c r="AX574">
        <v>70181903</v>
      </c>
      <c r="AY574">
        <v>1</v>
      </c>
      <c r="AZ574">
        <v>0</v>
      </c>
      <c r="BA574">
        <v>571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1238.652</v>
      </c>
      <c r="BN574">
        <v>1.6200000000000001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1238.652</v>
      </c>
      <c r="BU574">
        <v>1.6200000000000001</v>
      </c>
      <c r="BV574">
        <v>0</v>
      </c>
      <c r="BW574">
        <v>1</v>
      </c>
      <c r="CU574">
        <f>ROUND(AT574*Source!I1280*AH574*AL574,2)</f>
        <v>6193.2600000000002</v>
      </c>
      <c r="CV574">
        <f>ROUND(Y574*Source!I1280,7)</f>
        <v>8.0999999999999996</v>
      </c>
      <c r="CW574">
        <v>0</v>
      </c>
      <c r="CX574">
        <f>ROUND(Y574*Source!I1280,7)</f>
        <v>8.0999999999999996</v>
      </c>
      <c r="CY574">
        <f t="shared" si="3317"/>
        <v>764.60000000000002</v>
      </c>
      <c r="CZ574">
        <f t="shared" si="3318"/>
        <v>764.60000000000002</v>
      </c>
      <c r="DA574">
        <f t="shared" si="3319"/>
        <v>1</v>
      </c>
      <c r="DB574">
        <f t="shared" si="3253"/>
        <v>1238.6499999999999</v>
      </c>
      <c r="DC574">
        <f t="shared" si="3254"/>
        <v>0</v>
      </c>
      <c r="DD574" t="s">
        <v>871</v>
      </c>
      <c r="DE574" t="s">
        <v>871</v>
      </c>
      <c r="DF574">
        <f t="shared" si="3316"/>
        <v>0</v>
      </c>
      <c r="DG574">
        <f t="shared" si="3275"/>
        <v>0</v>
      </c>
      <c r="DH574">
        <f t="shared" si="3249"/>
        <v>0</v>
      </c>
      <c r="DI574">
        <f t="shared" si="3250"/>
        <v>6193.2600000000002</v>
      </c>
      <c r="DJ574">
        <f t="shared" si="3320"/>
        <v>6193.2600000000002</v>
      </c>
      <c r="DK574">
        <v>1</v>
      </c>
      <c r="DL574" t="s">
        <v>871</v>
      </c>
      <c r="DM574">
        <v>0</v>
      </c>
      <c r="DN574" t="s">
        <v>871</v>
      </c>
      <c r="DO574">
        <v>0</v>
      </c>
    </row>
    <row r="575">
      <c r="A575">
        <f>ROW(Source!A1316)</f>
        <v>1316</v>
      </c>
      <c r="B575">
        <v>70177108</v>
      </c>
      <c r="C575">
        <v>70181904</v>
      </c>
      <c r="D575">
        <v>62138322</v>
      </c>
      <c r="E575">
        <v>115</v>
      </c>
      <c r="F575">
        <v>1</v>
      </c>
      <c r="G575">
        <v>1</v>
      </c>
      <c r="H575">
        <v>1</v>
      </c>
      <c r="I575" t="s">
        <v>310</v>
      </c>
      <c r="J575" t="s">
        <v>871</v>
      </c>
      <c r="K575" t="s">
        <v>311</v>
      </c>
      <c r="L575">
        <v>1369</v>
      </c>
      <c r="N575">
        <v>1013</v>
      </c>
      <c r="O575" t="s">
        <v>309</v>
      </c>
      <c r="P575" t="s">
        <v>309</v>
      </c>
      <c r="Q575">
        <v>1</v>
      </c>
      <c r="W575">
        <v>0</v>
      </c>
      <c r="X575">
        <v>-512803540</v>
      </c>
      <c r="Y575">
        <f t="shared" si="3252"/>
        <v>1.0800000000000001</v>
      </c>
      <c r="AA575">
        <v>0</v>
      </c>
      <c r="AB575">
        <v>0</v>
      </c>
      <c r="AC575">
        <v>0</v>
      </c>
      <c r="AD575">
        <v>522.73000000000002</v>
      </c>
      <c r="AE575">
        <v>0</v>
      </c>
      <c r="AF575">
        <v>0</v>
      </c>
      <c r="AG575">
        <v>0</v>
      </c>
      <c r="AH575">
        <v>522.73000000000002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871</v>
      </c>
      <c r="AT575">
        <v>1.0800000000000001</v>
      </c>
      <c r="AU575" t="s">
        <v>871</v>
      </c>
      <c r="AV575">
        <v>1</v>
      </c>
      <c r="AW575">
        <v>2</v>
      </c>
      <c r="AX575">
        <v>70181908</v>
      </c>
      <c r="AY575">
        <v>1</v>
      </c>
      <c r="AZ575">
        <v>0</v>
      </c>
      <c r="BA575">
        <v>572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564.54840000000002</v>
      </c>
      <c r="BN575">
        <v>1.0800000000000001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564.54840000000002</v>
      </c>
      <c r="BU575">
        <v>1.0800000000000001</v>
      </c>
      <c r="BV575">
        <v>0</v>
      </c>
      <c r="BW575">
        <v>1</v>
      </c>
      <c r="CU575">
        <f>ROUND(AT575*Source!I1316*AH575*AL575,2)</f>
        <v>564.55000000000007</v>
      </c>
      <c r="CV575">
        <f>ROUND(Y575*Source!I1316,7)</f>
        <v>1.0799999999999998</v>
      </c>
      <c r="CW575">
        <v>0</v>
      </c>
      <c r="CX575">
        <f>ROUND(Y575*Source!I1316,7)</f>
        <v>1.0799999999999998</v>
      </c>
      <c r="CY575">
        <f t="shared" si="3317"/>
        <v>522.73000000000002</v>
      </c>
      <c r="CZ575">
        <f t="shared" si="3318"/>
        <v>522.73000000000002</v>
      </c>
      <c r="DA575">
        <f t="shared" si="3319"/>
        <v>1</v>
      </c>
      <c r="DB575">
        <f t="shared" si="3253"/>
        <v>564.54999999999995</v>
      </c>
      <c r="DC575">
        <f t="shared" si="3254"/>
        <v>0</v>
      </c>
      <c r="DD575" t="s">
        <v>871</v>
      </c>
      <c r="DE575" t="s">
        <v>871</v>
      </c>
      <c r="DF575">
        <f t="shared" si="3316"/>
        <v>0</v>
      </c>
      <c r="DG575">
        <f t="shared" si="3275"/>
        <v>0</v>
      </c>
      <c r="DH575">
        <f t="shared" si="3249"/>
        <v>0</v>
      </c>
      <c r="DI575">
        <f t="shared" si="3250"/>
        <v>564.55000000000007</v>
      </c>
      <c r="DJ575">
        <f t="shared" si="3320"/>
        <v>564.55000000000007</v>
      </c>
      <c r="DK575">
        <v>1</v>
      </c>
      <c r="DL575" t="s">
        <v>871</v>
      </c>
      <c r="DM575">
        <v>0</v>
      </c>
      <c r="DN575" t="s">
        <v>871</v>
      </c>
      <c r="DO575">
        <v>0</v>
      </c>
    </row>
    <row r="576">
      <c r="A576">
        <f>ROW(Source!A1316)</f>
        <v>1316</v>
      </c>
      <c r="B576">
        <v>70177108</v>
      </c>
      <c r="C576">
        <v>70181904</v>
      </c>
      <c r="D576">
        <v>62138340</v>
      </c>
      <c r="E576">
        <v>115</v>
      </c>
      <c r="F576">
        <v>1</v>
      </c>
      <c r="G576">
        <v>1</v>
      </c>
      <c r="H576">
        <v>1</v>
      </c>
      <c r="I576" t="s">
        <v>710</v>
      </c>
      <c r="J576" t="s">
        <v>871</v>
      </c>
      <c r="K576" t="s">
        <v>711</v>
      </c>
      <c r="L576">
        <v>1369</v>
      </c>
      <c r="N576">
        <v>1013</v>
      </c>
      <c r="O576" t="s">
        <v>309</v>
      </c>
      <c r="P576" t="s">
        <v>309</v>
      </c>
      <c r="Q576">
        <v>1</v>
      </c>
      <c r="W576">
        <v>0</v>
      </c>
      <c r="X576">
        <v>-1275334932</v>
      </c>
      <c r="Y576">
        <f t="shared" si="3252"/>
        <v>1.0800000000000001</v>
      </c>
      <c r="AA576">
        <v>0</v>
      </c>
      <c r="AB576">
        <v>0</v>
      </c>
      <c r="AC576">
        <v>0</v>
      </c>
      <c r="AD576">
        <v>499.32999999999998</v>
      </c>
      <c r="AE576">
        <v>0</v>
      </c>
      <c r="AF576">
        <v>0</v>
      </c>
      <c r="AG576">
        <v>0</v>
      </c>
      <c r="AH576">
        <v>499.32999999999998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871</v>
      </c>
      <c r="AT576">
        <v>1.0800000000000001</v>
      </c>
      <c r="AU576" t="s">
        <v>871</v>
      </c>
      <c r="AV576">
        <v>1</v>
      </c>
      <c r="AW576">
        <v>2</v>
      </c>
      <c r="AX576">
        <v>70181909</v>
      </c>
      <c r="AY576">
        <v>1</v>
      </c>
      <c r="AZ576">
        <v>0</v>
      </c>
      <c r="BA576">
        <v>573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539.27639999999997</v>
      </c>
      <c r="BN576">
        <v>1.0800000000000001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539.27639999999997</v>
      </c>
      <c r="BU576">
        <v>1.0800000000000001</v>
      </c>
      <c r="BV576">
        <v>0</v>
      </c>
      <c r="BW576">
        <v>1</v>
      </c>
      <c r="CU576">
        <f>ROUND(AT576*Source!I1316*AH576*AL576,2)</f>
        <v>539.27999999999997</v>
      </c>
      <c r="CV576">
        <f>ROUND(Y576*Source!I1316,7)</f>
        <v>1.0799999999999998</v>
      </c>
      <c r="CW576">
        <v>0</v>
      </c>
      <c r="CX576">
        <f>ROUND(Y576*Source!I1316,7)</f>
        <v>1.0799999999999998</v>
      </c>
      <c r="CY576">
        <f t="shared" si="3317"/>
        <v>499.32999999999998</v>
      </c>
      <c r="CZ576">
        <f t="shared" si="3318"/>
        <v>499.32999999999998</v>
      </c>
      <c r="DA576">
        <f t="shared" si="3319"/>
        <v>1</v>
      </c>
      <c r="DB576">
        <f t="shared" si="3253"/>
        <v>539.27999999999997</v>
      </c>
      <c r="DC576">
        <f t="shared" si="3254"/>
        <v>0</v>
      </c>
      <c r="DD576" t="s">
        <v>871</v>
      </c>
      <c r="DE576" t="s">
        <v>871</v>
      </c>
      <c r="DF576">
        <f t="shared" si="3316"/>
        <v>0</v>
      </c>
      <c r="DG576">
        <f t="shared" si="3275"/>
        <v>0</v>
      </c>
      <c r="DH576">
        <f t="shared" si="3249"/>
        <v>0</v>
      </c>
      <c r="DI576">
        <f t="shared" si="3250"/>
        <v>539.27999999999997</v>
      </c>
      <c r="DJ576">
        <f t="shared" si="3320"/>
        <v>539.27999999999997</v>
      </c>
      <c r="DK576">
        <v>1</v>
      </c>
      <c r="DL576" t="s">
        <v>871</v>
      </c>
      <c r="DM576">
        <v>0</v>
      </c>
      <c r="DN576" t="s">
        <v>871</v>
      </c>
      <c r="DO576">
        <v>0</v>
      </c>
    </row>
    <row r="577">
      <c r="A577">
        <f>ROW(Source!A1316)</f>
        <v>1316</v>
      </c>
      <c r="B577">
        <v>70177108</v>
      </c>
      <c r="C577">
        <v>70181904</v>
      </c>
      <c r="D577">
        <v>62138348</v>
      </c>
      <c r="E577">
        <v>115</v>
      </c>
      <c r="F577">
        <v>1</v>
      </c>
      <c r="G577">
        <v>1</v>
      </c>
      <c r="H577">
        <v>1</v>
      </c>
      <c r="I577" t="s">
        <v>712</v>
      </c>
      <c r="J577" t="s">
        <v>871</v>
      </c>
      <c r="K577" t="s">
        <v>713</v>
      </c>
      <c r="L577">
        <v>1369</v>
      </c>
      <c r="N577">
        <v>1013</v>
      </c>
      <c r="O577" t="s">
        <v>309</v>
      </c>
      <c r="P577" t="s">
        <v>309</v>
      </c>
      <c r="Q577">
        <v>1</v>
      </c>
      <c r="W577">
        <v>0</v>
      </c>
      <c r="X577">
        <v>-2140504649</v>
      </c>
      <c r="Y577">
        <f t="shared" si="3252"/>
        <v>3.2400000000000002</v>
      </c>
      <c r="AA577">
        <v>0</v>
      </c>
      <c r="AB577">
        <v>0</v>
      </c>
      <c r="AC577">
        <v>0</v>
      </c>
      <c r="AD577">
        <v>764.60000000000002</v>
      </c>
      <c r="AE577">
        <v>0</v>
      </c>
      <c r="AF577">
        <v>0</v>
      </c>
      <c r="AG577">
        <v>0</v>
      </c>
      <c r="AH577">
        <v>764.60000000000002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871</v>
      </c>
      <c r="AT577">
        <v>3.2400000000000002</v>
      </c>
      <c r="AU577" t="s">
        <v>871</v>
      </c>
      <c r="AV577">
        <v>1</v>
      </c>
      <c r="AW577">
        <v>2</v>
      </c>
      <c r="AX577">
        <v>70181910</v>
      </c>
      <c r="AY577">
        <v>1</v>
      </c>
      <c r="AZ577">
        <v>0</v>
      </c>
      <c r="BA577">
        <v>574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2477.3040000000001</v>
      </c>
      <c r="BN577">
        <v>3.2400000000000002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2477.3040000000001</v>
      </c>
      <c r="BU577">
        <v>3.2400000000000002</v>
      </c>
      <c r="BV577">
        <v>0</v>
      </c>
      <c r="BW577">
        <v>1</v>
      </c>
      <c r="CU577">
        <f>ROUND(AT577*Source!I1316*AH577*AL577,2)</f>
        <v>2477.3000000000002</v>
      </c>
      <c r="CV577">
        <f>ROUND(Y577*Source!I1316,7)</f>
        <v>3.2399999999999998</v>
      </c>
      <c r="CW577">
        <v>0</v>
      </c>
      <c r="CX577">
        <f>ROUND(Y577*Source!I1316,7)</f>
        <v>3.2399999999999998</v>
      </c>
      <c r="CY577">
        <f t="shared" si="3317"/>
        <v>764.60000000000002</v>
      </c>
      <c r="CZ577">
        <f t="shared" si="3318"/>
        <v>764.60000000000002</v>
      </c>
      <c r="DA577">
        <f t="shared" si="3319"/>
        <v>1</v>
      </c>
      <c r="DB577">
        <f t="shared" si="3253"/>
        <v>2477.2999999999997</v>
      </c>
      <c r="DC577">
        <f t="shared" si="3254"/>
        <v>0</v>
      </c>
      <c r="DD577" t="s">
        <v>871</v>
      </c>
      <c r="DE577" t="s">
        <v>871</v>
      </c>
      <c r="DF577">
        <f t="shared" si="3316"/>
        <v>0</v>
      </c>
      <c r="DG577">
        <f t="shared" si="3275"/>
        <v>0</v>
      </c>
      <c r="DH577">
        <f t="shared" ref="DH577:DH640" si="3321">ROUND(ROUND(AG577,2)*CX577,2)</f>
        <v>0</v>
      </c>
      <c r="DI577">
        <f t="shared" ref="DI577:DI640" si="3322">ROUND(ROUND(AH577,2)*CX577,2)</f>
        <v>2477.3000000000002</v>
      </c>
      <c r="DJ577">
        <f t="shared" si="3320"/>
        <v>2477.3000000000002</v>
      </c>
      <c r="DK577">
        <v>1</v>
      </c>
      <c r="DL577" t="s">
        <v>871</v>
      </c>
      <c r="DM577">
        <v>0</v>
      </c>
      <c r="DN577" t="s">
        <v>871</v>
      </c>
      <c r="DO577">
        <v>0</v>
      </c>
    </row>
    <row r="578">
      <c r="A578">
        <f>ROW(Source!A1317)</f>
        <v>1317</v>
      </c>
      <c r="B578">
        <v>70177108</v>
      </c>
      <c r="C578">
        <v>70181911</v>
      </c>
      <c r="D578">
        <v>62138340</v>
      </c>
      <c r="E578">
        <v>115</v>
      </c>
      <c r="F578">
        <v>1</v>
      </c>
      <c r="G578">
        <v>1</v>
      </c>
      <c r="H578">
        <v>1</v>
      </c>
      <c r="I578" t="s">
        <v>710</v>
      </c>
      <c r="J578" t="s">
        <v>871</v>
      </c>
      <c r="K578" t="s">
        <v>711</v>
      </c>
      <c r="L578">
        <v>1369</v>
      </c>
      <c r="N578">
        <v>1013</v>
      </c>
      <c r="O578" t="s">
        <v>309</v>
      </c>
      <c r="P578" t="s">
        <v>309</v>
      </c>
      <c r="Q578">
        <v>1</v>
      </c>
      <c r="W578">
        <v>0</v>
      </c>
      <c r="X578">
        <v>-1275334932</v>
      </c>
      <c r="Y578">
        <f t="shared" si="3252"/>
        <v>1.0800000000000001</v>
      </c>
      <c r="AA578">
        <v>0</v>
      </c>
      <c r="AB578">
        <v>0</v>
      </c>
      <c r="AC578">
        <v>0</v>
      </c>
      <c r="AD578">
        <v>499.32999999999998</v>
      </c>
      <c r="AE578">
        <v>0</v>
      </c>
      <c r="AF578">
        <v>0</v>
      </c>
      <c r="AG578">
        <v>0</v>
      </c>
      <c r="AH578">
        <v>499.32999999999998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871</v>
      </c>
      <c r="AT578">
        <v>1.0800000000000001</v>
      </c>
      <c r="AU578" t="s">
        <v>871</v>
      </c>
      <c r="AV578">
        <v>1</v>
      </c>
      <c r="AW578">
        <v>2</v>
      </c>
      <c r="AX578">
        <v>70181914</v>
      </c>
      <c r="AY578">
        <v>1</v>
      </c>
      <c r="AZ578">
        <v>0</v>
      </c>
      <c r="BA578">
        <v>575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539.27639999999997</v>
      </c>
      <c r="BN578">
        <v>1.0800000000000001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539.27639999999997</v>
      </c>
      <c r="BU578">
        <v>1.0800000000000001</v>
      </c>
      <c r="BV578">
        <v>0</v>
      </c>
      <c r="BW578">
        <v>1</v>
      </c>
      <c r="CU578">
        <f>ROUND(AT578*Source!I1317*AH578*AL578,2)</f>
        <v>539.27999999999997</v>
      </c>
      <c r="CV578">
        <f>ROUND(Y578*Source!I1317,7)</f>
        <v>1.0799999999999998</v>
      </c>
      <c r="CW578">
        <v>0</v>
      </c>
      <c r="CX578">
        <f>ROUND(Y578*Source!I1317,7)</f>
        <v>1.0799999999999998</v>
      </c>
      <c r="CY578">
        <f t="shared" si="3317"/>
        <v>499.32999999999998</v>
      </c>
      <c r="CZ578">
        <f t="shared" si="3318"/>
        <v>499.32999999999998</v>
      </c>
      <c r="DA578">
        <f t="shared" si="3319"/>
        <v>1</v>
      </c>
      <c r="DB578">
        <f t="shared" si="3253"/>
        <v>539.27999999999997</v>
      </c>
      <c r="DC578">
        <f t="shared" si="3254"/>
        <v>0</v>
      </c>
      <c r="DD578" t="s">
        <v>871</v>
      </c>
      <c r="DE578" t="s">
        <v>871</v>
      </c>
      <c r="DF578">
        <f t="shared" si="3316"/>
        <v>0</v>
      </c>
      <c r="DG578">
        <f t="shared" si="3275"/>
        <v>0</v>
      </c>
      <c r="DH578">
        <f t="shared" si="3321"/>
        <v>0</v>
      </c>
      <c r="DI578">
        <f t="shared" si="3322"/>
        <v>539.27999999999997</v>
      </c>
      <c r="DJ578">
        <f t="shared" si="3320"/>
        <v>539.27999999999997</v>
      </c>
      <c r="DK578">
        <v>1</v>
      </c>
      <c r="DL578" t="s">
        <v>871</v>
      </c>
      <c r="DM578">
        <v>0</v>
      </c>
      <c r="DN578" t="s">
        <v>871</v>
      </c>
      <c r="DO578">
        <v>0</v>
      </c>
    </row>
    <row r="579">
      <c r="A579">
        <f>ROW(Source!A1317)</f>
        <v>1317</v>
      </c>
      <c r="B579">
        <v>70177108</v>
      </c>
      <c r="C579">
        <v>70181911</v>
      </c>
      <c r="D579">
        <v>62138348</v>
      </c>
      <c r="E579">
        <v>115</v>
      </c>
      <c r="F579">
        <v>1</v>
      </c>
      <c r="G579">
        <v>1</v>
      </c>
      <c r="H579">
        <v>1</v>
      </c>
      <c r="I579" t="s">
        <v>712</v>
      </c>
      <c r="J579" t="s">
        <v>871</v>
      </c>
      <c r="K579" t="s">
        <v>713</v>
      </c>
      <c r="L579">
        <v>1369</v>
      </c>
      <c r="N579">
        <v>1013</v>
      </c>
      <c r="O579" t="s">
        <v>309</v>
      </c>
      <c r="P579" t="s">
        <v>309</v>
      </c>
      <c r="Q579">
        <v>1</v>
      </c>
      <c r="W579">
        <v>0</v>
      </c>
      <c r="X579">
        <v>-2140504649</v>
      </c>
      <c r="Y579">
        <f t="shared" si="3252"/>
        <v>1.6200000000000001</v>
      </c>
      <c r="AA579">
        <v>0</v>
      </c>
      <c r="AB579">
        <v>0</v>
      </c>
      <c r="AC579">
        <v>0</v>
      </c>
      <c r="AD579">
        <v>764.60000000000002</v>
      </c>
      <c r="AE579">
        <v>0</v>
      </c>
      <c r="AF579">
        <v>0</v>
      </c>
      <c r="AG579">
        <v>0</v>
      </c>
      <c r="AH579">
        <v>764.60000000000002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871</v>
      </c>
      <c r="AT579">
        <v>1.6200000000000001</v>
      </c>
      <c r="AU579" t="s">
        <v>871</v>
      </c>
      <c r="AV579">
        <v>1</v>
      </c>
      <c r="AW579">
        <v>2</v>
      </c>
      <c r="AX579">
        <v>70181915</v>
      </c>
      <c r="AY579">
        <v>1</v>
      </c>
      <c r="AZ579">
        <v>0</v>
      </c>
      <c r="BA579">
        <v>576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1238.652</v>
      </c>
      <c r="BN579">
        <v>1.6200000000000001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1238.652</v>
      </c>
      <c r="BU579">
        <v>1.6200000000000001</v>
      </c>
      <c r="BV579">
        <v>0</v>
      </c>
      <c r="BW579">
        <v>1</v>
      </c>
      <c r="CU579">
        <f>ROUND(AT579*Source!I1317*AH579*AL579,2)</f>
        <v>1238.6500000000001</v>
      </c>
      <c r="CV579">
        <f>ROUND(Y579*Source!I1317,7)</f>
        <v>1.6199999999999999</v>
      </c>
      <c r="CW579">
        <v>0</v>
      </c>
      <c r="CX579">
        <f>ROUND(Y579*Source!I1317,7)</f>
        <v>1.6199999999999999</v>
      </c>
      <c r="CY579">
        <f t="shared" si="3317"/>
        <v>764.60000000000002</v>
      </c>
      <c r="CZ579">
        <f t="shared" si="3318"/>
        <v>764.60000000000002</v>
      </c>
      <c r="DA579">
        <f t="shared" si="3319"/>
        <v>1</v>
      </c>
      <c r="DB579">
        <f t="shared" si="3253"/>
        <v>1238.6499999999999</v>
      </c>
      <c r="DC579">
        <f t="shared" si="3254"/>
        <v>0</v>
      </c>
      <c r="DD579" t="s">
        <v>871</v>
      </c>
      <c r="DE579" t="s">
        <v>871</v>
      </c>
      <c r="DF579">
        <f t="shared" si="3316"/>
        <v>0</v>
      </c>
      <c r="DG579">
        <f t="shared" si="3275"/>
        <v>0</v>
      </c>
      <c r="DH579">
        <f t="shared" si="3321"/>
        <v>0</v>
      </c>
      <c r="DI579">
        <f t="shared" si="3322"/>
        <v>1238.6500000000001</v>
      </c>
      <c r="DJ579">
        <f t="shared" si="3320"/>
        <v>1238.6500000000001</v>
      </c>
      <c r="DK579">
        <v>1</v>
      </c>
      <c r="DL579" t="s">
        <v>871</v>
      </c>
      <c r="DM579">
        <v>0</v>
      </c>
      <c r="DN579" t="s">
        <v>871</v>
      </c>
      <c r="DO579">
        <v>0</v>
      </c>
    </row>
    <row r="580">
      <c r="A580">
        <f>ROW(Source!A1353)</f>
        <v>1353</v>
      </c>
      <c r="B580">
        <v>70177108</v>
      </c>
      <c r="C580">
        <v>70181916</v>
      </c>
      <c r="D580">
        <v>54379289</v>
      </c>
      <c r="E580">
        <v>112</v>
      </c>
      <c r="F580">
        <v>1</v>
      </c>
      <c r="G580">
        <v>1</v>
      </c>
      <c r="H580">
        <v>1</v>
      </c>
      <c r="I580" t="s">
        <v>494</v>
      </c>
      <c r="J580" t="s">
        <v>871</v>
      </c>
      <c r="K580" t="s">
        <v>495</v>
      </c>
      <c r="L580">
        <v>1369</v>
      </c>
      <c r="N580">
        <v>1013</v>
      </c>
      <c r="O580" t="s">
        <v>309</v>
      </c>
      <c r="P580" t="s">
        <v>309</v>
      </c>
      <c r="Q580">
        <v>1</v>
      </c>
      <c r="W580">
        <v>0</v>
      </c>
      <c r="X580">
        <v>286205319</v>
      </c>
      <c r="Y580">
        <f t="shared" si="3252"/>
        <v>0.40999999999999998</v>
      </c>
      <c r="AA580">
        <v>0</v>
      </c>
      <c r="AB580">
        <v>0</v>
      </c>
      <c r="AC580">
        <v>0</v>
      </c>
      <c r="AD580">
        <v>702.17999999999995</v>
      </c>
      <c r="AE580">
        <v>0</v>
      </c>
      <c r="AF580">
        <v>0</v>
      </c>
      <c r="AG580">
        <v>0</v>
      </c>
      <c r="AH580">
        <v>702.17999999999995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0</v>
      </c>
      <c r="AQ580">
        <v>1</v>
      </c>
      <c r="AR580">
        <v>0</v>
      </c>
      <c r="AS580" t="s">
        <v>871</v>
      </c>
      <c r="AT580">
        <v>0.40999999999999998</v>
      </c>
      <c r="AU580" t="s">
        <v>871</v>
      </c>
      <c r="AV580">
        <v>1</v>
      </c>
      <c r="AW580">
        <v>2</v>
      </c>
      <c r="AX580">
        <v>70181919</v>
      </c>
      <c r="AY580">
        <v>1</v>
      </c>
      <c r="AZ580">
        <v>0</v>
      </c>
      <c r="BA580">
        <v>577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287.89379999999994</v>
      </c>
      <c r="BN580">
        <v>0.40999999999999998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287.89379999999994</v>
      </c>
      <c r="BU580">
        <v>0.40999999999999998</v>
      </c>
      <c r="BV580">
        <v>0</v>
      </c>
      <c r="BW580">
        <v>1</v>
      </c>
      <c r="CU580">
        <f>ROUND(AT580*Source!I1353*AH580*AL580,2)</f>
        <v>1727.3600000000001</v>
      </c>
      <c r="CV580">
        <f>ROUND(Y580*Source!I1353,7)</f>
        <v>2.46</v>
      </c>
      <c r="CW580">
        <v>0</v>
      </c>
      <c r="CX580">
        <f>ROUND(Y580*Source!I1353,7)</f>
        <v>2.46</v>
      </c>
      <c r="CY580">
        <f t="shared" si="3317"/>
        <v>702.17999999999995</v>
      </c>
      <c r="CZ580">
        <f t="shared" si="3318"/>
        <v>702.17999999999995</v>
      </c>
      <c r="DA580">
        <f t="shared" si="3319"/>
        <v>1</v>
      </c>
      <c r="DB580">
        <f t="shared" si="3253"/>
        <v>287.88999999999999</v>
      </c>
      <c r="DC580">
        <f t="shared" si="3254"/>
        <v>0</v>
      </c>
      <c r="DD580" t="s">
        <v>871</v>
      </c>
      <c r="DE580" t="s">
        <v>871</v>
      </c>
      <c r="DF580">
        <f t="shared" si="3316"/>
        <v>0</v>
      </c>
      <c r="DG580">
        <f t="shared" si="3275"/>
        <v>0</v>
      </c>
      <c r="DH580">
        <f t="shared" si="3321"/>
        <v>0</v>
      </c>
      <c r="DI580">
        <f t="shared" si="3322"/>
        <v>1727.3600000000001</v>
      </c>
      <c r="DJ580">
        <f t="shared" si="3320"/>
        <v>1727.3600000000001</v>
      </c>
      <c r="DK580">
        <v>1</v>
      </c>
      <c r="DL580" t="s">
        <v>871</v>
      </c>
      <c r="DM580">
        <v>0</v>
      </c>
      <c r="DN580" t="s">
        <v>871</v>
      </c>
      <c r="DO580">
        <v>0</v>
      </c>
    </row>
    <row r="581">
      <c r="A581">
        <f>ROW(Source!A1353)</f>
        <v>1353</v>
      </c>
      <c r="B581">
        <v>70177108</v>
      </c>
      <c r="C581">
        <v>70181916</v>
      </c>
      <c r="D581">
        <v>54379307</v>
      </c>
      <c r="E581">
        <v>112</v>
      </c>
      <c r="F581">
        <v>1</v>
      </c>
      <c r="G581">
        <v>1</v>
      </c>
      <c r="H581">
        <v>1</v>
      </c>
      <c r="I581" t="s">
        <v>723</v>
      </c>
      <c r="J581" t="s">
        <v>871</v>
      </c>
      <c r="K581" t="s">
        <v>724</v>
      </c>
      <c r="L581">
        <v>1369</v>
      </c>
      <c r="N581">
        <v>1013</v>
      </c>
      <c r="O581" t="s">
        <v>309</v>
      </c>
      <c r="P581" t="s">
        <v>309</v>
      </c>
      <c r="Q581">
        <v>1</v>
      </c>
      <c r="W581">
        <v>0</v>
      </c>
      <c r="X581">
        <v>126826561</v>
      </c>
      <c r="Y581">
        <f t="shared" si="3252"/>
        <v>0.40999999999999998</v>
      </c>
      <c r="AA581">
        <v>0</v>
      </c>
      <c r="AB581">
        <v>0</v>
      </c>
      <c r="AC581">
        <v>0</v>
      </c>
      <c r="AD581">
        <v>686.58000000000004</v>
      </c>
      <c r="AE581">
        <v>0</v>
      </c>
      <c r="AF581">
        <v>0</v>
      </c>
      <c r="AG581">
        <v>0</v>
      </c>
      <c r="AH581">
        <v>686.58000000000004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0</v>
      </c>
      <c r="AQ581">
        <v>1</v>
      </c>
      <c r="AR581">
        <v>0</v>
      </c>
      <c r="AS581" t="s">
        <v>871</v>
      </c>
      <c r="AT581">
        <v>0.40999999999999998</v>
      </c>
      <c r="AU581" t="s">
        <v>871</v>
      </c>
      <c r="AV581">
        <v>1</v>
      </c>
      <c r="AW581">
        <v>2</v>
      </c>
      <c r="AX581">
        <v>70181920</v>
      </c>
      <c r="AY581">
        <v>1</v>
      </c>
      <c r="AZ581">
        <v>0</v>
      </c>
      <c r="BA581">
        <v>578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281.49779999999998</v>
      </c>
      <c r="BN581">
        <v>0.40999999999999998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281.49779999999998</v>
      </c>
      <c r="BU581">
        <v>0.40999999999999998</v>
      </c>
      <c r="BV581">
        <v>0</v>
      </c>
      <c r="BW581">
        <v>1</v>
      </c>
      <c r="CU581">
        <f>ROUND(AT581*Source!I1353*AH581*AL581,2)</f>
        <v>1688.99</v>
      </c>
      <c r="CV581">
        <f>ROUND(Y581*Source!I1353,7)</f>
        <v>2.46</v>
      </c>
      <c r="CW581">
        <v>0</v>
      </c>
      <c r="CX581">
        <f>ROUND(Y581*Source!I1353,7)</f>
        <v>2.46</v>
      </c>
      <c r="CY581">
        <f t="shared" si="3317"/>
        <v>686.58000000000004</v>
      </c>
      <c r="CZ581">
        <f t="shared" si="3318"/>
        <v>686.58000000000004</v>
      </c>
      <c r="DA581">
        <f t="shared" si="3319"/>
        <v>1</v>
      </c>
      <c r="DB581">
        <f t="shared" si="3253"/>
        <v>281.5</v>
      </c>
      <c r="DC581">
        <f t="shared" si="3254"/>
        <v>0</v>
      </c>
      <c r="DD581" t="s">
        <v>871</v>
      </c>
      <c r="DE581" t="s">
        <v>871</v>
      </c>
      <c r="DF581">
        <f t="shared" si="3316"/>
        <v>0</v>
      </c>
      <c r="DG581">
        <f t="shared" si="3275"/>
        <v>0</v>
      </c>
      <c r="DH581">
        <f t="shared" si="3321"/>
        <v>0</v>
      </c>
      <c r="DI581">
        <f t="shared" si="3322"/>
        <v>1688.99</v>
      </c>
      <c r="DJ581">
        <f t="shared" si="3320"/>
        <v>1688.99</v>
      </c>
      <c r="DK581">
        <v>1</v>
      </c>
      <c r="DL581" t="s">
        <v>871</v>
      </c>
      <c r="DM581">
        <v>0</v>
      </c>
      <c r="DN581" t="s">
        <v>871</v>
      </c>
      <c r="DO581">
        <v>0</v>
      </c>
    </row>
    <row r="582">
      <c r="A582">
        <f>ROW(Source!A1354)</f>
        <v>1354</v>
      </c>
      <c r="B582">
        <v>70177108</v>
      </c>
      <c r="C582">
        <v>70181921</v>
      </c>
      <c r="D582">
        <v>54379283</v>
      </c>
      <c r="E582">
        <v>112</v>
      </c>
      <c r="F582">
        <v>1</v>
      </c>
      <c r="G582">
        <v>1</v>
      </c>
      <c r="H582">
        <v>1</v>
      </c>
      <c r="I582" t="s">
        <v>310</v>
      </c>
      <c r="J582" t="s">
        <v>871</v>
      </c>
      <c r="K582" t="s">
        <v>311</v>
      </c>
      <c r="L582">
        <v>1369</v>
      </c>
      <c r="N582">
        <v>1013</v>
      </c>
      <c r="O582" t="s">
        <v>309</v>
      </c>
      <c r="P582" t="s">
        <v>309</v>
      </c>
      <c r="Q582">
        <v>1</v>
      </c>
      <c r="W582">
        <v>0</v>
      </c>
      <c r="X582">
        <v>-512803540</v>
      </c>
      <c r="Y582">
        <f t="shared" si="3252"/>
        <v>2.9199999999999999</v>
      </c>
      <c r="AA582">
        <v>0</v>
      </c>
      <c r="AB582">
        <v>0</v>
      </c>
      <c r="AC582">
        <v>0</v>
      </c>
      <c r="AD582">
        <v>522.73000000000002</v>
      </c>
      <c r="AE582">
        <v>0</v>
      </c>
      <c r="AF582">
        <v>0</v>
      </c>
      <c r="AG582">
        <v>0</v>
      </c>
      <c r="AH582">
        <v>522.73000000000002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0</v>
      </c>
      <c r="AQ582">
        <v>1</v>
      </c>
      <c r="AR582">
        <v>0</v>
      </c>
      <c r="AS582" t="s">
        <v>871</v>
      </c>
      <c r="AT582">
        <v>2.9199999999999999</v>
      </c>
      <c r="AU582" t="s">
        <v>871</v>
      </c>
      <c r="AV582">
        <v>1</v>
      </c>
      <c r="AW582">
        <v>2</v>
      </c>
      <c r="AX582">
        <v>70181924</v>
      </c>
      <c r="AY582">
        <v>1</v>
      </c>
      <c r="AZ582">
        <v>0</v>
      </c>
      <c r="BA582">
        <v>579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1526.3715999999999</v>
      </c>
      <c r="BN582">
        <v>2.9199999999999999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1526.3715999999999</v>
      </c>
      <c r="BU582">
        <v>2.9199999999999999</v>
      </c>
      <c r="BV582">
        <v>0</v>
      </c>
      <c r="BW582">
        <v>1</v>
      </c>
      <c r="CU582">
        <f>ROUND(AT582*Source!I1354*AH582*AL582,2)</f>
        <v>9158.2299999999996</v>
      </c>
      <c r="CV582">
        <f>ROUND(Y582*Source!I1354,7)</f>
        <v>17.52</v>
      </c>
      <c r="CW582">
        <v>0</v>
      </c>
      <c r="CX582">
        <f>ROUND(Y582*Source!I1354,7)</f>
        <v>17.52</v>
      </c>
      <c r="CY582">
        <f t="shared" si="3317"/>
        <v>522.73000000000002</v>
      </c>
      <c r="CZ582">
        <f t="shared" si="3318"/>
        <v>522.73000000000002</v>
      </c>
      <c r="DA582">
        <f t="shared" si="3319"/>
        <v>1</v>
      </c>
      <c r="DB582">
        <f t="shared" si="3253"/>
        <v>1526.3699999999999</v>
      </c>
      <c r="DC582">
        <f t="shared" si="3254"/>
        <v>0</v>
      </c>
      <c r="DD582" t="s">
        <v>871</v>
      </c>
      <c r="DE582" t="s">
        <v>871</v>
      </c>
      <c r="DF582">
        <f t="shared" si="3316"/>
        <v>0</v>
      </c>
      <c r="DG582">
        <f t="shared" si="3275"/>
        <v>0</v>
      </c>
      <c r="DH582">
        <f t="shared" si="3321"/>
        <v>0</v>
      </c>
      <c r="DI582">
        <f t="shared" si="3322"/>
        <v>9158.2299999999996</v>
      </c>
      <c r="DJ582">
        <f t="shared" si="3320"/>
        <v>9158.2299999999996</v>
      </c>
      <c r="DK582">
        <v>1</v>
      </c>
      <c r="DL582" t="s">
        <v>871</v>
      </c>
      <c r="DM582">
        <v>0</v>
      </c>
      <c r="DN582" t="s">
        <v>871</v>
      </c>
      <c r="DO582">
        <v>0</v>
      </c>
    </row>
    <row r="583">
      <c r="A583">
        <f>ROW(Source!A1354)</f>
        <v>1354</v>
      </c>
      <c r="B583">
        <v>70177108</v>
      </c>
      <c r="C583">
        <v>70181921</v>
      </c>
      <c r="D583">
        <v>54379307</v>
      </c>
      <c r="E583">
        <v>112</v>
      </c>
      <c r="F583">
        <v>1</v>
      </c>
      <c r="G583">
        <v>1</v>
      </c>
      <c r="H583">
        <v>1</v>
      </c>
      <c r="I583" t="s">
        <v>723</v>
      </c>
      <c r="J583" t="s">
        <v>871</v>
      </c>
      <c r="K583" t="s">
        <v>724</v>
      </c>
      <c r="L583">
        <v>1369</v>
      </c>
      <c r="N583">
        <v>1013</v>
      </c>
      <c r="O583" t="s">
        <v>309</v>
      </c>
      <c r="P583" t="s">
        <v>309</v>
      </c>
      <c r="Q583">
        <v>1</v>
      </c>
      <c r="W583">
        <v>0</v>
      </c>
      <c r="X583">
        <v>126826561</v>
      </c>
      <c r="Y583">
        <f t="shared" si="3252"/>
        <v>4.3700000000000001</v>
      </c>
      <c r="AA583">
        <v>0</v>
      </c>
      <c r="AB583">
        <v>0</v>
      </c>
      <c r="AC583">
        <v>0</v>
      </c>
      <c r="AD583">
        <v>686.58000000000004</v>
      </c>
      <c r="AE583">
        <v>0</v>
      </c>
      <c r="AF583">
        <v>0</v>
      </c>
      <c r="AG583">
        <v>0</v>
      </c>
      <c r="AH583">
        <v>686.58000000000004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0</v>
      </c>
      <c r="AQ583">
        <v>1</v>
      </c>
      <c r="AR583">
        <v>0</v>
      </c>
      <c r="AS583" t="s">
        <v>871</v>
      </c>
      <c r="AT583">
        <v>4.3700000000000001</v>
      </c>
      <c r="AU583" t="s">
        <v>871</v>
      </c>
      <c r="AV583">
        <v>1</v>
      </c>
      <c r="AW583">
        <v>2</v>
      </c>
      <c r="AX583">
        <v>70181925</v>
      </c>
      <c r="AY583">
        <v>1</v>
      </c>
      <c r="AZ583">
        <v>0</v>
      </c>
      <c r="BA583">
        <v>580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3000.3546000000001</v>
      </c>
      <c r="BN583">
        <v>4.3700000000000001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3000.3546000000001</v>
      </c>
      <c r="BU583">
        <v>4.3700000000000001</v>
      </c>
      <c r="BV583">
        <v>0</v>
      </c>
      <c r="BW583">
        <v>1</v>
      </c>
      <c r="CU583">
        <f>ROUND(AT583*Source!I1354*AH583*AL583,2)</f>
        <v>18002.130000000001</v>
      </c>
      <c r="CV583">
        <f>ROUND(Y583*Source!I1354,7)</f>
        <v>26.219999999999999</v>
      </c>
      <c r="CW583">
        <v>0</v>
      </c>
      <c r="CX583">
        <f>ROUND(Y583*Source!I1354,7)</f>
        <v>26.219999999999999</v>
      </c>
      <c r="CY583">
        <f t="shared" si="3317"/>
        <v>686.58000000000004</v>
      </c>
      <c r="CZ583">
        <f t="shared" si="3318"/>
        <v>686.58000000000004</v>
      </c>
      <c r="DA583">
        <f t="shared" si="3319"/>
        <v>1</v>
      </c>
      <c r="DB583">
        <f t="shared" si="3253"/>
        <v>3000.3499999999999</v>
      </c>
      <c r="DC583">
        <f t="shared" si="3254"/>
        <v>0</v>
      </c>
      <c r="DD583" t="s">
        <v>871</v>
      </c>
      <c r="DE583" t="s">
        <v>871</v>
      </c>
      <c r="DF583">
        <f t="shared" si="3316"/>
        <v>0</v>
      </c>
      <c r="DG583">
        <f t="shared" si="3275"/>
        <v>0</v>
      </c>
      <c r="DH583">
        <f t="shared" si="3321"/>
        <v>0</v>
      </c>
      <c r="DI583">
        <f t="shared" si="3322"/>
        <v>18002.130000000001</v>
      </c>
      <c r="DJ583">
        <f t="shared" si="3320"/>
        <v>18002.130000000001</v>
      </c>
      <c r="DK583">
        <v>1</v>
      </c>
      <c r="DL583" t="s">
        <v>871</v>
      </c>
      <c r="DM583">
        <v>0</v>
      </c>
      <c r="DN583" t="s">
        <v>871</v>
      </c>
      <c r="DO583">
        <v>0</v>
      </c>
    </row>
    <row r="584">
      <c r="A584">
        <f>ROW(Source!A1390)</f>
        <v>1390</v>
      </c>
      <c r="B584">
        <v>70177108</v>
      </c>
      <c r="C584">
        <v>70181926</v>
      </c>
      <c r="D584">
        <v>62138326</v>
      </c>
      <c r="E584">
        <v>115</v>
      </c>
      <c r="F584">
        <v>1</v>
      </c>
      <c r="G584">
        <v>1</v>
      </c>
      <c r="H584">
        <v>1</v>
      </c>
      <c r="I584" t="s">
        <v>494</v>
      </c>
      <c r="J584" t="s">
        <v>871</v>
      </c>
      <c r="K584" t="s">
        <v>495</v>
      </c>
      <c r="L584">
        <v>1369</v>
      </c>
      <c r="N584">
        <v>1013</v>
      </c>
      <c r="O584" t="s">
        <v>309</v>
      </c>
      <c r="P584" t="s">
        <v>309</v>
      </c>
      <c r="Q584">
        <v>1</v>
      </c>
      <c r="W584">
        <v>0</v>
      </c>
      <c r="X584">
        <v>286205319</v>
      </c>
      <c r="Y584">
        <f t="shared" ref="Y584:Y642" si="3323">AT584</f>
        <v>0.90000000000000002</v>
      </c>
      <c r="AA584">
        <v>0</v>
      </c>
      <c r="AB584">
        <v>0</v>
      </c>
      <c r="AC584">
        <v>0</v>
      </c>
      <c r="AD584">
        <v>702.17999999999995</v>
      </c>
      <c r="AE584">
        <v>0</v>
      </c>
      <c r="AF584">
        <v>0</v>
      </c>
      <c r="AG584">
        <v>0</v>
      </c>
      <c r="AH584">
        <v>702.17999999999995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871</v>
      </c>
      <c r="AT584">
        <v>0.90000000000000002</v>
      </c>
      <c r="AU584" t="s">
        <v>871</v>
      </c>
      <c r="AV584">
        <v>1</v>
      </c>
      <c r="AW584">
        <v>2</v>
      </c>
      <c r="AX584">
        <v>70181929</v>
      </c>
      <c r="AY584">
        <v>1</v>
      </c>
      <c r="AZ584">
        <v>0</v>
      </c>
      <c r="BA584">
        <v>581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631.96199999999999</v>
      </c>
      <c r="BN584">
        <v>0.90000000000000002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631.96199999999999</v>
      </c>
      <c r="BU584">
        <v>0.90000000000000002</v>
      </c>
      <c r="BV584">
        <v>0</v>
      </c>
      <c r="BW584">
        <v>1</v>
      </c>
      <c r="CU584">
        <f>ROUND(AT584*Source!I1390*AH584*AL584,2)</f>
        <v>3791.77</v>
      </c>
      <c r="CV584">
        <f>ROUND(Y584*Source!I1390,7)</f>
        <v>5.3999999999999995</v>
      </c>
      <c r="CW584">
        <v>0</v>
      </c>
      <c r="CX584">
        <f>ROUND(Y584*Source!I1390,7)</f>
        <v>5.3999999999999995</v>
      </c>
      <c r="CY584">
        <f t="shared" si="3317"/>
        <v>702.17999999999995</v>
      </c>
      <c r="CZ584">
        <f t="shared" si="3318"/>
        <v>702.17999999999995</v>
      </c>
      <c r="DA584">
        <f t="shared" si="3319"/>
        <v>1</v>
      </c>
      <c r="DB584">
        <f t="shared" ref="DB584:DB642" si="3324">ROUND(ROUND(AT584*CZ584,2),6)</f>
        <v>631.95999999999992</v>
      </c>
      <c r="DC584">
        <f t="shared" ref="DC584:DC642" si="3325">ROUND(ROUND(AT584*AG584,2),6)</f>
        <v>0</v>
      </c>
      <c r="DD584" t="s">
        <v>871</v>
      </c>
      <c r="DE584" t="s">
        <v>871</v>
      </c>
      <c r="DF584">
        <f t="shared" si="3316"/>
        <v>0</v>
      </c>
      <c r="DG584">
        <f t="shared" si="3275"/>
        <v>0</v>
      </c>
      <c r="DH584">
        <f t="shared" si="3321"/>
        <v>0</v>
      </c>
      <c r="DI584">
        <f t="shared" si="3322"/>
        <v>3791.77</v>
      </c>
      <c r="DJ584">
        <f t="shared" si="3320"/>
        <v>3791.77</v>
      </c>
      <c r="DK584">
        <v>1</v>
      </c>
      <c r="DL584" t="s">
        <v>871</v>
      </c>
      <c r="DM584">
        <v>0</v>
      </c>
      <c r="DN584" t="s">
        <v>871</v>
      </c>
      <c r="DO584">
        <v>0</v>
      </c>
    </row>
    <row r="585">
      <c r="A585">
        <f>ROW(Source!A1390)</f>
        <v>1390</v>
      </c>
      <c r="B585">
        <v>70177108</v>
      </c>
      <c r="C585">
        <v>70181926</v>
      </c>
      <c r="D585">
        <v>62138350</v>
      </c>
      <c r="E585">
        <v>115</v>
      </c>
      <c r="F585">
        <v>1</v>
      </c>
      <c r="G585">
        <v>1</v>
      </c>
      <c r="H585">
        <v>1</v>
      </c>
      <c r="I585" t="s">
        <v>723</v>
      </c>
      <c r="J585" t="s">
        <v>871</v>
      </c>
      <c r="K585" t="s">
        <v>724</v>
      </c>
      <c r="L585">
        <v>1369</v>
      </c>
      <c r="N585">
        <v>1013</v>
      </c>
      <c r="O585" t="s">
        <v>309</v>
      </c>
      <c r="P585" t="s">
        <v>309</v>
      </c>
      <c r="Q585">
        <v>1</v>
      </c>
      <c r="W585">
        <v>0</v>
      </c>
      <c r="X585">
        <v>126826561</v>
      </c>
      <c r="Y585">
        <f t="shared" si="3323"/>
        <v>0.90000000000000002</v>
      </c>
      <c r="AA585">
        <v>0</v>
      </c>
      <c r="AB585">
        <v>0</v>
      </c>
      <c r="AC585">
        <v>0</v>
      </c>
      <c r="AD585">
        <v>686.58000000000004</v>
      </c>
      <c r="AE585">
        <v>0</v>
      </c>
      <c r="AF585">
        <v>0</v>
      </c>
      <c r="AG585">
        <v>0</v>
      </c>
      <c r="AH585">
        <v>686.58000000000004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871</v>
      </c>
      <c r="AT585">
        <v>0.90000000000000002</v>
      </c>
      <c r="AU585" t="s">
        <v>871</v>
      </c>
      <c r="AV585">
        <v>1</v>
      </c>
      <c r="AW585">
        <v>2</v>
      </c>
      <c r="AX585">
        <v>70181930</v>
      </c>
      <c r="AY585">
        <v>1</v>
      </c>
      <c r="AZ585">
        <v>0</v>
      </c>
      <c r="BA585">
        <v>582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617.92200000000003</v>
      </c>
      <c r="BN585">
        <v>0.90000000000000002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617.92200000000003</v>
      </c>
      <c r="BU585">
        <v>0.90000000000000002</v>
      </c>
      <c r="BV585">
        <v>0</v>
      </c>
      <c r="BW585">
        <v>1</v>
      </c>
      <c r="CU585">
        <f>ROUND(AT585*Source!I1390*AH585*AL585,2)</f>
        <v>3707.5300000000002</v>
      </c>
      <c r="CV585">
        <f>ROUND(Y585*Source!I1390,7)</f>
        <v>5.3999999999999995</v>
      </c>
      <c r="CW585">
        <v>0</v>
      </c>
      <c r="CX585">
        <f>ROUND(Y585*Source!I1390,7)</f>
        <v>5.3999999999999995</v>
      </c>
      <c r="CY585">
        <f t="shared" si="3317"/>
        <v>686.58000000000004</v>
      </c>
      <c r="CZ585">
        <f t="shared" si="3318"/>
        <v>686.58000000000004</v>
      </c>
      <c r="DA585">
        <f t="shared" si="3319"/>
        <v>1</v>
      </c>
      <c r="DB585">
        <f t="shared" si="3324"/>
        <v>617.91999999999996</v>
      </c>
      <c r="DC585">
        <f t="shared" si="3325"/>
        <v>0</v>
      </c>
      <c r="DD585" t="s">
        <v>871</v>
      </c>
      <c r="DE585" t="s">
        <v>871</v>
      </c>
      <c r="DF585">
        <f t="shared" si="3316"/>
        <v>0</v>
      </c>
      <c r="DG585">
        <f t="shared" si="3275"/>
        <v>0</v>
      </c>
      <c r="DH585">
        <f t="shared" si="3321"/>
        <v>0</v>
      </c>
      <c r="DI585">
        <f t="shared" si="3322"/>
        <v>3707.5300000000002</v>
      </c>
      <c r="DJ585">
        <f t="shared" si="3320"/>
        <v>3707.5300000000002</v>
      </c>
      <c r="DK585">
        <v>1</v>
      </c>
      <c r="DL585" t="s">
        <v>871</v>
      </c>
      <c r="DM585">
        <v>0</v>
      </c>
      <c r="DN585" t="s">
        <v>871</v>
      </c>
      <c r="DO585">
        <v>0</v>
      </c>
    </row>
    <row r="586">
      <c r="A586">
        <f>ROW(Source!A1426)</f>
        <v>1426</v>
      </c>
      <c r="B586">
        <v>70177108</v>
      </c>
      <c r="C586">
        <v>70181931</v>
      </c>
      <c r="D586">
        <v>54379299</v>
      </c>
      <c r="E586">
        <v>112</v>
      </c>
      <c r="F586">
        <v>1</v>
      </c>
      <c r="G586">
        <v>1</v>
      </c>
      <c r="H586">
        <v>1</v>
      </c>
      <c r="I586" t="s">
        <v>710</v>
      </c>
      <c r="J586" t="s">
        <v>871</v>
      </c>
      <c r="K586" t="s">
        <v>711</v>
      </c>
      <c r="L586">
        <v>1369</v>
      </c>
      <c r="N586">
        <v>1013</v>
      </c>
      <c r="O586" t="s">
        <v>309</v>
      </c>
      <c r="P586" t="s">
        <v>309</v>
      </c>
      <c r="Q586">
        <v>1</v>
      </c>
      <c r="W586">
        <v>0</v>
      </c>
      <c r="X586">
        <v>-1275334932</v>
      </c>
      <c r="Y586">
        <f t="shared" si="3323"/>
        <v>4.3200000000000003</v>
      </c>
      <c r="AA586">
        <v>0</v>
      </c>
      <c r="AB586">
        <v>0</v>
      </c>
      <c r="AC586">
        <v>0</v>
      </c>
      <c r="AD586">
        <v>499.32999999999998</v>
      </c>
      <c r="AE586">
        <v>0</v>
      </c>
      <c r="AF586">
        <v>0</v>
      </c>
      <c r="AG586">
        <v>0</v>
      </c>
      <c r="AH586">
        <v>499.32999999999998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871</v>
      </c>
      <c r="AT586">
        <v>4.3200000000000003</v>
      </c>
      <c r="AU586" t="s">
        <v>871</v>
      </c>
      <c r="AV586">
        <v>1</v>
      </c>
      <c r="AW586">
        <v>2</v>
      </c>
      <c r="AX586">
        <v>70181934</v>
      </c>
      <c r="AY586">
        <v>1</v>
      </c>
      <c r="AZ586">
        <v>0</v>
      </c>
      <c r="BA586">
        <v>583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2157.1055999999999</v>
      </c>
      <c r="BN586">
        <v>4.3200000000000003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2157.1055999999999</v>
      </c>
      <c r="BU586">
        <v>4.3200000000000003</v>
      </c>
      <c r="BV586">
        <v>0</v>
      </c>
      <c r="BW586">
        <v>1</v>
      </c>
      <c r="CU586">
        <f>ROUND(AT586*Source!I1426*AH586*AL586,2)</f>
        <v>4314.21</v>
      </c>
      <c r="CV586">
        <f>ROUND(Y586*Source!I1426,7)</f>
        <v>8.6399999999999988</v>
      </c>
      <c r="CW586">
        <v>0</v>
      </c>
      <c r="CX586">
        <f>ROUND(Y586*Source!I1426,7)</f>
        <v>8.6399999999999988</v>
      </c>
      <c r="CY586">
        <f t="shared" si="3317"/>
        <v>499.32999999999998</v>
      </c>
      <c r="CZ586">
        <f t="shared" si="3318"/>
        <v>499.32999999999998</v>
      </c>
      <c r="DA586">
        <f t="shared" si="3319"/>
        <v>1</v>
      </c>
      <c r="DB586">
        <f t="shared" si="3324"/>
        <v>2157.1100000000001</v>
      </c>
      <c r="DC586">
        <f t="shared" si="3325"/>
        <v>0</v>
      </c>
      <c r="DD586" t="s">
        <v>871</v>
      </c>
      <c r="DE586" t="s">
        <v>871</v>
      </c>
      <c r="DF586">
        <f t="shared" si="3316"/>
        <v>0</v>
      </c>
      <c r="DG586">
        <f t="shared" si="3275"/>
        <v>0</v>
      </c>
      <c r="DH586">
        <f t="shared" si="3321"/>
        <v>0</v>
      </c>
      <c r="DI586">
        <f t="shared" si="3322"/>
        <v>4314.21</v>
      </c>
      <c r="DJ586">
        <f t="shared" si="3320"/>
        <v>4314.21</v>
      </c>
      <c r="DK586">
        <v>1</v>
      </c>
      <c r="DL586" t="s">
        <v>871</v>
      </c>
      <c r="DM586">
        <v>0</v>
      </c>
      <c r="DN586" t="s">
        <v>871</v>
      </c>
      <c r="DO586">
        <v>0</v>
      </c>
    </row>
    <row r="587">
      <c r="A587">
        <f>ROW(Source!A1426)</f>
        <v>1426</v>
      </c>
      <c r="B587">
        <v>70177108</v>
      </c>
      <c r="C587">
        <v>70181931</v>
      </c>
      <c r="D587">
        <v>54379303</v>
      </c>
      <c r="E587">
        <v>112</v>
      </c>
      <c r="F587">
        <v>1</v>
      </c>
      <c r="G587">
        <v>1</v>
      </c>
      <c r="H587">
        <v>1</v>
      </c>
      <c r="I587" t="s">
        <v>730</v>
      </c>
      <c r="J587" t="s">
        <v>871</v>
      </c>
      <c r="K587" t="s">
        <v>731</v>
      </c>
      <c r="L587">
        <v>1369</v>
      </c>
      <c r="N587">
        <v>1013</v>
      </c>
      <c r="O587" t="s">
        <v>309</v>
      </c>
      <c r="P587" t="s">
        <v>309</v>
      </c>
      <c r="Q587">
        <v>1</v>
      </c>
      <c r="W587">
        <v>0</v>
      </c>
      <c r="X587">
        <v>-66267284</v>
      </c>
      <c r="Y587">
        <f t="shared" si="3323"/>
        <v>6.4800000000000004</v>
      </c>
      <c r="AA587">
        <v>0</v>
      </c>
      <c r="AB587">
        <v>0</v>
      </c>
      <c r="AC587">
        <v>0</v>
      </c>
      <c r="AD587">
        <v>838.72000000000003</v>
      </c>
      <c r="AE587">
        <v>0</v>
      </c>
      <c r="AF587">
        <v>0</v>
      </c>
      <c r="AG587">
        <v>0</v>
      </c>
      <c r="AH587">
        <v>838.72000000000003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871</v>
      </c>
      <c r="AT587">
        <v>6.4800000000000004</v>
      </c>
      <c r="AU587" t="s">
        <v>871</v>
      </c>
      <c r="AV587">
        <v>1</v>
      </c>
      <c r="AW587">
        <v>2</v>
      </c>
      <c r="AX587">
        <v>70181935</v>
      </c>
      <c r="AY587">
        <v>1</v>
      </c>
      <c r="AZ587">
        <v>0</v>
      </c>
      <c r="BA587">
        <v>584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5434.905600000001</v>
      </c>
      <c r="BN587">
        <v>6.4800000000000004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5434.905600000001</v>
      </c>
      <c r="BU587">
        <v>6.4800000000000004</v>
      </c>
      <c r="BV587">
        <v>0</v>
      </c>
      <c r="BW587">
        <v>1</v>
      </c>
      <c r="CU587">
        <f>ROUND(AT587*Source!I1426*AH587*AL587,2)</f>
        <v>10869.809999999999</v>
      </c>
      <c r="CV587">
        <f>ROUND(Y587*Source!I1426,7)</f>
        <v>12.959999999999999</v>
      </c>
      <c r="CW587">
        <v>0</v>
      </c>
      <c r="CX587">
        <f>ROUND(Y587*Source!I1426,7)</f>
        <v>12.959999999999999</v>
      </c>
      <c r="CY587">
        <f t="shared" si="3317"/>
        <v>838.72000000000003</v>
      </c>
      <c r="CZ587">
        <f t="shared" si="3318"/>
        <v>838.72000000000003</v>
      </c>
      <c r="DA587">
        <f t="shared" si="3319"/>
        <v>1</v>
      </c>
      <c r="DB587">
        <f t="shared" si="3324"/>
        <v>5434.9099999999999</v>
      </c>
      <c r="DC587">
        <f t="shared" si="3325"/>
        <v>0</v>
      </c>
      <c r="DD587" t="s">
        <v>871</v>
      </c>
      <c r="DE587" t="s">
        <v>871</v>
      </c>
      <c r="DF587">
        <f t="shared" si="3316"/>
        <v>0</v>
      </c>
      <c r="DG587">
        <f t="shared" si="3275"/>
        <v>0</v>
      </c>
      <c r="DH587">
        <f t="shared" si="3321"/>
        <v>0</v>
      </c>
      <c r="DI587">
        <f t="shared" si="3322"/>
        <v>10869.809999999999</v>
      </c>
      <c r="DJ587">
        <f t="shared" si="3320"/>
        <v>10869.809999999999</v>
      </c>
      <c r="DK587">
        <v>1</v>
      </c>
      <c r="DL587" t="s">
        <v>871</v>
      </c>
      <c r="DM587">
        <v>0</v>
      </c>
      <c r="DN587" t="s">
        <v>871</v>
      </c>
      <c r="DO587">
        <v>0</v>
      </c>
    </row>
    <row r="588">
      <c r="A588">
        <f>ROW(Source!A1427)</f>
        <v>1427</v>
      </c>
      <c r="B588">
        <v>70177108</v>
      </c>
      <c r="C588">
        <v>70181936</v>
      </c>
      <c r="D588">
        <v>54379285</v>
      </c>
      <c r="E588">
        <v>112</v>
      </c>
      <c r="F588">
        <v>1</v>
      </c>
      <c r="G588">
        <v>1</v>
      </c>
      <c r="H588">
        <v>1</v>
      </c>
      <c r="I588" t="s">
        <v>312</v>
      </c>
      <c r="J588" t="s">
        <v>871</v>
      </c>
      <c r="K588" t="s">
        <v>313</v>
      </c>
      <c r="L588">
        <v>1369</v>
      </c>
      <c r="N588">
        <v>1013</v>
      </c>
      <c r="O588" t="s">
        <v>309</v>
      </c>
      <c r="P588" t="s">
        <v>309</v>
      </c>
      <c r="Q588">
        <v>1</v>
      </c>
      <c r="W588">
        <v>0</v>
      </c>
      <c r="X588">
        <v>1518711480</v>
      </c>
      <c r="Y588">
        <f t="shared" si="3323"/>
        <v>0.96999999999999997</v>
      </c>
      <c r="AA588">
        <v>0</v>
      </c>
      <c r="AB588">
        <v>0</v>
      </c>
      <c r="AC588">
        <v>0</v>
      </c>
      <c r="AD588">
        <v>600.75</v>
      </c>
      <c r="AE588">
        <v>0</v>
      </c>
      <c r="AF588">
        <v>0</v>
      </c>
      <c r="AG588">
        <v>0</v>
      </c>
      <c r="AH588">
        <v>600.75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0</v>
      </c>
      <c r="AQ588">
        <v>1</v>
      </c>
      <c r="AR588">
        <v>0</v>
      </c>
      <c r="AS588" t="s">
        <v>871</v>
      </c>
      <c r="AT588">
        <v>0.96999999999999997</v>
      </c>
      <c r="AU588" t="s">
        <v>871</v>
      </c>
      <c r="AV588">
        <v>1</v>
      </c>
      <c r="AW588">
        <v>2</v>
      </c>
      <c r="AX588">
        <v>70181939</v>
      </c>
      <c r="AY588">
        <v>1</v>
      </c>
      <c r="AZ588">
        <v>0</v>
      </c>
      <c r="BA588">
        <v>585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582.72749999999996</v>
      </c>
      <c r="BN588">
        <v>0.96999999999999997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582.72749999999996</v>
      </c>
      <c r="BU588">
        <v>0.96999999999999997</v>
      </c>
      <c r="BV588">
        <v>0</v>
      </c>
      <c r="BW588">
        <v>1</v>
      </c>
      <c r="CU588">
        <f>ROUND(AT588*Source!I1427*AH588*AL588,2)</f>
        <v>2330.9099999999999</v>
      </c>
      <c r="CV588">
        <f>ROUND(Y588*Source!I1427,7)</f>
        <v>3.8799999999999999</v>
      </c>
      <c r="CW588">
        <v>0</v>
      </c>
      <c r="CX588">
        <f>ROUND(Y588*Source!I1427,7)</f>
        <v>3.8799999999999999</v>
      </c>
      <c r="CY588">
        <f t="shared" si="3317"/>
        <v>600.75</v>
      </c>
      <c r="CZ588">
        <f t="shared" si="3318"/>
        <v>600.75</v>
      </c>
      <c r="DA588">
        <f t="shared" si="3319"/>
        <v>1</v>
      </c>
      <c r="DB588">
        <f t="shared" si="3324"/>
        <v>582.73000000000002</v>
      </c>
      <c r="DC588">
        <f t="shared" si="3325"/>
        <v>0</v>
      </c>
      <c r="DD588" t="s">
        <v>871</v>
      </c>
      <c r="DE588" t="s">
        <v>871</v>
      </c>
      <c r="DF588">
        <f t="shared" si="3316"/>
        <v>0</v>
      </c>
      <c r="DG588">
        <f t="shared" si="3275"/>
        <v>0</v>
      </c>
      <c r="DH588">
        <f t="shared" si="3321"/>
        <v>0</v>
      </c>
      <c r="DI588">
        <f t="shared" si="3322"/>
        <v>2330.9099999999999</v>
      </c>
      <c r="DJ588">
        <f t="shared" si="3320"/>
        <v>2330.9099999999999</v>
      </c>
      <c r="DK588">
        <v>1</v>
      </c>
      <c r="DL588" t="s">
        <v>871</v>
      </c>
      <c r="DM588">
        <v>0</v>
      </c>
      <c r="DN588" t="s">
        <v>871</v>
      </c>
      <c r="DO588">
        <v>0</v>
      </c>
    </row>
    <row r="589">
      <c r="A589">
        <f>ROW(Source!A1427)</f>
        <v>1427</v>
      </c>
      <c r="B589">
        <v>70177108</v>
      </c>
      <c r="C589">
        <v>70181936</v>
      </c>
      <c r="D589">
        <v>54379305</v>
      </c>
      <c r="E589">
        <v>112</v>
      </c>
      <c r="F589">
        <v>1</v>
      </c>
      <c r="G589">
        <v>1</v>
      </c>
      <c r="H589">
        <v>1</v>
      </c>
      <c r="I589" t="s">
        <v>712</v>
      </c>
      <c r="J589" t="s">
        <v>871</v>
      </c>
      <c r="K589" t="s">
        <v>713</v>
      </c>
      <c r="L589">
        <v>1369</v>
      </c>
      <c r="N589">
        <v>1013</v>
      </c>
      <c r="O589" t="s">
        <v>309</v>
      </c>
      <c r="P589" t="s">
        <v>309</v>
      </c>
      <c r="Q589">
        <v>1</v>
      </c>
      <c r="W589">
        <v>0</v>
      </c>
      <c r="X589">
        <v>-2140504649</v>
      </c>
      <c r="Y589">
        <f t="shared" si="3323"/>
        <v>1.46</v>
      </c>
      <c r="AA589">
        <v>0</v>
      </c>
      <c r="AB589">
        <v>0</v>
      </c>
      <c r="AC589">
        <v>0</v>
      </c>
      <c r="AD589">
        <v>764.60000000000002</v>
      </c>
      <c r="AE589">
        <v>0</v>
      </c>
      <c r="AF589">
        <v>0</v>
      </c>
      <c r="AG589">
        <v>0</v>
      </c>
      <c r="AH589">
        <v>764.60000000000002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0</v>
      </c>
      <c r="AQ589">
        <v>1</v>
      </c>
      <c r="AR589">
        <v>0</v>
      </c>
      <c r="AS589" t="s">
        <v>871</v>
      </c>
      <c r="AT589">
        <v>1.46</v>
      </c>
      <c r="AU589" t="s">
        <v>871</v>
      </c>
      <c r="AV589">
        <v>1</v>
      </c>
      <c r="AW589">
        <v>2</v>
      </c>
      <c r="AX589">
        <v>70181940</v>
      </c>
      <c r="AY589">
        <v>1</v>
      </c>
      <c r="AZ589">
        <v>0</v>
      </c>
      <c r="BA589">
        <v>586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1116.316</v>
      </c>
      <c r="BN589">
        <v>1.46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1116.316</v>
      </c>
      <c r="BU589">
        <v>1.46</v>
      </c>
      <c r="BV589">
        <v>0</v>
      </c>
      <c r="BW589">
        <v>1</v>
      </c>
      <c r="CU589">
        <f>ROUND(AT589*Source!I1427*AH589*AL589,2)</f>
        <v>4465.2600000000002</v>
      </c>
      <c r="CV589">
        <f>ROUND(Y589*Source!I1427,7)</f>
        <v>5.8399999999999999</v>
      </c>
      <c r="CW589">
        <v>0</v>
      </c>
      <c r="CX589">
        <f>ROUND(Y589*Source!I1427,7)</f>
        <v>5.8399999999999999</v>
      </c>
      <c r="CY589">
        <f t="shared" si="3317"/>
        <v>764.60000000000002</v>
      </c>
      <c r="CZ589">
        <f t="shared" si="3318"/>
        <v>764.60000000000002</v>
      </c>
      <c r="DA589">
        <f t="shared" si="3319"/>
        <v>1</v>
      </c>
      <c r="DB589">
        <f t="shared" si="3324"/>
        <v>1116.3199999999999</v>
      </c>
      <c r="DC589">
        <f t="shared" si="3325"/>
        <v>0</v>
      </c>
      <c r="DD589" t="s">
        <v>871</v>
      </c>
      <c r="DE589" t="s">
        <v>871</v>
      </c>
      <c r="DF589">
        <f t="shared" si="3316"/>
        <v>0</v>
      </c>
      <c r="DG589">
        <f t="shared" si="3275"/>
        <v>0</v>
      </c>
      <c r="DH589">
        <f t="shared" si="3321"/>
        <v>0</v>
      </c>
      <c r="DI589">
        <f t="shared" si="3322"/>
        <v>4465.2600000000002</v>
      </c>
      <c r="DJ589">
        <f t="shared" si="3320"/>
        <v>4465.2600000000002</v>
      </c>
      <c r="DK589">
        <v>1</v>
      </c>
      <c r="DL589" t="s">
        <v>871</v>
      </c>
      <c r="DM589">
        <v>0</v>
      </c>
      <c r="DN589" t="s">
        <v>871</v>
      </c>
      <c r="DO589">
        <v>0</v>
      </c>
    </row>
    <row r="590">
      <c r="A590">
        <f>ROW(Source!A1463)</f>
        <v>1463</v>
      </c>
      <c r="B590">
        <v>70177108</v>
      </c>
      <c r="C590">
        <v>70181941</v>
      </c>
      <c r="D590">
        <v>62138322</v>
      </c>
      <c r="E590">
        <v>115</v>
      </c>
      <c r="F590">
        <v>1</v>
      </c>
      <c r="G590">
        <v>1</v>
      </c>
      <c r="H590">
        <v>1</v>
      </c>
      <c r="I590" t="s">
        <v>310</v>
      </c>
      <c r="J590" t="s">
        <v>871</v>
      </c>
      <c r="K590" t="s">
        <v>311</v>
      </c>
      <c r="L590">
        <v>1369</v>
      </c>
      <c r="N590">
        <v>1013</v>
      </c>
      <c r="O590" t="s">
        <v>309</v>
      </c>
      <c r="P590" t="s">
        <v>309</v>
      </c>
      <c r="Q590">
        <v>1</v>
      </c>
      <c r="W590">
        <v>0</v>
      </c>
      <c r="X590">
        <v>-512803540</v>
      </c>
      <c r="Y590">
        <f t="shared" si="3323"/>
        <v>1.0800000000000001</v>
      </c>
      <c r="AA590">
        <v>0</v>
      </c>
      <c r="AB590">
        <v>0</v>
      </c>
      <c r="AC590">
        <v>0</v>
      </c>
      <c r="AD590">
        <v>522.73000000000002</v>
      </c>
      <c r="AE590">
        <v>0</v>
      </c>
      <c r="AF590">
        <v>0</v>
      </c>
      <c r="AG590">
        <v>0</v>
      </c>
      <c r="AH590">
        <v>522.73000000000002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871</v>
      </c>
      <c r="AT590">
        <v>1.0800000000000001</v>
      </c>
      <c r="AU590" t="s">
        <v>871</v>
      </c>
      <c r="AV590">
        <v>1</v>
      </c>
      <c r="AW590">
        <v>2</v>
      </c>
      <c r="AX590">
        <v>70181945</v>
      </c>
      <c r="AY590">
        <v>1</v>
      </c>
      <c r="AZ590">
        <v>0</v>
      </c>
      <c r="BA590">
        <v>587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564.54840000000002</v>
      </c>
      <c r="BN590">
        <v>1.0800000000000001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564.54840000000002</v>
      </c>
      <c r="BU590">
        <v>1.0800000000000001</v>
      </c>
      <c r="BV590">
        <v>0</v>
      </c>
      <c r="BW590">
        <v>1</v>
      </c>
      <c r="CU590">
        <f>ROUND(AT590*Source!I1463*AH590*AL590,2)</f>
        <v>1693.6500000000001</v>
      </c>
      <c r="CV590">
        <f>ROUND(Y590*Source!I1463,7)</f>
        <v>3.2399999999999998</v>
      </c>
      <c r="CW590">
        <v>0</v>
      </c>
      <c r="CX590">
        <f>ROUND(Y590*Source!I1463,7)</f>
        <v>3.2399999999999998</v>
      </c>
      <c r="CY590">
        <f t="shared" si="3317"/>
        <v>522.73000000000002</v>
      </c>
      <c r="CZ590">
        <f t="shared" si="3318"/>
        <v>522.73000000000002</v>
      </c>
      <c r="DA590">
        <f t="shared" si="3319"/>
        <v>1</v>
      </c>
      <c r="DB590">
        <f t="shared" si="3324"/>
        <v>564.54999999999995</v>
      </c>
      <c r="DC590">
        <f t="shared" si="3325"/>
        <v>0</v>
      </c>
      <c r="DD590" t="s">
        <v>871</v>
      </c>
      <c r="DE590" t="s">
        <v>871</v>
      </c>
      <c r="DF590">
        <f t="shared" si="3316"/>
        <v>0</v>
      </c>
      <c r="DG590">
        <f t="shared" si="3275"/>
        <v>0</v>
      </c>
      <c r="DH590">
        <f t="shared" si="3321"/>
        <v>0</v>
      </c>
      <c r="DI590">
        <f t="shared" si="3322"/>
        <v>1693.6500000000001</v>
      </c>
      <c r="DJ590">
        <f t="shared" si="3320"/>
        <v>1693.6500000000001</v>
      </c>
      <c r="DK590">
        <v>1</v>
      </c>
      <c r="DL590" t="s">
        <v>871</v>
      </c>
      <c r="DM590">
        <v>0</v>
      </c>
      <c r="DN590" t="s">
        <v>871</v>
      </c>
      <c r="DO590">
        <v>0</v>
      </c>
    </row>
    <row r="591">
      <c r="A591">
        <f>ROW(Source!A1463)</f>
        <v>1463</v>
      </c>
      <c r="B591">
        <v>70177108</v>
      </c>
      <c r="C591">
        <v>70181941</v>
      </c>
      <c r="D591">
        <v>62138340</v>
      </c>
      <c r="E591">
        <v>115</v>
      </c>
      <c r="F591">
        <v>1</v>
      </c>
      <c r="G591">
        <v>1</v>
      </c>
      <c r="H591">
        <v>1</v>
      </c>
      <c r="I591" t="s">
        <v>710</v>
      </c>
      <c r="J591" t="s">
        <v>871</v>
      </c>
      <c r="K591" t="s">
        <v>711</v>
      </c>
      <c r="L591">
        <v>1369</v>
      </c>
      <c r="N591">
        <v>1013</v>
      </c>
      <c r="O591" t="s">
        <v>309</v>
      </c>
      <c r="P591" t="s">
        <v>309</v>
      </c>
      <c r="Q591">
        <v>1</v>
      </c>
      <c r="W591">
        <v>0</v>
      </c>
      <c r="X591">
        <v>-1275334932</v>
      </c>
      <c r="Y591">
        <f t="shared" si="3323"/>
        <v>1.0800000000000001</v>
      </c>
      <c r="AA591">
        <v>0</v>
      </c>
      <c r="AB591">
        <v>0</v>
      </c>
      <c r="AC591">
        <v>0</v>
      </c>
      <c r="AD591">
        <v>499.32999999999998</v>
      </c>
      <c r="AE591">
        <v>0</v>
      </c>
      <c r="AF591">
        <v>0</v>
      </c>
      <c r="AG591">
        <v>0</v>
      </c>
      <c r="AH591">
        <v>499.32999999999998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871</v>
      </c>
      <c r="AT591">
        <v>1.0800000000000001</v>
      </c>
      <c r="AU591" t="s">
        <v>871</v>
      </c>
      <c r="AV591">
        <v>1</v>
      </c>
      <c r="AW591">
        <v>2</v>
      </c>
      <c r="AX591">
        <v>70181946</v>
      </c>
      <c r="AY591">
        <v>1</v>
      </c>
      <c r="AZ591">
        <v>0</v>
      </c>
      <c r="BA591">
        <v>588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539.27639999999997</v>
      </c>
      <c r="BN591">
        <v>1.0800000000000001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539.27639999999997</v>
      </c>
      <c r="BU591">
        <v>1.0800000000000001</v>
      </c>
      <c r="BV591">
        <v>0</v>
      </c>
      <c r="BW591">
        <v>1</v>
      </c>
      <c r="CU591">
        <f>ROUND(AT591*Source!I1463*AH591*AL591,2)</f>
        <v>1617.8299999999999</v>
      </c>
      <c r="CV591">
        <f>ROUND(Y591*Source!I1463,7)</f>
        <v>3.2399999999999998</v>
      </c>
      <c r="CW591">
        <v>0</v>
      </c>
      <c r="CX591">
        <f>ROUND(Y591*Source!I1463,7)</f>
        <v>3.2399999999999998</v>
      </c>
      <c r="CY591">
        <f t="shared" si="3317"/>
        <v>499.32999999999998</v>
      </c>
      <c r="CZ591">
        <f t="shared" si="3318"/>
        <v>499.32999999999998</v>
      </c>
      <c r="DA591">
        <f t="shared" si="3319"/>
        <v>1</v>
      </c>
      <c r="DB591">
        <f t="shared" si="3324"/>
        <v>539.27999999999997</v>
      </c>
      <c r="DC591">
        <f t="shared" si="3325"/>
        <v>0</v>
      </c>
      <c r="DD591" t="s">
        <v>871</v>
      </c>
      <c r="DE591" t="s">
        <v>871</v>
      </c>
      <c r="DF591">
        <f t="shared" si="3316"/>
        <v>0</v>
      </c>
      <c r="DG591">
        <f t="shared" si="3275"/>
        <v>0</v>
      </c>
      <c r="DH591">
        <f t="shared" si="3321"/>
        <v>0</v>
      </c>
      <c r="DI591">
        <f t="shared" si="3322"/>
        <v>1617.8299999999999</v>
      </c>
      <c r="DJ591">
        <f t="shared" si="3320"/>
        <v>1617.8299999999999</v>
      </c>
      <c r="DK591">
        <v>1</v>
      </c>
      <c r="DL591" t="s">
        <v>871</v>
      </c>
      <c r="DM591">
        <v>0</v>
      </c>
      <c r="DN591" t="s">
        <v>871</v>
      </c>
      <c r="DO591">
        <v>0</v>
      </c>
    </row>
    <row r="592">
      <c r="A592">
        <f>ROW(Source!A1463)</f>
        <v>1463</v>
      </c>
      <c r="B592">
        <v>70177108</v>
      </c>
      <c r="C592">
        <v>70181941</v>
      </c>
      <c r="D592">
        <v>62138348</v>
      </c>
      <c r="E592">
        <v>115</v>
      </c>
      <c r="F592">
        <v>1</v>
      </c>
      <c r="G592">
        <v>1</v>
      </c>
      <c r="H592">
        <v>1</v>
      </c>
      <c r="I592" t="s">
        <v>712</v>
      </c>
      <c r="J592" t="s">
        <v>871</v>
      </c>
      <c r="K592" t="s">
        <v>713</v>
      </c>
      <c r="L592">
        <v>1369</v>
      </c>
      <c r="N592">
        <v>1013</v>
      </c>
      <c r="O592" t="s">
        <v>309</v>
      </c>
      <c r="P592" t="s">
        <v>309</v>
      </c>
      <c r="Q592">
        <v>1</v>
      </c>
      <c r="W592">
        <v>0</v>
      </c>
      <c r="X592">
        <v>-2140504649</v>
      </c>
      <c r="Y592">
        <f t="shared" si="3323"/>
        <v>3.2400000000000002</v>
      </c>
      <c r="AA592">
        <v>0</v>
      </c>
      <c r="AB592">
        <v>0</v>
      </c>
      <c r="AC592">
        <v>0</v>
      </c>
      <c r="AD592">
        <v>764.60000000000002</v>
      </c>
      <c r="AE592">
        <v>0</v>
      </c>
      <c r="AF592">
        <v>0</v>
      </c>
      <c r="AG592">
        <v>0</v>
      </c>
      <c r="AH592">
        <v>764.60000000000002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871</v>
      </c>
      <c r="AT592">
        <v>3.2400000000000002</v>
      </c>
      <c r="AU592" t="s">
        <v>871</v>
      </c>
      <c r="AV592">
        <v>1</v>
      </c>
      <c r="AW592">
        <v>2</v>
      </c>
      <c r="AX592">
        <v>70181947</v>
      </c>
      <c r="AY592">
        <v>1</v>
      </c>
      <c r="AZ592">
        <v>0</v>
      </c>
      <c r="BA592">
        <v>589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2477.3040000000001</v>
      </c>
      <c r="BN592">
        <v>3.2400000000000002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2477.3040000000001</v>
      </c>
      <c r="BU592">
        <v>3.2400000000000002</v>
      </c>
      <c r="BV592">
        <v>0</v>
      </c>
      <c r="BW592">
        <v>1</v>
      </c>
      <c r="CU592">
        <f>ROUND(AT592*Source!I1463*AH592*AL592,2)</f>
        <v>7431.9099999999999</v>
      </c>
      <c r="CV592">
        <f>ROUND(Y592*Source!I1463,7)</f>
        <v>9.7199999999999989</v>
      </c>
      <c r="CW592">
        <v>0</v>
      </c>
      <c r="CX592">
        <f>ROUND(Y592*Source!I1463,7)</f>
        <v>9.7199999999999989</v>
      </c>
      <c r="CY592">
        <f t="shared" si="3317"/>
        <v>764.60000000000002</v>
      </c>
      <c r="CZ592">
        <f t="shared" si="3318"/>
        <v>764.60000000000002</v>
      </c>
      <c r="DA592">
        <f t="shared" si="3319"/>
        <v>1</v>
      </c>
      <c r="DB592">
        <f t="shared" si="3324"/>
        <v>2477.2999999999997</v>
      </c>
      <c r="DC592">
        <f t="shared" si="3325"/>
        <v>0</v>
      </c>
      <c r="DD592" t="s">
        <v>871</v>
      </c>
      <c r="DE592" t="s">
        <v>871</v>
      </c>
      <c r="DF592">
        <f t="shared" si="3316"/>
        <v>0</v>
      </c>
      <c r="DG592">
        <f t="shared" si="3275"/>
        <v>0</v>
      </c>
      <c r="DH592">
        <f t="shared" si="3321"/>
        <v>0</v>
      </c>
      <c r="DI592">
        <f t="shared" si="3322"/>
        <v>7431.9099999999999</v>
      </c>
      <c r="DJ592">
        <f t="shared" si="3320"/>
        <v>7431.9099999999999</v>
      </c>
      <c r="DK592">
        <v>1</v>
      </c>
      <c r="DL592" t="s">
        <v>871</v>
      </c>
      <c r="DM592">
        <v>0</v>
      </c>
      <c r="DN592" t="s">
        <v>871</v>
      </c>
      <c r="DO592">
        <v>0</v>
      </c>
    </row>
    <row r="593">
      <c r="A593">
        <f>ROW(Source!A1464)</f>
        <v>1464</v>
      </c>
      <c r="B593">
        <v>70177108</v>
      </c>
      <c r="C593">
        <v>70181948</v>
      </c>
      <c r="D593">
        <v>54379299</v>
      </c>
      <c r="E593">
        <v>112</v>
      </c>
      <c r="F593">
        <v>1</v>
      </c>
      <c r="G593">
        <v>1</v>
      </c>
      <c r="H593">
        <v>1</v>
      </c>
      <c r="I593" t="s">
        <v>710</v>
      </c>
      <c r="J593" t="s">
        <v>871</v>
      </c>
      <c r="K593" t="s">
        <v>711</v>
      </c>
      <c r="L593">
        <v>1369</v>
      </c>
      <c r="N593">
        <v>1013</v>
      </c>
      <c r="O593" t="s">
        <v>309</v>
      </c>
      <c r="P593" t="s">
        <v>309</v>
      </c>
      <c r="Q593">
        <v>1</v>
      </c>
      <c r="W593">
        <v>0</v>
      </c>
      <c r="X593">
        <v>-1275334932</v>
      </c>
      <c r="Y593">
        <f t="shared" si="3323"/>
        <v>0.65000000000000002</v>
      </c>
      <c r="AA593">
        <v>0</v>
      </c>
      <c r="AB593">
        <v>0</v>
      </c>
      <c r="AC593">
        <v>0</v>
      </c>
      <c r="AD593">
        <v>499.32999999999998</v>
      </c>
      <c r="AE593">
        <v>0</v>
      </c>
      <c r="AF593">
        <v>0</v>
      </c>
      <c r="AG593">
        <v>0</v>
      </c>
      <c r="AH593">
        <v>499.32999999999998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0</v>
      </c>
      <c r="AQ593">
        <v>1</v>
      </c>
      <c r="AR593">
        <v>0</v>
      </c>
      <c r="AS593" t="s">
        <v>871</v>
      </c>
      <c r="AT593">
        <v>0.65000000000000002</v>
      </c>
      <c r="AU593" t="s">
        <v>871</v>
      </c>
      <c r="AV593">
        <v>1</v>
      </c>
      <c r="AW593">
        <v>2</v>
      </c>
      <c r="AX593">
        <v>70181951</v>
      </c>
      <c r="AY593">
        <v>1</v>
      </c>
      <c r="AZ593">
        <v>0</v>
      </c>
      <c r="BA593">
        <v>590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324.56450000000001</v>
      </c>
      <c r="BN593">
        <v>0.65000000000000002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324.56450000000001</v>
      </c>
      <c r="BU593">
        <v>0.65000000000000002</v>
      </c>
      <c r="BV593">
        <v>0</v>
      </c>
      <c r="BW593">
        <v>1</v>
      </c>
      <c r="CU593">
        <f>ROUND(AT593*Source!I1464*AH593*AL593,2)</f>
        <v>973.69000000000005</v>
      </c>
      <c r="CV593">
        <f>ROUND(Y593*Source!I1464,7)</f>
        <v>1.95</v>
      </c>
      <c r="CW593">
        <v>0</v>
      </c>
      <c r="CX593">
        <f>ROUND(Y593*Source!I1464,7)</f>
        <v>1.95</v>
      </c>
      <c r="CY593">
        <f t="shared" si="3317"/>
        <v>499.32999999999998</v>
      </c>
      <c r="CZ593">
        <f t="shared" si="3318"/>
        <v>499.32999999999998</v>
      </c>
      <c r="DA593">
        <f t="shared" si="3319"/>
        <v>1</v>
      </c>
      <c r="DB593">
        <f t="shared" si="3324"/>
        <v>324.56</v>
      </c>
      <c r="DC593">
        <f t="shared" si="3325"/>
        <v>0</v>
      </c>
      <c r="DD593" t="s">
        <v>871</v>
      </c>
      <c r="DE593" t="s">
        <v>871</v>
      </c>
      <c r="DF593">
        <f t="shared" si="3316"/>
        <v>0</v>
      </c>
      <c r="DG593">
        <f t="shared" si="3275"/>
        <v>0</v>
      </c>
      <c r="DH593">
        <f t="shared" si="3321"/>
        <v>0</v>
      </c>
      <c r="DI593">
        <f t="shared" si="3322"/>
        <v>973.69000000000005</v>
      </c>
      <c r="DJ593">
        <f t="shared" si="3320"/>
        <v>973.69000000000005</v>
      </c>
      <c r="DK593">
        <v>1</v>
      </c>
      <c r="DL593" t="s">
        <v>871</v>
      </c>
      <c r="DM593">
        <v>0</v>
      </c>
      <c r="DN593" t="s">
        <v>871</v>
      </c>
      <c r="DO593">
        <v>0</v>
      </c>
    </row>
    <row r="594">
      <c r="A594">
        <f>ROW(Source!A1464)</f>
        <v>1464</v>
      </c>
      <c r="B594">
        <v>70177108</v>
      </c>
      <c r="C594">
        <v>70181948</v>
      </c>
      <c r="D594">
        <v>54379305</v>
      </c>
      <c r="E594">
        <v>112</v>
      </c>
      <c r="F594">
        <v>1</v>
      </c>
      <c r="G594">
        <v>1</v>
      </c>
      <c r="H594">
        <v>1</v>
      </c>
      <c r="I594" t="s">
        <v>712</v>
      </c>
      <c r="J594" t="s">
        <v>871</v>
      </c>
      <c r="K594" t="s">
        <v>713</v>
      </c>
      <c r="L594">
        <v>1369</v>
      </c>
      <c r="N594">
        <v>1013</v>
      </c>
      <c r="O594" t="s">
        <v>309</v>
      </c>
      <c r="P594" t="s">
        <v>309</v>
      </c>
      <c r="Q594">
        <v>1</v>
      </c>
      <c r="W594">
        <v>0</v>
      </c>
      <c r="X594">
        <v>-2140504649</v>
      </c>
      <c r="Y594">
        <f t="shared" si="3323"/>
        <v>0.96999999999999997</v>
      </c>
      <c r="AA594">
        <v>0</v>
      </c>
      <c r="AB594">
        <v>0</v>
      </c>
      <c r="AC594">
        <v>0</v>
      </c>
      <c r="AD594">
        <v>764.60000000000002</v>
      </c>
      <c r="AE594">
        <v>0</v>
      </c>
      <c r="AF594">
        <v>0</v>
      </c>
      <c r="AG594">
        <v>0</v>
      </c>
      <c r="AH594">
        <v>764.60000000000002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0</v>
      </c>
      <c r="AQ594">
        <v>1</v>
      </c>
      <c r="AR594">
        <v>0</v>
      </c>
      <c r="AS594" t="s">
        <v>871</v>
      </c>
      <c r="AT594">
        <v>0.96999999999999997</v>
      </c>
      <c r="AU594" t="s">
        <v>871</v>
      </c>
      <c r="AV594">
        <v>1</v>
      </c>
      <c r="AW594">
        <v>2</v>
      </c>
      <c r="AX594">
        <v>70181952</v>
      </c>
      <c r="AY594">
        <v>1</v>
      </c>
      <c r="AZ594">
        <v>0</v>
      </c>
      <c r="BA594">
        <v>591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741.66200000000003</v>
      </c>
      <c r="BN594">
        <v>0.96999999999999997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741.66200000000003</v>
      </c>
      <c r="BU594">
        <v>0.96999999999999997</v>
      </c>
      <c r="BV594">
        <v>0</v>
      </c>
      <c r="BW594">
        <v>1</v>
      </c>
      <c r="CU594">
        <f>ROUND(AT594*Source!I1464*AH594*AL594,2)</f>
        <v>2224.9900000000002</v>
      </c>
      <c r="CV594">
        <f>ROUND(Y594*Source!I1464,7)</f>
        <v>2.9099999999999997</v>
      </c>
      <c r="CW594">
        <v>0</v>
      </c>
      <c r="CX594">
        <f>ROUND(Y594*Source!I1464,7)</f>
        <v>2.9099999999999997</v>
      </c>
      <c r="CY594">
        <f t="shared" si="3317"/>
        <v>764.60000000000002</v>
      </c>
      <c r="CZ594">
        <f t="shared" si="3318"/>
        <v>764.60000000000002</v>
      </c>
      <c r="DA594">
        <f t="shared" si="3319"/>
        <v>1</v>
      </c>
      <c r="DB594">
        <f t="shared" si="3324"/>
        <v>741.65999999999997</v>
      </c>
      <c r="DC594">
        <f t="shared" si="3325"/>
        <v>0</v>
      </c>
      <c r="DD594" t="s">
        <v>871</v>
      </c>
      <c r="DE594" t="s">
        <v>871</v>
      </c>
      <c r="DF594">
        <f t="shared" si="3316"/>
        <v>0</v>
      </c>
      <c r="DG594">
        <f t="shared" si="3275"/>
        <v>0</v>
      </c>
      <c r="DH594">
        <f t="shared" si="3321"/>
        <v>0</v>
      </c>
      <c r="DI594">
        <f t="shared" si="3322"/>
        <v>2224.9900000000002</v>
      </c>
      <c r="DJ594">
        <f t="shared" si="3320"/>
        <v>2224.9900000000002</v>
      </c>
      <c r="DK594">
        <v>1</v>
      </c>
      <c r="DL594" t="s">
        <v>871</v>
      </c>
      <c r="DM594">
        <v>0</v>
      </c>
      <c r="DN594" t="s">
        <v>871</v>
      </c>
      <c r="DO594">
        <v>0</v>
      </c>
    </row>
    <row r="595">
      <c r="A595">
        <f>ROW(Source!A1500)</f>
        <v>1500</v>
      </c>
      <c r="B595">
        <v>70177108</v>
      </c>
      <c r="C595">
        <v>70181953</v>
      </c>
      <c r="D595">
        <v>62138322</v>
      </c>
      <c r="E595">
        <v>115</v>
      </c>
      <c r="F595">
        <v>1</v>
      </c>
      <c r="G595">
        <v>1</v>
      </c>
      <c r="H595">
        <v>1</v>
      </c>
      <c r="I595" t="s">
        <v>310</v>
      </c>
      <c r="J595" t="s">
        <v>871</v>
      </c>
      <c r="K595" t="s">
        <v>311</v>
      </c>
      <c r="L595">
        <v>1369</v>
      </c>
      <c r="N595">
        <v>1013</v>
      </c>
      <c r="O595" t="s">
        <v>309</v>
      </c>
      <c r="P595" t="s">
        <v>309</v>
      </c>
      <c r="Q595">
        <v>1</v>
      </c>
      <c r="W595">
        <v>0</v>
      </c>
      <c r="X595">
        <v>-512803540</v>
      </c>
      <c r="Y595">
        <f t="shared" si="3323"/>
        <v>1.8</v>
      </c>
      <c r="AA595">
        <v>0</v>
      </c>
      <c r="AB595">
        <v>0</v>
      </c>
      <c r="AC595">
        <v>0</v>
      </c>
      <c r="AD595">
        <v>522.73000000000002</v>
      </c>
      <c r="AE595">
        <v>0</v>
      </c>
      <c r="AF595">
        <v>0</v>
      </c>
      <c r="AG595">
        <v>0</v>
      </c>
      <c r="AH595">
        <v>522.73000000000002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871</v>
      </c>
      <c r="AT595">
        <v>1.8</v>
      </c>
      <c r="AU595" t="s">
        <v>871</v>
      </c>
      <c r="AV595">
        <v>1</v>
      </c>
      <c r="AW595">
        <v>2</v>
      </c>
      <c r="AX595">
        <v>70181956</v>
      </c>
      <c r="AY595">
        <v>1</v>
      </c>
      <c r="AZ595">
        <v>0</v>
      </c>
      <c r="BA595">
        <v>592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940.9140000000001</v>
      </c>
      <c r="BN595">
        <v>1.8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940.9140000000001</v>
      </c>
      <c r="BU595">
        <v>1.8</v>
      </c>
      <c r="BV595">
        <v>0</v>
      </c>
      <c r="BW595">
        <v>1</v>
      </c>
      <c r="CU595">
        <f>ROUND(AT595*Source!I1500*AH595*AL595,2)</f>
        <v>9409.1399999999994</v>
      </c>
      <c r="CV595">
        <f>ROUND(Y595*Source!I1500,7)</f>
        <v>18</v>
      </c>
      <c r="CW595">
        <v>0</v>
      </c>
      <c r="CX595">
        <f>ROUND(Y595*Source!I1500,7)</f>
        <v>18</v>
      </c>
      <c r="CY595">
        <f t="shared" si="3317"/>
        <v>522.73000000000002</v>
      </c>
      <c r="CZ595">
        <f t="shared" si="3318"/>
        <v>522.73000000000002</v>
      </c>
      <c r="DA595">
        <f t="shared" si="3319"/>
        <v>1</v>
      </c>
      <c r="DB595">
        <f t="shared" si="3324"/>
        <v>940.90999999999997</v>
      </c>
      <c r="DC595">
        <f t="shared" si="3325"/>
        <v>0</v>
      </c>
      <c r="DD595" t="s">
        <v>871</v>
      </c>
      <c r="DE595" t="s">
        <v>871</v>
      </c>
      <c r="DF595">
        <f t="shared" si="3316"/>
        <v>0</v>
      </c>
      <c r="DG595">
        <f t="shared" si="3275"/>
        <v>0</v>
      </c>
      <c r="DH595">
        <f t="shared" si="3321"/>
        <v>0</v>
      </c>
      <c r="DI595">
        <f t="shared" si="3322"/>
        <v>9409.1399999999994</v>
      </c>
      <c r="DJ595">
        <f t="shared" si="3320"/>
        <v>9409.1399999999994</v>
      </c>
      <c r="DK595">
        <v>1</v>
      </c>
      <c r="DL595" t="s">
        <v>871</v>
      </c>
      <c r="DM595">
        <v>0</v>
      </c>
      <c r="DN595" t="s">
        <v>871</v>
      </c>
      <c r="DO595">
        <v>0</v>
      </c>
    </row>
    <row r="596">
      <c r="A596">
        <f>ROW(Source!A1500)</f>
        <v>1500</v>
      </c>
      <c r="B596">
        <v>70177108</v>
      </c>
      <c r="C596">
        <v>70181953</v>
      </c>
      <c r="D596">
        <v>62138340</v>
      </c>
      <c r="E596">
        <v>115</v>
      </c>
      <c r="F596">
        <v>1</v>
      </c>
      <c r="G596">
        <v>1</v>
      </c>
      <c r="H596">
        <v>1</v>
      </c>
      <c r="I596" t="s">
        <v>710</v>
      </c>
      <c r="J596" t="s">
        <v>871</v>
      </c>
      <c r="K596" t="s">
        <v>711</v>
      </c>
      <c r="L596">
        <v>1369</v>
      </c>
      <c r="N596">
        <v>1013</v>
      </c>
      <c r="O596" t="s">
        <v>309</v>
      </c>
      <c r="P596" t="s">
        <v>309</v>
      </c>
      <c r="Q596">
        <v>1</v>
      </c>
      <c r="W596">
        <v>0</v>
      </c>
      <c r="X596">
        <v>-1275334932</v>
      </c>
      <c r="Y596">
        <f t="shared" si="3323"/>
        <v>1.8</v>
      </c>
      <c r="AA596">
        <v>0</v>
      </c>
      <c r="AB596">
        <v>0</v>
      </c>
      <c r="AC596">
        <v>0</v>
      </c>
      <c r="AD596">
        <v>499.32999999999998</v>
      </c>
      <c r="AE596">
        <v>0</v>
      </c>
      <c r="AF596">
        <v>0</v>
      </c>
      <c r="AG596">
        <v>0</v>
      </c>
      <c r="AH596">
        <v>499.32999999999998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871</v>
      </c>
      <c r="AT596">
        <v>1.8</v>
      </c>
      <c r="AU596" t="s">
        <v>871</v>
      </c>
      <c r="AV596">
        <v>1</v>
      </c>
      <c r="AW596">
        <v>2</v>
      </c>
      <c r="AX596">
        <v>70181957</v>
      </c>
      <c r="AY596">
        <v>1</v>
      </c>
      <c r="AZ596">
        <v>0</v>
      </c>
      <c r="BA596">
        <v>593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898.79399999999998</v>
      </c>
      <c r="BN596">
        <v>1.8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898.79399999999998</v>
      </c>
      <c r="BU596">
        <v>1.8</v>
      </c>
      <c r="BV596">
        <v>0</v>
      </c>
      <c r="BW596">
        <v>1</v>
      </c>
      <c r="CU596">
        <f>ROUND(AT596*Source!I1500*AH596*AL596,2)</f>
        <v>8987.9400000000005</v>
      </c>
      <c r="CV596">
        <f>ROUND(Y596*Source!I1500,7)</f>
        <v>18</v>
      </c>
      <c r="CW596">
        <v>0</v>
      </c>
      <c r="CX596">
        <f>ROUND(Y596*Source!I1500,7)</f>
        <v>18</v>
      </c>
      <c r="CY596">
        <f t="shared" si="3317"/>
        <v>499.32999999999998</v>
      </c>
      <c r="CZ596">
        <f t="shared" si="3318"/>
        <v>499.32999999999998</v>
      </c>
      <c r="DA596">
        <f t="shared" si="3319"/>
        <v>1</v>
      </c>
      <c r="DB596">
        <f t="shared" si="3324"/>
        <v>898.78999999999996</v>
      </c>
      <c r="DC596">
        <f t="shared" si="3325"/>
        <v>0</v>
      </c>
      <c r="DD596" t="s">
        <v>871</v>
      </c>
      <c r="DE596" t="s">
        <v>871</v>
      </c>
      <c r="DF596">
        <f t="shared" si="3316"/>
        <v>0</v>
      </c>
      <c r="DG596">
        <f t="shared" si="3275"/>
        <v>0</v>
      </c>
      <c r="DH596">
        <f t="shared" si="3321"/>
        <v>0</v>
      </c>
      <c r="DI596">
        <f t="shared" si="3322"/>
        <v>8987.9400000000005</v>
      </c>
      <c r="DJ596">
        <f t="shared" si="3320"/>
        <v>8987.9400000000005</v>
      </c>
      <c r="DK596">
        <v>1</v>
      </c>
      <c r="DL596" t="s">
        <v>871</v>
      </c>
      <c r="DM596">
        <v>0</v>
      </c>
      <c r="DN596" t="s">
        <v>871</v>
      </c>
      <c r="DO596">
        <v>0</v>
      </c>
    </row>
    <row r="597">
      <c r="A597">
        <f>ROW(Source!A1536)</f>
        <v>1536</v>
      </c>
      <c r="B597">
        <v>70177108</v>
      </c>
      <c r="C597">
        <v>70181958</v>
      </c>
      <c r="D597">
        <v>54379289</v>
      </c>
      <c r="E597">
        <v>112</v>
      </c>
      <c r="F597">
        <v>1</v>
      </c>
      <c r="G597">
        <v>1</v>
      </c>
      <c r="H597">
        <v>1</v>
      </c>
      <c r="I597" t="s">
        <v>494</v>
      </c>
      <c r="J597" t="s">
        <v>871</v>
      </c>
      <c r="K597" t="s">
        <v>495</v>
      </c>
      <c r="L597">
        <v>1369</v>
      </c>
      <c r="N597">
        <v>1013</v>
      </c>
      <c r="O597" t="s">
        <v>309</v>
      </c>
      <c r="P597" t="s">
        <v>309</v>
      </c>
      <c r="Q597">
        <v>1</v>
      </c>
      <c r="W597">
        <v>0</v>
      </c>
      <c r="X597">
        <v>286205319</v>
      </c>
      <c r="Y597">
        <f t="shared" si="3323"/>
        <v>0.90000000000000002</v>
      </c>
      <c r="AA597">
        <v>0</v>
      </c>
      <c r="AB597">
        <v>0</v>
      </c>
      <c r="AC597">
        <v>0</v>
      </c>
      <c r="AD597">
        <v>702.17999999999995</v>
      </c>
      <c r="AE597">
        <v>0</v>
      </c>
      <c r="AF597">
        <v>0</v>
      </c>
      <c r="AG597">
        <v>0</v>
      </c>
      <c r="AH597">
        <v>702.17999999999995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0</v>
      </c>
      <c r="AQ597">
        <v>1</v>
      </c>
      <c r="AR597">
        <v>0</v>
      </c>
      <c r="AS597" t="s">
        <v>871</v>
      </c>
      <c r="AT597">
        <v>0.90000000000000002</v>
      </c>
      <c r="AU597" t="s">
        <v>871</v>
      </c>
      <c r="AV597">
        <v>1</v>
      </c>
      <c r="AW597">
        <v>2</v>
      </c>
      <c r="AX597">
        <v>70181961</v>
      </c>
      <c r="AY597">
        <v>1</v>
      </c>
      <c r="AZ597">
        <v>0</v>
      </c>
      <c r="BA597">
        <v>594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631.96199999999999</v>
      </c>
      <c r="BN597">
        <v>0.90000000000000002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631.96199999999999</v>
      </c>
      <c r="BU597">
        <v>0.90000000000000002</v>
      </c>
      <c r="BV597">
        <v>0</v>
      </c>
      <c r="BW597">
        <v>1</v>
      </c>
      <c r="CU597">
        <f>ROUND(AT597*Source!I1536*AH597*AL597,2)</f>
        <v>3791.77</v>
      </c>
      <c r="CV597">
        <f>ROUND(Y597*Source!I1536,7)</f>
        <v>5.3999999999999995</v>
      </c>
      <c r="CW597">
        <v>0</v>
      </c>
      <c r="CX597">
        <f>ROUND(Y597*Source!I1536,7)</f>
        <v>5.3999999999999995</v>
      </c>
      <c r="CY597">
        <f t="shared" si="3317"/>
        <v>702.17999999999995</v>
      </c>
      <c r="CZ597">
        <f t="shared" si="3318"/>
        <v>702.17999999999995</v>
      </c>
      <c r="DA597">
        <f t="shared" si="3319"/>
        <v>1</v>
      </c>
      <c r="DB597">
        <f t="shared" si="3324"/>
        <v>631.95999999999992</v>
      </c>
      <c r="DC597">
        <f t="shared" si="3325"/>
        <v>0</v>
      </c>
      <c r="DD597" t="s">
        <v>871</v>
      </c>
      <c r="DE597" t="s">
        <v>871</v>
      </c>
      <c r="DF597">
        <f t="shared" si="3316"/>
        <v>0</v>
      </c>
      <c r="DG597">
        <f t="shared" si="3275"/>
        <v>0</v>
      </c>
      <c r="DH597">
        <f t="shared" si="3321"/>
        <v>0</v>
      </c>
      <c r="DI597">
        <f t="shared" si="3322"/>
        <v>3791.77</v>
      </c>
      <c r="DJ597">
        <f t="shared" si="3320"/>
        <v>3791.77</v>
      </c>
      <c r="DK597">
        <v>1</v>
      </c>
      <c r="DL597" t="s">
        <v>871</v>
      </c>
      <c r="DM597">
        <v>0</v>
      </c>
      <c r="DN597" t="s">
        <v>871</v>
      </c>
      <c r="DO597">
        <v>0</v>
      </c>
    </row>
    <row r="598">
      <c r="A598">
        <f>ROW(Source!A1536)</f>
        <v>1536</v>
      </c>
      <c r="B598">
        <v>70177108</v>
      </c>
      <c r="C598">
        <v>70181958</v>
      </c>
      <c r="D598">
        <v>54379307</v>
      </c>
      <c r="E598">
        <v>112</v>
      </c>
      <c r="F598">
        <v>1</v>
      </c>
      <c r="G598">
        <v>1</v>
      </c>
      <c r="H598">
        <v>1</v>
      </c>
      <c r="I598" t="s">
        <v>723</v>
      </c>
      <c r="J598" t="s">
        <v>871</v>
      </c>
      <c r="K598" t="s">
        <v>724</v>
      </c>
      <c r="L598">
        <v>1369</v>
      </c>
      <c r="N598">
        <v>1013</v>
      </c>
      <c r="O598" t="s">
        <v>309</v>
      </c>
      <c r="P598" t="s">
        <v>309</v>
      </c>
      <c r="Q598">
        <v>1</v>
      </c>
      <c r="W598">
        <v>0</v>
      </c>
      <c r="X598">
        <v>126826561</v>
      </c>
      <c r="Y598">
        <f t="shared" si="3323"/>
        <v>0.90000000000000002</v>
      </c>
      <c r="AA598">
        <v>0</v>
      </c>
      <c r="AB598">
        <v>0</v>
      </c>
      <c r="AC598">
        <v>0</v>
      </c>
      <c r="AD598">
        <v>686.58000000000004</v>
      </c>
      <c r="AE598">
        <v>0</v>
      </c>
      <c r="AF598">
        <v>0</v>
      </c>
      <c r="AG598">
        <v>0</v>
      </c>
      <c r="AH598">
        <v>686.58000000000004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0</v>
      </c>
      <c r="AQ598">
        <v>1</v>
      </c>
      <c r="AR598">
        <v>0</v>
      </c>
      <c r="AS598" t="s">
        <v>871</v>
      </c>
      <c r="AT598">
        <v>0.90000000000000002</v>
      </c>
      <c r="AU598" t="s">
        <v>871</v>
      </c>
      <c r="AV598">
        <v>1</v>
      </c>
      <c r="AW598">
        <v>2</v>
      </c>
      <c r="AX598">
        <v>70181962</v>
      </c>
      <c r="AY598">
        <v>1</v>
      </c>
      <c r="AZ598">
        <v>0</v>
      </c>
      <c r="BA598">
        <v>595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617.92200000000003</v>
      </c>
      <c r="BN598">
        <v>0.90000000000000002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617.92200000000003</v>
      </c>
      <c r="BU598">
        <v>0.90000000000000002</v>
      </c>
      <c r="BV598">
        <v>0</v>
      </c>
      <c r="BW598">
        <v>1</v>
      </c>
      <c r="CU598">
        <f>ROUND(AT598*Source!I1536*AH598*AL598,2)</f>
        <v>3707.5300000000002</v>
      </c>
      <c r="CV598">
        <f>ROUND(Y598*Source!I1536,7)</f>
        <v>5.3999999999999995</v>
      </c>
      <c r="CW598">
        <v>0</v>
      </c>
      <c r="CX598">
        <f>ROUND(Y598*Source!I1536,7)</f>
        <v>5.3999999999999995</v>
      </c>
      <c r="CY598">
        <f t="shared" si="3317"/>
        <v>686.58000000000004</v>
      </c>
      <c r="CZ598">
        <f t="shared" si="3318"/>
        <v>686.58000000000004</v>
      </c>
      <c r="DA598">
        <f t="shared" si="3319"/>
        <v>1</v>
      </c>
      <c r="DB598">
        <f t="shared" si="3324"/>
        <v>617.91999999999996</v>
      </c>
      <c r="DC598">
        <f t="shared" si="3325"/>
        <v>0</v>
      </c>
      <c r="DD598" t="s">
        <v>871</v>
      </c>
      <c r="DE598" t="s">
        <v>871</v>
      </c>
      <c r="DF598">
        <f t="shared" si="3316"/>
        <v>0</v>
      </c>
      <c r="DG598">
        <f t="shared" si="3275"/>
        <v>0</v>
      </c>
      <c r="DH598">
        <f t="shared" si="3321"/>
        <v>0</v>
      </c>
      <c r="DI598">
        <f t="shared" si="3322"/>
        <v>3707.5300000000002</v>
      </c>
      <c r="DJ598">
        <f t="shared" si="3320"/>
        <v>3707.5300000000002</v>
      </c>
      <c r="DK598">
        <v>1</v>
      </c>
      <c r="DL598" t="s">
        <v>871</v>
      </c>
      <c r="DM598">
        <v>0</v>
      </c>
      <c r="DN598" t="s">
        <v>871</v>
      </c>
      <c r="DO598">
        <v>0</v>
      </c>
    </row>
    <row r="599">
      <c r="A599">
        <f>ROW(Source!A1572)</f>
        <v>1572</v>
      </c>
      <c r="B599">
        <v>70177108</v>
      </c>
      <c r="C599">
        <v>70181963</v>
      </c>
      <c r="D599">
        <v>54379289</v>
      </c>
      <c r="E599">
        <v>112</v>
      </c>
      <c r="F599">
        <v>1</v>
      </c>
      <c r="G599">
        <v>1</v>
      </c>
      <c r="H599">
        <v>1</v>
      </c>
      <c r="I599" t="s">
        <v>494</v>
      </c>
      <c r="J599" t="s">
        <v>871</v>
      </c>
      <c r="K599" t="s">
        <v>495</v>
      </c>
      <c r="L599">
        <v>1369</v>
      </c>
      <c r="N599">
        <v>1013</v>
      </c>
      <c r="O599" t="s">
        <v>309</v>
      </c>
      <c r="P599" t="s">
        <v>309</v>
      </c>
      <c r="Q599">
        <v>1</v>
      </c>
      <c r="W599">
        <v>0</v>
      </c>
      <c r="X599">
        <v>286205319</v>
      </c>
      <c r="Y599">
        <f t="shared" si="3323"/>
        <v>0.81000000000000005</v>
      </c>
      <c r="AA599">
        <v>0</v>
      </c>
      <c r="AB599">
        <v>0</v>
      </c>
      <c r="AC599">
        <v>0</v>
      </c>
      <c r="AD599">
        <v>702.17999999999995</v>
      </c>
      <c r="AE599">
        <v>0</v>
      </c>
      <c r="AF599">
        <v>0</v>
      </c>
      <c r="AG599">
        <v>0</v>
      </c>
      <c r="AH599">
        <v>702.17999999999995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0</v>
      </c>
      <c r="AQ599">
        <v>1</v>
      </c>
      <c r="AR599">
        <v>0</v>
      </c>
      <c r="AS599" t="s">
        <v>871</v>
      </c>
      <c r="AT599">
        <v>0.81000000000000005</v>
      </c>
      <c r="AU599" t="s">
        <v>871</v>
      </c>
      <c r="AV599">
        <v>1</v>
      </c>
      <c r="AW599">
        <v>2</v>
      </c>
      <c r="AX599">
        <v>70181966</v>
      </c>
      <c r="AY599">
        <v>1</v>
      </c>
      <c r="AZ599">
        <v>0</v>
      </c>
      <c r="BA599">
        <v>596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568.76580000000001</v>
      </c>
      <c r="BN599">
        <v>0.81000000000000005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568.76580000000001</v>
      </c>
      <c r="BU599">
        <v>0.81000000000000005</v>
      </c>
      <c r="BV599">
        <v>0</v>
      </c>
      <c r="BW599">
        <v>1</v>
      </c>
      <c r="CU599">
        <f>ROUND(AT599*Source!I1572*AH599*AL599,2)</f>
        <v>568.76999999999998</v>
      </c>
      <c r="CV599">
        <f>ROUND(Y599*Source!I1572,7)</f>
        <v>0.80999999999999994</v>
      </c>
      <c r="CW599">
        <v>0</v>
      </c>
      <c r="CX599">
        <f>ROUND(Y599*Source!I1572,7)</f>
        <v>0.80999999999999994</v>
      </c>
      <c r="CY599">
        <f t="shared" si="3317"/>
        <v>702.17999999999995</v>
      </c>
      <c r="CZ599">
        <f t="shared" si="3318"/>
        <v>702.17999999999995</v>
      </c>
      <c r="DA599">
        <f t="shared" si="3319"/>
        <v>1</v>
      </c>
      <c r="DB599">
        <f t="shared" si="3324"/>
        <v>568.76999999999998</v>
      </c>
      <c r="DC599">
        <f t="shared" si="3325"/>
        <v>0</v>
      </c>
      <c r="DD599" t="s">
        <v>871</v>
      </c>
      <c r="DE599" t="s">
        <v>871</v>
      </c>
      <c r="DF599">
        <f t="shared" si="3316"/>
        <v>0</v>
      </c>
      <c r="DG599">
        <f t="shared" ref="DG599:DG662" si="3326">ROUND(ROUND(AF599,2)*CX599,2)</f>
        <v>0</v>
      </c>
      <c r="DH599">
        <f t="shared" si="3321"/>
        <v>0</v>
      </c>
      <c r="DI599">
        <f t="shared" si="3322"/>
        <v>568.76999999999998</v>
      </c>
      <c r="DJ599">
        <f t="shared" si="3320"/>
        <v>568.76999999999998</v>
      </c>
      <c r="DK599">
        <v>1</v>
      </c>
      <c r="DL599" t="s">
        <v>871</v>
      </c>
      <c r="DM599">
        <v>0</v>
      </c>
      <c r="DN599" t="s">
        <v>871</v>
      </c>
      <c r="DO599">
        <v>0</v>
      </c>
    </row>
    <row r="600">
      <c r="A600">
        <f>ROW(Source!A1572)</f>
        <v>1572</v>
      </c>
      <c r="B600">
        <v>70177108</v>
      </c>
      <c r="C600">
        <v>70181963</v>
      </c>
      <c r="D600">
        <v>54379307</v>
      </c>
      <c r="E600">
        <v>112</v>
      </c>
      <c r="F600">
        <v>1</v>
      </c>
      <c r="G600">
        <v>1</v>
      </c>
      <c r="H600">
        <v>1</v>
      </c>
      <c r="I600" t="s">
        <v>723</v>
      </c>
      <c r="J600" t="s">
        <v>871</v>
      </c>
      <c r="K600" t="s">
        <v>724</v>
      </c>
      <c r="L600">
        <v>1369</v>
      </c>
      <c r="N600">
        <v>1013</v>
      </c>
      <c r="O600" t="s">
        <v>309</v>
      </c>
      <c r="P600" t="s">
        <v>309</v>
      </c>
      <c r="Q600">
        <v>1</v>
      </c>
      <c r="W600">
        <v>0</v>
      </c>
      <c r="X600">
        <v>126826561</v>
      </c>
      <c r="Y600">
        <f t="shared" si="3323"/>
        <v>0.81000000000000005</v>
      </c>
      <c r="AA600">
        <v>0</v>
      </c>
      <c r="AB600">
        <v>0</v>
      </c>
      <c r="AC600">
        <v>0</v>
      </c>
      <c r="AD600">
        <v>686.58000000000004</v>
      </c>
      <c r="AE600">
        <v>0</v>
      </c>
      <c r="AF600">
        <v>0</v>
      </c>
      <c r="AG600">
        <v>0</v>
      </c>
      <c r="AH600">
        <v>686.58000000000004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0</v>
      </c>
      <c r="AQ600">
        <v>1</v>
      </c>
      <c r="AR600">
        <v>0</v>
      </c>
      <c r="AS600" t="s">
        <v>871</v>
      </c>
      <c r="AT600">
        <v>0.81000000000000005</v>
      </c>
      <c r="AU600" t="s">
        <v>871</v>
      </c>
      <c r="AV600">
        <v>1</v>
      </c>
      <c r="AW600">
        <v>2</v>
      </c>
      <c r="AX600">
        <v>70181967</v>
      </c>
      <c r="AY600">
        <v>1</v>
      </c>
      <c r="AZ600">
        <v>0</v>
      </c>
      <c r="BA600">
        <v>597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556.12980000000005</v>
      </c>
      <c r="BN600">
        <v>0.81000000000000005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556.12980000000005</v>
      </c>
      <c r="BU600">
        <v>0.81000000000000005</v>
      </c>
      <c r="BV600">
        <v>0</v>
      </c>
      <c r="BW600">
        <v>1</v>
      </c>
      <c r="CU600">
        <f>ROUND(AT600*Source!I1572*AH600*AL600,2)</f>
        <v>556.13</v>
      </c>
      <c r="CV600">
        <f>ROUND(Y600*Source!I1572,7)</f>
        <v>0.80999999999999994</v>
      </c>
      <c r="CW600">
        <v>0</v>
      </c>
      <c r="CX600">
        <f>ROUND(Y600*Source!I1572,7)</f>
        <v>0.80999999999999994</v>
      </c>
      <c r="CY600">
        <f t="shared" si="3317"/>
        <v>686.58000000000004</v>
      </c>
      <c r="CZ600">
        <f t="shared" si="3318"/>
        <v>686.58000000000004</v>
      </c>
      <c r="DA600">
        <f t="shared" si="3319"/>
        <v>1</v>
      </c>
      <c r="DB600">
        <f t="shared" si="3324"/>
        <v>556.13</v>
      </c>
      <c r="DC600">
        <f t="shared" si="3325"/>
        <v>0</v>
      </c>
      <c r="DD600" t="s">
        <v>871</v>
      </c>
      <c r="DE600" t="s">
        <v>871</v>
      </c>
      <c r="DF600">
        <f t="shared" si="3316"/>
        <v>0</v>
      </c>
      <c r="DG600">
        <f t="shared" si="3326"/>
        <v>0</v>
      </c>
      <c r="DH600">
        <f t="shared" si="3321"/>
        <v>0</v>
      </c>
      <c r="DI600">
        <f t="shared" si="3322"/>
        <v>556.13</v>
      </c>
      <c r="DJ600">
        <f t="shared" si="3320"/>
        <v>556.13</v>
      </c>
      <c r="DK600">
        <v>1</v>
      </c>
      <c r="DL600" t="s">
        <v>871</v>
      </c>
      <c r="DM600">
        <v>0</v>
      </c>
      <c r="DN600" t="s">
        <v>871</v>
      </c>
      <c r="DO600">
        <v>0</v>
      </c>
    </row>
    <row r="601">
      <c r="A601">
        <f>ROW(Source!A1573)</f>
        <v>1573</v>
      </c>
      <c r="B601">
        <v>70177108</v>
      </c>
      <c r="C601">
        <v>70181968</v>
      </c>
      <c r="D601">
        <v>54379289</v>
      </c>
      <c r="E601">
        <v>112</v>
      </c>
      <c r="F601">
        <v>1</v>
      </c>
      <c r="G601">
        <v>1</v>
      </c>
      <c r="H601">
        <v>1</v>
      </c>
      <c r="I601" t="s">
        <v>494</v>
      </c>
      <c r="J601" t="s">
        <v>871</v>
      </c>
      <c r="K601" t="s">
        <v>495</v>
      </c>
      <c r="L601">
        <v>1369</v>
      </c>
      <c r="N601">
        <v>1013</v>
      </c>
      <c r="O601" t="s">
        <v>309</v>
      </c>
      <c r="P601" t="s">
        <v>309</v>
      </c>
      <c r="Q601">
        <v>1</v>
      </c>
      <c r="W601">
        <v>0</v>
      </c>
      <c r="X601">
        <v>286205319</v>
      </c>
      <c r="Y601">
        <f t="shared" si="3323"/>
        <v>6.4800000000000004</v>
      </c>
      <c r="AA601">
        <v>0</v>
      </c>
      <c r="AB601">
        <v>0</v>
      </c>
      <c r="AC601">
        <v>0</v>
      </c>
      <c r="AD601">
        <v>702.17999999999995</v>
      </c>
      <c r="AE601">
        <v>0</v>
      </c>
      <c r="AF601">
        <v>0</v>
      </c>
      <c r="AG601">
        <v>0</v>
      </c>
      <c r="AH601">
        <v>702.17999999999995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0</v>
      </c>
      <c r="AQ601">
        <v>1</v>
      </c>
      <c r="AR601">
        <v>0</v>
      </c>
      <c r="AS601" t="s">
        <v>871</v>
      </c>
      <c r="AT601">
        <v>6.4800000000000004</v>
      </c>
      <c r="AU601" t="s">
        <v>871</v>
      </c>
      <c r="AV601">
        <v>1</v>
      </c>
      <c r="AW601">
        <v>2</v>
      </c>
      <c r="AX601">
        <v>70181971</v>
      </c>
      <c r="AY601">
        <v>1</v>
      </c>
      <c r="AZ601">
        <v>0</v>
      </c>
      <c r="BA601">
        <v>598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4550.1264000000001</v>
      </c>
      <c r="BN601">
        <v>6.4800000000000004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4550.1264000000001</v>
      </c>
      <c r="BU601">
        <v>6.4800000000000004</v>
      </c>
      <c r="BV601">
        <v>0</v>
      </c>
      <c r="BW601">
        <v>1</v>
      </c>
      <c r="CU601">
        <f>ROUND(AT601*Source!I1573*AH601*AL601,2)</f>
        <v>1547.04</v>
      </c>
      <c r="CV601">
        <f>ROUND(Y601*Source!I1573,7)</f>
        <v>2.2031999999999998</v>
      </c>
      <c r="CW601">
        <v>0</v>
      </c>
      <c r="CX601">
        <f>ROUND(Y601*Source!I1573,7)</f>
        <v>2.2031999999999998</v>
      </c>
      <c r="CY601">
        <f t="shared" si="3317"/>
        <v>702.17999999999995</v>
      </c>
      <c r="CZ601">
        <f t="shared" si="3318"/>
        <v>702.17999999999995</v>
      </c>
      <c r="DA601">
        <f t="shared" si="3319"/>
        <v>1</v>
      </c>
      <c r="DB601">
        <f t="shared" si="3324"/>
        <v>4550.1300000000001</v>
      </c>
      <c r="DC601">
        <f t="shared" si="3325"/>
        <v>0</v>
      </c>
      <c r="DD601" t="s">
        <v>871</v>
      </c>
      <c r="DE601" t="s">
        <v>871</v>
      </c>
      <c r="DF601">
        <f t="shared" si="3316"/>
        <v>0</v>
      </c>
      <c r="DG601">
        <f t="shared" si="3326"/>
        <v>0</v>
      </c>
      <c r="DH601">
        <f t="shared" si="3321"/>
        <v>0</v>
      </c>
      <c r="DI601">
        <f t="shared" si="3322"/>
        <v>1547.04</v>
      </c>
      <c r="DJ601">
        <f t="shared" si="3320"/>
        <v>1547.04</v>
      </c>
      <c r="DK601">
        <v>1</v>
      </c>
      <c r="DL601" t="s">
        <v>871</v>
      </c>
      <c r="DM601">
        <v>0</v>
      </c>
      <c r="DN601" t="s">
        <v>871</v>
      </c>
      <c r="DO601">
        <v>0</v>
      </c>
    </row>
    <row r="602">
      <c r="A602">
        <f>ROW(Source!A1573)</f>
        <v>1573</v>
      </c>
      <c r="B602">
        <v>70177108</v>
      </c>
      <c r="C602">
        <v>70181968</v>
      </c>
      <c r="D602">
        <v>54379307</v>
      </c>
      <c r="E602">
        <v>112</v>
      </c>
      <c r="F602">
        <v>1</v>
      </c>
      <c r="G602">
        <v>1</v>
      </c>
      <c r="H602">
        <v>1</v>
      </c>
      <c r="I602" t="s">
        <v>723</v>
      </c>
      <c r="J602" t="s">
        <v>871</v>
      </c>
      <c r="K602" t="s">
        <v>724</v>
      </c>
      <c r="L602">
        <v>1369</v>
      </c>
      <c r="N602">
        <v>1013</v>
      </c>
      <c r="O602" t="s">
        <v>309</v>
      </c>
      <c r="P602" t="s">
        <v>309</v>
      </c>
      <c r="Q602">
        <v>1</v>
      </c>
      <c r="W602">
        <v>0</v>
      </c>
      <c r="X602">
        <v>126826561</v>
      </c>
      <c r="Y602">
        <f t="shared" si="3323"/>
        <v>6.4800000000000004</v>
      </c>
      <c r="AA602">
        <v>0</v>
      </c>
      <c r="AB602">
        <v>0</v>
      </c>
      <c r="AC602">
        <v>0</v>
      </c>
      <c r="AD602">
        <v>686.58000000000004</v>
      </c>
      <c r="AE602">
        <v>0</v>
      </c>
      <c r="AF602">
        <v>0</v>
      </c>
      <c r="AG602">
        <v>0</v>
      </c>
      <c r="AH602">
        <v>686.58000000000004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0</v>
      </c>
      <c r="AQ602">
        <v>1</v>
      </c>
      <c r="AR602">
        <v>0</v>
      </c>
      <c r="AS602" t="s">
        <v>871</v>
      </c>
      <c r="AT602">
        <v>6.4800000000000004</v>
      </c>
      <c r="AU602" t="s">
        <v>871</v>
      </c>
      <c r="AV602">
        <v>1</v>
      </c>
      <c r="AW602">
        <v>2</v>
      </c>
      <c r="AX602">
        <v>70181972</v>
      </c>
      <c r="AY602">
        <v>1</v>
      </c>
      <c r="AZ602">
        <v>0</v>
      </c>
      <c r="BA602">
        <v>599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4449.0384000000004</v>
      </c>
      <c r="BN602">
        <v>6.4800000000000004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4449.0384000000004</v>
      </c>
      <c r="BU602">
        <v>6.4800000000000004</v>
      </c>
      <c r="BV602">
        <v>0</v>
      </c>
      <c r="BW602">
        <v>1</v>
      </c>
      <c r="CU602">
        <f>ROUND(AT602*Source!I1573*AH602*AL602,2)</f>
        <v>1512.6700000000001</v>
      </c>
      <c r="CV602">
        <f>ROUND(Y602*Source!I1573,7)</f>
        <v>2.2031999999999998</v>
      </c>
      <c r="CW602">
        <v>0</v>
      </c>
      <c r="CX602">
        <f>ROUND(Y602*Source!I1573,7)</f>
        <v>2.2031999999999998</v>
      </c>
      <c r="CY602">
        <f t="shared" si="3317"/>
        <v>686.58000000000004</v>
      </c>
      <c r="CZ602">
        <f t="shared" si="3318"/>
        <v>686.58000000000004</v>
      </c>
      <c r="DA602">
        <f t="shared" si="3319"/>
        <v>1</v>
      </c>
      <c r="DB602">
        <f t="shared" si="3324"/>
        <v>4449.04</v>
      </c>
      <c r="DC602">
        <f t="shared" si="3325"/>
        <v>0</v>
      </c>
      <c r="DD602" t="s">
        <v>871</v>
      </c>
      <c r="DE602" t="s">
        <v>871</v>
      </c>
      <c r="DF602">
        <f t="shared" si="3316"/>
        <v>0</v>
      </c>
      <c r="DG602">
        <f t="shared" si="3326"/>
        <v>0</v>
      </c>
      <c r="DH602">
        <f t="shared" si="3321"/>
        <v>0</v>
      </c>
      <c r="DI602">
        <f t="shared" si="3322"/>
        <v>1512.6700000000001</v>
      </c>
      <c r="DJ602">
        <f t="shared" si="3320"/>
        <v>1512.6700000000001</v>
      </c>
      <c r="DK602">
        <v>1</v>
      </c>
      <c r="DL602" t="s">
        <v>871</v>
      </c>
      <c r="DM602">
        <v>0</v>
      </c>
      <c r="DN602" t="s">
        <v>871</v>
      </c>
      <c r="DO602">
        <v>0</v>
      </c>
    </row>
    <row r="603">
      <c r="A603">
        <f>ROW(Source!A1609)</f>
        <v>1609</v>
      </c>
      <c r="B603">
        <v>70177108</v>
      </c>
      <c r="C603">
        <v>70181973</v>
      </c>
      <c r="D603">
        <v>62138326</v>
      </c>
      <c r="E603">
        <v>115</v>
      </c>
      <c r="F603">
        <v>1</v>
      </c>
      <c r="G603">
        <v>1</v>
      </c>
      <c r="H603">
        <v>1</v>
      </c>
      <c r="I603" t="s">
        <v>494</v>
      </c>
      <c r="J603" t="s">
        <v>871</v>
      </c>
      <c r="K603" t="s">
        <v>495</v>
      </c>
      <c r="L603">
        <v>1369</v>
      </c>
      <c r="N603">
        <v>1013</v>
      </c>
      <c r="O603" t="s">
        <v>309</v>
      </c>
      <c r="P603" t="s">
        <v>309</v>
      </c>
      <c r="Q603">
        <v>1</v>
      </c>
      <c r="W603">
        <v>0</v>
      </c>
      <c r="X603">
        <v>286205319</v>
      </c>
      <c r="Y603">
        <f t="shared" si="3323"/>
        <v>6.4800000000000004</v>
      </c>
      <c r="AA603">
        <v>0</v>
      </c>
      <c r="AB603">
        <v>0</v>
      </c>
      <c r="AC603">
        <v>0</v>
      </c>
      <c r="AD603">
        <v>702.17999999999995</v>
      </c>
      <c r="AE603">
        <v>0</v>
      </c>
      <c r="AF603">
        <v>0</v>
      </c>
      <c r="AG603">
        <v>0</v>
      </c>
      <c r="AH603">
        <v>702.17999999999995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871</v>
      </c>
      <c r="AT603">
        <v>6.4800000000000004</v>
      </c>
      <c r="AU603" t="s">
        <v>871</v>
      </c>
      <c r="AV603">
        <v>1</v>
      </c>
      <c r="AW603">
        <v>2</v>
      </c>
      <c r="AX603">
        <v>70181976</v>
      </c>
      <c r="AY603">
        <v>1</v>
      </c>
      <c r="AZ603">
        <v>0</v>
      </c>
      <c r="BA603">
        <v>600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4550.1264000000001</v>
      </c>
      <c r="BN603">
        <v>6.4800000000000004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4550.1264000000001</v>
      </c>
      <c r="BU603">
        <v>6.4800000000000004</v>
      </c>
      <c r="BV603">
        <v>0</v>
      </c>
      <c r="BW603">
        <v>1</v>
      </c>
      <c r="CU603">
        <f>ROUND(AT603*Source!I1609*AH603*AL603,2)</f>
        <v>364.00999999999999</v>
      </c>
      <c r="CV603">
        <f>ROUND(Y603*Source!I1609,7)</f>
        <v>0.51839999999999997</v>
      </c>
      <c r="CW603">
        <v>0</v>
      </c>
      <c r="CX603">
        <f>ROUND(Y603*Source!I1609,7)</f>
        <v>0.51839999999999997</v>
      </c>
      <c r="CY603">
        <f t="shared" si="3317"/>
        <v>702.17999999999995</v>
      </c>
      <c r="CZ603">
        <f t="shared" si="3318"/>
        <v>702.17999999999995</v>
      </c>
      <c r="DA603">
        <f t="shared" si="3319"/>
        <v>1</v>
      </c>
      <c r="DB603">
        <f t="shared" si="3324"/>
        <v>4550.1300000000001</v>
      </c>
      <c r="DC603">
        <f t="shared" si="3325"/>
        <v>0</v>
      </c>
      <c r="DD603" t="s">
        <v>871</v>
      </c>
      <c r="DE603" t="s">
        <v>871</v>
      </c>
      <c r="DF603">
        <f t="shared" si="3316"/>
        <v>0</v>
      </c>
      <c r="DG603">
        <f t="shared" si="3326"/>
        <v>0</v>
      </c>
      <c r="DH603">
        <f t="shared" si="3321"/>
        <v>0</v>
      </c>
      <c r="DI603">
        <f t="shared" si="3322"/>
        <v>364.00999999999999</v>
      </c>
      <c r="DJ603">
        <f t="shared" si="3320"/>
        <v>364.00999999999999</v>
      </c>
      <c r="DK603">
        <v>1</v>
      </c>
      <c r="DL603" t="s">
        <v>871</v>
      </c>
      <c r="DM603">
        <v>0</v>
      </c>
      <c r="DN603" t="s">
        <v>871</v>
      </c>
      <c r="DO603">
        <v>0</v>
      </c>
    </row>
    <row r="604">
      <c r="A604">
        <f>ROW(Source!A1609)</f>
        <v>1609</v>
      </c>
      <c r="B604">
        <v>70177108</v>
      </c>
      <c r="C604">
        <v>70181973</v>
      </c>
      <c r="D604">
        <v>62138350</v>
      </c>
      <c r="E604">
        <v>115</v>
      </c>
      <c r="F604">
        <v>1</v>
      </c>
      <c r="G604">
        <v>1</v>
      </c>
      <c r="H604">
        <v>1</v>
      </c>
      <c r="I604" t="s">
        <v>723</v>
      </c>
      <c r="J604" t="s">
        <v>871</v>
      </c>
      <c r="K604" t="s">
        <v>724</v>
      </c>
      <c r="L604">
        <v>1369</v>
      </c>
      <c r="N604">
        <v>1013</v>
      </c>
      <c r="O604" t="s">
        <v>309</v>
      </c>
      <c r="P604" t="s">
        <v>309</v>
      </c>
      <c r="Q604">
        <v>1</v>
      </c>
      <c r="W604">
        <v>0</v>
      </c>
      <c r="X604">
        <v>126826561</v>
      </c>
      <c r="Y604">
        <f t="shared" si="3323"/>
        <v>6.4800000000000004</v>
      </c>
      <c r="AA604">
        <v>0</v>
      </c>
      <c r="AB604">
        <v>0</v>
      </c>
      <c r="AC604">
        <v>0</v>
      </c>
      <c r="AD604">
        <v>686.58000000000004</v>
      </c>
      <c r="AE604">
        <v>0</v>
      </c>
      <c r="AF604">
        <v>0</v>
      </c>
      <c r="AG604">
        <v>0</v>
      </c>
      <c r="AH604">
        <v>686.58000000000004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871</v>
      </c>
      <c r="AT604">
        <v>6.4800000000000004</v>
      </c>
      <c r="AU604" t="s">
        <v>871</v>
      </c>
      <c r="AV604">
        <v>1</v>
      </c>
      <c r="AW604">
        <v>2</v>
      </c>
      <c r="AX604">
        <v>70181977</v>
      </c>
      <c r="AY604">
        <v>1</v>
      </c>
      <c r="AZ604">
        <v>0</v>
      </c>
      <c r="BA604">
        <v>601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4449.0384000000004</v>
      </c>
      <c r="BN604">
        <v>6.4800000000000004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4449.0384000000004</v>
      </c>
      <c r="BU604">
        <v>6.4800000000000004</v>
      </c>
      <c r="BV604">
        <v>0</v>
      </c>
      <c r="BW604">
        <v>1</v>
      </c>
      <c r="CU604">
        <f>ROUND(AT604*Source!I1609*AH604*AL604,2)</f>
        <v>355.92000000000002</v>
      </c>
      <c r="CV604">
        <f>ROUND(Y604*Source!I1609,7)</f>
        <v>0.51839999999999997</v>
      </c>
      <c r="CW604">
        <v>0</v>
      </c>
      <c r="CX604">
        <f>ROUND(Y604*Source!I1609,7)</f>
        <v>0.51839999999999997</v>
      </c>
      <c r="CY604">
        <f t="shared" si="3317"/>
        <v>686.58000000000004</v>
      </c>
      <c r="CZ604">
        <f t="shared" si="3318"/>
        <v>686.58000000000004</v>
      </c>
      <c r="DA604">
        <f t="shared" si="3319"/>
        <v>1</v>
      </c>
      <c r="DB604">
        <f t="shared" si="3324"/>
        <v>4449.04</v>
      </c>
      <c r="DC604">
        <f t="shared" si="3325"/>
        <v>0</v>
      </c>
      <c r="DD604" t="s">
        <v>871</v>
      </c>
      <c r="DE604" t="s">
        <v>871</v>
      </c>
      <c r="DF604">
        <f t="shared" si="3316"/>
        <v>0</v>
      </c>
      <c r="DG604">
        <f t="shared" si="3326"/>
        <v>0</v>
      </c>
      <c r="DH604">
        <f t="shared" si="3321"/>
        <v>0</v>
      </c>
      <c r="DI604">
        <f t="shared" si="3322"/>
        <v>355.92000000000002</v>
      </c>
      <c r="DJ604">
        <f t="shared" si="3320"/>
        <v>355.92000000000002</v>
      </c>
      <c r="DK604">
        <v>1</v>
      </c>
      <c r="DL604" t="s">
        <v>871</v>
      </c>
      <c r="DM604">
        <v>0</v>
      </c>
      <c r="DN604" t="s">
        <v>871</v>
      </c>
      <c r="DO604">
        <v>0</v>
      </c>
    </row>
    <row r="605">
      <c r="A605">
        <f>ROW(Source!A1679)</f>
        <v>1679</v>
      </c>
      <c r="B605">
        <v>70177108</v>
      </c>
      <c r="C605">
        <v>70181978</v>
      </c>
      <c r="D605">
        <v>62138322</v>
      </c>
      <c r="E605">
        <v>115</v>
      </c>
      <c r="F605">
        <v>1</v>
      </c>
      <c r="G605">
        <v>1</v>
      </c>
      <c r="H605">
        <v>1</v>
      </c>
      <c r="I605" t="s">
        <v>310</v>
      </c>
      <c r="J605" t="s">
        <v>871</v>
      </c>
      <c r="K605" t="s">
        <v>311</v>
      </c>
      <c r="L605">
        <v>1369</v>
      </c>
      <c r="N605">
        <v>1013</v>
      </c>
      <c r="O605" t="s">
        <v>309</v>
      </c>
      <c r="P605" t="s">
        <v>309</v>
      </c>
      <c r="Q605">
        <v>1</v>
      </c>
      <c r="W605">
        <v>0</v>
      </c>
      <c r="X605">
        <v>-512803540</v>
      </c>
      <c r="Y605">
        <f t="shared" si="3323"/>
        <v>4.3200000000000003</v>
      </c>
      <c r="AA605">
        <v>0</v>
      </c>
      <c r="AB605">
        <v>0</v>
      </c>
      <c r="AC605">
        <v>0</v>
      </c>
      <c r="AD605">
        <v>522.73000000000002</v>
      </c>
      <c r="AE605">
        <v>0</v>
      </c>
      <c r="AF605">
        <v>0</v>
      </c>
      <c r="AG605">
        <v>0</v>
      </c>
      <c r="AH605">
        <v>522.73000000000002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871</v>
      </c>
      <c r="AT605">
        <v>4.3200000000000003</v>
      </c>
      <c r="AU605" t="s">
        <v>871</v>
      </c>
      <c r="AV605">
        <v>1</v>
      </c>
      <c r="AW605">
        <v>2</v>
      </c>
      <c r="AX605">
        <v>70181982</v>
      </c>
      <c r="AY605">
        <v>1</v>
      </c>
      <c r="AZ605">
        <v>0</v>
      </c>
      <c r="BA605">
        <v>602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2258.1936000000001</v>
      </c>
      <c r="BN605">
        <v>4.3200000000000003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2258.1936000000001</v>
      </c>
      <c r="BU605">
        <v>4.3200000000000003</v>
      </c>
      <c r="BV605">
        <v>0</v>
      </c>
      <c r="BW605">
        <v>1</v>
      </c>
      <c r="CU605">
        <f>ROUND(AT605*Source!I1679*AH605*AL605,2)</f>
        <v>9032.7700000000004</v>
      </c>
      <c r="CV605">
        <f>ROUND(Y605*Source!I1679,7)</f>
        <v>17.279999999999998</v>
      </c>
      <c r="CW605">
        <v>0</v>
      </c>
      <c r="CX605">
        <f>ROUND(Y605*Source!I1679,7)</f>
        <v>17.279999999999998</v>
      </c>
      <c r="CY605">
        <f t="shared" si="3317"/>
        <v>522.73000000000002</v>
      </c>
      <c r="CZ605">
        <f t="shared" si="3318"/>
        <v>522.73000000000002</v>
      </c>
      <c r="DA605">
        <f t="shared" si="3319"/>
        <v>1</v>
      </c>
      <c r="DB605">
        <f t="shared" si="3324"/>
        <v>2258.1900000000001</v>
      </c>
      <c r="DC605">
        <f t="shared" si="3325"/>
        <v>0</v>
      </c>
      <c r="DD605" t="s">
        <v>871</v>
      </c>
      <c r="DE605" t="s">
        <v>871</v>
      </c>
      <c r="DF605">
        <f t="shared" si="3316"/>
        <v>0</v>
      </c>
      <c r="DG605">
        <f t="shared" si="3326"/>
        <v>0</v>
      </c>
      <c r="DH605">
        <f t="shared" si="3321"/>
        <v>0</v>
      </c>
      <c r="DI605">
        <f t="shared" si="3322"/>
        <v>9032.7700000000004</v>
      </c>
      <c r="DJ605">
        <f t="shared" si="3320"/>
        <v>9032.7700000000004</v>
      </c>
      <c r="DK605">
        <v>1</v>
      </c>
      <c r="DL605" t="s">
        <v>871</v>
      </c>
      <c r="DM605">
        <v>0</v>
      </c>
      <c r="DN605" t="s">
        <v>871</v>
      </c>
      <c r="DO605">
        <v>0</v>
      </c>
    </row>
    <row r="606">
      <c r="A606">
        <f>ROW(Source!A1679)</f>
        <v>1679</v>
      </c>
      <c r="B606">
        <v>70177108</v>
      </c>
      <c r="C606">
        <v>70181978</v>
      </c>
      <c r="D606">
        <v>62138340</v>
      </c>
      <c r="E606">
        <v>115</v>
      </c>
      <c r="F606">
        <v>1</v>
      </c>
      <c r="G606">
        <v>1</v>
      </c>
      <c r="H606">
        <v>1</v>
      </c>
      <c r="I606" t="s">
        <v>710</v>
      </c>
      <c r="J606" t="s">
        <v>871</v>
      </c>
      <c r="K606" t="s">
        <v>711</v>
      </c>
      <c r="L606">
        <v>1369</v>
      </c>
      <c r="N606">
        <v>1013</v>
      </c>
      <c r="O606" t="s">
        <v>309</v>
      </c>
      <c r="P606" t="s">
        <v>309</v>
      </c>
      <c r="Q606">
        <v>1</v>
      </c>
      <c r="W606">
        <v>0</v>
      </c>
      <c r="X606">
        <v>-1275334932</v>
      </c>
      <c r="Y606">
        <f t="shared" si="3323"/>
        <v>4.3200000000000003</v>
      </c>
      <c r="AA606">
        <v>0</v>
      </c>
      <c r="AB606">
        <v>0</v>
      </c>
      <c r="AC606">
        <v>0</v>
      </c>
      <c r="AD606">
        <v>499.32999999999998</v>
      </c>
      <c r="AE606">
        <v>0</v>
      </c>
      <c r="AF606">
        <v>0</v>
      </c>
      <c r="AG606">
        <v>0</v>
      </c>
      <c r="AH606">
        <v>499.32999999999998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871</v>
      </c>
      <c r="AT606">
        <v>4.3200000000000003</v>
      </c>
      <c r="AU606" t="s">
        <v>871</v>
      </c>
      <c r="AV606">
        <v>1</v>
      </c>
      <c r="AW606">
        <v>2</v>
      </c>
      <c r="AX606">
        <v>70181983</v>
      </c>
      <c r="AY606">
        <v>1</v>
      </c>
      <c r="AZ606">
        <v>0</v>
      </c>
      <c r="BA606">
        <v>603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2157.1055999999999</v>
      </c>
      <c r="BN606">
        <v>4.3200000000000003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2157.1055999999999</v>
      </c>
      <c r="BU606">
        <v>4.3200000000000003</v>
      </c>
      <c r="BV606">
        <v>0</v>
      </c>
      <c r="BW606">
        <v>1</v>
      </c>
      <c r="CU606">
        <f>ROUND(AT606*Source!I1679*AH606*AL606,2)</f>
        <v>8628.4200000000001</v>
      </c>
      <c r="CV606">
        <f>ROUND(Y606*Source!I1679,7)</f>
        <v>17.279999999999998</v>
      </c>
      <c r="CW606">
        <v>0</v>
      </c>
      <c r="CX606">
        <f>ROUND(Y606*Source!I1679,7)</f>
        <v>17.279999999999998</v>
      </c>
      <c r="CY606">
        <f t="shared" si="3317"/>
        <v>499.32999999999998</v>
      </c>
      <c r="CZ606">
        <f t="shared" si="3318"/>
        <v>499.32999999999998</v>
      </c>
      <c r="DA606">
        <f t="shared" si="3319"/>
        <v>1</v>
      </c>
      <c r="DB606">
        <f t="shared" si="3324"/>
        <v>2157.1100000000001</v>
      </c>
      <c r="DC606">
        <f t="shared" si="3325"/>
        <v>0</v>
      </c>
      <c r="DD606" t="s">
        <v>871</v>
      </c>
      <c r="DE606" t="s">
        <v>871</v>
      </c>
      <c r="DF606">
        <f t="shared" si="3316"/>
        <v>0</v>
      </c>
      <c r="DG606">
        <f t="shared" si="3326"/>
        <v>0</v>
      </c>
      <c r="DH606">
        <f t="shared" si="3321"/>
        <v>0</v>
      </c>
      <c r="DI606">
        <f t="shared" si="3322"/>
        <v>8628.4200000000001</v>
      </c>
      <c r="DJ606">
        <f t="shared" si="3320"/>
        <v>8628.4200000000001</v>
      </c>
      <c r="DK606">
        <v>1</v>
      </c>
      <c r="DL606" t="s">
        <v>871</v>
      </c>
      <c r="DM606">
        <v>0</v>
      </c>
      <c r="DN606" t="s">
        <v>871</v>
      </c>
      <c r="DO606">
        <v>0</v>
      </c>
    </row>
    <row r="607">
      <c r="A607">
        <f>ROW(Source!A1679)</f>
        <v>1679</v>
      </c>
      <c r="B607">
        <v>70177108</v>
      </c>
      <c r="C607">
        <v>70181978</v>
      </c>
      <c r="D607">
        <v>62138348</v>
      </c>
      <c r="E607">
        <v>115</v>
      </c>
      <c r="F607">
        <v>1</v>
      </c>
      <c r="G607">
        <v>1</v>
      </c>
      <c r="H607">
        <v>1</v>
      </c>
      <c r="I607" t="s">
        <v>712</v>
      </c>
      <c r="J607" t="s">
        <v>871</v>
      </c>
      <c r="K607" t="s">
        <v>713</v>
      </c>
      <c r="L607">
        <v>1369</v>
      </c>
      <c r="N607">
        <v>1013</v>
      </c>
      <c r="O607" t="s">
        <v>309</v>
      </c>
      <c r="P607" t="s">
        <v>309</v>
      </c>
      <c r="Q607">
        <v>1</v>
      </c>
      <c r="W607">
        <v>0</v>
      </c>
      <c r="X607">
        <v>-2140504649</v>
      </c>
      <c r="Y607">
        <f t="shared" si="3323"/>
        <v>12.960000000000001</v>
      </c>
      <c r="AA607">
        <v>0</v>
      </c>
      <c r="AB607">
        <v>0</v>
      </c>
      <c r="AC607">
        <v>0</v>
      </c>
      <c r="AD607">
        <v>764.60000000000002</v>
      </c>
      <c r="AE607">
        <v>0</v>
      </c>
      <c r="AF607">
        <v>0</v>
      </c>
      <c r="AG607">
        <v>0</v>
      </c>
      <c r="AH607">
        <v>764.60000000000002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871</v>
      </c>
      <c r="AT607">
        <v>12.960000000000001</v>
      </c>
      <c r="AU607" t="s">
        <v>871</v>
      </c>
      <c r="AV607">
        <v>1</v>
      </c>
      <c r="AW607">
        <v>2</v>
      </c>
      <c r="AX607">
        <v>70181984</v>
      </c>
      <c r="AY607">
        <v>1</v>
      </c>
      <c r="AZ607">
        <v>0</v>
      </c>
      <c r="BA607">
        <v>604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9909.2160000000003</v>
      </c>
      <c r="BN607">
        <v>12.960000000000001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9909.2160000000003</v>
      </c>
      <c r="BU607">
        <v>12.960000000000001</v>
      </c>
      <c r="BV607">
        <v>0</v>
      </c>
      <c r="BW607">
        <v>1</v>
      </c>
      <c r="CU607">
        <f>ROUND(AT607*Source!I1679*AH607*AL607,2)</f>
        <v>39636.860000000001</v>
      </c>
      <c r="CV607">
        <f>ROUND(Y607*Source!I1679,7)</f>
        <v>51.839999999999996</v>
      </c>
      <c r="CW607">
        <v>0</v>
      </c>
      <c r="CX607">
        <f>ROUND(Y607*Source!I1679,7)</f>
        <v>51.839999999999996</v>
      </c>
      <c r="CY607">
        <f t="shared" si="3317"/>
        <v>764.60000000000002</v>
      </c>
      <c r="CZ607">
        <f t="shared" si="3318"/>
        <v>764.60000000000002</v>
      </c>
      <c r="DA607">
        <f t="shared" si="3319"/>
        <v>1</v>
      </c>
      <c r="DB607">
        <f t="shared" si="3324"/>
        <v>9909.2199999999993</v>
      </c>
      <c r="DC607">
        <f t="shared" si="3325"/>
        <v>0</v>
      </c>
      <c r="DD607" t="s">
        <v>871</v>
      </c>
      <c r="DE607" t="s">
        <v>871</v>
      </c>
      <c r="DF607">
        <f t="shared" si="3316"/>
        <v>0</v>
      </c>
      <c r="DG607">
        <f t="shared" si="3326"/>
        <v>0</v>
      </c>
      <c r="DH607">
        <f t="shared" si="3321"/>
        <v>0</v>
      </c>
      <c r="DI607">
        <f t="shared" si="3322"/>
        <v>39636.860000000001</v>
      </c>
      <c r="DJ607">
        <f t="shared" si="3320"/>
        <v>39636.860000000001</v>
      </c>
      <c r="DK607">
        <v>1</v>
      </c>
      <c r="DL607" t="s">
        <v>871</v>
      </c>
      <c r="DM607">
        <v>0</v>
      </c>
      <c r="DN607" t="s">
        <v>871</v>
      </c>
      <c r="DO607">
        <v>0</v>
      </c>
    </row>
    <row r="608">
      <c r="A608">
        <f>ROW(Source!A1680)</f>
        <v>1680</v>
      </c>
      <c r="B608">
        <v>70177108</v>
      </c>
      <c r="C608">
        <v>70181985</v>
      </c>
      <c r="D608">
        <v>62138340</v>
      </c>
      <c r="E608">
        <v>115</v>
      </c>
      <c r="F608">
        <v>1</v>
      </c>
      <c r="G608">
        <v>1</v>
      </c>
      <c r="H608">
        <v>1</v>
      </c>
      <c r="I608" t="s">
        <v>710</v>
      </c>
      <c r="J608" t="s">
        <v>871</v>
      </c>
      <c r="K608" t="s">
        <v>711</v>
      </c>
      <c r="L608">
        <v>1369</v>
      </c>
      <c r="N608">
        <v>1013</v>
      </c>
      <c r="O608" t="s">
        <v>309</v>
      </c>
      <c r="P608" t="s">
        <v>309</v>
      </c>
      <c r="Q608">
        <v>1</v>
      </c>
      <c r="W608">
        <v>0</v>
      </c>
      <c r="X608">
        <v>-1275334932</v>
      </c>
      <c r="Y608">
        <f t="shared" si="3323"/>
        <v>1.0800000000000001</v>
      </c>
      <c r="AA608">
        <v>0</v>
      </c>
      <c r="AB608">
        <v>0</v>
      </c>
      <c r="AC608">
        <v>0</v>
      </c>
      <c r="AD608">
        <v>499.32999999999998</v>
      </c>
      <c r="AE608">
        <v>0</v>
      </c>
      <c r="AF608">
        <v>0</v>
      </c>
      <c r="AG608">
        <v>0</v>
      </c>
      <c r="AH608">
        <v>499.32999999999998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871</v>
      </c>
      <c r="AT608">
        <v>1.0800000000000001</v>
      </c>
      <c r="AU608" t="s">
        <v>871</v>
      </c>
      <c r="AV608">
        <v>1</v>
      </c>
      <c r="AW608">
        <v>2</v>
      </c>
      <c r="AX608">
        <v>70181988</v>
      </c>
      <c r="AY608">
        <v>1</v>
      </c>
      <c r="AZ608">
        <v>0</v>
      </c>
      <c r="BA608">
        <v>605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539.27639999999997</v>
      </c>
      <c r="BN608">
        <v>1.0800000000000001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539.27639999999997</v>
      </c>
      <c r="BU608">
        <v>1.0800000000000001</v>
      </c>
      <c r="BV608">
        <v>0</v>
      </c>
      <c r="BW608">
        <v>1</v>
      </c>
      <c r="CU608">
        <f>ROUND(AT608*Source!I1680*AH608*AL608,2)</f>
        <v>2157.1100000000001</v>
      </c>
      <c r="CV608">
        <f>ROUND(Y608*Source!I1680,7)</f>
        <v>4.3199999999999994</v>
      </c>
      <c r="CW608">
        <v>0</v>
      </c>
      <c r="CX608">
        <f>ROUND(Y608*Source!I1680,7)</f>
        <v>4.3199999999999994</v>
      </c>
      <c r="CY608">
        <f t="shared" si="3317"/>
        <v>499.32999999999998</v>
      </c>
      <c r="CZ608">
        <f t="shared" si="3318"/>
        <v>499.32999999999998</v>
      </c>
      <c r="DA608">
        <f t="shared" si="3319"/>
        <v>1</v>
      </c>
      <c r="DB608">
        <f t="shared" si="3324"/>
        <v>539.27999999999997</v>
      </c>
      <c r="DC608">
        <f t="shared" si="3325"/>
        <v>0</v>
      </c>
      <c r="DD608" t="s">
        <v>871</v>
      </c>
      <c r="DE608" t="s">
        <v>871</v>
      </c>
      <c r="DF608">
        <f t="shared" si="3316"/>
        <v>0</v>
      </c>
      <c r="DG608">
        <f t="shared" si="3326"/>
        <v>0</v>
      </c>
      <c r="DH608">
        <f t="shared" si="3321"/>
        <v>0</v>
      </c>
      <c r="DI608">
        <f t="shared" si="3322"/>
        <v>2157.1100000000001</v>
      </c>
      <c r="DJ608">
        <f t="shared" si="3320"/>
        <v>2157.1100000000001</v>
      </c>
      <c r="DK608">
        <v>1</v>
      </c>
      <c r="DL608" t="s">
        <v>871</v>
      </c>
      <c r="DM608">
        <v>0</v>
      </c>
      <c r="DN608" t="s">
        <v>871</v>
      </c>
      <c r="DO608">
        <v>0</v>
      </c>
    </row>
    <row r="609">
      <c r="A609">
        <f>ROW(Source!A1680)</f>
        <v>1680</v>
      </c>
      <c r="B609">
        <v>70177108</v>
      </c>
      <c r="C609">
        <v>70181985</v>
      </c>
      <c r="D609">
        <v>62138348</v>
      </c>
      <c r="E609">
        <v>115</v>
      </c>
      <c r="F609">
        <v>1</v>
      </c>
      <c r="G609">
        <v>1</v>
      </c>
      <c r="H609">
        <v>1</v>
      </c>
      <c r="I609" t="s">
        <v>712</v>
      </c>
      <c r="J609" t="s">
        <v>871</v>
      </c>
      <c r="K609" t="s">
        <v>713</v>
      </c>
      <c r="L609">
        <v>1369</v>
      </c>
      <c r="N609">
        <v>1013</v>
      </c>
      <c r="O609" t="s">
        <v>309</v>
      </c>
      <c r="P609" t="s">
        <v>309</v>
      </c>
      <c r="Q609">
        <v>1</v>
      </c>
      <c r="W609">
        <v>0</v>
      </c>
      <c r="X609">
        <v>-2140504649</v>
      </c>
      <c r="Y609">
        <f t="shared" si="3323"/>
        <v>1.6200000000000001</v>
      </c>
      <c r="AA609">
        <v>0</v>
      </c>
      <c r="AB609">
        <v>0</v>
      </c>
      <c r="AC609">
        <v>0</v>
      </c>
      <c r="AD609">
        <v>764.60000000000002</v>
      </c>
      <c r="AE609">
        <v>0</v>
      </c>
      <c r="AF609">
        <v>0</v>
      </c>
      <c r="AG609">
        <v>0</v>
      </c>
      <c r="AH609">
        <v>764.60000000000002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871</v>
      </c>
      <c r="AT609">
        <v>1.6200000000000001</v>
      </c>
      <c r="AU609" t="s">
        <v>871</v>
      </c>
      <c r="AV609">
        <v>1</v>
      </c>
      <c r="AW609">
        <v>2</v>
      </c>
      <c r="AX609">
        <v>70181989</v>
      </c>
      <c r="AY609">
        <v>1</v>
      </c>
      <c r="AZ609">
        <v>0</v>
      </c>
      <c r="BA609">
        <v>606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1238.652</v>
      </c>
      <c r="BN609">
        <v>1.6200000000000001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1238.652</v>
      </c>
      <c r="BU609">
        <v>1.6200000000000001</v>
      </c>
      <c r="BV609">
        <v>0</v>
      </c>
      <c r="BW609">
        <v>1</v>
      </c>
      <c r="CU609">
        <f>ROUND(AT609*Source!I1680*AH609*AL609,2)</f>
        <v>4954.6099999999997</v>
      </c>
      <c r="CV609">
        <f>ROUND(Y609*Source!I1680,7)</f>
        <v>6.4799999999999995</v>
      </c>
      <c r="CW609">
        <v>0</v>
      </c>
      <c r="CX609">
        <f>ROUND(Y609*Source!I1680,7)</f>
        <v>6.4799999999999995</v>
      </c>
      <c r="CY609">
        <f t="shared" si="3317"/>
        <v>764.60000000000002</v>
      </c>
      <c r="CZ609">
        <f t="shared" si="3318"/>
        <v>764.60000000000002</v>
      </c>
      <c r="DA609">
        <f t="shared" si="3319"/>
        <v>1</v>
      </c>
      <c r="DB609">
        <f t="shared" si="3324"/>
        <v>1238.6499999999999</v>
      </c>
      <c r="DC609">
        <f t="shared" si="3325"/>
        <v>0</v>
      </c>
      <c r="DD609" t="s">
        <v>871</v>
      </c>
      <c r="DE609" t="s">
        <v>871</v>
      </c>
      <c r="DF609">
        <f t="shared" si="3316"/>
        <v>0</v>
      </c>
      <c r="DG609">
        <f t="shared" si="3326"/>
        <v>0</v>
      </c>
      <c r="DH609">
        <f t="shared" si="3321"/>
        <v>0</v>
      </c>
      <c r="DI609">
        <f t="shared" si="3322"/>
        <v>4954.6099999999997</v>
      </c>
      <c r="DJ609">
        <f t="shared" si="3320"/>
        <v>4954.6099999999997</v>
      </c>
      <c r="DK609">
        <v>1</v>
      </c>
      <c r="DL609" t="s">
        <v>871</v>
      </c>
      <c r="DM609">
        <v>0</v>
      </c>
      <c r="DN609" t="s">
        <v>871</v>
      </c>
      <c r="DO609">
        <v>0</v>
      </c>
    </row>
    <row r="610">
      <c r="A610">
        <f>ROW(Source!A1716)</f>
        <v>1716</v>
      </c>
      <c r="B610">
        <v>70177108</v>
      </c>
      <c r="C610">
        <v>70181990</v>
      </c>
      <c r="D610">
        <v>62138322</v>
      </c>
      <c r="E610">
        <v>115</v>
      </c>
      <c r="F610">
        <v>1</v>
      </c>
      <c r="G610">
        <v>1</v>
      </c>
      <c r="H610">
        <v>1</v>
      </c>
      <c r="I610" t="s">
        <v>310</v>
      </c>
      <c r="J610" t="s">
        <v>871</v>
      </c>
      <c r="K610" t="s">
        <v>311</v>
      </c>
      <c r="L610">
        <v>1369</v>
      </c>
      <c r="N610">
        <v>1013</v>
      </c>
      <c r="O610" t="s">
        <v>309</v>
      </c>
      <c r="P610" t="s">
        <v>309</v>
      </c>
      <c r="Q610">
        <v>1</v>
      </c>
      <c r="W610">
        <v>0</v>
      </c>
      <c r="X610">
        <v>-512803540</v>
      </c>
      <c r="Y610">
        <f t="shared" si="3323"/>
        <v>1.0800000000000001</v>
      </c>
      <c r="AA610">
        <v>0</v>
      </c>
      <c r="AB610">
        <v>0</v>
      </c>
      <c r="AC610">
        <v>0</v>
      </c>
      <c r="AD610">
        <v>522.73000000000002</v>
      </c>
      <c r="AE610">
        <v>0</v>
      </c>
      <c r="AF610">
        <v>0</v>
      </c>
      <c r="AG610">
        <v>0</v>
      </c>
      <c r="AH610">
        <v>522.73000000000002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871</v>
      </c>
      <c r="AT610">
        <v>1.0800000000000001</v>
      </c>
      <c r="AU610" t="s">
        <v>871</v>
      </c>
      <c r="AV610">
        <v>1</v>
      </c>
      <c r="AW610">
        <v>2</v>
      </c>
      <c r="AX610">
        <v>70181994</v>
      </c>
      <c r="AY610">
        <v>1</v>
      </c>
      <c r="AZ610">
        <v>0</v>
      </c>
      <c r="BA610">
        <v>607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564.54840000000002</v>
      </c>
      <c r="BN610">
        <v>1.0800000000000001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564.54840000000002</v>
      </c>
      <c r="BU610">
        <v>1.0800000000000001</v>
      </c>
      <c r="BV610">
        <v>0</v>
      </c>
      <c r="BW610">
        <v>1</v>
      </c>
      <c r="CU610">
        <f>ROUND(AT610*Source!I1716*AH610*AL610,2)</f>
        <v>6774.5799999999999</v>
      </c>
      <c r="CV610">
        <f>ROUND(Y610*Source!I1716,7)</f>
        <v>12.959999999999999</v>
      </c>
      <c r="CW610">
        <v>0</v>
      </c>
      <c r="CX610">
        <f>ROUND(Y610*Source!I1716,7)</f>
        <v>12.959999999999999</v>
      </c>
      <c r="CY610">
        <f t="shared" si="3317"/>
        <v>522.73000000000002</v>
      </c>
      <c r="CZ610">
        <f t="shared" si="3318"/>
        <v>522.73000000000002</v>
      </c>
      <c r="DA610">
        <f t="shared" si="3319"/>
        <v>1</v>
      </c>
      <c r="DB610">
        <f t="shared" si="3324"/>
        <v>564.54999999999995</v>
      </c>
      <c r="DC610">
        <f t="shared" si="3325"/>
        <v>0</v>
      </c>
      <c r="DD610" t="s">
        <v>871</v>
      </c>
      <c r="DE610" t="s">
        <v>871</v>
      </c>
      <c r="DF610">
        <f t="shared" si="3316"/>
        <v>0</v>
      </c>
      <c r="DG610">
        <f t="shared" si="3326"/>
        <v>0</v>
      </c>
      <c r="DH610">
        <f t="shared" si="3321"/>
        <v>0</v>
      </c>
      <c r="DI610">
        <f t="shared" si="3322"/>
        <v>6774.5799999999999</v>
      </c>
      <c r="DJ610">
        <f t="shared" si="3320"/>
        <v>6774.5799999999999</v>
      </c>
      <c r="DK610">
        <v>1</v>
      </c>
      <c r="DL610" t="s">
        <v>871</v>
      </c>
      <c r="DM610">
        <v>0</v>
      </c>
      <c r="DN610" t="s">
        <v>871</v>
      </c>
      <c r="DO610">
        <v>0</v>
      </c>
    </row>
    <row r="611">
      <c r="A611">
        <f>ROW(Source!A1716)</f>
        <v>1716</v>
      </c>
      <c r="B611">
        <v>70177108</v>
      </c>
      <c r="C611">
        <v>70181990</v>
      </c>
      <c r="D611">
        <v>62138340</v>
      </c>
      <c r="E611">
        <v>115</v>
      </c>
      <c r="F611">
        <v>1</v>
      </c>
      <c r="G611">
        <v>1</v>
      </c>
      <c r="H611">
        <v>1</v>
      </c>
      <c r="I611" t="s">
        <v>710</v>
      </c>
      <c r="J611" t="s">
        <v>871</v>
      </c>
      <c r="K611" t="s">
        <v>711</v>
      </c>
      <c r="L611">
        <v>1369</v>
      </c>
      <c r="N611">
        <v>1013</v>
      </c>
      <c r="O611" t="s">
        <v>309</v>
      </c>
      <c r="P611" t="s">
        <v>309</v>
      </c>
      <c r="Q611">
        <v>1</v>
      </c>
      <c r="W611">
        <v>0</v>
      </c>
      <c r="X611">
        <v>-1275334932</v>
      </c>
      <c r="Y611">
        <f t="shared" si="3323"/>
        <v>1.0800000000000001</v>
      </c>
      <c r="AA611">
        <v>0</v>
      </c>
      <c r="AB611">
        <v>0</v>
      </c>
      <c r="AC611">
        <v>0</v>
      </c>
      <c r="AD611">
        <v>499.32999999999998</v>
      </c>
      <c r="AE611">
        <v>0</v>
      </c>
      <c r="AF611">
        <v>0</v>
      </c>
      <c r="AG611">
        <v>0</v>
      </c>
      <c r="AH611">
        <v>499.32999999999998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871</v>
      </c>
      <c r="AT611">
        <v>1.0800000000000001</v>
      </c>
      <c r="AU611" t="s">
        <v>871</v>
      </c>
      <c r="AV611">
        <v>1</v>
      </c>
      <c r="AW611">
        <v>2</v>
      </c>
      <c r="AX611">
        <v>70181995</v>
      </c>
      <c r="AY611">
        <v>1</v>
      </c>
      <c r="AZ611">
        <v>0</v>
      </c>
      <c r="BA611">
        <v>608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539.27639999999997</v>
      </c>
      <c r="BN611">
        <v>1.0800000000000001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539.27639999999997</v>
      </c>
      <c r="BU611">
        <v>1.0800000000000001</v>
      </c>
      <c r="BV611">
        <v>0</v>
      </c>
      <c r="BW611">
        <v>1</v>
      </c>
      <c r="CU611">
        <f>ROUND(AT611*Source!I1716*AH611*AL611,2)</f>
        <v>6471.3199999999997</v>
      </c>
      <c r="CV611">
        <f>ROUND(Y611*Source!I1716,7)</f>
        <v>12.959999999999999</v>
      </c>
      <c r="CW611">
        <v>0</v>
      </c>
      <c r="CX611">
        <f>ROUND(Y611*Source!I1716,7)</f>
        <v>12.959999999999999</v>
      </c>
      <c r="CY611">
        <f t="shared" si="3317"/>
        <v>499.32999999999998</v>
      </c>
      <c r="CZ611">
        <f t="shared" si="3318"/>
        <v>499.32999999999998</v>
      </c>
      <c r="DA611">
        <f t="shared" si="3319"/>
        <v>1</v>
      </c>
      <c r="DB611">
        <f t="shared" si="3324"/>
        <v>539.27999999999997</v>
      </c>
      <c r="DC611">
        <f t="shared" si="3325"/>
        <v>0</v>
      </c>
      <c r="DD611" t="s">
        <v>871</v>
      </c>
      <c r="DE611" t="s">
        <v>871</v>
      </c>
      <c r="DF611">
        <f t="shared" si="3316"/>
        <v>0</v>
      </c>
      <c r="DG611">
        <f t="shared" si="3326"/>
        <v>0</v>
      </c>
      <c r="DH611">
        <f t="shared" si="3321"/>
        <v>0</v>
      </c>
      <c r="DI611">
        <f t="shared" si="3322"/>
        <v>6471.3199999999997</v>
      </c>
      <c r="DJ611">
        <f t="shared" si="3320"/>
        <v>6471.3199999999997</v>
      </c>
      <c r="DK611">
        <v>1</v>
      </c>
      <c r="DL611" t="s">
        <v>871</v>
      </c>
      <c r="DM611">
        <v>0</v>
      </c>
      <c r="DN611" t="s">
        <v>871</v>
      </c>
      <c r="DO611">
        <v>0</v>
      </c>
    </row>
    <row r="612">
      <c r="A612">
        <f>ROW(Source!A1716)</f>
        <v>1716</v>
      </c>
      <c r="B612">
        <v>70177108</v>
      </c>
      <c r="C612">
        <v>70181990</v>
      </c>
      <c r="D612">
        <v>62138348</v>
      </c>
      <c r="E612">
        <v>115</v>
      </c>
      <c r="F612">
        <v>1</v>
      </c>
      <c r="G612">
        <v>1</v>
      </c>
      <c r="H612">
        <v>1</v>
      </c>
      <c r="I612" t="s">
        <v>712</v>
      </c>
      <c r="J612" t="s">
        <v>871</v>
      </c>
      <c r="K612" t="s">
        <v>713</v>
      </c>
      <c r="L612">
        <v>1369</v>
      </c>
      <c r="N612">
        <v>1013</v>
      </c>
      <c r="O612" t="s">
        <v>309</v>
      </c>
      <c r="P612" t="s">
        <v>309</v>
      </c>
      <c r="Q612">
        <v>1</v>
      </c>
      <c r="W612">
        <v>0</v>
      </c>
      <c r="X612">
        <v>-2140504649</v>
      </c>
      <c r="Y612">
        <f t="shared" si="3323"/>
        <v>3.2400000000000002</v>
      </c>
      <c r="AA612">
        <v>0</v>
      </c>
      <c r="AB612">
        <v>0</v>
      </c>
      <c r="AC612">
        <v>0</v>
      </c>
      <c r="AD612">
        <v>764.60000000000002</v>
      </c>
      <c r="AE612">
        <v>0</v>
      </c>
      <c r="AF612">
        <v>0</v>
      </c>
      <c r="AG612">
        <v>0</v>
      </c>
      <c r="AH612">
        <v>764.60000000000002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871</v>
      </c>
      <c r="AT612">
        <v>3.2400000000000002</v>
      </c>
      <c r="AU612" t="s">
        <v>871</v>
      </c>
      <c r="AV612">
        <v>1</v>
      </c>
      <c r="AW612">
        <v>2</v>
      </c>
      <c r="AX612">
        <v>70181996</v>
      </c>
      <c r="AY612">
        <v>1</v>
      </c>
      <c r="AZ612">
        <v>0</v>
      </c>
      <c r="BA612">
        <v>609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2477.3040000000001</v>
      </c>
      <c r="BN612">
        <v>3.2400000000000002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2477.3040000000001</v>
      </c>
      <c r="BU612">
        <v>3.2400000000000002</v>
      </c>
      <c r="BV612">
        <v>0</v>
      </c>
      <c r="BW612">
        <v>1</v>
      </c>
      <c r="CU612">
        <f>ROUND(AT612*Source!I1716*AH612*AL612,2)</f>
        <v>29727.650000000001</v>
      </c>
      <c r="CV612">
        <f>ROUND(Y612*Source!I1716,7)</f>
        <v>38.879999999999995</v>
      </c>
      <c r="CW612">
        <v>0</v>
      </c>
      <c r="CX612">
        <f>ROUND(Y612*Source!I1716,7)</f>
        <v>38.879999999999995</v>
      </c>
      <c r="CY612">
        <f t="shared" si="3317"/>
        <v>764.60000000000002</v>
      </c>
      <c r="CZ612">
        <f t="shared" si="3318"/>
        <v>764.60000000000002</v>
      </c>
      <c r="DA612">
        <f t="shared" si="3319"/>
        <v>1</v>
      </c>
      <c r="DB612">
        <f t="shared" si="3324"/>
        <v>2477.2999999999997</v>
      </c>
      <c r="DC612">
        <f t="shared" si="3325"/>
        <v>0</v>
      </c>
      <c r="DD612" t="s">
        <v>871</v>
      </c>
      <c r="DE612" t="s">
        <v>871</v>
      </c>
      <c r="DF612">
        <f t="shared" si="3316"/>
        <v>0</v>
      </c>
      <c r="DG612">
        <f t="shared" si="3326"/>
        <v>0</v>
      </c>
      <c r="DH612">
        <f t="shared" si="3321"/>
        <v>0</v>
      </c>
      <c r="DI612">
        <f t="shared" si="3322"/>
        <v>29727.650000000001</v>
      </c>
      <c r="DJ612">
        <f t="shared" si="3320"/>
        <v>29727.650000000001</v>
      </c>
      <c r="DK612">
        <v>1</v>
      </c>
      <c r="DL612" t="s">
        <v>871</v>
      </c>
      <c r="DM612">
        <v>0</v>
      </c>
      <c r="DN612" t="s">
        <v>871</v>
      </c>
      <c r="DO612">
        <v>0</v>
      </c>
    </row>
    <row r="613">
      <c r="A613">
        <f>ROW(Source!A1717)</f>
        <v>1717</v>
      </c>
      <c r="B613">
        <v>70177108</v>
      </c>
      <c r="C613">
        <v>70181997</v>
      </c>
      <c r="D613">
        <v>62138340</v>
      </c>
      <c r="E613">
        <v>115</v>
      </c>
      <c r="F613">
        <v>1</v>
      </c>
      <c r="G613">
        <v>1</v>
      </c>
      <c r="H613">
        <v>1</v>
      </c>
      <c r="I613" t="s">
        <v>710</v>
      </c>
      <c r="J613" t="s">
        <v>871</v>
      </c>
      <c r="K613" t="s">
        <v>711</v>
      </c>
      <c r="L613">
        <v>1369</v>
      </c>
      <c r="N613">
        <v>1013</v>
      </c>
      <c r="O613" t="s">
        <v>309</v>
      </c>
      <c r="P613" t="s">
        <v>309</v>
      </c>
      <c r="Q613">
        <v>1</v>
      </c>
      <c r="W613">
        <v>0</v>
      </c>
      <c r="X613">
        <v>-1275334932</v>
      </c>
      <c r="Y613">
        <f t="shared" si="3323"/>
        <v>1.0800000000000001</v>
      </c>
      <c r="AA613">
        <v>0</v>
      </c>
      <c r="AB613">
        <v>0</v>
      </c>
      <c r="AC613">
        <v>0</v>
      </c>
      <c r="AD613">
        <v>499.32999999999998</v>
      </c>
      <c r="AE613">
        <v>0</v>
      </c>
      <c r="AF613">
        <v>0</v>
      </c>
      <c r="AG613">
        <v>0</v>
      </c>
      <c r="AH613">
        <v>499.32999999999998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871</v>
      </c>
      <c r="AT613">
        <v>1.0800000000000001</v>
      </c>
      <c r="AU613" t="s">
        <v>871</v>
      </c>
      <c r="AV613">
        <v>1</v>
      </c>
      <c r="AW613">
        <v>2</v>
      </c>
      <c r="AX613">
        <v>70182000</v>
      </c>
      <c r="AY613">
        <v>1</v>
      </c>
      <c r="AZ613">
        <v>0</v>
      </c>
      <c r="BA613">
        <v>610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539.27639999999997</v>
      </c>
      <c r="BN613">
        <v>1.0800000000000001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539.27639999999997</v>
      </c>
      <c r="BU613">
        <v>1.0800000000000001</v>
      </c>
      <c r="BV613">
        <v>0</v>
      </c>
      <c r="BW613">
        <v>1</v>
      </c>
      <c r="CU613">
        <f>ROUND(AT613*Source!I1717*AH613*AL613,2)</f>
        <v>6471.3199999999997</v>
      </c>
      <c r="CV613">
        <f>ROUND(Y613*Source!I1717,7)</f>
        <v>12.959999999999999</v>
      </c>
      <c r="CW613">
        <v>0</v>
      </c>
      <c r="CX613">
        <f>ROUND(Y613*Source!I1717,7)</f>
        <v>12.959999999999999</v>
      </c>
      <c r="CY613">
        <f t="shared" si="3317"/>
        <v>499.32999999999998</v>
      </c>
      <c r="CZ613">
        <f t="shared" si="3318"/>
        <v>499.32999999999998</v>
      </c>
      <c r="DA613">
        <f t="shared" si="3319"/>
        <v>1</v>
      </c>
      <c r="DB613">
        <f t="shared" si="3324"/>
        <v>539.27999999999997</v>
      </c>
      <c r="DC613">
        <f t="shared" si="3325"/>
        <v>0</v>
      </c>
      <c r="DD613" t="s">
        <v>871</v>
      </c>
      <c r="DE613" t="s">
        <v>871</v>
      </c>
      <c r="DF613">
        <f t="shared" si="3316"/>
        <v>0</v>
      </c>
      <c r="DG613">
        <f t="shared" si="3326"/>
        <v>0</v>
      </c>
      <c r="DH613">
        <f t="shared" si="3321"/>
        <v>0</v>
      </c>
      <c r="DI613">
        <f t="shared" si="3322"/>
        <v>6471.3199999999997</v>
      </c>
      <c r="DJ613">
        <f t="shared" si="3320"/>
        <v>6471.3199999999997</v>
      </c>
      <c r="DK613">
        <v>1</v>
      </c>
      <c r="DL613" t="s">
        <v>871</v>
      </c>
      <c r="DM613">
        <v>0</v>
      </c>
      <c r="DN613" t="s">
        <v>871</v>
      </c>
      <c r="DO613">
        <v>0</v>
      </c>
    </row>
    <row r="614">
      <c r="A614">
        <f>ROW(Source!A1717)</f>
        <v>1717</v>
      </c>
      <c r="B614">
        <v>70177108</v>
      </c>
      <c r="C614">
        <v>70181997</v>
      </c>
      <c r="D614">
        <v>62138348</v>
      </c>
      <c r="E614">
        <v>115</v>
      </c>
      <c r="F614">
        <v>1</v>
      </c>
      <c r="G614">
        <v>1</v>
      </c>
      <c r="H614">
        <v>1</v>
      </c>
      <c r="I614" t="s">
        <v>712</v>
      </c>
      <c r="J614" t="s">
        <v>871</v>
      </c>
      <c r="K614" t="s">
        <v>713</v>
      </c>
      <c r="L614">
        <v>1369</v>
      </c>
      <c r="N614">
        <v>1013</v>
      </c>
      <c r="O614" t="s">
        <v>309</v>
      </c>
      <c r="P614" t="s">
        <v>309</v>
      </c>
      <c r="Q614">
        <v>1</v>
      </c>
      <c r="W614">
        <v>0</v>
      </c>
      <c r="X614">
        <v>-2140504649</v>
      </c>
      <c r="Y614">
        <f t="shared" si="3323"/>
        <v>1.6200000000000001</v>
      </c>
      <c r="AA614">
        <v>0</v>
      </c>
      <c r="AB614">
        <v>0</v>
      </c>
      <c r="AC614">
        <v>0</v>
      </c>
      <c r="AD614">
        <v>764.60000000000002</v>
      </c>
      <c r="AE614">
        <v>0</v>
      </c>
      <c r="AF614">
        <v>0</v>
      </c>
      <c r="AG614">
        <v>0</v>
      </c>
      <c r="AH614">
        <v>764.60000000000002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871</v>
      </c>
      <c r="AT614">
        <v>1.6200000000000001</v>
      </c>
      <c r="AU614" t="s">
        <v>871</v>
      </c>
      <c r="AV614">
        <v>1</v>
      </c>
      <c r="AW614">
        <v>2</v>
      </c>
      <c r="AX614">
        <v>70182001</v>
      </c>
      <c r="AY614">
        <v>1</v>
      </c>
      <c r="AZ614">
        <v>0</v>
      </c>
      <c r="BA614">
        <v>611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1238.652</v>
      </c>
      <c r="BN614">
        <v>1.6200000000000001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1238.652</v>
      </c>
      <c r="BU614">
        <v>1.6200000000000001</v>
      </c>
      <c r="BV614">
        <v>0</v>
      </c>
      <c r="BW614">
        <v>1</v>
      </c>
      <c r="CU614">
        <f>ROUND(AT614*Source!I1717*AH614*AL614,2)</f>
        <v>14863.82</v>
      </c>
      <c r="CV614">
        <f>ROUND(Y614*Source!I1717,7)</f>
        <v>19.439999999999998</v>
      </c>
      <c r="CW614">
        <v>0</v>
      </c>
      <c r="CX614">
        <f>ROUND(Y614*Source!I1717,7)</f>
        <v>19.439999999999998</v>
      </c>
      <c r="CY614">
        <f t="shared" si="3317"/>
        <v>764.60000000000002</v>
      </c>
      <c r="CZ614">
        <f t="shared" si="3318"/>
        <v>764.60000000000002</v>
      </c>
      <c r="DA614">
        <f t="shared" si="3319"/>
        <v>1</v>
      </c>
      <c r="DB614">
        <f t="shared" si="3324"/>
        <v>1238.6499999999999</v>
      </c>
      <c r="DC614">
        <f t="shared" si="3325"/>
        <v>0</v>
      </c>
      <c r="DD614" t="s">
        <v>871</v>
      </c>
      <c r="DE614" t="s">
        <v>871</v>
      </c>
      <c r="DF614">
        <f t="shared" si="3316"/>
        <v>0</v>
      </c>
      <c r="DG614">
        <f t="shared" si="3326"/>
        <v>0</v>
      </c>
      <c r="DH614">
        <f t="shared" si="3321"/>
        <v>0</v>
      </c>
      <c r="DI614">
        <f t="shared" si="3322"/>
        <v>14863.82</v>
      </c>
      <c r="DJ614">
        <f t="shared" si="3320"/>
        <v>14863.82</v>
      </c>
      <c r="DK614">
        <v>1</v>
      </c>
      <c r="DL614" t="s">
        <v>871</v>
      </c>
      <c r="DM614">
        <v>0</v>
      </c>
      <c r="DN614" t="s">
        <v>871</v>
      </c>
      <c r="DO614">
        <v>0</v>
      </c>
    </row>
    <row r="615">
      <c r="A615">
        <f>ROW(Source!A1753)</f>
        <v>1753</v>
      </c>
      <c r="B615">
        <v>70177108</v>
      </c>
      <c r="C615">
        <v>70182002</v>
      </c>
      <c r="D615">
        <v>62138340</v>
      </c>
      <c r="E615">
        <v>115</v>
      </c>
      <c r="F615">
        <v>1</v>
      </c>
      <c r="G615">
        <v>1</v>
      </c>
      <c r="H615">
        <v>1</v>
      </c>
      <c r="I615" t="s">
        <v>710</v>
      </c>
      <c r="J615" t="s">
        <v>871</v>
      </c>
      <c r="K615" t="s">
        <v>711</v>
      </c>
      <c r="L615">
        <v>1369</v>
      </c>
      <c r="N615">
        <v>1013</v>
      </c>
      <c r="O615" t="s">
        <v>309</v>
      </c>
      <c r="P615" t="s">
        <v>309</v>
      </c>
      <c r="Q615">
        <v>1</v>
      </c>
      <c r="W615">
        <v>0</v>
      </c>
      <c r="X615">
        <v>-1275334932</v>
      </c>
      <c r="Y615">
        <f t="shared" si="3323"/>
        <v>1.8</v>
      </c>
      <c r="AA615">
        <v>0</v>
      </c>
      <c r="AB615">
        <v>0</v>
      </c>
      <c r="AC615">
        <v>0</v>
      </c>
      <c r="AD615">
        <v>499.32999999999998</v>
      </c>
      <c r="AE615">
        <v>0</v>
      </c>
      <c r="AF615">
        <v>0</v>
      </c>
      <c r="AG615">
        <v>0</v>
      </c>
      <c r="AH615">
        <v>499.32999999999998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871</v>
      </c>
      <c r="AT615">
        <v>1.8</v>
      </c>
      <c r="AU615" t="s">
        <v>871</v>
      </c>
      <c r="AV615">
        <v>1</v>
      </c>
      <c r="AW615">
        <v>2</v>
      </c>
      <c r="AX615">
        <v>70182005</v>
      </c>
      <c r="AY615">
        <v>1</v>
      </c>
      <c r="AZ615">
        <v>0</v>
      </c>
      <c r="BA615">
        <v>612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898.79399999999998</v>
      </c>
      <c r="BN615">
        <v>1.8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898.79399999999998</v>
      </c>
      <c r="BU615">
        <v>1.8</v>
      </c>
      <c r="BV615">
        <v>0</v>
      </c>
      <c r="BW615">
        <v>1</v>
      </c>
      <c r="CU615">
        <f>ROUND(AT615*Source!I1753*AH615*AL615,2)</f>
        <v>7190.3500000000004</v>
      </c>
      <c r="CV615">
        <f>ROUND(Y615*Source!I1753,7)</f>
        <v>14.399999999999999</v>
      </c>
      <c r="CW615">
        <v>0</v>
      </c>
      <c r="CX615">
        <f>ROUND(Y615*Source!I1753,7)</f>
        <v>14.399999999999999</v>
      </c>
      <c r="CY615">
        <f t="shared" si="3317"/>
        <v>499.32999999999998</v>
      </c>
      <c r="CZ615">
        <f t="shared" si="3318"/>
        <v>499.32999999999998</v>
      </c>
      <c r="DA615">
        <f t="shared" si="3319"/>
        <v>1</v>
      </c>
      <c r="DB615">
        <f t="shared" si="3324"/>
        <v>898.78999999999996</v>
      </c>
      <c r="DC615">
        <f t="shared" si="3325"/>
        <v>0</v>
      </c>
      <c r="DD615" t="s">
        <v>871</v>
      </c>
      <c r="DE615" t="s">
        <v>871</v>
      </c>
      <c r="DF615">
        <f t="shared" si="3316"/>
        <v>0</v>
      </c>
      <c r="DG615">
        <f t="shared" si="3326"/>
        <v>0</v>
      </c>
      <c r="DH615">
        <f t="shared" si="3321"/>
        <v>0</v>
      </c>
      <c r="DI615">
        <f t="shared" si="3322"/>
        <v>7190.3500000000004</v>
      </c>
      <c r="DJ615">
        <f t="shared" si="3320"/>
        <v>7190.3500000000004</v>
      </c>
      <c r="DK615">
        <v>1</v>
      </c>
      <c r="DL615" t="s">
        <v>871</v>
      </c>
      <c r="DM615">
        <v>0</v>
      </c>
      <c r="DN615" t="s">
        <v>871</v>
      </c>
      <c r="DO615">
        <v>0</v>
      </c>
    </row>
    <row r="616">
      <c r="A616">
        <f>ROW(Source!A1753)</f>
        <v>1753</v>
      </c>
      <c r="B616">
        <v>70177108</v>
      </c>
      <c r="C616">
        <v>70182002</v>
      </c>
      <c r="D616">
        <v>62138348</v>
      </c>
      <c r="E616">
        <v>115</v>
      </c>
      <c r="F616">
        <v>1</v>
      </c>
      <c r="G616">
        <v>1</v>
      </c>
      <c r="H616">
        <v>1</v>
      </c>
      <c r="I616" t="s">
        <v>712</v>
      </c>
      <c r="J616" t="s">
        <v>871</v>
      </c>
      <c r="K616" t="s">
        <v>713</v>
      </c>
      <c r="L616">
        <v>1369</v>
      </c>
      <c r="N616">
        <v>1013</v>
      </c>
      <c r="O616" t="s">
        <v>309</v>
      </c>
      <c r="P616" t="s">
        <v>309</v>
      </c>
      <c r="Q616">
        <v>1</v>
      </c>
      <c r="W616">
        <v>0</v>
      </c>
      <c r="X616">
        <v>-2140504649</v>
      </c>
      <c r="Y616">
        <f t="shared" si="3323"/>
        <v>2.7000000000000002</v>
      </c>
      <c r="AA616">
        <v>0</v>
      </c>
      <c r="AB616">
        <v>0</v>
      </c>
      <c r="AC616">
        <v>0</v>
      </c>
      <c r="AD616">
        <v>764.60000000000002</v>
      </c>
      <c r="AE616">
        <v>0</v>
      </c>
      <c r="AF616">
        <v>0</v>
      </c>
      <c r="AG616">
        <v>0</v>
      </c>
      <c r="AH616">
        <v>764.60000000000002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871</v>
      </c>
      <c r="AT616">
        <v>2.7000000000000002</v>
      </c>
      <c r="AU616" t="s">
        <v>871</v>
      </c>
      <c r="AV616">
        <v>1</v>
      </c>
      <c r="AW616">
        <v>2</v>
      </c>
      <c r="AX616">
        <v>70182006</v>
      </c>
      <c r="AY616">
        <v>1</v>
      </c>
      <c r="AZ616">
        <v>0</v>
      </c>
      <c r="BA616">
        <v>613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2064.4200000000001</v>
      </c>
      <c r="BN616">
        <v>2.7000000000000002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2064.4200000000001</v>
      </c>
      <c r="BU616">
        <v>2.7000000000000002</v>
      </c>
      <c r="BV616">
        <v>0</v>
      </c>
      <c r="BW616">
        <v>1</v>
      </c>
      <c r="CU616">
        <f>ROUND(AT616*Source!I1753*AH616*AL616,2)</f>
        <v>16515.360000000001</v>
      </c>
      <c r="CV616">
        <f>ROUND(Y616*Source!I1753,7)</f>
        <v>21.599999999999998</v>
      </c>
      <c r="CW616">
        <v>0</v>
      </c>
      <c r="CX616">
        <f>ROUND(Y616*Source!I1753,7)</f>
        <v>21.599999999999998</v>
      </c>
      <c r="CY616">
        <f t="shared" si="3317"/>
        <v>764.60000000000002</v>
      </c>
      <c r="CZ616">
        <f t="shared" si="3318"/>
        <v>764.60000000000002</v>
      </c>
      <c r="DA616">
        <f t="shared" si="3319"/>
        <v>1</v>
      </c>
      <c r="DB616">
        <f t="shared" si="3324"/>
        <v>2064.4200000000001</v>
      </c>
      <c r="DC616">
        <f t="shared" si="3325"/>
        <v>0</v>
      </c>
      <c r="DD616" t="s">
        <v>871</v>
      </c>
      <c r="DE616" t="s">
        <v>871</v>
      </c>
      <c r="DF616">
        <f t="shared" si="3316"/>
        <v>0</v>
      </c>
      <c r="DG616">
        <f t="shared" si="3326"/>
        <v>0</v>
      </c>
      <c r="DH616">
        <f t="shared" si="3321"/>
        <v>0</v>
      </c>
      <c r="DI616">
        <f t="shared" si="3322"/>
        <v>16515.360000000001</v>
      </c>
      <c r="DJ616">
        <f t="shared" si="3320"/>
        <v>16515.360000000001</v>
      </c>
      <c r="DK616">
        <v>1</v>
      </c>
      <c r="DL616" t="s">
        <v>871</v>
      </c>
      <c r="DM616">
        <v>0</v>
      </c>
      <c r="DN616" t="s">
        <v>871</v>
      </c>
      <c r="DO616">
        <v>0</v>
      </c>
    </row>
    <row r="617">
      <c r="A617">
        <f>ROW(Source!A1754)</f>
        <v>1754</v>
      </c>
      <c r="B617">
        <v>70177108</v>
      </c>
      <c r="C617">
        <v>70182007</v>
      </c>
      <c r="D617">
        <v>62138324</v>
      </c>
      <c r="E617">
        <v>115</v>
      </c>
      <c r="F617">
        <v>1</v>
      </c>
      <c r="G617">
        <v>1</v>
      </c>
      <c r="H617">
        <v>1</v>
      </c>
      <c r="I617" t="s">
        <v>312</v>
      </c>
      <c r="J617" t="s">
        <v>871</v>
      </c>
      <c r="K617" t="s">
        <v>313</v>
      </c>
      <c r="L617">
        <v>1369</v>
      </c>
      <c r="N617">
        <v>1013</v>
      </c>
      <c r="O617" t="s">
        <v>309</v>
      </c>
      <c r="P617" t="s">
        <v>309</v>
      </c>
      <c r="Q617">
        <v>1</v>
      </c>
      <c r="W617">
        <v>0</v>
      </c>
      <c r="X617">
        <v>1518711480</v>
      </c>
      <c r="Y617">
        <f t="shared" si="3323"/>
        <v>0.96999999999999997</v>
      </c>
      <c r="AA617">
        <v>0</v>
      </c>
      <c r="AB617">
        <v>0</v>
      </c>
      <c r="AC617">
        <v>0</v>
      </c>
      <c r="AD617">
        <v>600.75</v>
      </c>
      <c r="AE617">
        <v>0</v>
      </c>
      <c r="AF617">
        <v>0</v>
      </c>
      <c r="AG617">
        <v>0</v>
      </c>
      <c r="AH617">
        <v>600.75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871</v>
      </c>
      <c r="AT617">
        <v>0.96999999999999997</v>
      </c>
      <c r="AU617" t="s">
        <v>871</v>
      </c>
      <c r="AV617">
        <v>1</v>
      </c>
      <c r="AW617">
        <v>2</v>
      </c>
      <c r="AX617">
        <v>70182010</v>
      </c>
      <c r="AY617">
        <v>1</v>
      </c>
      <c r="AZ617">
        <v>0</v>
      </c>
      <c r="BA617">
        <v>614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582.72749999999996</v>
      </c>
      <c r="BN617">
        <v>0.96999999999999997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582.72749999999996</v>
      </c>
      <c r="BU617">
        <v>0.96999999999999997</v>
      </c>
      <c r="BV617">
        <v>0</v>
      </c>
      <c r="BW617">
        <v>1</v>
      </c>
      <c r="CU617">
        <f>ROUND(AT617*Source!I1754*AH617*AL617,2)</f>
        <v>4661.8199999999997</v>
      </c>
      <c r="CV617">
        <f>ROUND(Y617*Source!I1754,7)</f>
        <v>7.7599999999999998</v>
      </c>
      <c r="CW617">
        <v>0</v>
      </c>
      <c r="CX617">
        <f>ROUND(Y617*Source!I1754,7)</f>
        <v>7.7599999999999998</v>
      </c>
      <c r="CY617">
        <f t="shared" si="3317"/>
        <v>600.75</v>
      </c>
      <c r="CZ617">
        <f t="shared" si="3318"/>
        <v>600.75</v>
      </c>
      <c r="DA617">
        <f t="shared" si="3319"/>
        <v>1</v>
      </c>
      <c r="DB617">
        <f t="shared" si="3324"/>
        <v>582.73000000000002</v>
      </c>
      <c r="DC617">
        <f t="shared" si="3325"/>
        <v>0</v>
      </c>
      <c r="DD617" t="s">
        <v>871</v>
      </c>
      <c r="DE617" t="s">
        <v>871</v>
      </c>
      <c r="DF617">
        <f t="shared" si="3316"/>
        <v>0</v>
      </c>
      <c r="DG617">
        <f t="shared" si="3326"/>
        <v>0</v>
      </c>
      <c r="DH617">
        <f t="shared" si="3321"/>
        <v>0</v>
      </c>
      <c r="DI617">
        <f t="shared" si="3322"/>
        <v>4661.8199999999997</v>
      </c>
      <c r="DJ617">
        <f t="shared" si="3320"/>
        <v>4661.8199999999997</v>
      </c>
      <c r="DK617">
        <v>1</v>
      </c>
      <c r="DL617" t="s">
        <v>871</v>
      </c>
      <c r="DM617">
        <v>0</v>
      </c>
      <c r="DN617" t="s">
        <v>871</v>
      </c>
      <c r="DO617">
        <v>0</v>
      </c>
    </row>
    <row r="618">
      <c r="A618">
        <f>ROW(Source!A1754)</f>
        <v>1754</v>
      </c>
      <c r="B618">
        <v>70177108</v>
      </c>
      <c r="C618">
        <v>70182007</v>
      </c>
      <c r="D618">
        <v>62138348</v>
      </c>
      <c r="E618">
        <v>115</v>
      </c>
      <c r="F618">
        <v>1</v>
      </c>
      <c r="G618">
        <v>1</v>
      </c>
      <c r="H618">
        <v>1</v>
      </c>
      <c r="I618" t="s">
        <v>712</v>
      </c>
      <c r="J618" t="s">
        <v>871</v>
      </c>
      <c r="K618" t="s">
        <v>713</v>
      </c>
      <c r="L618">
        <v>1369</v>
      </c>
      <c r="N618">
        <v>1013</v>
      </c>
      <c r="O618" t="s">
        <v>309</v>
      </c>
      <c r="P618" t="s">
        <v>309</v>
      </c>
      <c r="Q618">
        <v>1</v>
      </c>
      <c r="W618">
        <v>0</v>
      </c>
      <c r="X618">
        <v>-2140504649</v>
      </c>
      <c r="Y618">
        <f t="shared" si="3323"/>
        <v>1.46</v>
      </c>
      <c r="AA618">
        <v>0</v>
      </c>
      <c r="AB618">
        <v>0</v>
      </c>
      <c r="AC618">
        <v>0</v>
      </c>
      <c r="AD618">
        <v>764.60000000000002</v>
      </c>
      <c r="AE618">
        <v>0</v>
      </c>
      <c r="AF618">
        <v>0</v>
      </c>
      <c r="AG618">
        <v>0</v>
      </c>
      <c r="AH618">
        <v>764.60000000000002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871</v>
      </c>
      <c r="AT618">
        <v>1.46</v>
      </c>
      <c r="AU618" t="s">
        <v>871</v>
      </c>
      <c r="AV618">
        <v>1</v>
      </c>
      <c r="AW618">
        <v>2</v>
      </c>
      <c r="AX618">
        <v>70182011</v>
      </c>
      <c r="AY618">
        <v>1</v>
      </c>
      <c r="AZ618">
        <v>0</v>
      </c>
      <c r="BA618">
        <v>615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1116.316</v>
      </c>
      <c r="BN618">
        <v>1.46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1116.316</v>
      </c>
      <c r="BU618">
        <v>1.46</v>
      </c>
      <c r="BV618">
        <v>0</v>
      </c>
      <c r="BW618">
        <v>1</v>
      </c>
      <c r="CU618">
        <f>ROUND(AT618*Source!I1754*AH618*AL618,2)</f>
        <v>8930.5300000000007</v>
      </c>
      <c r="CV618">
        <f>ROUND(Y618*Source!I1754,7)</f>
        <v>11.68</v>
      </c>
      <c r="CW618">
        <v>0</v>
      </c>
      <c r="CX618">
        <f>ROUND(Y618*Source!I1754,7)</f>
        <v>11.68</v>
      </c>
      <c r="CY618">
        <f t="shared" si="3317"/>
        <v>764.60000000000002</v>
      </c>
      <c r="CZ618">
        <f t="shared" si="3318"/>
        <v>764.60000000000002</v>
      </c>
      <c r="DA618">
        <f t="shared" si="3319"/>
        <v>1</v>
      </c>
      <c r="DB618">
        <f t="shared" si="3324"/>
        <v>1116.3199999999999</v>
      </c>
      <c r="DC618">
        <f t="shared" si="3325"/>
        <v>0</v>
      </c>
      <c r="DD618" t="s">
        <v>871</v>
      </c>
      <c r="DE618" t="s">
        <v>871</v>
      </c>
      <c r="DF618">
        <f t="shared" si="3316"/>
        <v>0</v>
      </c>
      <c r="DG618">
        <f t="shared" si="3326"/>
        <v>0</v>
      </c>
      <c r="DH618">
        <f t="shared" si="3321"/>
        <v>0</v>
      </c>
      <c r="DI618">
        <f t="shared" si="3322"/>
        <v>8930.5300000000007</v>
      </c>
      <c r="DJ618">
        <f t="shared" si="3320"/>
        <v>8930.5300000000007</v>
      </c>
      <c r="DK618">
        <v>1</v>
      </c>
      <c r="DL618" t="s">
        <v>871</v>
      </c>
      <c r="DM618">
        <v>0</v>
      </c>
      <c r="DN618" t="s">
        <v>871</v>
      </c>
      <c r="DO618">
        <v>0</v>
      </c>
    </row>
    <row r="619">
      <c r="A619">
        <f>ROW(Source!A1755)</f>
        <v>1755</v>
      </c>
      <c r="B619">
        <v>70177108</v>
      </c>
      <c r="C619">
        <v>70182012</v>
      </c>
      <c r="D619">
        <v>62138324</v>
      </c>
      <c r="E619">
        <v>115</v>
      </c>
      <c r="F619">
        <v>1</v>
      </c>
      <c r="G619">
        <v>1</v>
      </c>
      <c r="H619">
        <v>1</v>
      </c>
      <c r="I619" t="s">
        <v>312</v>
      </c>
      <c r="J619" t="s">
        <v>871</v>
      </c>
      <c r="K619" t="s">
        <v>313</v>
      </c>
      <c r="L619">
        <v>1369</v>
      </c>
      <c r="N619">
        <v>1013</v>
      </c>
      <c r="O619" t="s">
        <v>309</v>
      </c>
      <c r="P619" t="s">
        <v>309</v>
      </c>
      <c r="Q619">
        <v>1</v>
      </c>
      <c r="W619">
        <v>0</v>
      </c>
      <c r="X619">
        <v>1518711480</v>
      </c>
      <c r="Y619">
        <f t="shared" si="3323"/>
        <v>0.65000000000000002</v>
      </c>
      <c r="AA619">
        <v>0</v>
      </c>
      <c r="AB619">
        <v>0</v>
      </c>
      <c r="AC619">
        <v>0</v>
      </c>
      <c r="AD619">
        <v>600.75</v>
      </c>
      <c r="AE619">
        <v>0</v>
      </c>
      <c r="AF619">
        <v>0</v>
      </c>
      <c r="AG619">
        <v>0</v>
      </c>
      <c r="AH619">
        <v>600.75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871</v>
      </c>
      <c r="AT619">
        <v>0.65000000000000002</v>
      </c>
      <c r="AU619" t="s">
        <v>871</v>
      </c>
      <c r="AV619">
        <v>1</v>
      </c>
      <c r="AW619">
        <v>2</v>
      </c>
      <c r="AX619">
        <v>70182015</v>
      </c>
      <c r="AY619">
        <v>1</v>
      </c>
      <c r="AZ619">
        <v>0</v>
      </c>
      <c r="BA619">
        <v>616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390.48750000000001</v>
      </c>
      <c r="BN619">
        <v>0.65000000000000002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390.48750000000001</v>
      </c>
      <c r="BU619">
        <v>0.65000000000000002</v>
      </c>
      <c r="BV619">
        <v>0</v>
      </c>
      <c r="BW619">
        <v>1</v>
      </c>
      <c r="CU619">
        <f>ROUND(AT619*Source!I1755*AH619*AL619,2)</f>
        <v>6247.8000000000002</v>
      </c>
      <c r="CV619">
        <f>ROUND(Y619*Source!I1755,7)</f>
        <v>10.4</v>
      </c>
      <c r="CW619">
        <v>0</v>
      </c>
      <c r="CX619">
        <f>ROUND(Y619*Source!I1755,7)</f>
        <v>10.4</v>
      </c>
      <c r="CY619">
        <f t="shared" si="3317"/>
        <v>600.75</v>
      </c>
      <c r="CZ619">
        <f t="shared" si="3318"/>
        <v>600.75</v>
      </c>
      <c r="DA619">
        <f t="shared" si="3319"/>
        <v>1</v>
      </c>
      <c r="DB619">
        <f t="shared" si="3324"/>
        <v>390.49000000000001</v>
      </c>
      <c r="DC619">
        <f t="shared" si="3325"/>
        <v>0</v>
      </c>
      <c r="DD619" t="s">
        <v>871</v>
      </c>
      <c r="DE619" t="s">
        <v>871</v>
      </c>
      <c r="DF619">
        <f t="shared" si="3316"/>
        <v>0</v>
      </c>
      <c r="DG619">
        <f t="shared" si="3326"/>
        <v>0</v>
      </c>
      <c r="DH619">
        <f t="shared" si="3321"/>
        <v>0</v>
      </c>
      <c r="DI619">
        <f t="shared" si="3322"/>
        <v>6247.8000000000002</v>
      </c>
      <c r="DJ619">
        <f t="shared" si="3320"/>
        <v>6247.8000000000002</v>
      </c>
      <c r="DK619">
        <v>1</v>
      </c>
      <c r="DL619" t="s">
        <v>871</v>
      </c>
      <c r="DM619">
        <v>0</v>
      </c>
      <c r="DN619" t="s">
        <v>871</v>
      </c>
      <c r="DO619">
        <v>0</v>
      </c>
    </row>
    <row r="620">
      <c r="A620">
        <f>ROW(Source!A1755)</f>
        <v>1755</v>
      </c>
      <c r="B620">
        <v>70177108</v>
      </c>
      <c r="C620">
        <v>70182012</v>
      </c>
      <c r="D620">
        <v>62138348</v>
      </c>
      <c r="E620">
        <v>115</v>
      </c>
      <c r="F620">
        <v>1</v>
      </c>
      <c r="G620">
        <v>1</v>
      </c>
      <c r="H620">
        <v>1</v>
      </c>
      <c r="I620" t="s">
        <v>712</v>
      </c>
      <c r="J620" t="s">
        <v>871</v>
      </c>
      <c r="K620" t="s">
        <v>713</v>
      </c>
      <c r="L620">
        <v>1369</v>
      </c>
      <c r="N620">
        <v>1013</v>
      </c>
      <c r="O620" t="s">
        <v>309</v>
      </c>
      <c r="P620" t="s">
        <v>309</v>
      </c>
      <c r="Q620">
        <v>1</v>
      </c>
      <c r="W620">
        <v>0</v>
      </c>
      <c r="X620">
        <v>-2140504649</v>
      </c>
      <c r="Y620">
        <f t="shared" si="3323"/>
        <v>0.96999999999999997</v>
      </c>
      <c r="AA620">
        <v>0</v>
      </c>
      <c r="AB620">
        <v>0</v>
      </c>
      <c r="AC620">
        <v>0</v>
      </c>
      <c r="AD620">
        <v>764.60000000000002</v>
      </c>
      <c r="AE620">
        <v>0</v>
      </c>
      <c r="AF620">
        <v>0</v>
      </c>
      <c r="AG620">
        <v>0</v>
      </c>
      <c r="AH620">
        <v>764.60000000000002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871</v>
      </c>
      <c r="AT620">
        <v>0.96999999999999997</v>
      </c>
      <c r="AU620" t="s">
        <v>871</v>
      </c>
      <c r="AV620">
        <v>1</v>
      </c>
      <c r="AW620">
        <v>2</v>
      </c>
      <c r="AX620">
        <v>70182016</v>
      </c>
      <c r="AY620">
        <v>1</v>
      </c>
      <c r="AZ620">
        <v>0</v>
      </c>
      <c r="BA620">
        <v>617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741.66200000000003</v>
      </c>
      <c r="BN620">
        <v>0.96999999999999997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741.66200000000003</v>
      </c>
      <c r="BU620">
        <v>0.96999999999999997</v>
      </c>
      <c r="BV620">
        <v>0</v>
      </c>
      <c r="BW620">
        <v>1</v>
      </c>
      <c r="CU620">
        <f>ROUND(AT620*Source!I1755*AH620*AL620,2)</f>
        <v>11866.59</v>
      </c>
      <c r="CV620">
        <f>ROUND(Y620*Source!I1755,7)</f>
        <v>15.52</v>
      </c>
      <c r="CW620">
        <v>0</v>
      </c>
      <c r="CX620">
        <f>ROUND(Y620*Source!I1755,7)</f>
        <v>15.52</v>
      </c>
      <c r="CY620">
        <f t="shared" si="3317"/>
        <v>764.60000000000002</v>
      </c>
      <c r="CZ620">
        <f t="shared" si="3318"/>
        <v>764.60000000000002</v>
      </c>
      <c r="DA620">
        <f t="shared" si="3319"/>
        <v>1</v>
      </c>
      <c r="DB620">
        <f t="shared" si="3324"/>
        <v>741.65999999999997</v>
      </c>
      <c r="DC620">
        <f t="shared" si="3325"/>
        <v>0</v>
      </c>
      <c r="DD620" t="s">
        <v>871</v>
      </c>
      <c r="DE620" t="s">
        <v>871</v>
      </c>
      <c r="DF620">
        <f t="shared" si="3316"/>
        <v>0</v>
      </c>
      <c r="DG620">
        <f t="shared" si="3326"/>
        <v>0</v>
      </c>
      <c r="DH620">
        <f t="shared" si="3321"/>
        <v>0</v>
      </c>
      <c r="DI620">
        <f t="shared" si="3322"/>
        <v>11866.59</v>
      </c>
      <c r="DJ620">
        <f t="shared" si="3320"/>
        <v>11866.59</v>
      </c>
      <c r="DK620">
        <v>1</v>
      </c>
      <c r="DL620" t="s">
        <v>871</v>
      </c>
      <c r="DM620">
        <v>0</v>
      </c>
      <c r="DN620" t="s">
        <v>871</v>
      </c>
      <c r="DO620">
        <v>0</v>
      </c>
    </row>
    <row r="621">
      <c r="A621">
        <f>ROW(Source!A1791)</f>
        <v>1791</v>
      </c>
      <c r="B621">
        <v>70177108</v>
      </c>
      <c r="C621">
        <v>70182017</v>
      </c>
      <c r="D621">
        <v>62138340</v>
      </c>
      <c r="E621">
        <v>115</v>
      </c>
      <c r="F621">
        <v>1</v>
      </c>
      <c r="G621">
        <v>1</v>
      </c>
      <c r="H621">
        <v>1</v>
      </c>
      <c r="I621" t="s">
        <v>710</v>
      </c>
      <c r="J621" t="s">
        <v>871</v>
      </c>
      <c r="K621" t="s">
        <v>711</v>
      </c>
      <c r="L621">
        <v>1369</v>
      </c>
      <c r="N621">
        <v>1013</v>
      </c>
      <c r="O621" t="s">
        <v>309</v>
      </c>
      <c r="P621" t="s">
        <v>309</v>
      </c>
      <c r="Q621">
        <v>1</v>
      </c>
      <c r="W621">
        <v>0</v>
      </c>
      <c r="X621">
        <v>-1275334932</v>
      </c>
      <c r="Y621">
        <f t="shared" si="3323"/>
        <v>0.71999999999999997</v>
      </c>
      <c r="AA621">
        <v>0</v>
      </c>
      <c r="AB621">
        <v>0</v>
      </c>
      <c r="AC621">
        <v>0</v>
      </c>
      <c r="AD621">
        <v>499.32999999999998</v>
      </c>
      <c r="AE621">
        <v>0</v>
      </c>
      <c r="AF621">
        <v>0</v>
      </c>
      <c r="AG621">
        <v>0</v>
      </c>
      <c r="AH621">
        <v>499.32999999999998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871</v>
      </c>
      <c r="AT621">
        <v>0.71999999999999997</v>
      </c>
      <c r="AU621" t="s">
        <v>871</v>
      </c>
      <c r="AV621">
        <v>1</v>
      </c>
      <c r="AW621">
        <v>2</v>
      </c>
      <c r="AX621">
        <v>70182020</v>
      </c>
      <c r="AY621">
        <v>1</v>
      </c>
      <c r="AZ621">
        <v>0</v>
      </c>
      <c r="BA621">
        <v>618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359.51759999999996</v>
      </c>
      <c r="BN621">
        <v>0.71999999999999997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359.51759999999996</v>
      </c>
      <c r="BU621">
        <v>0.71999999999999997</v>
      </c>
      <c r="BV621">
        <v>0</v>
      </c>
      <c r="BW621">
        <v>1</v>
      </c>
      <c r="CU621">
        <f>ROUND(AT621*Source!I1791*AH621*AL621,2)</f>
        <v>1438.0699999999999</v>
      </c>
      <c r="CV621">
        <f>ROUND(Y621*Source!I1791,7)</f>
        <v>2.8799999999999999</v>
      </c>
      <c r="CW621">
        <v>0</v>
      </c>
      <c r="CX621">
        <f>ROUND(Y621*Source!I1791,7)</f>
        <v>2.8799999999999999</v>
      </c>
      <c r="CY621">
        <f t="shared" si="3317"/>
        <v>499.32999999999998</v>
      </c>
      <c r="CZ621">
        <f t="shared" si="3318"/>
        <v>499.32999999999998</v>
      </c>
      <c r="DA621">
        <f t="shared" si="3319"/>
        <v>1</v>
      </c>
      <c r="DB621">
        <f t="shared" si="3324"/>
        <v>359.51999999999998</v>
      </c>
      <c r="DC621">
        <f t="shared" si="3325"/>
        <v>0</v>
      </c>
      <c r="DD621" t="s">
        <v>871</v>
      </c>
      <c r="DE621" t="s">
        <v>871</v>
      </c>
      <c r="DF621">
        <f t="shared" si="3316"/>
        <v>0</v>
      </c>
      <c r="DG621">
        <f t="shared" si="3326"/>
        <v>0</v>
      </c>
      <c r="DH621">
        <f t="shared" si="3321"/>
        <v>0</v>
      </c>
      <c r="DI621">
        <f t="shared" si="3322"/>
        <v>1438.0699999999999</v>
      </c>
      <c r="DJ621">
        <f t="shared" si="3320"/>
        <v>1438.0699999999999</v>
      </c>
      <c r="DK621">
        <v>1</v>
      </c>
      <c r="DL621" t="s">
        <v>871</v>
      </c>
      <c r="DM621">
        <v>0</v>
      </c>
      <c r="DN621" t="s">
        <v>871</v>
      </c>
      <c r="DO621">
        <v>0</v>
      </c>
    </row>
    <row r="622">
      <c r="A622">
        <f>ROW(Source!A1791)</f>
        <v>1791</v>
      </c>
      <c r="B622">
        <v>70177108</v>
      </c>
      <c r="C622">
        <v>70182017</v>
      </c>
      <c r="D622">
        <v>62138348</v>
      </c>
      <c r="E622">
        <v>115</v>
      </c>
      <c r="F622">
        <v>1</v>
      </c>
      <c r="G622">
        <v>1</v>
      </c>
      <c r="H622">
        <v>1</v>
      </c>
      <c r="I622" t="s">
        <v>712</v>
      </c>
      <c r="J622" t="s">
        <v>871</v>
      </c>
      <c r="K622" t="s">
        <v>713</v>
      </c>
      <c r="L622">
        <v>1369</v>
      </c>
      <c r="N622">
        <v>1013</v>
      </c>
      <c r="O622" t="s">
        <v>309</v>
      </c>
      <c r="P622" t="s">
        <v>309</v>
      </c>
      <c r="Q622">
        <v>1</v>
      </c>
      <c r="W622">
        <v>0</v>
      </c>
      <c r="X622">
        <v>-2140504649</v>
      </c>
      <c r="Y622">
        <f t="shared" si="3323"/>
        <v>1.0800000000000001</v>
      </c>
      <c r="AA622">
        <v>0</v>
      </c>
      <c r="AB622">
        <v>0</v>
      </c>
      <c r="AC622">
        <v>0</v>
      </c>
      <c r="AD622">
        <v>764.60000000000002</v>
      </c>
      <c r="AE622">
        <v>0</v>
      </c>
      <c r="AF622">
        <v>0</v>
      </c>
      <c r="AG622">
        <v>0</v>
      </c>
      <c r="AH622">
        <v>764.60000000000002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871</v>
      </c>
      <c r="AT622">
        <v>1.0800000000000001</v>
      </c>
      <c r="AU622" t="s">
        <v>871</v>
      </c>
      <c r="AV622">
        <v>1</v>
      </c>
      <c r="AW622">
        <v>2</v>
      </c>
      <c r="AX622">
        <v>70182021</v>
      </c>
      <c r="AY622">
        <v>1</v>
      </c>
      <c r="AZ622">
        <v>0</v>
      </c>
      <c r="BA622">
        <v>619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825.76800000000003</v>
      </c>
      <c r="BN622">
        <v>1.0800000000000001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825.76800000000003</v>
      </c>
      <c r="BU622">
        <v>1.0800000000000001</v>
      </c>
      <c r="BV622">
        <v>0</v>
      </c>
      <c r="BW622">
        <v>1</v>
      </c>
      <c r="CU622">
        <f>ROUND(AT622*Source!I1791*AH622*AL622,2)</f>
        <v>3303.0700000000002</v>
      </c>
      <c r="CV622">
        <f>ROUND(Y622*Source!I1791,7)</f>
        <v>4.3199999999999994</v>
      </c>
      <c r="CW622">
        <v>0</v>
      </c>
      <c r="CX622">
        <f>ROUND(Y622*Source!I1791,7)</f>
        <v>4.3199999999999994</v>
      </c>
      <c r="CY622">
        <f t="shared" si="3317"/>
        <v>764.60000000000002</v>
      </c>
      <c r="CZ622">
        <f t="shared" si="3318"/>
        <v>764.60000000000002</v>
      </c>
      <c r="DA622">
        <f t="shared" si="3319"/>
        <v>1</v>
      </c>
      <c r="DB622">
        <f t="shared" si="3324"/>
        <v>825.76999999999998</v>
      </c>
      <c r="DC622">
        <f t="shared" si="3325"/>
        <v>0</v>
      </c>
      <c r="DD622" t="s">
        <v>871</v>
      </c>
      <c r="DE622" t="s">
        <v>871</v>
      </c>
      <c r="DF622">
        <f t="shared" si="3316"/>
        <v>0</v>
      </c>
      <c r="DG622">
        <f t="shared" si="3326"/>
        <v>0</v>
      </c>
      <c r="DH622">
        <f t="shared" si="3321"/>
        <v>0</v>
      </c>
      <c r="DI622">
        <f t="shared" si="3322"/>
        <v>3303.0700000000002</v>
      </c>
      <c r="DJ622">
        <f t="shared" si="3320"/>
        <v>3303.0700000000002</v>
      </c>
      <c r="DK622">
        <v>1</v>
      </c>
      <c r="DL622" t="s">
        <v>871</v>
      </c>
      <c r="DM622">
        <v>0</v>
      </c>
      <c r="DN622" t="s">
        <v>871</v>
      </c>
      <c r="DO622">
        <v>0</v>
      </c>
    </row>
    <row r="623">
      <c r="A623">
        <f>ROW(Source!A1792)</f>
        <v>1792</v>
      </c>
      <c r="B623">
        <v>70177108</v>
      </c>
      <c r="C623">
        <v>70182022</v>
      </c>
      <c r="D623">
        <v>62138324</v>
      </c>
      <c r="E623">
        <v>115</v>
      </c>
      <c r="F623">
        <v>1</v>
      </c>
      <c r="G623">
        <v>1</v>
      </c>
      <c r="H623">
        <v>1</v>
      </c>
      <c r="I623" t="s">
        <v>312</v>
      </c>
      <c r="J623" t="s">
        <v>871</v>
      </c>
      <c r="K623" t="s">
        <v>313</v>
      </c>
      <c r="L623">
        <v>1369</v>
      </c>
      <c r="N623">
        <v>1013</v>
      </c>
      <c r="O623" t="s">
        <v>309</v>
      </c>
      <c r="P623" t="s">
        <v>309</v>
      </c>
      <c r="Q623">
        <v>1</v>
      </c>
      <c r="W623">
        <v>0</v>
      </c>
      <c r="X623">
        <v>1518711480</v>
      </c>
      <c r="Y623">
        <f t="shared" si="3323"/>
        <v>0.65000000000000002</v>
      </c>
      <c r="AA623">
        <v>0</v>
      </c>
      <c r="AB623">
        <v>0</v>
      </c>
      <c r="AC623">
        <v>0</v>
      </c>
      <c r="AD623">
        <v>600.75</v>
      </c>
      <c r="AE623">
        <v>0</v>
      </c>
      <c r="AF623">
        <v>0</v>
      </c>
      <c r="AG623">
        <v>0</v>
      </c>
      <c r="AH623">
        <v>600.75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871</v>
      </c>
      <c r="AT623">
        <v>0.65000000000000002</v>
      </c>
      <c r="AU623" t="s">
        <v>871</v>
      </c>
      <c r="AV623">
        <v>1</v>
      </c>
      <c r="AW623">
        <v>2</v>
      </c>
      <c r="AX623">
        <v>70182025</v>
      </c>
      <c r="AY623">
        <v>1</v>
      </c>
      <c r="AZ623">
        <v>0</v>
      </c>
      <c r="BA623">
        <v>620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390.48750000000001</v>
      </c>
      <c r="BN623">
        <v>0.65000000000000002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390.48750000000001</v>
      </c>
      <c r="BU623">
        <v>0.65000000000000002</v>
      </c>
      <c r="BV623">
        <v>0</v>
      </c>
      <c r="BW623">
        <v>1</v>
      </c>
      <c r="CU623">
        <f>ROUND(AT623*Source!I1792*AH623*AL623,2)</f>
        <v>1561.95</v>
      </c>
      <c r="CV623">
        <f>ROUND(Y623*Source!I1792,7)</f>
        <v>2.6000000000000001</v>
      </c>
      <c r="CW623">
        <v>0</v>
      </c>
      <c r="CX623">
        <f>ROUND(Y623*Source!I1792,7)</f>
        <v>2.6000000000000001</v>
      </c>
      <c r="CY623">
        <f t="shared" si="3317"/>
        <v>600.75</v>
      </c>
      <c r="CZ623">
        <f t="shared" si="3318"/>
        <v>600.75</v>
      </c>
      <c r="DA623">
        <f t="shared" si="3319"/>
        <v>1</v>
      </c>
      <c r="DB623">
        <f t="shared" si="3324"/>
        <v>390.49000000000001</v>
      </c>
      <c r="DC623">
        <f t="shared" si="3325"/>
        <v>0</v>
      </c>
      <c r="DD623" t="s">
        <v>871</v>
      </c>
      <c r="DE623" t="s">
        <v>871</v>
      </c>
      <c r="DF623">
        <f t="shared" si="3316"/>
        <v>0</v>
      </c>
      <c r="DG623">
        <f t="shared" si="3326"/>
        <v>0</v>
      </c>
      <c r="DH623">
        <f t="shared" si="3321"/>
        <v>0</v>
      </c>
      <c r="DI623">
        <f t="shared" si="3322"/>
        <v>1561.95</v>
      </c>
      <c r="DJ623">
        <f t="shared" si="3320"/>
        <v>1561.95</v>
      </c>
      <c r="DK623">
        <v>1</v>
      </c>
      <c r="DL623" t="s">
        <v>871</v>
      </c>
      <c r="DM623">
        <v>0</v>
      </c>
      <c r="DN623" t="s">
        <v>871</v>
      </c>
      <c r="DO623">
        <v>0</v>
      </c>
    </row>
    <row r="624">
      <c r="A624">
        <f>ROW(Source!A1792)</f>
        <v>1792</v>
      </c>
      <c r="B624">
        <v>70177108</v>
      </c>
      <c r="C624">
        <v>70182022</v>
      </c>
      <c r="D624">
        <v>62138348</v>
      </c>
      <c r="E624">
        <v>115</v>
      </c>
      <c r="F624">
        <v>1</v>
      </c>
      <c r="G624">
        <v>1</v>
      </c>
      <c r="H624">
        <v>1</v>
      </c>
      <c r="I624" t="s">
        <v>712</v>
      </c>
      <c r="J624" t="s">
        <v>871</v>
      </c>
      <c r="K624" t="s">
        <v>713</v>
      </c>
      <c r="L624">
        <v>1369</v>
      </c>
      <c r="N624">
        <v>1013</v>
      </c>
      <c r="O624" t="s">
        <v>309</v>
      </c>
      <c r="P624" t="s">
        <v>309</v>
      </c>
      <c r="Q624">
        <v>1</v>
      </c>
      <c r="W624">
        <v>0</v>
      </c>
      <c r="X624">
        <v>-2140504649</v>
      </c>
      <c r="Y624">
        <f t="shared" si="3323"/>
        <v>0.96999999999999997</v>
      </c>
      <c r="AA624">
        <v>0</v>
      </c>
      <c r="AB624">
        <v>0</v>
      </c>
      <c r="AC624">
        <v>0</v>
      </c>
      <c r="AD624">
        <v>764.60000000000002</v>
      </c>
      <c r="AE624">
        <v>0</v>
      </c>
      <c r="AF624">
        <v>0</v>
      </c>
      <c r="AG624">
        <v>0</v>
      </c>
      <c r="AH624">
        <v>764.60000000000002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871</v>
      </c>
      <c r="AT624">
        <v>0.96999999999999997</v>
      </c>
      <c r="AU624" t="s">
        <v>871</v>
      </c>
      <c r="AV624">
        <v>1</v>
      </c>
      <c r="AW624">
        <v>2</v>
      </c>
      <c r="AX624">
        <v>70182026</v>
      </c>
      <c r="AY624">
        <v>1</v>
      </c>
      <c r="AZ624">
        <v>0</v>
      </c>
      <c r="BA624">
        <v>621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741.66200000000003</v>
      </c>
      <c r="BN624">
        <v>0.96999999999999997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741.66200000000003</v>
      </c>
      <c r="BU624">
        <v>0.96999999999999997</v>
      </c>
      <c r="BV624">
        <v>0</v>
      </c>
      <c r="BW624">
        <v>1</v>
      </c>
      <c r="CU624">
        <f>ROUND(AT624*Source!I1792*AH624*AL624,2)</f>
        <v>2966.6500000000001</v>
      </c>
      <c r="CV624">
        <f>ROUND(Y624*Source!I1792,7)</f>
        <v>3.8799999999999999</v>
      </c>
      <c r="CW624">
        <v>0</v>
      </c>
      <c r="CX624">
        <f>ROUND(Y624*Source!I1792,7)</f>
        <v>3.8799999999999999</v>
      </c>
      <c r="CY624">
        <f t="shared" si="3317"/>
        <v>764.60000000000002</v>
      </c>
      <c r="CZ624">
        <f t="shared" si="3318"/>
        <v>764.60000000000002</v>
      </c>
      <c r="DA624">
        <f t="shared" si="3319"/>
        <v>1</v>
      </c>
      <c r="DB624">
        <f t="shared" si="3324"/>
        <v>741.65999999999997</v>
      </c>
      <c r="DC624">
        <f t="shared" si="3325"/>
        <v>0</v>
      </c>
      <c r="DD624" t="s">
        <v>871</v>
      </c>
      <c r="DE624" t="s">
        <v>871</v>
      </c>
      <c r="DF624">
        <f t="shared" si="3316"/>
        <v>0</v>
      </c>
      <c r="DG624">
        <f t="shared" si="3326"/>
        <v>0</v>
      </c>
      <c r="DH624">
        <f t="shared" si="3321"/>
        <v>0</v>
      </c>
      <c r="DI624">
        <f t="shared" si="3322"/>
        <v>2966.6500000000001</v>
      </c>
      <c r="DJ624">
        <f t="shared" si="3320"/>
        <v>2966.6500000000001</v>
      </c>
      <c r="DK624">
        <v>1</v>
      </c>
      <c r="DL624" t="s">
        <v>871</v>
      </c>
      <c r="DM624">
        <v>0</v>
      </c>
      <c r="DN624" t="s">
        <v>871</v>
      </c>
      <c r="DO624">
        <v>0</v>
      </c>
    </row>
    <row r="625">
      <c r="A625">
        <f>ROW(Source!A1828)</f>
        <v>1828</v>
      </c>
      <c r="B625">
        <v>70177108</v>
      </c>
      <c r="C625">
        <v>70182027</v>
      </c>
      <c r="D625">
        <v>62138340</v>
      </c>
      <c r="E625">
        <v>115</v>
      </c>
      <c r="F625">
        <v>1</v>
      </c>
      <c r="G625">
        <v>1</v>
      </c>
      <c r="H625">
        <v>1</v>
      </c>
      <c r="I625" t="s">
        <v>710</v>
      </c>
      <c r="J625" t="s">
        <v>871</v>
      </c>
      <c r="K625" t="s">
        <v>711</v>
      </c>
      <c r="L625">
        <v>1369</v>
      </c>
      <c r="N625">
        <v>1013</v>
      </c>
      <c r="O625" t="s">
        <v>309</v>
      </c>
      <c r="P625" t="s">
        <v>309</v>
      </c>
      <c r="Q625">
        <v>1</v>
      </c>
      <c r="W625">
        <v>0</v>
      </c>
      <c r="X625">
        <v>-1275334932</v>
      </c>
      <c r="Y625">
        <f t="shared" si="3323"/>
        <v>1.0800000000000001</v>
      </c>
      <c r="AA625">
        <v>0</v>
      </c>
      <c r="AB625">
        <v>0</v>
      </c>
      <c r="AC625">
        <v>0</v>
      </c>
      <c r="AD625">
        <v>499.32999999999998</v>
      </c>
      <c r="AE625">
        <v>0</v>
      </c>
      <c r="AF625">
        <v>0</v>
      </c>
      <c r="AG625">
        <v>0</v>
      </c>
      <c r="AH625">
        <v>499.32999999999998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871</v>
      </c>
      <c r="AT625">
        <v>1.0800000000000001</v>
      </c>
      <c r="AU625" t="s">
        <v>871</v>
      </c>
      <c r="AV625">
        <v>1</v>
      </c>
      <c r="AW625">
        <v>2</v>
      </c>
      <c r="AX625">
        <v>70182030</v>
      </c>
      <c r="AY625">
        <v>1</v>
      </c>
      <c r="AZ625">
        <v>0</v>
      </c>
      <c r="BA625">
        <v>622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539.27639999999997</v>
      </c>
      <c r="BN625">
        <v>1.0800000000000001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539.27639999999997</v>
      </c>
      <c r="BU625">
        <v>1.0800000000000001</v>
      </c>
      <c r="BV625">
        <v>0</v>
      </c>
      <c r="BW625">
        <v>1</v>
      </c>
      <c r="CU625">
        <f>ROUND(AT625*Source!I1828*AH625*AL625,2)</f>
        <v>1078.55</v>
      </c>
      <c r="CV625">
        <f>ROUND(Y625*Source!I1828,7)</f>
        <v>2.1599999999999997</v>
      </c>
      <c r="CW625">
        <v>0</v>
      </c>
      <c r="CX625">
        <f>ROUND(Y625*Source!I1828,7)</f>
        <v>2.1599999999999997</v>
      </c>
      <c r="CY625">
        <f t="shared" si="3317"/>
        <v>499.32999999999998</v>
      </c>
      <c r="CZ625">
        <f t="shared" si="3318"/>
        <v>499.32999999999998</v>
      </c>
      <c r="DA625">
        <f t="shared" si="3319"/>
        <v>1</v>
      </c>
      <c r="DB625">
        <f t="shared" si="3324"/>
        <v>539.27999999999997</v>
      </c>
      <c r="DC625">
        <f t="shared" si="3325"/>
        <v>0</v>
      </c>
      <c r="DD625" t="s">
        <v>871</v>
      </c>
      <c r="DE625" t="s">
        <v>871</v>
      </c>
      <c r="DF625">
        <f t="shared" si="3316"/>
        <v>0</v>
      </c>
      <c r="DG625">
        <f t="shared" si="3326"/>
        <v>0</v>
      </c>
      <c r="DH625">
        <f t="shared" si="3321"/>
        <v>0</v>
      </c>
      <c r="DI625">
        <f t="shared" si="3322"/>
        <v>1078.55</v>
      </c>
      <c r="DJ625">
        <f t="shared" si="3320"/>
        <v>1078.55</v>
      </c>
      <c r="DK625">
        <v>1</v>
      </c>
      <c r="DL625" t="s">
        <v>871</v>
      </c>
      <c r="DM625">
        <v>0</v>
      </c>
      <c r="DN625" t="s">
        <v>871</v>
      </c>
      <c r="DO625">
        <v>0</v>
      </c>
    </row>
    <row r="626">
      <c r="A626">
        <f>ROW(Source!A1828)</f>
        <v>1828</v>
      </c>
      <c r="B626">
        <v>70177108</v>
      </c>
      <c r="C626">
        <v>70182027</v>
      </c>
      <c r="D626">
        <v>62138348</v>
      </c>
      <c r="E626">
        <v>115</v>
      </c>
      <c r="F626">
        <v>1</v>
      </c>
      <c r="G626">
        <v>1</v>
      </c>
      <c r="H626">
        <v>1</v>
      </c>
      <c r="I626" t="s">
        <v>712</v>
      </c>
      <c r="J626" t="s">
        <v>871</v>
      </c>
      <c r="K626" t="s">
        <v>713</v>
      </c>
      <c r="L626">
        <v>1369</v>
      </c>
      <c r="N626">
        <v>1013</v>
      </c>
      <c r="O626" t="s">
        <v>309</v>
      </c>
      <c r="P626" t="s">
        <v>309</v>
      </c>
      <c r="Q626">
        <v>1</v>
      </c>
      <c r="W626">
        <v>0</v>
      </c>
      <c r="X626">
        <v>-2140504649</v>
      </c>
      <c r="Y626">
        <f t="shared" si="3323"/>
        <v>1.6200000000000001</v>
      </c>
      <c r="AA626">
        <v>0</v>
      </c>
      <c r="AB626">
        <v>0</v>
      </c>
      <c r="AC626">
        <v>0</v>
      </c>
      <c r="AD626">
        <v>764.60000000000002</v>
      </c>
      <c r="AE626">
        <v>0</v>
      </c>
      <c r="AF626">
        <v>0</v>
      </c>
      <c r="AG626">
        <v>0</v>
      </c>
      <c r="AH626">
        <v>764.60000000000002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871</v>
      </c>
      <c r="AT626">
        <v>1.6200000000000001</v>
      </c>
      <c r="AU626" t="s">
        <v>871</v>
      </c>
      <c r="AV626">
        <v>1</v>
      </c>
      <c r="AW626">
        <v>2</v>
      </c>
      <c r="AX626">
        <v>70182031</v>
      </c>
      <c r="AY626">
        <v>1</v>
      </c>
      <c r="AZ626">
        <v>0</v>
      </c>
      <c r="BA626">
        <v>623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1238.652</v>
      </c>
      <c r="BN626">
        <v>1.6200000000000001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1238.652</v>
      </c>
      <c r="BU626">
        <v>1.6200000000000001</v>
      </c>
      <c r="BV626">
        <v>0</v>
      </c>
      <c r="BW626">
        <v>1</v>
      </c>
      <c r="CU626">
        <f>ROUND(AT626*Source!I1828*AH626*AL626,2)</f>
        <v>2477.3000000000002</v>
      </c>
      <c r="CV626">
        <f>ROUND(Y626*Source!I1828,7)</f>
        <v>3.2399999999999998</v>
      </c>
      <c r="CW626">
        <v>0</v>
      </c>
      <c r="CX626">
        <f>ROUND(Y626*Source!I1828,7)</f>
        <v>3.2399999999999998</v>
      </c>
      <c r="CY626">
        <f t="shared" si="3317"/>
        <v>764.60000000000002</v>
      </c>
      <c r="CZ626">
        <f t="shared" si="3318"/>
        <v>764.60000000000002</v>
      </c>
      <c r="DA626">
        <f t="shared" si="3319"/>
        <v>1</v>
      </c>
      <c r="DB626">
        <f t="shared" si="3324"/>
        <v>1238.6499999999999</v>
      </c>
      <c r="DC626">
        <f t="shared" si="3325"/>
        <v>0</v>
      </c>
      <c r="DD626" t="s">
        <v>871</v>
      </c>
      <c r="DE626" t="s">
        <v>871</v>
      </c>
      <c r="DF626">
        <f t="shared" si="3316"/>
        <v>0</v>
      </c>
      <c r="DG626">
        <f t="shared" si="3326"/>
        <v>0</v>
      </c>
      <c r="DH626">
        <f t="shared" si="3321"/>
        <v>0</v>
      </c>
      <c r="DI626">
        <f t="shared" si="3322"/>
        <v>2477.3000000000002</v>
      </c>
      <c r="DJ626">
        <f t="shared" si="3320"/>
        <v>2477.3000000000002</v>
      </c>
      <c r="DK626">
        <v>1</v>
      </c>
      <c r="DL626" t="s">
        <v>871</v>
      </c>
      <c r="DM626">
        <v>0</v>
      </c>
      <c r="DN626" t="s">
        <v>871</v>
      </c>
      <c r="DO626">
        <v>0</v>
      </c>
    </row>
    <row r="627">
      <c r="A627">
        <f>ROW(Source!A1829)</f>
        <v>1829</v>
      </c>
      <c r="B627">
        <v>70177108</v>
      </c>
      <c r="C627">
        <v>70182032</v>
      </c>
      <c r="D627">
        <v>62138324</v>
      </c>
      <c r="E627">
        <v>115</v>
      </c>
      <c r="F627">
        <v>1</v>
      </c>
      <c r="G627">
        <v>1</v>
      </c>
      <c r="H627">
        <v>1</v>
      </c>
      <c r="I627" t="s">
        <v>312</v>
      </c>
      <c r="J627" t="s">
        <v>871</v>
      </c>
      <c r="K627" t="s">
        <v>313</v>
      </c>
      <c r="L627">
        <v>1369</v>
      </c>
      <c r="N627">
        <v>1013</v>
      </c>
      <c r="O627" t="s">
        <v>309</v>
      </c>
      <c r="P627" t="s">
        <v>309</v>
      </c>
      <c r="Q627">
        <v>1</v>
      </c>
      <c r="W627">
        <v>0</v>
      </c>
      <c r="X627">
        <v>1518711480</v>
      </c>
      <c r="Y627">
        <f t="shared" si="3323"/>
        <v>0.96999999999999997</v>
      </c>
      <c r="AA627">
        <v>0</v>
      </c>
      <c r="AB627">
        <v>0</v>
      </c>
      <c r="AC627">
        <v>0</v>
      </c>
      <c r="AD627">
        <v>600.75</v>
      </c>
      <c r="AE627">
        <v>0</v>
      </c>
      <c r="AF627">
        <v>0</v>
      </c>
      <c r="AG627">
        <v>0</v>
      </c>
      <c r="AH627">
        <v>600.75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871</v>
      </c>
      <c r="AT627">
        <v>0.96999999999999997</v>
      </c>
      <c r="AU627" t="s">
        <v>871</v>
      </c>
      <c r="AV627">
        <v>1</v>
      </c>
      <c r="AW627">
        <v>2</v>
      </c>
      <c r="AX627">
        <v>70182035</v>
      </c>
      <c r="AY627">
        <v>1</v>
      </c>
      <c r="AZ627">
        <v>0</v>
      </c>
      <c r="BA627">
        <v>624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582.72749999999996</v>
      </c>
      <c r="BN627">
        <v>0.96999999999999997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582.72749999999996</v>
      </c>
      <c r="BU627">
        <v>0.96999999999999997</v>
      </c>
      <c r="BV627">
        <v>0</v>
      </c>
      <c r="BW627">
        <v>1</v>
      </c>
      <c r="CU627">
        <f>ROUND(AT627*Source!I1829*AH627*AL627,2)</f>
        <v>2330.9099999999999</v>
      </c>
      <c r="CV627">
        <f>ROUND(Y627*Source!I1829,7)</f>
        <v>3.8799999999999999</v>
      </c>
      <c r="CW627">
        <v>0</v>
      </c>
      <c r="CX627">
        <f>ROUND(Y627*Source!I1829,7)</f>
        <v>3.8799999999999999</v>
      </c>
      <c r="CY627">
        <f t="shared" si="3317"/>
        <v>600.75</v>
      </c>
      <c r="CZ627">
        <f t="shared" si="3318"/>
        <v>600.75</v>
      </c>
      <c r="DA627">
        <f t="shared" si="3319"/>
        <v>1</v>
      </c>
      <c r="DB627">
        <f t="shared" si="3324"/>
        <v>582.73000000000002</v>
      </c>
      <c r="DC627">
        <f t="shared" si="3325"/>
        <v>0</v>
      </c>
      <c r="DD627" t="s">
        <v>871</v>
      </c>
      <c r="DE627" t="s">
        <v>871</v>
      </c>
      <c r="DF627">
        <f t="shared" si="3316"/>
        <v>0</v>
      </c>
      <c r="DG627">
        <f t="shared" si="3326"/>
        <v>0</v>
      </c>
      <c r="DH627">
        <f t="shared" si="3321"/>
        <v>0</v>
      </c>
      <c r="DI627">
        <f t="shared" si="3322"/>
        <v>2330.9099999999999</v>
      </c>
      <c r="DJ627">
        <f t="shared" si="3320"/>
        <v>2330.9099999999999</v>
      </c>
      <c r="DK627">
        <v>1</v>
      </c>
      <c r="DL627" t="s">
        <v>871</v>
      </c>
      <c r="DM627">
        <v>0</v>
      </c>
      <c r="DN627" t="s">
        <v>871</v>
      </c>
      <c r="DO627">
        <v>0</v>
      </c>
    </row>
    <row r="628">
      <c r="A628">
        <f>ROW(Source!A1829)</f>
        <v>1829</v>
      </c>
      <c r="B628">
        <v>70177108</v>
      </c>
      <c r="C628">
        <v>70182032</v>
      </c>
      <c r="D628">
        <v>62138348</v>
      </c>
      <c r="E628">
        <v>115</v>
      </c>
      <c r="F628">
        <v>1</v>
      </c>
      <c r="G628">
        <v>1</v>
      </c>
      <c r="H628">
        <v>1</v>
      </c>
      <c r="I628" t="s">
        <v>712</v>
      </c>
      <c r="J628" t="s">
        <v>871</v>
      </c>
      <c r="K628" t="s">
        <v>713</v>
      </c>
      <c r="L628">
        <v>1369</v>
      </c>
      <c r="N628">
        <v>1013</v>
      </c>
      <c r="O628" t="s">
        <v>309</v>
      </c>
      <c r="P628" t="s">
        <v>309</v>
      </c>
      <c r="Q628">
        <v>1</v>
      </c>
      <c r="W628">
        <v>0</v>
      </c>
      <c r="X628">
        <v>-2140504649</v>
      </c>
      <c r="Y628">
        <f t="shared" si="3323"/>
        <v>1.46</v>
      </c>
      <c r="AA628">
        <v>0</v>
      </c>
      <c r="AB628">
        <v>0</v>
      </c>
      <c r="AC628">
        <v>0</v>
      </c>
      <c r="AD628">
        <v>764.60000000000002</v>
      </c>
      <c r="AE628">
        <v>0</v>
      </c>
      <c r="AF628">
        <v>0</v>
      </c>
      <c r="AG628">
        <v>0</v>
      </c>
      <c r="AH628">
        <v>764.60000000000002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871</v>
      </c>
      <c r="AT628">
        <v>1.46</v>
      </c>
      <c r="AU628" t="s">
        <v>871</v>
      </c>
      <c r="AV628">
        <v>1</v>
      </c>
      <c r="AW628">
        <v>2</v>
      </c>
      <c r="AX628">
        <v>70182036</v>
      </c>
      <c r="AY628">
        <v>1</v>
      </c>
      <c r="AZ628">
        <v>0</v>
      </c>
      <c r="BA628">
        <v>625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1116.316</v>
      </c>
      <c r="BN628">
        <v>1.46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1116.316</v>
      </c>
      <c r="BU628">
        <v>1.46</v>
      </c>
      <c r="BV628">
        <v>0</v>
      </c>
      <c r="BW628">
        <v>1</v>
      </c>
      <c r="CU628">
        <f>ROUND(AT628*Source!I1829*AH628*AL628,2)</f>
        <v>4465.2600000000002</v>
      </c>
      <c r="CV628">
        <f>ROUND(Y628*Source!I1829,7)</f>
        <v>5.8399999999999999</v>
      </c>
      <c r="CW628">
        <v>0</v>
      </c>
      <c r="CX628">
        <f>ROUND(Y628*Source!I1829,7)</f>
        <v>5.8399999999999999</v>
      </c>
      <c r="CY628">
        <f t="shared" si="3317"/>
        <v>764.60000000000002</v>
      </c>
      <c r="CZ628">
        <f t="shared" si="3318"/>
        <v>764.60000000000002</v>
      </c>
      <c r="DA628">
        <f t="shared" si="3319"/>
        <v>1</v>
      </c>
      <c r="DB628">
        <f t="shared" si="3324"/>
        <v>1116.3199999999999</v>
      </c>
      <c r="DC628">
        <f t="shared" si="3325"/>
        <v>0</v>
      </c>
      <c r="DD628" t="s">
        <v>871</v>
      </c>
      <c r="DE628" t="s">
        <v>871</v>
      </c>
      <c r="DF628">
        <f t="shared" si="3316"/>
        <v>0</v>
      </c>
      <c r="DG628">
        <f t="shared" si="3326"/>
        <v>0</v>
      </c>
      <c r="DH628">
        <f t="shared" si="3321"/>
        <v>0</v>
      </c>
      <c r="DI628">
        <f t="shared" si="3322"/>
        <v>4465.2600000000002</v>
      </c>
      <c r="DJ628">
        <f t="shared" si="3320"/>
        <v>4465.2600000000002</v>
      </c>
      <c r="DK628">
        <v>1</v>
      </c>
      <c r="DL628" t="s">
        <v>871</v>
      </c>
      <c r="DM628">
        <v>0</v>
      </c>
      <c r="DN628" t="s">
        <v>871</v>
      </c>
      <c r="DO628">
        <v>0</v>
      </c>
    </row>
    <row r="629">
      <c r="A629">
        <f>ROW(Source!A1865)</f>
        <v>1865</v>
      </c>
      <c r="B629">
        <v>70177108</v>
      </c>
      <c r="C629">
        <v>70182037</v>
      </c>
      <c r="D629">
        <v>62138326</v>
      </c>
      <c r="E629">
        <v>115</v>
      </c>
      <c r="F629">
        <v>1</v>
      </c>
      <c r="G629">
        <v>1</v>
      </c>
      <c r="H629">
        <v>1</v>
      </c>
      <c r="I629" t="s">
        <v>494</v>
      </c>
      <c r="J629" t="s">
        <v>871</v>
      </c>
      <c r="K629" t="s">
        <v>495</v>
      </c>
      <c r="L629">
        <v>1369</v>
      </c>
      <c r="N629">
        <v>1013</v>
      </c>
      <c r="O629" t="s">
        <v>309</v>
      </c>
      <c r="P629" t="s">
        <v>309</v>
      </c>
      <c r="Q629">
        <v>1</v>
      </c>
      <c r="W629">
        <v>0</v>
      </c>
      <c r="X629">
        <v>286205319</v>
      </c>
      <c r="Y629">
        <f t="shared" si="3323"/>
        <v>0.90000000000000002</v>
      </c>
      <c r="AA629">
        <v>0</v>
      </c>
      <c r="AB629">
        <v>0</v>
      </c>
      <c r="AC629">
        <v>0</v>
      </c>
      <c r="AD629">
        <v>702.17999999999995</v>
      </c>
      <c r="AE629">
        <v>0</v>
      </c>
      <c r="AF629">
        <v>0</v>
      </c>
      <c r="AG629">
        <v>0</v>
      </c>
      <c r="AH629">
        <v>702.17999999999995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871</v>
      </c>
      <c r="AT629">
        <v>0.90000000000000002</v>
      </c>
      <c r="AU629" t="s">
        <v>871</v>
      </c>
      <c r="AV629">
        <v>1</v>
      </c>
      <c r="AW629">
        <v>2</v>
      </c>
      <c r="AX629">
        <v>70182040</v>
      </c>
      <c r="AY629">
        <v>1</v>
      </c>
      <c r="AZ629">
        <v>0</v>
      </c>
      <c r="BA629">
        <v>626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631.96199999999999</v>
      </c>
      <c r="BN629">
        <v>0.90000000000000002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631.96199999999999</v>
      </c>
      <c r="BU629">
        <v>0.90000000000000002</v>
      </c>
      <c r="BV629">
        <v>0</v>
      </c>
      <c r="BW629">
        <v>1</v>
      </c>
      <c r="CU629">
        <f>ROUND(AT629*Source!I1865*AH629*AL629,2)</f>
        <v>11375.32</v>
      </c>
      <c r="CV629">
        <f>ROUND(Y629*Source!I1865,7)</f>
        <v>16.199999999999999</v>
      </c>
      <c r="CW629">
        <v>0</v>
      </c>
      <c r="CX629">
        <f>ROUND(Y629*Source!I1865,7)</f>
        <v>16.199999999999999</v>
      </c>
      <c r="CY629">
        <f t="shared" si="3317"/>
        <v>702.17999999999995</v>
      </c>
      <c r="CZ629">
        <f t="shared" si="3318"/>
        <v>702.17999999999995</v>
      </c>
      <c r="DA629">
        <f t="shared" si="3319"/>
        <v>1</v>
      </c>
      <c r="DB629">
        <f t="shared" si="3324"/>
        <v>631.95999999999992</v>
      </c>
      <c r="DC629">
        <f t="shared" si="3325"/>
        <v>0</v>
      </c>
      <c r="DD629" t="s">
        <v>871</v>
      </c>
      <c r="DE629" t="s">
        <v>871</v>
      </c>
      <c r="DF629">
        <f t="shared" si="3316"/>
        <v>0</v>
      </c>
      <c r="DG629">
        <f t="shared" si="3326"/>
        <v>0</v>
      </c>
      <c r="DH629">
        <f t="shared" si="3321"/>
        <v>0</v>
      </c>
      <c r="DI629">
        <f t="shared" si="3322"/>
        <v>11375.32</v>
      </c>
      <c r="DJ629">
        <f t="shared" si="3320"/>
        <v>11375.32</v>
      </c>
      <c r="DK629">
        <v>1</v>
      </c>
      <c r="DL629" t="s">
        <v>871</v>
      </c>
      <c r="DM629">
        <v>0</v>
      </c>
      <c r="DN629" t="s">
        <v>871</v>
      </c>
      <c r="DO629">
        <v>0</v>
      </c>
    </row>
    <row r="630">
      <c r="A630">
        <f>ROW(Source!A1865)</f>
        <v>1865</v>
      </c>
      <c r="B630">
        <v>70177108</v>
      </c>
      <c r="C630">
        <v>70182037</v>
      </c>
      <c r="D630">
        <v>62138350</v>
      </c>
      <c r="E630">
        <v>115</v>
      </c>
      <c r="F630">
        <v>1</v>
      </c>
      <c r="G630">
        <v>1</v>
      </c>
      <c r="H630">
        <v>1</v>
      </c>
      <c r="I630" t="s">
        <v>723</v>
      </c>
      <c r="J630" t="s">
        <v>871</v>
      </c>
      <c r="K630" t="s">
        <v>724</v>
      </c>
      <c r="L630">
        <v>1369</v>
      </c>
      <c r="N630">
        <v>1013</v>
      </c>
      <c r="O630" t="s">
        <v>309</v>
      </c>
      <c r="P630" t="s">
        <v>309</v>
      </c>
      <c r="Q630">
        <v>1</v>
      </c>
      <c r="W630">
        <v>0</v>
      </c>
      <c r="X630">
        <v>126826561</v>
      </c>
      <c r="Y630">
        <f t="shared" si="3323"/>
        <v>0.90000000000000002</v>
      </c>
      <c r="AA630">
        <v>0</v>
      </c>
      <c r="AB630">
        <v>0</v>
      </c>
      <c r="AC630">
        <v>0</v>
      </c>
      <c r="AD630">
        <v>686.58000000000004</v>
      </c>
      <c r="AE630">
        <v>0</v>
      </c>
      <c r="AF630">
        <v>0</v>
      </c>
      <c r="AG630">
        <v>0</v>
      </c>
      <c r="AH630">
        <v>686.58000000000004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871</v>
      </c>
      <c r="AT630">
        <v>0.90000000000000002</v>
      </c>
      <c r="AU630" t="s">
        <v>871</v>
      </c>
      <c r="AV630">
        <v>1</v>
      </c>
      <c r="AW630">
        <v>2</v>
      </c>
      <c r="AX630">
        <v>70182041</v>
      </c>
      <c r="AY630">
        <v>1</v>
      </c>
      <c r="AZ630">
        <v>0</v>
      </c>
      <c r="BA630">
        <v>627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617.92200000000003</v>
      </c>
      <c r="BN630">
        <v>0.90000000000000002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617.92200000000003</v>
      </c>
      <c r="BU630">
        <v>0.90000000000000002</v>
      </c>
      <c r="BV630">
        <v>0</v>
      </c>
      <c r="BW630">
        <v>1</v>
      </c>
      <c r="CU630">
        <f>ROUND(AT630*Source!I1865*AH630*AL630,2)</f>
        <v>11122.6</v>
      </c>
      <c r="CV630">
        <f>ROUND(Y630*Source!I1865,7)</f>
        <v>16.199999999999999</v>
      </c>
      <c r="CW630">
        <v>0</v>
      </c>
      <c r="CX630">
        <f>ROUND(Y630*Source!I1865,7)</f>
        <v>16.199999999999999</v>
      </c>
      <c r="CY630">
        <f t="shared" si="3317"/>
        <v>686.58000000000004</v>
      </c>
      <c r="CZ630">
        <f t="shared" si="3318"/>
        <v>686.58000000000004</v>
      </c>
      <c r="DA630">
        <f t="shared" si="3319"/>
        <v>1</v>
      </c>
      <c r="DB630">
        <f t="shared" si="3324"/>
        <v>617.91999999999996</v>
      </c>
      <c r="DC630">
        <f t="shared" si="3325"/>
        <v>0</v>
      </c>
      <c r="DD630" t="s">
        <v>871</v>
      </c>
      <c r="DE630" t="s">
        <v>871</v>
      </c>
      <c r="DF630">
        <f t="shared" si="3316"/>
        <v>0</v>
      </c>
      <c r="DG630">
        <f t="shared" si="3326"/>
        <v>0</v>
      </c>
      <c r="DH630">
        <f t="shared" si="3321"/>
        <v>0</v>
      </c>
      <c r="DI630">
        <f t="shared" si="3322"/>
        <v>11122.6</v>
      </c>
      <c r="DJ630">
        <f t="shared" si="3320"/>
        <v>11122.6</v>
      </c>
      <c r="DK630">
        <v>1</v>
      </c>
      <c r="DL630" t="s">
        <v>871</v>
      </c>
      <c r="DM630">
        <v>0</v>
      </c>
      <c r="DN630" t="s">
        <v>871</v>
      </c>
      <c r="DO630">
        <v>0</v>
      </c>
    </row>
    <row r="631">
      <c r="A631">
        <f>ROW(Source!A1901)</f>
        <v>1901</v>
      </c>
      <c r="B631">
        <v>70177108</v>
      </c>
      <c r="C631">
        <v>70182042</v>
      </c>
      <c r="D631">
        <v>62138326</v>
      </c>
      <c r="E631">
        <v>115</v>
      </c>
      <c r="F631">
        <v>1</v>
      </c>
      <c r="G631">
        <v>1</v>
      </c>
      <c r="H631">
        <v>1</v>
      </c>
      <c r="I631" t="s">
        <v>494</v>
      </c>
      <c r="J631" t="s">
        <v>871</v>
      </c>
      <c r="K631" t="s">
        <v>495</v>
      </c>
      <c r="L631">
        <v>1369</v>
      </c>
      <c r="N631">
        <v>1013</v>
      </c>
      <c r="O631" t="s">
        <v>309</v>
      </c>
      <c r="P631" t="s">
        <v>309</v>
      </c>
      <c r="Q631">
        <v>1</v>
      </c>
      <c r="W631">
        <v>0</v>
      </c>
      <c r="X631">
        <v>286205319</v>
      </c>
      <c r="Y631">
        <f t="shared" si="3323"/>
        <v>0.40999999999999998</v>
      </c>
      <c r="AA631">
        <v>0</v>
      </c>
      <c r="AB631">
        <v>0</v>
      </c>
      <c r="AC631">
        <v>0</v>
      </c>
      <c r="AD631">
        <v>702.17999999999995</v>
      </c>
      <c r="AE631">
        <v>0</v>
      </c>
      <c r="AF631">
        <v>0</v>
      </c>
      <c r="AG631">
        <v>0</v>
      </c>
      <c r="AH631">
        <v>702.17999999999995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871</v>
      </c>
      <c r="AT631">
        <v>0.40999999999999998</v>
      </c>
      <c r="AU631" t="s">
        <v>871</v>
      </c>
      <c r="AV631">
        <v>1</v>
      </c>
      <c r="AW631">
        <v>2</v>
      </c>
      <c r="AX631">
        <v>70182045</v>
      </c>
      <c r="AY631">
        <v>1</v>
      </c>
      <c r="AZ631">
        <v>0</v>
      </c>
      <c r="BA631">
        <v>628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287.89379999999994</v>
      </c>
      <c r="BN631">
        <v>0.40999999999999998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287.89379999999994</v>
      </c>
      <c r="BU631">
        <v>0.40999999999999998</v>
      </c>
      <c r="BV631">
        <v>0</v>
      </c>
      <c r="BW631">
        <v>1</v>
      </c>
      <c r="CU631">
        <f>ROUND(AT631*Source!I1901*AH631*AL631,2)</f>
        <v>1727.3600000000001</v>
      </c>
      <c r="CV631">
        <f>ROUND(Y631*Source!I1901,7)</f>
        <v>2.46</v>
      </c>
      <c r="CW631">
        <v>0</v>
      </c>
      <c r="CX631">
        <f>ROUND(Y631*Source!I1901,7)</f>
        <v>2.46</v>
      </c>
      <c r="CY631">
        <f t="shared" si="3317"/>
        <v>702.17999999999995</v>
      </c>
      <c r="CZ631">
        <f t="shared" si="3318"/>
        <v>702.17999999999995</v>
      </c>
      <c r="DA631">
        <f t="shared" si="3319"/>
        <v>1</v>
      </c>
      <c r="DB631">
        <f t="shared" si="3324"/>
        <v>287.88999999999999</v>
      </c>
      <c r="DC631">
        <f t="shared" si="3325"/>
        <v>0</v>
      </c>
      <c r="DD631" t="s">
        <v>871</v>
      </c>
      <c r="DE631" t="s">
        <v>871</v>
      </c>
      <c r="DF631">
        <f t="shared" si="3316"/>
        <v>0</v>
      </c>
      <c r="DG631">
        <f t="shared" si="3326"/>
        <v>0</v>
      </c>
      <c r="DH631">
        <f t="shared" si="3321"/>
        <v>0</v>
      </c>
      <c r="DI631">
        <f t="shared" si="3322"/>
        <v>1727.3600000000001</v>
      </c>
      <c r="DJ631">
        <f t="shared" si="3320"/>
        <v>1727.3600000000001</v>
      </c>
      <c r="DK631">
        <v>1</v>
      </c>
      <c r="DL631" t="s">
        <v>871</v>
      </c>
      <c r="DM631">
        <v>0</v>
      </c>
      <c r="DN631" t="s">
        <v>871</v>
      </c>
      <c r="DO631">
        <v>0</v>
      </c>
    </row>
    <row r="632">
      <c r="A632">
        <f>ROW(Source!A1901)</f>
        <v>1901</v>
      </c>
      <c r="B632">
        <v>70177108</v>
      </c>
      <c r="C632">
        <v>70182042</v>
      </c>
      <c r="D632">
        <v>62138350</v>
      </c>
      <c r="E632">
        <v>115</v>
      </c>
      <c r="F632">
        <v>1</v>
      </c>
      <c r="G632">
        <v>1</v>
      </c>
      <c r="H632">
        <v>1</v>
      </c>
      <c r="I632" t="s">
        <v>723</v>
      </c>
      <c r="J632" t="s">
        <v>871</v>
      </c>
      <c r="K632" t="s">
        <v>724</v>
      </c>
      <c r="L632">
        <v>1369</v>
      </c>
      <c r="N632">
        <v>1013</v>
      </c>
      <c r="O632" t="s">
        <v>309</v>
      </c>
      <c r="P632" t="s">
        <v>309</v>
      </c>
      <c r="Q632">
        <v>1</v>
      </c>
      <c r="W632">
        <v>0</v>
      </c>
      <c r="X632">
        <v>126826561</v>
      </c>
      <c r="Y632">
        <f t="shared" si="3323"/>
        <v>0.40999999999999998</v>
      </c>
      <c r="AA632">
        <v>0</v>
      </c>
      <c r="AB632">
        <v>0</v>
      </c>
      <c r="AC632">
        <v>0</v>
      </c>
      <c r="AD632">
        <v>686.58000000000004</v>
      </c>
      <c r="AE632">
        <v>0</v>
      </c>
      <c r="AF632">
        <v>0</v>
      </c>
      <c r="AG632">
        <v>0</v>
      </c>
      <c r="AH632">
        <v>686.58000000000004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871</v>
      </c>
      <c r="AT632">
        <v>0.40999999999999998</v>
      </c>
      <c r="AU632" t="s">
        <v>871</v>
      </c>
      <c r="AV632">
        <v>1</v>
      </c>
      <c r="AW632">
        <v>2</v>
      </c>
      <c r="AX632">
        <v>70182046</v>
      </c>
      <c r="AY632">
        <v>1</v>
      </c>
      <c r="AZ632">
        <v>0</v>
      </c>
      <c r="BA632">
        <v>629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281.49779999999998</v>
      </c>
      <c r="BN632">
        <v>0.40999999999999998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281.49779999999998</v>
      </c>
      <c r="BU632">
        <v>0.40999999999999998</v>
      </c>
      <c r="BV632">
        <v>0</v>
      </c>
      <c r="BW632">
        <v>1</v>
      </c>
      <c r="CU632">
        <f>ROUND(AT632*Source!I1901*AH632*AL632,2)</f>
        <v>1688.99</v>
      </c>
      <c r="CV632">
        <f>ROUND(Y632*Source!I1901,7)</f>
        <v>2.46</v>
      </c>
      <c r="CW632">
        <v>0</v>
      </c>
      <c r="CX632">
        <f>ROUND(Y632*Source!I1901,7)</f>
        <v>2.46</v>
      </c>
      <c r="CY632">
        <f t="shared" si="3317"/>
        <v>686.58000000000004</v>
      </c>
      <c r="CZ632">
        <f t="shared" si="3318"/>
        <v>686.58000000000004</v>
      </c>
      <c r="DA632">
        <f t="shared" si="3319"/>
        <v>1</v>
      </c>
      <c r="DB632">
        <f t="shared" si="3324"/>
        <v>281.5</v>
      </c>
      <c r="DC632">
        <f t="shared" si="3325"/>
        <v>0</v>
      </c>
      <c r="DD632" t="s">
        <v>871</v>
      </c>
      <c r="DE632" t="s">
        <v>871</v>
      </c>
      <c r="DF632">
        <f t="shared" ref="DF632:DF666" si="3327">ROUND(ROUND(AE632,2)*CX632,2)</f>
        <v>0</v>
      </c>
      <c r="DG632">
        <f t="shared" si="3326"/>
        <v>0</v>
      </c>
      <c r="DH632">
        <f t="shared" si="3321"/>
        <v>0</v>
      </c>
      <c r="DI632">
        <f t="shared" si="3322"/>
        <v>1688.99</v>
      </c>
      <c r="DJ632">
        <f t="shared" si="3320"/>
        <v>1688.99</v>
      </c>
      <c r="DK632">
        <v>1</v>
      </c>
      <c r="DL632" t="s">
        <v>871</v>
      </c>
      <c r="DM632">
        <v>0</v>
      </c>
      <c r="DN632" t="s">
        <v>871</v>
      </c>
      <c r="DO632">
        <v>0</v>
      </c>
    </row>
    <row r="633">
      <c r="A633">
        <f>ROW(Source!A1902)</f>
        <v>1902</v>
      </c>
      <c r="B633">
        <v>70177108</v>
      </c>
      <c r="C633">
        <v>70182047</v>
      </c>
      <c r="D633">
        <v>62138322</v>
      </c>
      <c r="E633">
        <v>115</v>
      </c>
      <c r="F633">
        <v>1</v>
      </c>
      <c r="G633">
        <v>1</v>
      </c>
      <c r="H633">
        <v>1</v>
      </c>
      <c r="I633" t="s">
        <v>310</v>
      </c>
      <c r="J633" t="s">
        <v>871</v>
      </c>
      <c r="K633" t="s">
        <v>311</v>
      </c>
      <c r="L633">
        <v>1369</v>
      </c>
      <c r="N633">
        <v>1013</v>
      </c>
      <c r="O633" t="s">
        <v>309</v>
      </c>
      <c r="P633" t="s">
        <v>309</v>
      </c>
      <c r="Q633">
        <v>1</v>
      </c>
      <c r="W633">
        <v>0</v>
      </c>
      <c r="X633">
        <v>-512803540</v>
      </c>
      <c r="Y633">
        <f t="shared" si="3323"/>
        <v>2.9199999999999999</v>
      </c>
      <c r="AA633">
        <v>0</v>
      </c>
      <c r="AB633">
        <v>0</v>
      </c>
      <c r="AC633">
        <v>0</v>
      </c>
      <c r="AD633">
        <v>522.73000000000002</v>
      </c>
      <c r="AE633">
        <v>0</v>
      </c>
      <c r="AF633">
        <v>0</v>
      </c>
      <c r="AG633">
        <v>0</v>
      </c>
      <c r="AH633">
        <v>522.73000000000002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871</v>
      </c>
      <c r="AT633">
        <v>2.9199999999999999</v>
      </c>
      <c r="AU633" t="s">
        <v>871</v>
      </c>
      <c r="AV633">
        <v>1</v>
      </c>
      <c r="AW633">
        <v>2</v>
      </c>
      <c r="AX633">
        <v>70182050</v>
      </c>
      <c r="AY633">
        <v>1</v>
      </c>
      <c r="AZ633">
        <v>0</v>
      </c>
      <c r="BA633">
        <v>630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1526.3715999999999</v>
      </c>
      <c r="BN633">
        <v>2.9199999999999999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1526.3715999999999</v>
      </c>
      <c r="BU633">
        <v>2.9199999999999999</v>
      </c>
      <c r="BV633">
        <v>0</v>
      </c>
      <c r="BW633">
        <v>1</v>
      </c>
      <c r="CU633">
        <f>ROUND(AT633*Source!I1902*AH633*AL633,2)</f>
        <v>9158.2299999999996</v>
      </c>
      <c r="CV633">
        <f>ROUND(Y633*Source!I1902,7)</f>
        <v>17.52</v>
      </c>
      <c r="CW633">
        <v>0</v>
      </c>
      <c r="CX633">
        <f>ROUND(Y633*Source!I1902,7)</f>
        <v>17.52</v>
      </c>
      <c r="CY633">
        <f t="shared" ref="CY633:CY666" si="3328">AD633</f>
        <v>522.73000000000002</v>
      </c>
      <c r="CZ633">
        <f t="shared" ref="CZ633:CZ666" si="3329">AH633</f>
        <v>522.73000000000002</v>
      </c>
      <c r="DA633">
        <f t="shared" ref="DA633:DA666" si="3330">AL633</f>
        <v>1</v>
      </c>
      <c r="DB633">
        <f t="shared" si="3324"/>
        <v>1526.3699999999999</v>
      </c>
      <c r="DC633">
        <f t="shared" si="3325"/>
        <v>0</v>
      </c>
      <c r="DD633" t="s">
        <v>871</v>
      </c>
      <c r="DE633" t="s">
        <v>871</v>
      </c>
      <c r="DF633">
        <f t="shared" si="3327"/>
        <v>0</v>
      </c>
      <c r="DG633">
        <f t="shared" si="3326"/>
        <v>0</v>
      </c>
      <c r="DH633">
        <f t="shared" si="3321"/>
        <v>0</v>
      </c>
      <c r="DI633">
        <f t="shared" si="3322"/>
        <v>9158.2299999999996</v>
      </c>
      <c r="DJ633">
        <f t="shared" ref="DJ633:DJ666" si="3331">DI633</f>
        <v>9158.2299999999996</v>
      </c>
      <c r="DK633">
        <v>1</v>
      </c>
      <c r="DL633" t="s">
        <v>871</v>
      </c>
      <c r="DM633">
        <v>0</v>
      </c>
      <c r="DN633" t="s">
        <v>871</v>
      </c>
      <c r="DO633">
        <v>0</v>
      </c>
    </row>
    <row r="634">
      <c r="A634">
        <f>ROW(Source!A1902)</f>
        <v>1902</v>
      </c>
      <c r="B634">
        <v>70177108</v>
      </c>
      <c r="C634">
        <v>70182047</v>
      </c>
      <c r="D634">
        <v>62138350</v>
      </c>
      <c r="E634">
        <v>115</v>
      </c>
      <c r="F634">
        <v>1</v>
      </c>
      <c r="G634">
        <v>1</v>
      </c>
      <c r="H634">
        <v>1</v>
      </c>
      <c r="I634" t="s">
        <v>723</v>
      </c>
      <c r="J634" t="s">
        <v>871</v>
      </c>
      <c r="K634" t="s">
        <v>724</v>
      </c>
      <c r="L634">
        <v>1369</v>
      </c>
      <c r="N634">
        <v>1013</v>
      </c>
      <c r="O634" t="s">
        <v>309</v>
      </c>
      <c r="P634" t="s">
        <v>309</v>
      </c>
      <c r="Q634">
        <v>1</v>
      </c>
      <c r="W634">
        <v>0</v>
      </c>
      <c r="X634">
        <v>126826561</v>
      </c>
      <c r="Y634">
        <f t="shared" si="3323"/>
        <v>4.3700000000000001</v>
      </c>
      <c r="AA634">
        <v>0</v>
      </c>
      <c r="AB634">
        <v>0</v>
      </c>
      <c r="AC634">
        <v>0</v>
      </c>
      <c r="AD634">
        <v>686.58000000000004</v>
      </c>
      <c r="AE634">
        <v>0</v>
      </c>
      <c r="AF634">
        <v>0</v>
      </c>
      <c r="AG634">
        <v>0</v>
      </c>
      <c r="AH634">
        <v>686.58000000000004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871</v>
      </c>
      <c r="AT634">
        <v>4.3700000000000001</v>
      </c>
      <c r="AU634" t="s">
        <v>871</v>
      </c>
      <c r="AV634">
        <v>1</v>
      </c>
      <c r="AW634">
        <v>2</v>
      </c>
      <c r="AX634">
        <v>70182051</v>
      </c>
      <c r="AY634">
        <v>1</v>
      </c>
      <c r="AZ634">
        <v>0</v>
      </c>
      <c r="BA634">
        <v>631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3000.3546000000001</v>
      </c>
      <c r="BN634">
        <v>4.3700000000000001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3000.3546000000001</v>
      </c>
      <c r="BU634">
        <v>4.3700000000000001</v>
      </c>
      <c r="BV634">
        <v>0</v>
      </c>
      <c r="BW634">
        <v>1</v>
      </c>
      <c r="CU634">
        <f>ROUND(AT634*Source!I1902*AH634*AL634,2)</f>
        <v>18002.130000000001</v>
      </c>
      <c r="CV634">
        <f>ROUND(Y634*Source!I1902,7)</f>
        <v>26.219999999999999</v>
      </c>
      <c r="CW634">
        <v>0</v>
      </c>
      <c r="CX634">
        <f>ROUND(Y634*Source!I1902,7)</f>
        <v>26.219999999999999</v>
      </c>
      <c r="CY634">
        <f t="shared" si="3328"/>
        <v>686.58000000000004</v>
      </c>
      <c r="CZ634">
        <f t="shared" si="3329"/>
        <v>686.58000000000004</v>
      </c>
      <c r="DA634">
        <f t="shared" si="3330"/>
        <v>1</v>
      </c>
      <c r="DB634">
        <f t="shared" si="3324"/>
        <v>3000.3499999999999</v>
      </c>
      <c r="DC634">
        <f t="shared" si="3325"/>
        <v>0</v>
      </c>
      <c r="DD634" t="s">
        <v>871</v>
      </c>
      <c r="DE634" t="s">
        <v>871</v>
      </c>
      <c r="DF634">
        <f t="shared" si="3327"/>
        <v>0</v>
      </c>
      <c r="DG634">
        <f t="shared" si="3326"/>
        <v>0</v>
      </c>
      <c r="DH634">
        <f t="shared" si="3321"/>
        <v>0</v>
      </c>
      <c r="DI634">
        <f t="shared" si="3322"/>
        <v>18002.130000000001</v>
      </c>
      <c r="DJ634">
        <f t="shared" si="3331"/>
        <v>18002.130000000001</v>
      </c>
      <c r="DK634">
        <v>1</v>
      </c>
      <c r="DL634" t="s">
        <v>871</v>
      </c>
      <c r="DM634">
        <v>0</v>
      </c>
      <c r="DN634" t="s">
        <v>871</v>
      </c>
      <c r="DO634">
        <v>0</v>
      </c>
    </row>
    <row r="635">
      <c r="A635">
        <f>ROW(Source!A1938)</f>
        <v>1938</v>
      </c>
      <c r="B635">
        <v>70177108</v>
      </c>
      <c r="C635">
        <v>70182052</v>
      </c>
      <c r="D635">
        <v>62138326</v>
      </c>
      <c r="E635">
        <v>115</v>
      </c>
      <c r="F635">
        <v>1</v>
      </c>
      <c r="G635">
        <v>1</v>
      </c>
      <c r="H635">
        <v>1</v>
      </c>
      <c r="I635" t="s">
        <v>494</v>
      </c>
      <c r="J635" t="s">
        <v>871</v>
      </c>
      <c r="K635" t="s">
        <v>495</v>
      </c>
      <c r="L635">
        <v>1369</v>
      </c>
      <c r="N635">
        <v>1013</v>
      </c>
      <c r="O635" t="s">
        <v>309</v>
      </c>
      <c r="P635" t="s">
        <v>309</v>
      </c>
      <c r="Q635">
        <v>1</v>
      </c>
      <c r="W635">
        <v>0</v>
      </c>
      <c r="X635">
        <v>286205319</v>
      </c>
      <c r="Y635">
        <f t="shared" si="3323"/>
        <v>0.81000000000000005</v>
      </c>
      <c r="AA635">
        <v>0</v>
      </c>
      <c r="AB635">
        <v>0</v>
      </c>
      <c r="AC635">
        <v>0</v>
      </c>
      <c r="AD635">
        <v>702.17999999999995</v>
      </c>
      <c r="AE635">
        <v>0</v>
      </c>
      <c r="AF635">
        <v>0</v>
      </c>
      <c r="AG635">
        <v>0</v>
      </c>
      <c r="AH635">
        <v>702.17999999999995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871</v>
      </c>
      <c r="AT635">
        <v>0.81000000000000005</v>
      </c>
      <c r="AU635" t="s">
        <v>871</v>
      </c>
      <c r="AV635">
        <v>1</v>
      </c>
      <c r="AW635">
        <v>2</v>
      </c>
      <c r="AX635">
        <v>70182055</v>
      </c>
      <c r="AY635">
        <v>1</v>
      </c>
      <c r="AZ635">
        <v>0</v>
      </c>
      <c r="BA635">
        <v>632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568.76580000000001</v>
      </c>
      <c r="BN635">
        <v>0.81000000000000005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568.76580000000001</v>
      </c>
      <c r="BU635">
        <v>0.81000000000000005</v>
      </c>
      <c r="BV635">
        <v>0</v>
      </c>
      <c r="BW635">
        <v>1</v>
      </c>
      <c r="CU635">
        <f>ROUND(AT635*Source!I1938*AH635*AL635,2)</f>
        <v>568.76999999999998</v>
      </c>
      <c r="CV635">
        <f>ROUND(Y635*Source!I1938,7)</f>
        <v>0.80999999999999994</v>
      </c>
      <c r="CW635">
        <v>0</v>
      </c>
      <c r="CX635">
        <f>ROUND(Y635*Source!I1938,7)</f>
        <v>0.80999999999999994</v>
      </c>
      <c r="CY635">
        <f t="shared" si="3328"/>
        <v>702.17999999999995</v>
      </c>
      <c r="CZ635">
        <f t="shared" si="3329"/>
        <v>702.17999999999995</v>
      </c>
      <c r="DA635">
        <f t="shared" si="3330"/>
        <v>1</v>
      </c>
      <c r="DB635">
        <f t="shared" si="3324"/>
        <v>568.76999999999998</v>
      </c>
      <c r="DC635">
        <f t="shared" si="3325"/>
        <v>0</v>
      </c>
      <c r="DD635" t="s">
        <v>871</v>
      </c>
      <c r="DE635" t="s">
        <v>871</v>
      </c>
      <c r="DF635">
        <f t="shared" si="3327"/>
        <v>0</v>
      </c>
      <c r="DG635">
        <f t="shared" si="3326"/>
        <v>0</v>
      </c>
      <c r="DH635">
        <f t="shared" si="3321"/>
        <v>0</v>
      </c>
      <c r="DI635">
        <f t="shared" si="3322"/>
        <v>568.76999999999998</v>
      </c>
      <c r="DJ635">
        <f t="shared" si="3331"/>
        <v>568.76999999999998</v>
      </c>
      <c r="DK635">
        <v>1</v>
      </c>
      <c r="DL635" t="s">
        <v>871</v>
      </c>
      <c r="DM635">
        <v>0</v>
      </c>
      <c r="DN635" t="s">
        <v>871</v>
      </c>
      <c r="DO635">
        <v>0</v>
      </c>
    </row>
    <row r="636">
      <c r="A636">
        <f>ROW(Source!A1938)</f>
        <v>1938</v>
      </c>
      <c r="B636">
        <v>70177108</v>
      </c>
      <c r="C636">
        <v>70182052</v>
      </c>
      <c r="D636">
        <v>62138350</v>
      </c>
      <c r="E636">
        <v>115</v>
      </c>
      <c r="F636">
        <v>1</v>
      </c>
      <c r="G636">
        <v>1</v>
      </c>
      <c r="H636">
        <v>1</v>
      </c>
      <c r="I636" t="s">
        <v>723</v>
      </c>
      <c r="J636" t="s">
        <v>871</v>
      </c>
      <c r="K636" t="s">
        <v>724</v>
      </c>
      <c r="L636">
        <v>1369</v>
      </c>
      <c r="N636">
        <v>1013</v>
      </c>
      <c r="O636" t="s">
        <v>309</v>
      </c>
      <c r="P636" t="s">
        <v>309</v>
      </c>
      <c r="Q636">
        <v>1</v>
      </c>
      <c r="W636">
        <v>0</v>
      </c>
      <c r="X636">
        <v>126826561</v>
      </c>
      <c r="Y636">
        <f t="shared" si="3323"/>
        <v>0.81000000000000005</v>
      </c>
      <c r="AA636">
        <v>0</v>
      </c>
      <c r="AB636">
        <v>0</v>
      </c>
      <c r="AC636">
        <v>0</v>
      </c>
      <c r="AD636">
        <v>686.58000000000004</v>
      </c>
      <c r="AE636">
        <v>0</v>
      </c>
      <c r="AF636">
        <v>0</v>
      </c>
      <c r="AG636">
        <v>0</v>
      </c>
      <c r="AH636">
        <v>686.58000000000004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871</v>
      </c>
      <c r="AT636">
        <v>0.81000000000000005</v>
      </c>
      <c r="AU636" t="s">
        <v>871</v>
      </c>
      <c r="AV636">
        <v>1</v>
      </c>
      <c r="AW636">
        <v>2</v>
      </c>
      <c r="AX636">
        <v>70182056</v>
      </c>
      <c r="AY636">
        <v>1</v>
      </c>
      <c r="AZ636">
        <v>0</v>
      </c>
      <c r="BA636">
        <v>633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556.12980000000005</v>
      </c>
      <c r="BN636">
        <v>0.81000000000000005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556.12980000000005</v>
      </c>
      <c r="BU636">
        <v>0.81000000000000005</v>
      </c>
      <c r="BV636">
        <v>0</v>
      </c>
      <c r="BW636">
        <v>1</v>
      </c>
      <c r="CU636">
        <f>ROUND(AT636*Source!I1938*AH636*AL636,2)</f>
        <v>556.13</v>
      </c>
      <c r="CV636">
        <f>ROUND(Y636*Source!I1938,7)</f>
        <v>0.80999999999999994</v>
      </c>
      <c r="CW636">
        <v>0</v>
      </c>
      <c r="CX636">
        <f>ROUND(Y636*Source!I1938,7)</f>
        <v>0.80999999999999994</v>
      </c>
      <c r="CY636">
        <f t="shared" si="3328"/>
        <v>686.58000000000004</v>
      </c>
      <c r="CZ636">
        <f t="shared" si="3329"/>
        <v>686.58000000000004</v>
      </c>
      <c r="DA636">
        <f t="shared" si="3330"/>
        <v>1</v>
      </c>
      <c r="DB636">
        <f t="shared" si="3324"/>
        <v>556.13</v>
      </c>
      <c r="DC636">
        <f t="shared" si="3325"/>
        <v>0</v>
      </c>
      <c r="DD636" t="s">
        <v>871</v>
      </c>
      <c r="DE636" t="s">
        <v>871</v>
      </c>
      <c r="DF636">
        <f t="shared" si="3327"/>
        <v>0</v>
      </c>
      <c r="DG636">
        <f t="shared" si="3326"/>
        <v>0</v>
      </c>
      <c r="DH636">
        <f t="shared" si="3321"/>
        <v>0</v>
      </c>
      <c r="DI636">
        <f t="shared" si="3322"/>
        <v>556.13</v>
      </c>
      <c r="DJ636">
        <f t="shared" si="3331"/>
        <v>556.13</v>
      </c>
      <c r="DK636">
        <v>1</v>
      </c>
      <c r="DL636" t="s">
        <v>871</v>
      </c>
      <c r="DM636">
        <v>0</v>
      </c>
      <c r="DN636" t="s">
        <v>871</v>
      </c>
      <c r="DO636">
        <v>0</v>
      </c>
    </row>
    <row r="637">
      <c r="A637">
        <f>ROW(Source!A1939)</f>
        <v>1939</v>
      </c>
      <c r="B637">
        <v>70177108</v>
      </c>
      <c r="C637">
        <v>70182057</v>
      </c>
      <c r="D637">
        <v>62138326</v>
      </c>
      <c r="E637">
        <v>115</v>
      </c>
      <c r="F637">
        <v>1</v>
      </c>
      <c r="G637">
        <v>1</v>
      </c>
      <c r="H637">
        <v>1</v>
      </c>
      <c r="I637" t="s">
        <v>494</v>
      </c>
      <c r="J637" t="s">
        <v>871</v>
      </c>
      <c r="K637" t="s">
        <v>495</v>
      </c>
      <c r="L637">
        <v>1369</v>
      </c>
      <c r="N637">
        <v>1013</v>
      </c>
      <c r="O637" t="s">
        <v>309</v>
      </c>
      <c r="P637" t="s">
        <v>309</v>
      </c>
      <c r="Q637">
        <v>1</v>
      </c>
      <c r="W637">
        <v>0</v>
      </c>
      <c r="X637">
        <v>286205319</v>
      </c>
      <c r="Y637">
        <f t="shared" si="3323"/>
        <v>6.4800000000000004</v>
      </c>
      <c r="AA637">
        <v>0</v>
      </c>
      <c r="AB637">
        <v>0</v>
      </c>
      <c r="AC637">
        <v>0</v>
      </c>
      <c r="AD637">
        <v>702.17999999999995</v>
      </c>
      <c r="AE637">
        <v>0</v>
      </c>
      <c r="AF637">
        <v>0</v>
      </c>
      <c r="AG637">
        <v>0</v>
      </c>
      <c r="AH637">
        <v>702.17999999999995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871</v>
      </c>
      <c r="AT637">
        <v>6.4800000000000004</v>
      </c>
      <c r="AU637" t="s">
        <v>871</v>
      </c>
      <c r="AV637">
        <v>1</v>
      </c>
      <c r="AW637">
        <v>2</v>
      </c>
      <c r="AX637">
        <v>70182060</v>
      </c>
      <c r="AY637">
        <v>1</v>
      </c>
      <c r="AZ637">
        <v>0</v>
      </c>
      <c r="BA637">
        <v>634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4550.1264000000001</v>
      </c>
      <c r="BN637">
        <v>6.4800000000000004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4550.1264000000001</v>
      </c>
      <c r="BU637">
        <v>6.4800000000000004</v>
      </c>
      <c r="BV637">
        <v>0</v>
      </c>
      <c r="BW637">
        <v>1</v>
      </c>
      <c r="CU637">
        <f>ROUND(AT637*Source!I1939*AH637*AL637,2)</f>
        <v>1638.05</v>
      </c>
      <c r="CV637">
        <f>ROUND(Y637*Source!I1939,7)</f>
        <v>2.3327999999999998</v>
      </c>
      <c r="CW637">
        <v>0</v>
      </c>
      <c r="CX637">
        <f>ROUND(Y637*Source!I1939,7)</f>
        <v>2.3327999999999998</v>
      </c>
      <c r="CY637">
        <f t="shared" si="3328"/>
        <v>702.17999999999995</v>
      </c>
      <c r="CZ637">
        <f t="shared" si="3329"/>
        <v>702.17999999999995</v>
      </c>
      <c r="DA637">
        <f t="shared" si="3330"/>
        <v>1</v>
      </c>
      <c r="DB637">
        <f t="shared" si="3324"/>
        <v>4550.1300000000001</v>
      </c>
      <c r="DC637">
        <f t="shared" si="3325"/>
        <v>0</v>
      </c>
      <c r="DD637" t="s">
        <v>871</v>
      </c>
      <c r="DE637" t="s">
        <v>871</v>
      </c>
      <c r="DF637">
        <f t="shared" si="3327"/>
        <v>0</v>
      </c>
      <c r="DG637">
        <f t="shared" si="3326"/>
        <v>0</v>
      </c>
      <c r="DH637">
        <f t="shared" si="3321"/>
        <v>0</v>
      </c>
      <c r="DI637">
        <f t="shared" si="3322"/>
        <v>1638.05</v>
      </c>
      <c r="DJ637">
        <f t="shared" si="3331"/>
        <v>1638.05</v>
      </c>
      <c r="DK637">
        <v>1</v>
      </c>
      <c r="DL637" t="s">
        <v>871</v>
      </c>
      <c r="DM637">
        <v>0</v>
      </c>
      <c r="DN637" t="s">
        <v>871</v>
      </c>
      <c r="DO637">
        <v>0</v>
      </c>
    </row>
    <row r="638">
      <c r="A638">
        <f>ROW(Source!A1939)</f>
        <v>1939</v>
      </c>
      <c r="B638">
        <v>70177108</v>
      </c>
      <c r="C638">
        <v>70182057</v>
      </c>
      <c r="D638">
        <v>62138350</v>
      </c>
      <c r="E638">
        <v>115</v>
      </c>
      <c r="F638">
        <v>1</v>
      </c>
      <c r="G638">
        <v>1</v>
      </c>
      <c r="H638">
        <v>1</v>
      </c>
      <c r="I638" t="s">
        <v>723</v>
      </c>
      <c r="J638" t="s">
        <v>871</v>
      </c>
      <c r="K638" t="s">
        <v>724</v>
      </c>
      <c r="L638">
        <v>1369</v>
      </c>
      <c r="N638">
        <v>1013</v>
      </c>
      <c r="O638" t="s">
        <v>309</v>
      </c>
      <c r="P638" t="s">
        <v>309</v>
      </c>
      <c r="Q638">
        <v>1</v>
      </c>
      <c r="W638">
        <v>0</v>
      </c>
      <c r="X638">
        <v>126826561</v>
      </c>
      <c r="Y638">
        <f t="shared" si="3323"/>
        <v>6.4800000000000004</v>
      </c>
      <c r="AA638">
        <v>0</v>
      </c>
      <c r="AB638">
        <v>0</v>
      </c>
      <c r="AC638">
        <v>0</v>
      </c>
      <c r="AD638">
        <v>686.58000000000004</v>
      </c>
      <c r="AE638">
        <v>0</v>
      </c>
      <c r="AF638">
        <v>0</v>
      </c>
      <c r="AG638">
        <v>0</v>
      </c>
      <c r="AH638">
        <v>686.58000000000004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871</v>
      </c>
      <c r="AT638">
        <v>6.4800000000000004</v>
      </c>
      <c r="AU638" t="s">
        <v>871</v>
      </c>
      <c r="AV638">
        <v>1</v>
      </c>
      <c r="AW638">
        <v>2</v>
      </c>
      <c r="AX638">
        <v>70182061</v>
      </c>
      <c r="AY638">
        <v>1</v>
      </c>
      <c r="AZ638">
        <v>0</v>
      </c>
      <c r="BA638">
        <v>635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4449.0384000000004</v>
      </c>
      <c r="BN638">
        <v>6.4800000000000004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4449.0384000000004</v>
      </c>
      <c r="BU638">
        <v>6.4800000000000004</v>
      </c>
      <c r="BV638">
        <v>0</v>
      </c>
      <c r="BW638">
        <v>1</v>
      </c>
      <c r="CU638">
        <f>ROUND(AT638*Source!I1939*AH638*AL638,2)</f>
        <v>1601.6500000000001</v>
      </c>
      <c r="CV638">
        <f>ROUND(Y638*Source!I1939,7)</f>
        <v>2.3327999999999998</v>
      </c>
      <c r="CW638">
        <v>0</v>
      </c>
      <c r="CX638">
        <f>ROUND(Y638*Source!I1939,7)</f>
        <v>2.3327999999999998</v>
      </c>
      <c r="CY638">
        <f t="shared" si="3328"/>
        <v>686.58000000000004</v>
      </c>
      <c r="CZ638">
        <f t="shared" si="3329"/>
        <v>686.58000000000004</v>
      </c>
      <c r="DA638">
        <f t="shared" si="3330"/>
        <v>1</v>
      </c>
      <c r="DB638">
        <f t="shared" si="3324"/>
        <v>4449.04</v>
      </c>
      <c r="DC638">
        <f t="shared" si="3325"/>
        <v>0</v>
      </c>
      <c r="DD638" t="s">
        <v>871</v>
      </c>
      <c r="DE638" t="s">
        <v>871</v>
      </c>
      <c r="DF638">
        <f t="shared" si="3327"/>
        <v>0</v>
      </c>
      <c r="DG638">
        <f t="shared" si="3326"/>
        <v>0</v>
      </c>
      <c r="DH638">
        <f t="shared" si="3321"/>
        <v>0</v>
      </c>
      <c r="DI638">
        <f t="shared" si="3322"/>
        <v>1601.6500000000001</v>
      </c>
      <c r="DJ638">
        <f t="shared" si="3331"/>
        <v>1601.6500000000001</v>
      </c>
      <c r="DK638">
        <v>1</v>
      </c>
      <c r="DL638" t="s">
        <v>871</v>
      </c>
      <c r="DM638">
        <v>0</v>
      </c>
      <c r="DN638" t="s">
        <v>871</v>
      </c>
      <c r="DO638">
        <v>0</v>
      </c>
    </row>
    <row r="639">
      <c r="A639">
        <f>ROW(Source!A1975)</f>
        <v>1975</v>
      </c>
      <c r="B639">
        <v>70177108</v>
      </c>
      <c r="C639">
        <v>70182062</v>
      </c>
      <c r="D639">
        <v>62138340</v>
      </c>
      <c r="E639">
        <v>115</v>
      </c>
      <c r="F639">
        <v>1</v>
      </c>
      <c r="G639">
        <v>1</v>
      </c>
      <c r="H639">
        <v>1</v>
      </c>
      <c r="I639" t="s">
        <v>710</v>
      </c>
      <c r="J639" t="s">
        <v>871</v>
      </c>
      <c r="K639" t="s">
        <v>711</v>
      </c>
      <c r="L639">
        <v>1369</v>
      </c>
      <c r="N639">
        <v>1013</v>
      </c>
      <c r="O639" t="s">
        <v>309</v>
      </c>
      <c r="P639" t="s">
        <v>309</v>
      </c>
      <c r="Q639">
        <v>1</v>
      </c>
      <c r="W639">
        <v>0</v>
      </c>
      <c r="X639">
        <v>-1275334932</v>
      </c>
      <c r="Y639">
        <f t="shared" si="3323"/>
        <v>6.9100000000000001</v>
      </c>
      <c r="AA639">
        <v>0</v>
      </c>
      <c r="AB639">
        <v>0</v>
      </c>
      <c r="AC639">
        <v>0</v>
      </c>
      <c r="AD639">
        <v>499.32999999999998</v>
      </c>
      <c r="AE639">
        <v>0</v>
      </c>
      <c r="AF639">
        <v>0</v>
      </c>
      <c r="AG639">
        <v>0</v>
      </c>
      <c r="AH639">
        <v>499.32999999999998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871</v>
      </c>
      <c r="AT639">
        <v>6.9100000000000001</v>
      </c>
      <c r="AU639" t="s">
        <v>871</v>
      </c>
      <c r="AV639">
        <v>1</v>
      </c>
      <c r="AW639">
        <v>2</v>
      </c>
      <c r="AX639">
        <v>70182065</v>
      </c>
      <c r="AY639">
        <v>1</v>
      </c>
      <c r="AZ639">
        <v>0</v>
      </c>
      <c r="BA639">
        <v>636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3450.3703</v>
      </c>
      <c r="BN639">
        <v>6.9100000000000001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3450.3703</v>
      </c>
      <c r="BU639">
        <v>6.9100000000000001</v>
      </c>
      <c r="BV639">
        <v>0</v>
      </c>
      <c r="BW639">
        <v>1</v>
      </c>
      <c r="CU639">
        <f>ROUND(AT639*Source!I1975*AH639*AL639,2)</f>
        <v>13801.48</v>
      </c>
      <c r="CV639">
        <f>ROUND(Y639*Source!I1975,7)</f>
        <v>27.639999999999997</v>
      </c>
      <c r="CW639">
        <v>0</v>
      </c>
      <c r="CX639">
        <f>ROUND(Y639*Source!I1975,7)</f>
        <v>27.639999999999997</v>
      </c>
      <c r="CY639">
        <f t="shared" si="3328"/>
        <v>499.32999999999998</v>
      </c>
      <c r="CZ639">
        <f t="shared" si="3329"/>
        <v>499.32999999999998</v>
      </c>
      <c r="DA639">
        <f t="shared" si="3330"/>
        <v>1</v>
      </c>
      <c r="DB639">
        <f t="shared" si="3324"/>
        <v>3450.3699999999999</v>
      </c>
      <c r="DC639">
        <f t="shared" si="3325"/>
        <v>0</v>
      </c>
      <c r="DD639" t="s">
        <v>871</v>
      </c>
      <c r="DE639" t="s">
        <v>871</v>
      </c>
      <c r="DF639">
        <f t="shared" si="3327"/>
        <v>0</v>
      </c>
      <c r="DG639">
        <f t="shared" si="3326"/>
        <v>0</v>
      </c>
      <c r="DH639">
        <f t="shared" si="3321"/>
        <v>0</v>
      </c>
      <c r="DI639">
        <f t="shared" si="3322"/>
        <v>13801.48</v>
      </c>
      <c r="DJ639">
        <f t="shared" si="3331"/>
        <v>13801.48</v>
      </c>
      <c r="DK639">
        <v>1</v>
      </c>
      <c r="DL639" t="s">
        <v>871</v>
      </c>
      <c r="DM639">
        <v>0</v>
      </c>
      <c r="DN639" t="s">
        <v>871</v>
      </c>
      <c r="DO639">
        <v>0</v>
      </c>
    </row>
    <row r="640">
      <c r="A640">
        <f>ROW(Source!A1975)</f>
        <v>1975</v>
      </c>
      <c r="B640">
        <v>70177108</v>
      </c>
      <c r="C640">
        <v>70182062</v>
      </c>
      <c r="D640">
        <v>62138348</v>
      </c>
      <c r="E640">
        <v>115</v>
      </c>
      <c r="F640">
        <v>1</v>
      </c>
      <c r="G640">
        <v>1</v>
      </c>
      <c r="H640">
        <v>1</v>
      </c>
      <c r="I640" t="s">
        <v>712</v>
      </c>
      <c r="J640" t="s">
        <v>871</v>
      </c>
      <c r="K640" t="s">
        <v>713</v>
      </c>
      <c r="L640">
        <v>1369</v>
      </c>
      <c r="N640">
        <v>1013</v>
      </c>
      <c r="O640" t="s">
        <v>309</v>
      </c>
      <c r="P640" t="s">
        <v>309</v>
      </c>
      <c r="Q640">
        <v>1</v>
      </c>
      <c r="W640">
        <v>0</v>
      </c>
      <c r="X640">
        <v>-2140504649</v>
      </c>
      <c r="Y640">
        <f t="shared" si="3323"/>
        <v>16.129999999999999</v>
      </c>
      <c r="AA640">
        <v>0</v>
      </c>
      <c r="AB640">
        <v>0</v>
      </c>
      <c r="AC640">
        <v>0</v>
      </c>
      <c r="AD640">
        <v>764.60000000000002</v>
      </c>
      <c r="AE640">
        <v>0</v>
      </c>
      <c r="AF640">
        <v>0</v>
      </c>
      <c r="AG640">
        <v>0</v>
      </c>
      <c r="AH640">
        <v>764.60000000000002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871</v>
      </c>
      <c r="AT640">
        <v>16.129999999999999</v>
      </c>
      <c r="AU640" t="s">
        <v>871</v>
      </c>
      <c r="AV640">
        <v>1</v>
      </c>
      <c r="AW640">
        <v>2</v>
      </c>
      <c r="AX640">
        <v>70182066</v>
      </c>
      <c r="AY640">
        <v>1</v>
      </c>
      <c r="AZ640">
        <v>0</v>
      </c>
      <c r="BA640">
        <v>637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12332.998</v>
      </c>
      <c r="BN640">
        <v>16.129999999999999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12332.998</v>
      </c>
      <c r="BU640">
        <v>16.129999999999999</v>
      </c>
      <c r="BV640">
        <v>0</v>
      </c>
      <c r="BW640">
        <v>1</v>
      </c>
      <c r="CU640">
        <f>ROUND(AT640*Source!I1975*AH640*AL640,2)</f>
        <v>49331.989999999998</v>
      </c>
      <c r="CV640">
        <f>ROUND(Y640*Source!I1975,7)</f>
        <v>64.519999999999996</v>
      </c>
      <c r="CW640">
        <v>0</v>
      </c>
      <c r="CX640">
        <f>ROUND(Y640*Source!I1975,7)</f>
        <v>64.519999999999996</v>
      </c>
      <c r="CY640">
        <f t="shared" si="3328"/>
        <v>764.60000000000002</v>
      </c>
      <c r="CZ640">
        <f t="shared" si="3329"/>
        <v>764.60000000000002</v>
      </c>
      <c r="DA640">
        <f t="shared" si="3330"/>
        <v>1</v>
      </c>
      <c r="DB640">
        <f t="shared" si="3324"/>
        <v>12333</v>
      </c>
      <c r="DC640">
        <f t="shared" si="3325"/>
        <v>0</v>
      </c>
      <c r="DD640" t="s">
        <v>871</v>
      </c>
      <c r="DE640" t="s">
        <v>871</v>
      </c>
      <c r="DF640">
        <f t="shared" si="3327"/>
        <v>0</v>
      </c>
      <c r="DG640">
        <f t="shared" si="3326"/>
        <v>0</v>
      </c>
      <c r="DH640">
        <f t="shared" si="3321"/>
        <v>0</v>
      </c>
      <c r="DI640">
        <f t="shared" si="3322"/>
        <v>49331.989999999998</v>
      </c>
      <c r="DJ640">
        <f t="shared" si="3331"/>
        <v>49331.989999999998</v>
      </c>
      <c r="DK640">
        <v>1</v>
      </c>
      <c r="DL640" t="s">
        <v>871</v>
      </c>
      <c r="DM640">
        <v>0</v>
      </c>
      <c r="DN640" t="s">
        <v>871</v>
      </c>
      <c r="DO640">
        <v>0</v>
      </c>
    </row>
    <row r="641">
      <c r="A641">
        <f>ROW(Source!A2011)</f>
        <v>2011</v>
      </c>
      <c r="B641">
        <v>70177108</v>
      </c>
      <c r="C641">
        <v>70182067</v>
      </c>
      <c r="D641">
        <v>62138322</v>
      </c>
      <c r="E641">
        <v>115</v>
      </c>
      <c r="F641">
        <v>1</v>
      </c>
      <c r="G641">
        <v>1</v>
      </c>
      <c r="H641">
        <v>1</v>
      </c>
      <c r="I641" t="s">
        <v>310</v>
      </c>
      <c r="J641" t="s">
        <v>871</v>
      </c>
      <c r="K641" t="s">
        <v>311</v>
      </c>
      <c r="L641">
        <v>1369</v>
      </c>
      <c r="N641">
        <v>1013</v>
      </c>
      <c r="O641" t="s">
        <v>309</v>
      </c>
      <c r="P641" t="s">
        <v>309</v>
      </c>
      <c r="Q641">
        <v>1</v>
      </c>
      <c r="W641">
        <v>0</v>
      </c>
      <c r="X641">
        <v>-512803540</v>
      </c>
      <c r="Y641">
        <f t="shared" si="3323"/>
        <v>0.90000000000000002</v>
      </c>
      <c r="AA641">
        <v>0</v>
      </c>
      <c r="AB641">
        <v>0</v>
      </c>
      <c r="AC641">
        <v>0</v>
      </c>
      <c r="AD641">
        <v>522.73000000000002</v>
      </c>
      <c r="AE641">
        <v>0</v>
      </c>
      <c r="AF641">
        <v>0</v>
      </c>
      <c r="AG641">
        <v>0</v>
      </c>
      <c r="AH641">
        <v>522.73000000000002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871</v>
      </c>
      <c r="AT641">
        <v>0.90000000000000002</v>
      </c>
      <c r="AU641" t="s">
        <v>871</v>
      </c>
      <c r="AV641">
        <v>1</v>
      </c>
      <c r="AW641">
        <v>2</v>
      </c>
      <c r="AX641">
        <v>70182070</v>
      </c>
      <c r="AY641">
        <v>1</v>
      </c>
      <c r="AZ641">
        <v>0</v>
      </c>
      <c r="BA641">
        <v>638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470.45700000000005</v>
      </c>
      <c r="BN641">
        <v>0.90000000000000002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470.45700000000005</v>
      </c>
      <c r="BU641">
        <v>0.90000000000000002</v>
      </c>
      <c r="BV641">
        <v>0</v>
      </c>
      <c r="BW641">
        <v>1</v>
      </c>
      <c r="CU641">
        <f>ROUND(AT641*Source!I2011*AH641*AL641,2)</f>
        <v>940.90999999999997</v>
      </c>
      <c r="CV641">
        <f>ROUND(Y641*Source!I2011,7)</f>
        <v>1.7999999999999998</v>
      </c>
      <c r="CW641">
        <v>0</v>
      </c>
      <c r="CX641">
        <f>ROUND(Y641*Source!I2011,7)</f>
        <v>1.7999999999999998</v>
      </c>
      <c r="CY641">
        <f t="shared" si="3328"/>
        <v>522.73000000000002</v>
      </c>
      <c r="CZ641">
        <f t="shared" si="3329"/>
        <v>522.73000000000002</v>
      </c>
      <c r="DA641">
        <f t="shared" si="3330"/>
        <v>1</v>
      </c>
      <c r="DB641">
        <f t="shared" si="3324"/>
        <v>470.45999999999998</v>
      </c>
      <c r="DC641">
        <f t="shared" si="3325"/>
        <v>0</v>
      </c>
      <c r="DD641" t="s">
        <v>871</v>
      </c>
      <c r="DE641" t="s">
        <v>871</v>
      </c>
      <c r="DF641">
        <f t="shared" si="3327"/>
        <v>0</v>
      </c>
      <c r="DG641">
        <f t="shared" si="3326"/>
        <v>0</v>
      </c>
      <c r="DH641">
        <f t="shared" ref="DH641:DH666" si="3332">ROUND(ROUND(AG641,2)*CX641,2)</f>
        <v>0</v>
      </c>
      <c r="DI641">
        <f t="shared" ref="DI641:DI666" si="3333">ROUND(ROUND(AH641,2)*CX641,2)</f>
        <v>940.90999999999997</v>
      </c>
      <c r="DJ641">
        <f t="shared" si="3331"/>
        <v>940.90999999999997</v>
      </c>
      <c r="DK641">
        <v>1</v>
      </c>
      <c r="DL641" t="s">
        <v>871</v>
      </c>
      <c r="DM641">
        <v>0</v>
      </c>
      <c r="DN641" t="s">
        <v>871</v>
      </c>
      <c r="DO641">
        <v>0</v>
      </c>
    </row>
    <row r="642">
      <c r="A642">
        <f>ROW(Source!A2011)</f>
        <v>2011</v>
      </c>
      <c r="B642">
        <v>70177108</v>
      </c>
      <c r="C642">
        <v>70182067</v>
      </c>
      <c r="D642">
        <v>62138340</v>
      </c>
      <c r="E642">
        <v>115</v>
      </c>
      <c r="F642">
        <v>1</v>
      </c>
      <c r="G642">
        <v>1</v>
      </c>
      <c r="H642">
        <v>1</v>
      </c>
      <c r="I642" t="s">
        <v>710</v>
      </c>
      <c r="J642" t="s">
        <v>871</v>
      </c>
      <c r="K642" t="s">
        <v>711</v>
      </c>
      <c r="L642">
        <v>1369</v>
      </c>
      <c r="N642">
        <v>1013</v>
      </c>
      <c r="O642" t="s">
        <v>309</v>
      </c>
      <c r="P642" t="s">
        <v>309</v>
      </c>
      <c r="Q642">
        <v>1</v>
      </c>
      <c r="W642">
        <v>0</v>
      </c>
      <c r="X642">
        <v>-1275334932</v>
      </c>
      <c r="Y642">
        <f t="shared" si="3323"/>
        <v>0.90000000000000002</v>
      </c>
      <c r="AA642">
        <v>0</v>
      </c>
      <c r="AB642">
        <v>0</v>
      </c>
      <c r="AC642">
        <v>0</v>
      </c>
      <c r="AD642">
        <v>499.32999999999998</v>
      </c>
      <c r="AE642">
        <v>0</v>
      </c>
      <c r="AF642">
        <v>0</v>
      </c>
      <c r="AG642">
        <v>0</v>
      </c>
      <c r="AH642">
        <v>499.32999999999998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871</v>
      </c>
      <c r="AT642">
        <v>0.90000000000000002</v>
      </c>
      <c r="AU642" t="s">
        <v>871</v>
      </c>
      <c r="AV642">
        <v>1</v>
      </c>
      <c r="AW642">
        <v>2</v>
      </c>
      <c r="AX642">
        <v>70182071</v>
      </c>
      <c r="AY642">
        <v>1</v>
      </c>
      <c r="AZ642">
        <v>0</v>
      </c>
      <c r="BA642">
        <v>639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449.39699999999999</v>
      </c>
      <c r="BN642">
        <v>0.90000000000000002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449.39699999999999</v>
      </c>
      <c r="BU642">
        <v>0.90000000000000002</v>
      </c>
      <c r="BV642">
        <v>0</v>
      </c>
      <c r="BW642">
        <v>1</v>
      </c>
      <c r="CU642">
        <f>ROUND(AT642*Source!I2011*AH642*AL642,2)</f>
        <v>898.78999999999996</v>
      </c>
      <c r="CV642">
        <f>ROUND(Y642*Source!I2011,7)</f>
        <v>1.7999999999999998</v>
      </c>
      <c r="CW642">
        <v>0</v>
      </c>
      <c r="CX642">
        <f>ROUND(Y642*Source!I2011,7)</f>
        <v>1.7999999999999998</v>
      </c>
      <c r="CY642">
        <f t="shared" si="3328"/>
        <v>499.32999999999998</v>
      </c>
      <c r="CZ642">
        <f t="shared" si="3329"/>
        <v>499.32999999999998</v>
      </c>
      <c r="DA642">
        <f t="shared" si="3330"/>
        <v>1</v>
      </c>
      <c r="DB642">
        <f t="shared" si="3324"/>
        <v>449.39999999999998</v>
      </c>
      <c r="DC642">
        <f t="shared" si="3325"/>
        <v>0</v>
      </c>
      <c r="DD642" t="s">
        <v>871</v>
      </c>
      <c r="DE642" t="s">
        <v>871</v>
      </c>
      <c r="DF642">
        <f t="shared" si="3327"/>
        <v>0</v>
      </c>
      <c r="DG642">
        <f t="shared" si="3326"/>
        <v>0</v>
      </c>
      <c r="DH642">
        <f t="shared" si="3332"/>
        <v>0</v>
      </c>
      <c r="DI642">
        <f t="shared" si="3333"/>
        <v>898.78999999999996</v>
      </c>
      <c r="DJ642">
        <f t="shared" si="3331"/>
        <v>898.78999999999996</v>
      </c>
      <c r="DK642">
        <v>1</v>
      </c>
      <c r="DL642" t="s">
        <v>871</v>
      </c>
      <c r="DM642">
        <v>0</v>
      </c>
      <c r="DN642" t="s">
        <v>871</v>
      </c>
      <c r="DO642">
        <v>0</v>
      </c>
    </row>
    <row r="643">
      <c r="A643">
        <f>ROW(Source!A2012)</f>
        <v>2012</v>
      </c>
      <c r="B643">
        <v>70177108</v>
      </c>
      <c r="C643">
        <v>70182072</v>
      </c>
      <c r="D643">
        <v>62138322</v>
      </c>
      <c r="E643">
        <v>115</v>
      </c>
      <c r="F643">
        <v>1</v>
      </c>
      <c r="G643">
        <v>1</v>
      </c>
      <c r="H643">
        <v>1</v>
      </c>
      <c r="I643" t="s">
        <v>310</v>
      </c>
      <c r="J643" t="s">
        <v>871</v>
      </c>
      <c r="K643" t="s">
        <v>311</v>
      </c>
      <c r="L643">
        <v>1369</v>
      </c>
      <c r="N643">
        <v>1013</v>
      </c>
      <c r="O643" t="s">
        <v>309</v>
      </c>
      <c r="P643" t="s">
        <v>309</v>
      </c>
      <c r="Q643">
        <v>1</v>
      </c>
      <c r="W643">
        <v>0</v>
      </c>
      <c r="X643">
        <v>-512803540</v>
      </c>
      <c r="Y643">
        <f t="shared" ref="Y643:Y644" si="3334">(AT643*ROUND(0.8,7))</f>
        <v>0.71999999999999997</v>
      </c>
      <c r="AA643">
        <v>0</v>
      </c>
      <c r="AB643">
        <v>0</v>
      </c>
      <c r="AC643">
        <v>0</v>
      </c>
      <c r="AD643">
        <v>522.73000000000002</v>
      </c>
      <c r="AE643">
        <v>0</v>
      </c>
      <c r="AF643">
        <v>0</v>
      </c>
      <c r="AG643">
        <v>0</v>
      </c>
      <c r="AH643">
        <v>522.73000000000002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871</v>
      </c>
      <c r="AT643">
        <v>0.90000000000000002</v>
      </c>
      <c r="AU643" t="s">
        <v>1410</v>
      </c>
      <c r="AV643">
        <v>1</v>
      </c>
      <c r="AW643">
        <v>2</v>
      </c>
      <c r="AX643">
        <v>70182075</v>
      </c>
      <c r="AY643">
        <v>1</v>
      </c>
      <c r="AZ643">
        <v>0</v>
      </c>
      <c r="BA643">
        <v>640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470.45700000000005</v>
      </c>
      <c r="BN643">
        <v>0.90000000000000002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376.36560000000003</v>
      </c>
      <c r="BU643">
        <v>0.72000000000000008</v>
      </c>
      <c r="BV643">
        <v>0</v>
      </c>
      <c r="BW643">
        <v>1</v>
      </c>
      <c r="CU643">
        <f>ROUND(AT643*Source!I2012*AH643*AL643,2)</f>
        <v>7527.3100000000004</v>
      </c>
      <c r="CV643">
        <f>ROUND(Y643*Source!I2012,7)</f>
        <v>11.52</v>
      </c>
      <c r="CW643">
        <v>0</v>
      </c>
      <c r="CX643">
        <f>ROUND(Y643*Source!I2012,7)</f>
        <v>11.52</v>
      </c>
      <c r="CY643">
        <f t="shared" si="3328"/>
        <v>522.73000000000002</v>
      </c>
      <c r="CZ643">
        <f t="shared" si="3329"/>
        <v>522.73000000000002</v>
      </c>
      <c r="DA643">
        <f t="shared" si="3330"/>
        <v>1</v>
      </c>
      <c r="DB643">
        <f t="shared" ref="DB643:DB644" si="3335">ROUND((ROUND(AT643*CZ643,2)*ROUND(0.8,7)),6)</f>
        <v>376.36799999999999</v>
      </c>
      <c r="DC643">
        <f t="shared" ref="DC643:DC644" si="3336">ROUND((ROUND(AT643*AG643,2)*ROUND(0.8,7)),6)</f>
        <v>0</v>
      </c>
      <c r="DD643" t="s">
        <v>871</v>
      </c>
      <c r="DE643" t="s">
        <v>871</v>
      </c>
      <c r="DF643">
        <f t="shared" si="3327"/>
        <v>0</v>
      </c>
      <c r="DG643">
        <f t="shared" si="3326"/>
        <v>0</v>
      </c>
      <c r="DH643">
        <f t="shared" si="3332"/>
        <v>0</v>
      </c>
      <c r="DI643">
        <f t="shared" si="3333"/>
        <v>6021.8500000000004</v>
      </c>
      <c r="DJ643">
        <f t="shared" si="3331"/>
        <v>6021.8500000000004</v>
      </c>
      <c r="DK643">
        <v>1</v>
      </c>
      <c r="DL643" t="s">
        <v>871</v>
      </c>
      <c r="DM643">
        <v>0</v>
      </c>
      <c r="DN643" t="s">
        <v>871</v>
      </c>
      <c r="DO643">
        <v>0</v>
      </c>
    </row>
    <row r="644">
      <c r="A644">
        <f>ROW(Source!A2012)</f>
        <v>2012</v>
      </c>
      <c r="B644">
        <v>70177108</v>
      </c>
      <c r="C644">
        <v>70182072</v>
      </c>
      <c r="D644">
        <v>62138340</v>
      </c>
      <c r="E644">
        <v>115</v>
      </c>
      <c r="F644">
        <v>1</v>
      </c>
      <c r="G644">
        <v>1</v>
      </c>
      <c r="H644">
        <v>1</v>
      </c>
      <c r="I644" t="s">
        <v>710</v>
      </c>
      <c r="J644" t="s">
        <v>871</v>
      </c>
      <c r="K644" t="s">
        <v>711</v>
      </c>
      <c r="L644">
        <v>1369</v>
      </c>
      <c r="N644">
        <v>1013</v>
      </c>
      <c r="O644" t="s">
        <v>309</v>
      </c>
      <c r="P644" t="s">
        <v>309</v>
      </c>
      <c r="Q644">
        <v>1</v>
      </c>
      <c r="W644">
        <v>0</v>
      </c>
      <c r="X644">
        <v>-1275334932</v>
      </c>
      <c r="Y644">
        <f t="shared" si="3334"/>
        <v>0.71999999999999997</v>
      </c>
      <c r="AA644">
        <v>0</v>
      </c>
      <c r="AB644">
        <v>0</v>
      </c>
      <c r="AC644">
        <v>0</v>
      </c>
      <c r="AD644">
        <v>499.32999999999998</v>
      </c>
      <c r="AE644">
        <v>0</v>
      </c>
      <c r="AF644">
        <v>0</v>
      </c>
      <c r="AG644">
        <v>0</v>
      </c>
      <c r="AH644">
        <v>499.32999999999998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871</v>
      </c>
      <c r="AT644">
        <v>0.90000000000000002</v>
      </c>
      <c r="AU644" t="s">
        <v>1410</v>
      </c>
      <c r="AV644">
        <v>1</v>
      </c>
      <c r="AW644">
        <v>2</v>
      </c>
      <c r="AX644">
        <v>70182076</v>
      </c>
      <c r="AY644">
        <v>1</v>
      </c>
      <c r="AZ644">
        <v>0</v>
      </c>
      <c r="BA644">
        <v>641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449.39699999999999</v>
      </c>
      <c r="BN644">
        <v>0.90000000000000002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359.51760000000002</v>
      </c>
      <c r="BU644">
        <v>0.72000000000000008</v>
      </c>
      <c r="BV644">
        <v>0</v>
      </c>
      <c r="BW644">
        <v>1</v>
      </c>
      <c r="CU644">
        <f>ROUND(AT644*Source!I2012*AH644*AL644,2)</f>
        <v>7190.3500000000004</v>
      </c>
      <c r="CV644">
        <f>ROUND(Y644*Source!I2012,7)</f>
        <v>11.52</v>
      </c>
      <c r="CW644">
        <v>0</v>
      </c>
      <c r="CX644">
        <f>ROUND(Y644*Source!I2012,7)</f>
        <v>11.52</v>
      </c>
      <c r="CY644">
        <f t="shared" si="3328"/>
        <v>499.32999999999998</v>
      </c>
      <c r="CZ644">
        <f t="shared" si="3329"/>
        <v>499.32999999999998</v>
      </c>
      <c r="DA644">
        <f t="shared" si="3330"/>
        <v>1</v>
      </c>
      <c r="DB644">
        <f t="shared" si="3335"/>
        <v>359.51999999999998</v>
      </c>
      <c r="DC644">
        <f t="shared" si="3336"/>
        <v>0</v>
      </c>
      <c r="DD644" t="s">
        <v>871</v>
      </c>
      <c r="DE644" t="s">
        <v>871</v>
      </c>
      <c r="DF644">
        <f t="shared" si="3327"/>
        <v>0</v>
      </c>
      <c r="DG644">
        <f t="shared" si="3326"/>
        <v>0</v>
      </c>
      <c r="DH644">
        <f t="shared" si="3332"/>
        <v>0</v>
      </c>
      <c r="DI644">
        <f t="shared" si="3333"/>
        <v>5752.2799999999997</v>
      </c>
      <c r="DJ644">
        <f t="shared" si="3331"/>
        <v>5752.2799999999997</v>
      </c>
      <c r="DK644">
        <v>1</v>
      </c>
      <c r="DL644" t="s">
        <v>871</v>
      </c>
      <c r="DM644">
        <v>0</v>
      </c>
      <c r="DN644" t="s">
        <v>871</v>
      </c>
      <c r="DO644">
        <v>0</v>
      </c>
    </row>
    <row r="645">
      <c r="A645">
        <f>ROW(Source!A2048)</f>
        <v>2048</v>
      </c>
      <c r="B645">
        <v>70177108</v>
      </c>
      <c r="C645">
        <v>70182077</v>
      </c>
      <c r="D645">
        <v>62138326</v>
      </c>
      <c r="E645">
        <v>115</v>
      </c>
      <c r="F645">
        <v>1</v>
      </c>
      <c r="G645">
        <v>1</v>
      </c>
      <c r="H645">
        <v>1</v>
      </c>
      <c r="I645" t="s">
        <v>494</v>
      </c>
      <c r="J645" t="s">
        <v>871</v>
      </c>
      <c r="K645" t="s">
        <v>495</v>
      </c>
      <c r="L645">
        <v>1369</v>
      </c>
      <c r="N645">
        <v>1013</v>
      </c>
      <c r="O645" t="s">
        <v>309</v>
      </c>
      <c r="P645" t="s">
        <v>309</v>
      </c>
      <c r="Q645">
        <v>1</v>
      </c>
      <c r="W645">
        <v>0</v>
      </c>
      <c r="X645">
        <v>286205319</v>
      </c>
      <c r="Y645">
        <f t="shared" ref="Y645:Y666" si="3337">AT645</f>
        <v>6.4800000000000004</v>
      </c>
      <c r="AA645">
        <v>0</v>
      </c>
      <c r="AB645">
        <v>0</v>
      </c>
      <c r="AC645">
        <v>0</v>
      </c>
      <c r="AD645">
        <v>702.17999999999995</v>
      </c>
      <c r="AE645">
        <v>0</v>
      </c>
      <c r="AF645">
        <v>0</v>
      </c>
      <c r="AG645">
        <v>0</v>
      </c>
      <c r="AH645">
        <v>702.17999999999995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871</v>
      </c>
      <c r="AT645">
        <v>6.4800000000000004</v>
      </c>
      <c r="AU645" t="s">
        <v>871</v>
      </c>
      <c r="AV645">
        <v>1</v>
      </c>
      <c r="AW645">
        <v>2</v>
      </c>
      <c r="AX645">
        <v>70182080</v>
      </c>
      <c r="AY645">
        <v>1</v>
      </c>
      <c r="AZ645">
        <v>0</v>
      </c>
      <c r="BA645">
        <v>642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4550.1264000000001</v>
      </c>
      <c r="BN645">
        <v>6.4800000000000004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4550.1264000000001</v>
      </c>
      <c r="BU645">
        <v>6.4800000000000004</v>
      </c>
      <c r="BV645">
        <v>0</v>
      </c>
      <c r="BW645">
        <v>1</v>
      </c>
      <c r="CU645">
        <f>ROUND(AT645*Source!I2048*AH645*AL645,2)</f>
        <v>3185.0900000000001</v>
      </c>
      <c r="CV645">
        <f>ROUND(Y645*Source!I2048,7)</f>
        <v>4.5359999999999996</v>
      </c>
      <c r="CW645">
        <v>0</v>
      </c>
      <c r="CX645">
        <f>ROUND(Y645*Source!I2048,7)</f>
        <v>4.5359999999999996</v>
      </c>
      <c r="CY645">
        <f t="shared" si="3328"/>
        <v>702.17999999999995</v>
      </c>
      <c r="CZ645">
        <f t="shared" si="3329"/>
        <v>702.17999999999995</v>
      </c>
      <c r="DA645">
        <f t="shared" si="3330"/>
        <v>1</v>
      </c>
      <c r="DB645">
        <f t="shared" ref="DB645:DB666" si="3338">ROUND(ROUND(AT645*CZ645,2),6)</f>
        <v>4550.1300000000001</v>
      </c>
      <c r="DC645">
        <f t="shared" ref="DC645:DC666" si="3339">ROUND(ROUND(AT645*AG645,2),6)</f>
        <v>0</v>
      </c>
      <c r="DD645" t="s">
        <v>871</v>
      </c>
      <c r="DE645" t="s">
        <v>871</v>
      </c>
      <c r="DF645">
        <f t="shared" si="3327"/>
        <v>0</v>
      </c>
      <c r="DG645">
        <f t="shared" si="3326"/>
        <v>0</v>
      </c>
      <c r="DH645">
        <f t="shared" si="3332"/>
        <v>0</v>
      </c>
      <c r="DI645">
        <f t="shared" si="3333"/>
        <v>3185.0900000000001</v>
      </c>
      <c r="DJ645">
        <f t="shared" si="3331"/>
        <v>3185.0900000000001</v>
      </c>
      <c r="DK645">
        <v>1</v>
      </c>
      <c r="DL645" t="s">
        <v>871</v>
      </c>
      <c r="DM645">
        <v>0</v>
      </c>
      <c r="DN645" t="s">
        <v>871</v>
      </c>
      <c r="DO645">
        <v>0</v>
      </c>
    </row>
    <row r="646">
      <c r="A646">
        <f>ROW(Source!A2048)</f>
        <v>2048</v>
      </c>
      <c r="B646">
        <v>70177108</v>
      </c>
      <c r="C646">
        <v>70182077</v>
      </c>
      <c r="D646">
        <v>62138350</v>
      </c>
      <c r="E646">
        <v>115</v>
      </c>
      <c r="F646">
        <v>1</v>
      </c>
      <c r="G646">
        <v>1</v>
      </c>
      <c r="H646">
        <v>1</v>
      </c>
      <c r="I646" t="s">
        <v>723</v>
      </c>
      <c r="J646" t="s">
        <v>871</v>
      </c>
      <c r="K646" t="s">
        <v>724</v>
      </c>
      <c r="L646">
        <v>1369</v>
      </c>
      <c r="N646">
        <v>1013</v>
      </c>
      <c r="O646" t="s">
        <v>309</v>
      </c>
      <c r="P646" t="s">
        <v>309</v>
      </c>
      <c r="Q646">
        <v>1</v>
      </c>
      <c r="W646">
        <v>0</v>
      </c>
      <c r="X646">
        <v>126826561</v>
      </c>
      <c r="Y646">
        <f t="shared" si="3337"/>
        <v>6.4800000000000004</v>
      </c>
      <c r="AA646">
        <v>0</v>
      </c>
      <c r="AB646">
        <v>0</v>
      </c>
      <c r="AC646">
        <v>0</v>
      </c>
      <c r="AD646">
        <v>686.58000000000004</v>
      </c>
      <c r="AE646">
        <v>0</v>
      </c>
      <c r="AF646">
        <v>0</v>
      </c>
      <c r="AG646">
        <v>0</v>
      </c>
      <c r="AH646">
        <v>686.58000000000004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871</v>
      </c>
      <c r="AT646">
        <v>6.4800000000000004</v>
      </c>
      <c r="AU646" t="s">
        <v>871</v>
      </c>
      <c r="AV646">
        <v>1</v>
      </c>
      <c r="AW646">
        <v>2</v>
      </c>
      <c r="AX646">
        <v>70182081</v>
      </c>
      <c r="AY646">
        <v>1</v>
      </c>
      <c r="AZ646">
        <v>0</v>
      </c>
      <c r="BA646">
        <v>643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4449.0384000000004</v>
      </c>
      <c r="BN646">
        <v>6.4800000000000004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4449.0384000000004</v>
      </c>
      <c r="BU646">
        <v>6.4800000000000004</v>
      </c>
      <c r="BV646">
        <v>0</v>
      </c>
      <c r="BW646">
        <v>1</v>
      </c>
      <c r="CU646">
        <f>ROUND(AT646*Source!I2048*AH646*AL646,2)</f>
        <v>3114.3299999999999</v>
      </c>
      <c r="CV646">
        <f>ROUND(Y646*Source!I2048,7)</f>
        <v>4.5359999999999996</v>
      </c>
      <c r="CW646">
        <v>0</v>
      </c>
      <c r="CX646">
        <f>ROUND(Y646*Source!I2048,7)</f>
        <v>4.5359999999999996</v>
      </c>
      <c r="CY646">
        <f t="shared" si="3328"/>
        <v>686.58000000000004</v>
      </c>
      <c r="CZ646">
        <f t="shared" si="3329"/>
        <v>686.58000000000004</v>
      </c>
      <c r="DA646">
        <f t="shared" si="3330"/>
        <v>1</v>
      </c>
      <c r="DB646">
        <f t="shared" si="3338"/>
        <v>4449.04</v>
      </c>
      <c r="DC646">
        <f t="shared" si="3339"/>
        <v>0</v>
      </c>
      <c r="DD646" t="s">
        <v>871</v>
      </c>
      <c r="DE646" t="s">
        <v>871</v>
      </c>
      <c r="DF646">
        <f t="shared" si="3327"/>
        <v>0</v>
      </c>
      <c r="DG646">
        <f t="shared" si="3326"/>
        <v>0</v>
      </c>
      <c r="DH646">
        <f t="shared" si="3332"/>
        <v>0</v>
      </c>
      <c r="DI646">
        <f t="shared" si="3333"/>
        <v>3114.3299999999999</v>
      </c>
      <c r="DJ646">
        <f t="shared" si="3331"/>
        <v>3114.3299999999999</v>
      </c>
      <c r="DK646">
        <v>1</v>
      </c>
      <c r="DL646" t="s">
        <v>871</v>
      </c>
      <c r="DM646">
        <v>0</v>
      </c>
      <c r="DN646" t="s">
        <v>871</v>
      </c>
      <c r="DO646">
        <v>0</v>
      </c>
    </row>
    <row r="647">
      <c r="A647">
        <f>ROW(Source!A2084)</f>
        <v>2084</v>
      </c>
      <c r="B647">
        <v>70177108</v>
      </c>
      <c r="C647">
        <v>70182082</v>
      </c>
      <c r="D647">
        <v>62138340</v>
      </c>
      <c r="E647">
        <v>115</v>
      </c>
      <c r="F647">
        <v>1</v>
      </c>
      <c r="G647">
        <v>1</v>
      </c>
      <c r="H647">
        <v>1</v>
      </c>
      <c r="I647" t="s">
        <v>710</v>
      </c>
      <c r="J647" t="s">
        <v>871</v>
      </c>
      <c r="K647" t="s">
        <v>711</v>
      </c>
      <c r="L647">
        <v>1369</v>
      </c>
      <c r="N647">
        <v>1013</v>
      </c>
      <c r="O647" t="s">
        <v>309</v>
      </c>
      <c r="P647" t="s">
        <v>309</v>
      </c>
      <c r="Q647">
        <v>1</v>
      </c>
      <c r="W647">
        <v>0</v>
      </c>
      <c r="X647">
        <v>-1275334932</v>
      </c>
      <c r="Y647">
        <f t="shared" si="3337"/>
        <v>5.4000000000000004</v>
      </c>
      <c r="AA647">
        <v>0</v>
      </c>
      <c r="AB647">
        <v>0</v>
      </c>
      <c r="AC647">
        <v>0</v>
      </c>
      <c r="AD647">
        <v>499.32999999999998</v>
      </c>
      <c r="AE647">
        <v>0</v>
      </c>
      <c r="AF647">
        <v>0</v>
      </c>
      <c r="AG647">
        <v>0</v>
      </c>
      <c r="AH647">
        <v>499.32999999999998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871</v>
      </c>
      <c r="AT647">
        <v>5.4000000000000004</v>
      </c>
      <c r="AU647" t="s">
        <v>871</v>
      </c>
      <c r="AV647">
        <v>1</v>
      </c>
      <c r="AW647">
        <v>2</v>
      </c>
      <c r="AX647">
        <v>70182085</v>
      </c>
      <c r="AY647">
        <v>1</v>
      </c>
      <c r="AZ647">
        <v>0</v>
      </c>
      <c r="BA647">
        <v>644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2696.3820000000001</v>
      </c>
      <c r="BN647">
        <v>5.4000000000000004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2696.3820000000001</v>
      </c>
      <c r="BU647">
        <v>5.4000000000000004</v>
      </c>
      <c r="BV647">
        <v>0</v>
      </c>
      <c r="BW647">
        <v>1</v>
      </c>
      <c r="CU647">
        <f>ROUND(AT647*Source!I2084*AH647*AL647,2)</f>
        <v>10785.530000000001</v>
      </c>
      <c r="CV647">
        <f>ROUND(Y647*Source!I2084,7)</f>
        <v>21.599999999999998</v>
      </c>
      <c r="CW647">
        <v>0</v>
      </c>
      <c r="CX647">
        <f>ROUND(Y647*Source!I2084,7)</f>
        <v>21.599999999999998</v>
      </c>
      <c r="CY647">
        <f t="shared" si="3328"/>
        <v>499.32999999999998</v>
      </c>
      <c r="CZ647">
        <f t="shared" si="3329"/>
        <v>499.32999999999998</v>
      </c>
      <c r="DA647">
        <f t="shared" si="3330"/>
        <v>1</v>
      </c>
      <c r="DB647">
        <f t="shared" si="3338"/>
        <v>2696.3799999999997</v>
      </c>
      <c r="DC647">
        <f t="shared" si="3339"/>
        <v>0</v>
      </c>
      <c r="DD647" t="s">
        <v>871</v>
      </c>
      <c r="DE647" t="s">
        <v>871</v>
      </c>
      <c r="DF647">
        <f t="shared" si="3327"/>
        <v>0</v>
      </c>
      <c r="DG647">
        <f t="shared" si="3326"/>
        <v>0</v>
      </c>
      <c r="DH647">
        <f t="shared" si="3332"/>
        <v>0</v>
      </c>
      <c r="DI647">
        <f t="shared" si="3333"/>
        <v>10785.530000000001</v>
      </c>
      <c r="DJ647">
        <f t="shared" si="3331"/>
        <v>10785.530000000001</v>
      </c>
      <c r="DK647">
        <v>1</v>
      </c>
      <c r="DL647" t="s">
        <v>871</v>
      </c>
      <c r="DM647">
        <v>0</v>
      </c>
      <c r="DN647" t="s">
        <v>871</v>
      </c>
      <c r="DO647">
        <v>0</v>
      </c>
    </row>
    <row r="648">
      <c r="A648">
        <f>ROW(Source!A2084)</f>
        <v>2084</v>
      </c>
      <c r="B648">
        <v>70177108</v>
      </c>
      <c r="C648">
        <v>70182082</v>
      </c>
      <c r="D648">
        <v>62138350</v>
      </c>
      <c r="E648">
        <v>115</v>
      </c>
      <c r="F648">
        <v>1</v>
      </c>
      <c r="G648">
        <v>1</v>
      </c>
      <c r="H648">
        <v>1</v>
      </c>
      <c r="I648" t="s">
        <v>723</v>
      </c>
      <c r="J648" t="s">
        <v>871</v>
      </c>
      <c r="K648" t="s">
        <v>724</v>
      </c>
      <c r="L648">
        <v>1369</v>
      </c>
      <c r="N648">
        <v>1013</v>
      </c>
      <c r="O648" t="s">
        <v>309</v>
      </c>
      <c r="P648" t="s">
        <v>309</v>
      </c>
      <c r="Q648">
        <v>1</v>
      </c>
      <c r="W648">
        <v>0</v>
      </c>
      <c r="X648">
        <v>126826561</v>
      </c>
      <c r="Y648">
        <f t="shared" si="3337"/>
        <v>12.6</v>
      </c>
      <c r="AA648">
        <v>0</v>
      </c>
      <c r="AB648">
        <v>0</v>
      </c>
      <c r="AC648">
        <v>0</v>
      </c>
      <c r="AD648">
        <v>686.58000000000004</v>
      </c>
      <c r="AE648">
        <v>0</v>
      </c>
      <c r="AF648">
        <v>0</v>
      </c>
      <c r="AG648">
        <v>0</v>
      </c>
      <c r="AH648">
        <v>686.58000000000004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871</v>
      </c>
      <c r="AT648">
        <v>12.6</v>
      </c>
      <c r="AU648" t="s">
        <v>871</v>
      </c>
      <c r="AV648">
        <v>1</v>
      </c>
      <c r="AW648">
        <v>2</v>
      </c>
      <c r="AX648">
        <v>70182086</v>
      </c>
      <c r="AY648">
        <v>1</v>
      </c>
      <c r="AZ648">
        <v>0</v>
      </c>
      <c r="BA648">
        <v>645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8650.9079999999994</v>
      </c>
      <c r="BN648">
        <v>12.6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8650.9079999999994</v>
      </c>
      <c r="BU648">
        <v>12.6</v>
      </c>
      <c r="BV648">
        <v>0</v>
      </c>
      <c r="BW648">
        <v>1</v>
      </c>
      <c r="CU648">
        <f>ROUND(AT648*Source!I2084*AH648*AL648,2)</f>
        <v>34603.629999999997</v>
      </c>
      <c r="CV648">
        <f>ROUND(Y648*Source!I2084,7)</f>
        <v>50.399999999999999</v>
      </c>
      <c r="CW648">
        <v>0</v>
      </c>
      <c r="CX648">
        <f>ROUND(Y648*Source!I2084,7)</f>
        <v>50.399999999999999</v>
      </c>
      <c r="CY648">
        <f t="shared" si="3328"/>
        <v>686.58000000000004</v>
      </c>
      <c r="CZ648">
        <f t="shared" si="3329"/>
        <v>686.58000000000004</v>
      </c>
      <c r="DA648">
        <f t="shared" si="3330"/>
        <v>1</v>
      </c>
      <c r="DB648">
        <f t="shared" si="3338"/>
        <v>8650.9099999999999</v>
      </c>
      <c r="DC648">
        <f t="shared" si="3339"/>
        <v>0</v>
      </c>
      <c r="DD648" t="s">
        <v>871</v>
      </c>
      <c r="DE648" t="s">
        <v>871</v>
      </c>
      <c r="DF648">
        <f t="shared" si="3327"/>
        <v>0</v>
      </c>
      <c r="DG648">
        <f t="shared" si="3326"/>
        <v>0</v>
      </c>
      <c r="DH648">
        <f t="shared" si="3332"/>
        <v>0</v>
      </c>
      <c r="DI648">
        <f t="shared" si="3333"/>
        <v>34603.629999999997</v>
      </c>
      <c r="DJ648">
        <f t="shared" si="3331"/>
        <v>34603.629999999997</v>
      </c>
      <c r="DK648">
        <v>1</v>
      </c>
      <c r="DL648" t="s">
        <v>871</v>
      </c>
      <c r="DM648">
        <v>0</v>
      </c>
      <c r="DN648" t="s">
        <v>871</v>
      </c>
      <c r="DO648">
        <v>0</v>
      </c>
    </row>
    <row r="649">
      <c r="A649">
        <f>ROW(Source!A2154)</f>
        <v>2154</v>
      </c>
      <c r="B649">
        <v>70177108</v>
      </c>
      <c r="C649">
        <v>70182087</v>
      </c>
      <c r="D649">
        <v>62138340</v>
      </c>
      <c r="E649">
        <v>115</v>
      </c>
      <c r="F649">
        <v>1</v>
      </c>
      <c r="G649">
        <v>1</v>
      </c>
      <c r="H649">
        <v>1</v>
      </c>
      <c r="I649" t="s">
        <v>710</v>
      </c>
      <c r="J649" t="s">
        <v>871</v>
      </c>
      <c r="K649" t="s">
        <v>711</v>
      </c>
      <c r="L649">
        <v>1369</v>
      </c>
      <c r="N649">
        <v>1013</v>
      </c>
      <c r="O649" t="s">
        <v>309</v>
      </c>
      <c r="P649" t="s">
        <v>309</v>
      </c>
      <c r="Q649">
        <v>1</v>
      </c>
      <c r="W649">
        <v>0</v>
      </c>
      <c r="X649">
        <v>-1275334932</v>
      </c>
      <c r="Y649">
        <f t="shared" si="3337"/>
        <v>1.8</v>
      </c>
      <c r="AA649">
        <v>0</v>
      </c>
      <c r="AB649">
        <v>0</v>
      </c>
      <c r="AC649">
        <v>0</v>
      </c>
      <c r="AD649">
        <v>499.32999999999998</v>
      </c>
      <c r="AE649">
        <v>0</v>
      </c>
      <c r="AF649">
        <v>0</v>
      </c>
      <c r="AG649">
        <v>0</v>
      </c>
      <c r="AH649">
        <v>499.32999999999998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871</v>
      </c>
      <c r="AT649">
        <v>1.8</v>
      </c>
      <c r="AU649" t="s">
        <v>871</v>
      </c>
      <c r="AV649">
        <v>1</v>
      </c>
      <c r="AW649">
        <v>2</v>
      </c>
      <c r="AX649">
        <v>70182090</v>
      </c>
      <c r="AY649">
        <v>1</v>
      </c>
      <c r="AZ649">
        <v>0</v>
      </c>
      <c r="BA649">
        <v>646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898.79399999999998</v>
      </c>
      <c r="BN649">
        <v>1.8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898.79399999999998</v>
      </c>
      <c r="BU649">
        <v>1.8</v>
      </c>
      <c r="BV649">
        <v>0</v>
      </c>
      <c r="BW649">
        <v>1</v>
      </c>
      <c r="CU649">
        <f>ROUND(AT649*Source!I2154*AH649*AL649,2)</f>
        <v>2696.3800000000001</v>
      </c>
      <c r="CV649">
        <f>ROUND(Y649*Source!I2154,7)</f>
        <v>5.3999999999999995</v>
      </c>
      <c r="CW649">
        <v>0</v>
      </c>
      <c r="CX649">
        <f>ROUND(Y649*Source!I2154,7)</f>
        <v>5.3999999999999995</v>
      </c>
      <c r="CY649">
        <f t="shared" si="3328"/>
        <v>499.32999999999998</v>
      </c>
      <c r="CZ649">
        <f t="shared" si="3329"/>
        <v>499.32999999999998</v>
      </c>
      <c r="DA649">
        <f t="shared" si="3330"/>
        <v>1</v>
      </c>
      <c r="DB649">
        <f t="shared" si="3338"/>
        <v>898.78999999999996</v>
      </c>
      <c r="DC649">
        <f t="shared" si="3339"/>
        <v>0</v>
      </c>
      <c r="DD649" t="s">
        <v>871</v>
      </c>
      <c r="DE649" t="s">
        <v>871</v>
      </c>
      <c r="DF649">
        <f t="shared" si="3327"/>
        <v>0</v>
      </c>
      <c r="DG649">
        <f t="shared" si="3326"/>
        <v>0</v>
      </c>
      <c r="DH649">
        <f t="shared" si="3332"/>
        <v>0</v>
      </c>
      <c r="DI649">
        <f t="shared" si="3333"/>
        <v>2696.3800000000001</v>
      </c>
      <c r="DJ649">
        <f t="shared" si="3331"/>
        <v>2696.3800000000001</v>
      </c>
      <c r="DK649">
        <v>1</v>
      </c>
      <c r="DL649" t="s">
        <v>871</v>
      </c>
      <c r="DM649">
        <v>0</v>
      </c>
      <c r="DN649" t="s">
        <v>871</v>
      </c>
      <c r="DO649">
        <v>0</v>
      </c>
    </row>
    <row r="650">
      <c r="A650">
        <f>ROW(Source!A2154)</f>
        <v>2154</v>
      </c>
      <c r="B650">
        <v>70177108</v>
      </c>
      <c r="C650">
        <v>70182087</v>
      </c>
      <c r="D650">
        <v>62138348</v>
      </c>
      <c r="E650">
        <v>115</v>
      </c>
      <c r="F650">
        <v>1</v>
      </c>
      <c r="G650">
        <v>1</v>
      </c>
      <c r="H650">
        <v>1</v>
      </c>
      <c r="I650" t="s">
        <v>712</v>
      </c>
      <c r="J650" t="s">
        <v>871</v>
      </c>
      <c r="K650" t="s">
        <v>713</v>
      </c>
      <c r="L650">
        <v>1369</v>
      </c>
      <c r="N650">
        <v>1013</v>
      </c>
      <c r="O650" t="s">
        <v>309</v>
      </c>
      <c r="P650" t="s">
        <v>309</v>
      </c>
      <c r="Q650">
        <v>1</v>
      </c>
      <c r="W650">
        <v>0</v>
      </c>
      <c r="X650">
        <v>-2140504649</v>
      </c>
      <c r="Y650">
        <f t="shared" si="3337"/>
        <v>2.7000000000000002</v>
      </c>
      <c r="AA650">
        <v>0</v>
      </c>
      <c r="AB650">
        <v>0</v>
      </c>
      <c r="AC650">
        <v>0</v>
      </c>
      <c r="AD650">
        <v>764.60000000000002</v>
      </c>
      <c r="AE650">
        <v>0</v>
      </c>
      <c r="AF650">
        <v>0</v>
      </c>
      <c r="AG650">
        <v>0</v>
      </c>
      <c r="AH650">
        <v>764.60000000000002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871</v>
      </c>
      <c r="AT650">
        <v>2.7000000000000002</v>
      </c>
      <c r="AU650" t="s">
        <v>871</v>
      </c>
      <c r="AV650">
        <v>1</v>
      </c>
      <c r="AW650">
        <v>2</v>
      </c>
      <c r="AX650">
        <v>70182091</v>
      </c>
      <c r="AY650">
        <v>1</v>
      </c>
      <c r="AZ650">
        <v>0</v>
      </c>
      <c r="BA650">
        <v>647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2064.4200000000001</v>
      </c>
      <c r="BN650">
        <v>2.7000000000000002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2064.4200000000001</v>
      </c>
      <c r="BU650">
        <v>2.7000000000000002</v>
      </c>
      <c r="BV650">
        <v>0</v>
      </c>
      <c r="BW650">
        <v>1</v>
      </c>
      <c r="CU650">
        <f>ROUND(AT650*Source!I2154*AH650*AL650,2)</f>
        <v>6193.2600000000002</v>
      </c>
      <c r="CV650">
        <f>ROUND(Y650*Source!I2154,7)</f>
        <v>8.0999999999999996</v>
      </c>
      <c r="CW650">
        <v>0</v>
      </c>
      <c r="CX650">
        <f>ROUND(Y650*Source!I2154,7)</f>
        <v>8.0999999999999996</v>
      </c>
      <c r="CY650">
        <f t="shared" si="3328"/>
        <v>764.60000000000002</v>
      </c>
      <c r="CZ650">
        <f t="shared" si="3329"/>
        <v>764.60000000000002</v>
      </c>
      <c r="DA650">
        <f t="shared" si="3330"/>
        <v>1</v>
      </c>
      <c r="DB650">
        <f t="shared" si="3338"/>
        <v>2064.4200000000001</v>
      </c>
      <c r="DC650">
        <f t="shared" si="3339"/>
        <v>0</v>
      </c>
      <c r="DD650" t="s">
        <v>871</v>
      </c>
      <c r="DE650" t="s">
        <v>871</v>
      </c>
      <c r="DF650">
        <f t="shared" si="3327"/>
        <v>0</v>
      </c>
      <c r="DG650">
        <f t="shared" si="3326"/>
        <v>0</v>
      </c>
      <c r="DH650">
        <f t="shared" si="3332"/>
        <v>0</v>
      </c>
      <c r="DI650">
        <f t="shared" si="3333"/>
        <v>6193.2600000000002</v>
      </c>
      <c r="DJ650">
        <f t="shared" si="3331"/>
        <v>6193.2600000000002</v>
      </c>
      <c r="DK650">
        <v>1</v>
      </c>
      <c r="DL650" t="s">
        <v>871</v>
      </c>
      <c r="DM650">
        <v>0</v>
      </c>
      <c r="DN650" t="s">
        <v>871</v>
      </c>
      <c r="DO650">
        <v>0</v>
      </c>
    </row>
    <row r="651">
      <c r="A651">
        <f>ROW(Source!A2155)</f>
        <v>2155</v>
      </c>
      <c r="B651">
        <v>70177108</v>
      </c>
      <c r="C651">
        <v>70182092</v>
      </c>
      <c r="D651">
        <v>62138324</v>
      </c>
      <c r="E651">
        <v>115</v>
      </c>
      <c r="F651">
        <v>1</v>
      </c>
      <c r="G651">
        <v>1</v>
      </c>
      <c r="H651">
        <v>1</v>
      </c>
      <c r="I651" t="s">
        <v>312</v>
      </c>
      <c r="J651" t="s">
        <v>871</v>
      </c>
      <c r="K651" t="s">
        <v>313</v>
      </c>
      <c r="L651">
        <v>1369</v>
      </c>
      <c r="N651">
        <v>1013</v>
      </c>
      <c r="O651" t="s">
        <v>309</v>
      </c>
      <c r="P651" t="s">
        <v>309</v>
      </c>
      <c r="Q651">
        <v>1</v>
      </c>
      <c r="W651">
        <v>0</v>
      </c>
      <c r="X651">
        <v>1518711480</v>
      </c>
      <c r="Y651">
        <f t="shared" si="3337"/>
        <v>0.96999999999999997</v>
      </c>
      <c r="AA651">
        <v>0</v>
      </c>
      <c r="AB651">
        <v>0</v>
      </c>
      <c r="AC651">
        <v>0</v>
      </c>
      <c r="AD651">
        <v>600.75</v>
      </c>
      <c r="AE651">
        <v>0</v>
      </c>
      <c r="AF651">
        <v>0</v>
      </c>
      <c r="AG651">
        <v>0</v>
      </c>
      <c r="AH651">
        <v>600.75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871</v>
      </c>
      <c r="AT651">
        <v>0.96999999999999997</v>
      </c>
      <c r="AU651" t="s">
        <v>871</v>
      </c>
      <c r="AV651">
        <v>1</v>
      </c>
      <c r="AW651">
        <v>2</v>
      </c>
      <c r="AX651">
        <v>70182095</v>
      </c>
      <c r="AY651">
        <v>1</v>
      </c>
      <c r="AZ651">
        <v>0</v>
      </c>
      <c r="BA651">
        <v>648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582.72749999999996</v>
      </c>
      <c r="BN651">
        <v>0.96999999999999997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582.72749999999996</v>
      </c>
      <c r="BU651">
        <v>0.96999999999999997</v>
      </c>
      <c r="BV651">
        <v>0</v>
      </c>
      <c r="BW651">
        <v>1</v>
      </c>
      <c r="CU651">
        <f>ROUND(AT651*Source!I2155*AH651*AL651,2)</f>
        <v>1748.1800000000001</v>
      </c>
      <c r="CV651">
        <f>ROUND(Y651*Source!I2155,7)</f>
        <v>2.9099999999999997</v>
      </c>
      <c r="CW651">
        <v>0</v>
      </c>
      <c r="CX651">
        <f>ROUND(Y651*Source!I2155,7)</f>
        <v>2.9099999999999997</v>
      </c>
      <c r="CY651">
        <f t="shared" si="3328"/>
        <v>600.75</v>
      </c>
      <c r="CZ651">
        <f t="shared" si="3329"/>
        <v>600.75</v>
      </c>
      <c r="DA651">
        <f t="shared" si="3330"/>
        <v>1</v>
      </c>
      <c r="DB651">
        <f t="shared" si="3338"/>
        <v>582.73000000000002</v>
      </c>
      <c r="DC651">
        <f t="shared" si="3339"/>
        <v>0</v>
      </c>
      <c r="DD651" t="s">
        <v>871</v>
      </c>
      <c r="DE651" t="s">
        <v>871</v>
      </c>
      <c r="DF651">
        <f t="shared" si="3327"/>
        <v>0</v>
      </c>
      <c r="DG651">
        <f t="shared" si="3326"/>
        <v>0</v>
      </c>
      <c r="DH651">
        <f t="shared" si="3332"/>
        <v>0</v>
      </c>
      <c r="DI651">
        <f t="shared" si="3333"/>
        <v>1748.1800000000001</v>
      </c>
      <c r="DJ651">
        <f t="shared" si="3331"/>
        <v>1748.1800000000001</v>
      </c>
      <c r="DK651">
        <v>1</v>
      </c>
      <c r="DL651" t="s">
        <v>871</v>
      </c>
      <c r="DM651">
        <v>0</v>
      </c>
      <c r="DN651" t="s">
        <v>871</v>
      </c>
      <c r="DO651">
        <v>0</v>
      </c>
    </row>
    <row r="652">
      <c r="A652">
        <f>ROW(Source!A2155)</f>
        <v>2155</v>
      </c>
      <c r="B652">
        <v>70177108</v>
      </c>
      <c r="C652">
        <v>70182092</v>
      </c>
      <c r="D652">
        <v>62138348</v>
      </c>
      <c r="E652">
        <v>115</v>
      </c>
      <c r="F652">
        <v>1</v>
      </c>
      <c r="G652">
        <v>1</v>
      </c>
      <c r="H652">
        <v>1</v>
      </c>
      <c r="I652" t="s">
        <v>712</v>
      </c>
      <c r="J652" t="s">
        <v>871</v>
      </c>
      <c r="K652" t="s">
        <v>713</v>
      </c>
      <c r="L652">
        <v>1369</v>
      </c>
      <c r="N652">
        <v>1013</v>
      </c>
      <c r="O652" t="s">
        <v>309</v>
      </c>
      <c r="P652" t="s">
        <v>309</v>
      </c>
      <c r="Q652">
        <v>1</v>
      </c>
      <c r="W652">
        <v>0</v>
      </c>
      <c r="X652">
        <v>-2140504649</v>
      </c>
      <c r="Y652">
        <f t="shared" si="3337"/>
        <v>1.46</v>
      </c>
      <c r="AA652">
        <v>0</v>
      </c>
      <c r="AB652">
        <v>0</v>
      </c>
      <c r="AC652">
        <v>0</v>
      </c>
      <c r="AD652">
        <v>764.60000000000002</v>
      </c>
      <c r="AE652">
        <v>0</v>
      </c>
      <c r="AF652">
        <v>0</v>
      </c>
      <c r="AG652">
        <v>0</v>
      </c>
      <c r="AH652">
        <v>764.60000000000002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871</v>
      </c>
      <c r="AT652">
        <v>1.46</v>
      </c>
      <c r="AU652" t="s">
        <v>871</v>
      </c>
      <c r="AV652">
        <v>1</v>
      </c>
      <c r="AW652">
        <v>2</v>
      </c>
      <c r="AX652">
        <v>70182096</v>
      </c>
      <c r="AY652">
        <v>1</v>
      </c>
      <c r="AZ652">
        <v>0</v>
      </c>
      <c r="BA652">
        <v>649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1116.316</v>
      </c>
      <c r="BN652">
        <v>1.46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1116.316</v>
      </c>
      <c r="BU652">
        <v>1.46</v>
      </c>
      <c r="BV652">
        <v>0</v>
      </c>
      <c r="BW652">
        <v>1</v>
      </c>
      <c r="CU652">
        <f>ROUND(AT652*Source!I2155*AH652*AL652,2)</f>
        <v>3348.9500000000003</v>
      </c>
      <c r="CV652">
        <f>ROUND(Y652*Source!I2155,7)</f>
        <v>4.3799999999999999</v>
      </c>
      <c r="CW652">
        <v>0</v>
      </c>
      <c r="CX652">
        <f>ROUND(Y652*Source!I2155,7)</f>
        <v>4.3799999999999999</v>
      </c>
      <c r="CY652">
        <f t="shared" si="3328"/>
        <v>764.60000000000002</v>
      </c>
      <c r="CZ652">
        <f t="shared" si="3329"/>
        <v>764.60000000000002</v>
      </c>
      <c r="DA652">
        <f t="shared" si="3330"/>
        <v>1</v>
      </c>
      <c r="DB652">
        <f t="shared" si="3338"/>
        <v>1116.3199999999999</v>
      </c>
      <c r="DC652">
        <f t="shared" si="3339"/>
        <v>0</v>
      </c>
      <c r="DD652" t="s">
        <v>871</v>
      </c>
      <c r="DE652" t="s">
        <v>871</v>
      </c>
      <c r="DF652">
        <f t="shared" si="3327"/>
        <v>0</v>
      </c>
      <c r="DG652">
        <f t="shared" si="3326"/>
        <v>0</v>
      </c>
      <c r="DH652">
        <f t="shared" si="3332"/>
        <v>0</v>
      </c>
      <c r="DI652">
        <f t="shared" si="3333"/>
        <v>3348.9500000000003</v>
      </c>
      <c r="DJ652">
        <f t="shared" si="3331"/>
        <v>3348.9500000000003</v>
      </c>
      <c r="DK652">
        <v>1</v>
      </c>
      <c r="DL652" t="s">
        <v>871</v>
      </c>
      <c r="DM652">
        <v>0</v>
      </c>
      <c r="DN652" t="s">
        <v>871</v>
      </c>
      <c r="DO652">
        <v>0</v>
      </c>
    </row>
    <row r="653">
      <c r="A653">
        <f>ROW(Source!A2156)</f>
        <v>2156</v>
      </c>
      <c r="B653">
        <v>70177108</v>
      </c>
      <c r="C653">
        <v>70182097</v>
      </c>
      <c r="D653">
        <v>62138324</v>
      </c>
      <c r="E653">
        <v>115</v>
      </c>
      <c r="F653">
        <v>1</v>
      </c>
      <c r="G653">
        <v>1</v>
      </c>
      <c r="H653">
        <v>1</v>
      </c>
      <c r="I653" t="s">
        <v>312</v>
      </c>
      <c r="J653" t="s">
        <v>871</v>
      </c>
      <c r="K653" t="s">
        <v>313</v>
      </c>
      <c r="L653">
        <v>1369</v>
      </c>
      <c r="N653">
        <v>1013</v>
      </c>
      <c r="O653" t="s">
        <v>309</v>
      </c>
      <c r="P653" t="s">
        <v>309</v>
      </c>
      <c r="Q653">
        <v>1</v>
      </c>
      <c r="W653">
        <v>0</v>
      </c>
      <c r="X653">
        <v>1518711480</v>
      </c>
      <c r="Y653">
        <f t="shared" si="3337"/>
        <v>0.65000000000000002</v>
      </c>
      <c r="AA653">
        <v>0</v>
      </c>
      <c r="AB653">
        <v>0</v>
      </c>
      <c r="AC653">
        <v>0</v>
      </c>
      <c r="AD653">
        <v>600.75</v>
      </c>
      <c r="AE653">
        <v>0</v>
      </c>
      <c r="AF653">
        <v>0</v>
      </c>
      <c r="AG653">
        <v>0</v>
      </c>
      <c r="AH653">
        <v>600.75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871</v>
      </c>
      <c r="AT653">
        <v>0.65000000000000002</v>
      </c>
      <c r="AU653" t="s">
        <v>871</v>
      </c>
      <c r="AV653">
        <v>1</v>
      </c>
      <c r="AW653">
        <v>2</v>
      </c>
      <c r="AX653">
        <v>70182100</v>
      </c>
      <c r="AY653">
        <v>1</v>
      </c>
      <c r="AZ653">
        <v>0</v>
      </c>
      <c r="BA653">
        <v>650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390.48750000000001</v>
      </c>
      <c r="BN653">
        <v>0.65000000000000002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390.48750000000001</v>
      </c>
      <c r="BU653">
        <v>0.65000000000000002</v>
      </c>
      <c r="BV653">
        <v>0</v>
      </c>
      <c r="BW653">
        <v>1</v>
      </c>
      <c r="CU653">
        <f>ROUND(AT653*Source!I2156*AH653*AL653,2)</f>
        <v>1171.46</v>
      </c>
      <c r="CV653">
        <f>ROUND(Y653*Source!I2156,7)</f>
        <v>1.95</v>
      </c>
      <c r="CW653">
        <v>0</v>
      </c>
      <c r="CX653">
        <f>ROUND(Y653*Source!I2156,7)</f>
        <v>1.95</v>
      </c>
      <c r="CY653">
        <f t="shared" si="3328"/>
        <v>600.75</v>
      </c>
      <c r="CZ653">
        <f t="shared" si="3329"/>
        <v>600.75</v>
      </c>
      <c r="DA653">
        <f t="shared" si="3330"/>
        <v>1</v>
      </c>
      <c r="DB653">
        <f t="shared" si="3338"/>
        <v>390.49000000000001</v>
      </c>
      <c r="DC653">
        <f t="shared" si="3339"/>
        <v>0</v>
      </c>
      <c r="DD653" t="s">
        <v>871</v>
      </c>
      <c r="DE653" t="s">
        <v>871</v>
      </c>
      <c r="DF653">
        <f t="shared" si="3327"/>
        <v>0</v>
      </c>
      <c r="DG653">
        <f t="shared" si="3326"/>
        <v>0</v>
      </c>
      <c r="DH653">
        <f t="shared" si="3332"/>
        <v>0</v>
      </c>
      <c r="DI653">
        <f t="shared" si="3333"/>
        <v>1171.46</v>
      </c>
      <c r="DJ653">
        <f t="shared" si="3331"/>
        <v>1171.46</v>
      </c>
      <c r="DK653">
        <v>1</v>
      </c>
      <c r="DL653" t="s">
        <v>871</v>
      </c>
      <c r="DM653">
        <v>0</v>
      </c>
      <c r="DN653" t="s">
        <v>871</v>
      </c>
      <c r="DO653">
        <v>0</v>
      </c>
    </row>
    <row r="654">
      <c r="A654">
        <f>ROW(Source!A2156)</f>
        <v>2156</v>
      </c>
      <c r="B654">
        <v>70177108</v>
      </c>
      <c r="C654">
        <v>70182097</v>
      </c>
      <c r="D654">
        <v>62138348</v>
      </c>
      <c r="E654">
        <v>115</v>
      </c>
      <c r="F654">
        <v>1</v>
      </c>
      <c r="G654">
        <v>1</v>
      </c>
      <c r="H654">
        <v>1</v>
      </c>
      <c r="I654" t="s">
        <v>712</v>
      </c>
      <c r="J654" t="s">
        <v>871</v>
      </c>
      <c r="K654" t="s">
        <v>713</v>
      </c>
      <c r="L654">
        <v>1369</v>
      </c>
      <c r="N654">
        <v>1013</v>
      </c>
      <c r="O654" t="s">
        <v>309</v>
      </c>
      <c r="P654" t="s">
        <v>309</v>
      </c>
      <c r="Q654">
        <v>1</v>
      </c>
      <c r="W654">
        <v>0</v>
      </c>
      <c r="X654">
        <v>-2140504649</v>
      </c>
      <c r="Y654">
        <f t="shared" si="3337"/>
        <v>0.96999999999999997</v>
      </c>
      <c r="AA654">
        <v>0</v>
      </c>
      <c r="AB654">
        <v>0</v>
      </c>
      <c r="AC654">
        <v>0</v>
      </c>
      <c r="AD654">
        <v>764.60000000000002</v>
      </c>
      <c r="AE654">
        <v>0</v>
      </c>
      <c r="AF654">
        <v>0</v>
      </c>
      <c r="AG654">
        <v>0</v>
      </c>
      <c r="AH654">
        <v>764.60000000000002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871</v>
      </c>
      <c r="AT654">
        <v>0.96999999999999997</v>
      </c>
      <c r="AU654" t="s">
        <v>871</v>
      </c>
      <c r="AV654">
        <v>1</v>
      </c>
      <c r="AW654">
        <v>2</v>
      </c>
      <c r="AX654">
        <v>70182101</v>
      </c>
      <c r="AY654">
        <v>1</v>
      </c>
      <c r="AZ654">
        <v>0</v>
      </c>
      <c r="BA654">
        <v>651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741.66200000000003</v>
      </c>
      <c r="BN654">
        <v>0.96999999999999997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741.66200000000003</v>
      </c>
      <c r="BU654">
        <v>0.96999999999999997</v>
      </c>
      <c r="BV654">
        <v>0</v>
      </c>
      <c r="BW654">
        <v>1</v>
      </c>
      <c r="CU654">
        <f>ROUND(AT654*Source!I2156*AH654*AL654,2)</f>
        <v>2224.9900000000002</v>
      </c>
      <c r="CV654">
        <f>ROUND(Y654*Source!I2156,7)</f>
        <v>2.9099999999999997</v>
      </c>
      <c r="CW654">
        <v>0</v>
      </c>
      <c r="CX654">
        <f>ROUND(Y654*Source!I2156,7)</f>
        <v>2.9099999999999997</v>
      </c>
      <c r="CY654">
        <f t="shared" si="3328"/>
        <v>764.60000000000002</v>
      </c>
      <c r="CZ654">
        <f t="shared" si="3329"/>
        <v>764.60000000000002</v>
      </c>
      <c r="DA654">
        <f t="shared" si="3330"/>
        <v>1</v>
      </c>
      <c r="DB654">
        <f t="shared" si="3338"/>
        <v>741.65999999999997</v>
      </c>
      <c r="DC654">
        <f t="shared" si="3339"/>
        <v>0</v>
      </c>
      <c r="DD654" t="s">
        <v>871</v>
      </c>
      <c r="DE654" t="s">
        <v>871</v>
      </c>
      <c r="DF654">
        <f t="shared" si="3327"/>
        <v>0</v>
      </c>
      <c r="DG654">
        <f t="shared" si="3326"/>
        <v>0</v>
      </c>
      <c r="DH654">
        <f t="shared" si="3332"/>
        <v>0</v>
      </c>
      <c r="DI654">
        <f t="shared" si="3333"/>
        <v>2224.9900000000002</v>
      </c>
      <c r="DJ654">
        <f t="shared" si="3331"/>
        <v>2224.9900000000002</v>
      </c>
      <c r="DK654">
        <v>1</v>
      </c>
      <c r="DL654" t="s">
        <v>871</v>
      </c>
      <c r="DM654">
        <v>0</v>
      </c>
      <c r="DN654" t="s">
        <v>871</v>
      </c>
      <c r="DO654">
        <v>0</v>
      </c>
    </row>
    <row r="655">
      <c r="A655">
        <f>ROW(Source!A2226)</f>
        <v>2226</v>
      </c>
      <c r="B655">
        <v>70177108</v>
      </c>
      <c r="C655">
        <v>70182102</v>
      </c>
      <c r="D655">
        <v>54379283</v>
      </c>
      <c r="E655">
        <v>112</v>
      </c>
      <c r="F655">
        <v>1</v>
      </c>
      <c r="G655">
        <v>1</v>
      </c>
      <c r="H655">
        <v>1</v>
      </c>
      <c r="I655" t="s">
        <v>310</v>
      </c>
      <c r="J655" t="s">
        <v>871</v>
      </c>
      <c r="K655" t="s">
        <v>311</v>
      </c>
      <c r="L655">
        <v>1369</v>
      </c>
      <c r="N655">
        <v>1013</v>
      </c>
      <c r="O655" t="s">
        <v>309</v>
      </c>
      <c r="P655" t="s">
        <v>309</v>
      </c>
      <c r="Q655">
        <v>1</v>
      </c>
      <c r="W655">
        <v>0</v>
      </c>
      <c r="X655">
        <v>-512803540</v>
      </c>
      <c r="Y655">
        <f t="shared" si="3337"/>
        <v>1.9399999999999999</v>
      </c>
      <c r="AA655">
        <v>0</v>
      </c>
      <c r="AB655">
        <v>0</v>
      </c>
      <c r="AC655">
        <v>0</v>
      </c>
      <c r="AD655">
        <v>522.73000000000002</v>
      </c>
      <c r="AE655">
        <v>0</v>
      </c>
      <c r="AF655">
        <v>0</v>
      </c>
      <c r="AG655">
        <v>0</v>
      </c>
      <c r="AH655">
        <v>522.73000000000002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871</v>
      </c>
      <c r="AT655">
        <v>1.9399999999999999</v>
      </c>
      <c r="AU655" t="s">
        <v>871</v>
      </c>
      <c r="AV655">
        <v>1</v>
      </c>
      <c r="AW655">
        <v>2</v>
      </c>
      <c r="AX655">
        <v>70182105</v>
      </c>
      <c r="AY655">
        <v>2</v>
      </c>
      <c r="AZ655">
        <v>131072</v>
      </c>
      <c r="BA655">
        <v>652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1014.0962</v>
      </c>
      <c r="BN655">
        <v>1.9399999999999999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1014.0962</v>
      </c>
      <c r="BU655">
        <v>1.9399999999999999</v>
      </c>
      <c r="BV655">
        <v>0</v>
      </c>
      <c r="BW655">
        <v>1</v>
      </c>
      <c r="CU655">
        <f>ROUND(AT655*Source!I2226*AH655*AL655,2)</f>
        <v>2028.1900000000001</v>
      </c>
      <c r="CV655">
        <f>ROUND(Y655*Source!I2226,7)</f>
        <v>3.8799999999999999</v>
      </c>
      <c r="CW655">
        <v>0</v>
      </c>
      <c r="CX655">
        <f>ROUND(Y655*Source!I2226,7)</f>
        <v>3.8799999999999999</v>
      </c>
      <c r="CY655">
        <f t="shared" si="3328"/>
        <v>522.73000000000002</v>
      </c>
      <c r="CZ655">
        <f t="shared" si="3329"/>
        <v>522.73000000000002</v>
      </c>
      <c r="DA655">
        <f t="shared" si="3330"/>
        <v>1</v>
      </c>
      <c r="DB655">
        <f t="shared" si="3338"/>
        <v>1014.0999999999999</v>
      </c>
      <c r="DC655">
        <f t="shared" si="3339"/>
        <v>0</v>
      </c>
      <c r="DD655" t="s">
        <v>871</v>
      </c>
      <c r="DE655" t="s">
        <v>871</v>
      </c>
      <c r="DF655">
        <f t="shared" si="3327"/>
        <v>0</v>
      </c>
      <c r="DG655">
        <f t="shared" si="3326"/>
        <v>0</v>
      </c>
      <c r="DH655">
        <f t="shared" si="3332"/>
        <v>0</v>
      </c>
      <c r="DI655">
        <f t="shared" si="3333"/>
        <v>2028.1900000000001</v>
      </c>
      <c r="DJ655">
        <f t="shared" si="3331"/>
        <v>2028.1900000000001</v>
      </c>
      <c r="DK655">
        <v>1</v>
      </c>
      <c r="DL655" t="s">
        <v>871</v>
      </c>
      <c r="DM655">
        <v>0</v>
      </c>
      <c r="DN655" t="s">
        <v>871</v>
      </c>
      <c r="DO655">
        <v>0</v>
      </c>
    </row>
    <row r="656">
      <c r="A656">
        <f>ROW(Source!A2226)</f>
        <v>2226</v>
      </c>
      <c r="B656">
        <v>70177108</v>
      </c>
      <c r="C656">
        <v>70182102</v>
      </c>
      <c r="D656">
        <v>54379307</v>
      </c>
      <c r="E656">
        <v>112</v>
      </c>
      <c r="F656">
        <v>1</v>
      </c>
      <c r="G656">
        <v>1</v>
      </c>
      <c r="H656">
        <v>1</v>
      </c>
      <c r="I656" t="s">
        <v>723</v>
      </c>
      <c r="J656" t="s">
        <v>871</v>
      </c>
      <c r="K656" t="s">
        <v>724</v>
      </c>
      <c r="L656">
        <v>1369</v>
      </c>
      <c r="N656">
        <v>1013</v>
      </c>
      <c r="O656" t="s">
        <v>309</v>
      </c>
      <c r="P656" t="s">
        <v>309</v>
      </c>
      <c r="Q656">
        <v>1</v>
      </c>
      <c r="W656">
        <v>0</v>
      </c>
      <c r="X656">
        <v>126826561</v>
      </c>
      <c r="Y656">
        <f t="shared" si="3337"/>
        <v>2.9199999999999999</v>
      </c>
      <c r="AA656">
        <v>0</v>
      </c>
      <c r="AB656">
        <v>0</v>
      </c>
      <c r="AC656">
        <v>0</v>
      </c>
      <c r="AD656">
        <v>686.58000000000004</v>
      </c>
      <c r="AE656">
        <v>0</v>
      </c>
      <c r="AF656">
        <v>0</v>
      </c>
      <c r="AG656">
        <v>0</v>
      </c>
      <c r="AH656">
        <v>686.58000000000004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871</v>
      </c>
      <c r="AT656">
        <v>2.9199999999999999</v>
      </c>
      <c r="AU656" t="s">
        <v>871</v>
      </c>
      <c r="AV656">
        <v>1</v>
      </c>
      <c r="AW656">
        <v>2</v>
      </c>
      <c r="AX656">
        <v>70182106</v>
      </c>
      <c r="AY656">
        <v>2</v>
      </c>
      <c r="AZ656">
        <v>131072</v>
      </c>
      <c r="BA656">
        <v>653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2004.8136000000002</v>
      </c>
      <c r="BN656">
        <v>2.9199999999999999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2004.8136000000002</v>
      </c>
      <c r="BU656">
        <v>2.9199999999999999</v>
      </c>
      <c r="BV656">
        <v>0</v>
      </c>
      <c r="BW656">
        <v>1</v>
      </c>
      <c r="CU656">
        <f>ROUND(AT656*Source!I2226*AH656*AL656,2)</f>
        <v>4009.6300000000001</v>
      </c>
      <c r="CV656">
        <f>ROUND(Y656*Source!I2226,7)</f>
        <v>5.8399999999999999</v>
      </c>
      <c r="CW656">
        <v>0</v>
      </c>
      <c r="CX656">
        <f>ROUND(Y656*Source!I2226,7)</f>
        <v>5.8399999999999999</v>
      </c>
      <c r="CY656">
        <f t="shared" si="3328"/>
        <v>686.58000000000004</v>
      </c>
      <c r="CZ656">
        <f t="shared" si="3329"/>
        <v>686.58000000000004</v>
      </c>
      <c r="DA656">
        <f t="shared" si="3330"/>
        <v>1</v>
      </c>
      <c r="DB656">
        <f t="shared" si="3338"/>
        <v>2004.8099999999999</v>
      </c>
      <c r="DC656">
        <f t="shared" si="3339"/>
        <v>0</v>
      </c>
      <c r="DD656" t="s">
        <v>871</v>
      </c>
      <c r="DE656" t="s">
        <v>871</v>
      </c>
      <c r="DF656">
        <f t="shared" si="3327"/>
        <v>0</v>
      </c>
      <c r="DG656">
        <f t="shared" si="3326"/>
        <v>0</v>
      </c>
      <c r="DH656">
        <f t="shared" si="3332"/>
        <v>0</v>
      </c>
      <c r="DI656">
        <f t="shared" si="3333"/>
        <v>4009.6300000000001</v>
      </c>
      <c r="DJ656">
        <f t="shared" si="3331"/>
        <v>4009.6300000000001</v>
      </c>
      <c r="DK656">
        <v>1</v>
      </c>
      <c r="DL656" t="s">
        <v>871</v>
      </c>
      <c r="DM656">
        <v>0</v>
      </c>
      <c r="DN656" t="s">
        <v>871</v>
      </c>
      <c r="DO656">
        <v>0</v>
      </c>
    </row>
    <row r="657">
      <c r="A657">
        <f>ROW(Source!A2227)</f>
        <v>2227</v>
      </c>
      <c r="B657">
        <v>70177108</v>
      </c>
      <c r="C657">
        <v>70182107</v>
      </c>
      <c r="D657">
        <v>54379289</v>
      </c>
      <c r="E657">
        <v>112</v>
      </c>
      <c r="F657">
        <v>1</v>
      </c>
      <c r="G657">
        <v>1</v>
      </c>
      <c r="H657">
        <v>1</v>
      </c>
      <c r="I657" t="s">
        <v>494</v>
      </c>
      <c r="J657" t="s">
        <v>871</v>
      </c>
      <c r="K657" t="s">
        <v>495</v>
      </c>
      <c r="L657">
        <v>1369</v>
      </c>
      <c r="N657">
        <v>1013</v>
      </c>
      <c r="O657" t="s">
        <v>309</v>
      </c>
      <c r="P657" t="s">
        <v>309</v>
      </c>
      <c r="Q657">
        <v>1</v>
      </c>
      <c r="W657">
        <v>0</v>
      </c>
      <c r="X657">
        <v>286205319</v>
      </c>
      <c r="Y657">
        <f t="shared" si="3337"/>
        <v>0.81000000000000005</v>
      </c>
      <c r="AA657">
        <v>0</v>
      </c>
      <c r="AB657">
        <v>0</v>
      </c>
      <c r="AC657">
        <v>0</v>
      </c>
      <c r="AD657">
        <v>702.17999999999995</v>
      </c>
      <c r="AE657">
        <v>0</v>
      </c>
      <c r="AF657">
        <v>0</v>
      </c>
      <c r="AG657">
        <v>0</v>
      </c>
      <c r="AH657">
        <v>702.17999999999995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871</v>
      </c>
      <c r="AT657">
        <v>0.81000000000000005</v>
      </c>
      <c r="AU657" t="s">
        <v>871</v>
      </c>
      <c r="AV657">
        <v>1</v>
      </c>
      <c r="AW657">
        <v>2</v>
      </c>
      <c r="AX657">
        <v>70182110</v>
      </c>
      <c r="AY657">
        <v>2</v>
      </c>
      <c r="AZ657">
        <v>131072</v>
      </c>
      <c r="BA657">
        <v>654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568.76580000000001</v>
      </c>
      <c r="BN657">
        <v>0.81000000000000005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568.76580000000001</v>
      </c>
      <c r="BU657">
        <v>0.81000000000000005</v>
      </c>
      <c r="BV657">
        <v>0</v>
      </c>
      <c r="BW657">
        <v>1</v>
      </c>
      <c r="CU657">
        <f>ROUND(AT657*Source!I2227*AH657*AL657,2)</f>
        <v>1137.53</v>
      </c>
      <c r="CV657">
        <f>ROUND(Y657*Source!I2227,7)</f>
        <v>1.6199999999999999</v>
      </c>
      <c r="CW657">
        <v>0</v>
      </c>
      <c r="CX657">
        <f>ROUND(Y657*Source!I2227,7)</f>
        <v>1.6199999999999999</v>
      </c>
      <c r="CY657">
        <f t="shared" si="3328"/>
        <v>702.17999999999995</v>
      </c>
      <c r="CZ657">
        <f t="shared" si="3329"/>
        <v>702.17999999999995</v>
      </c>
      <c r="DA657">
        <f t="shared" si="3330"/>
        <v>1</v>
      </c>
      <c r="DB657">
        <f t="shared" si="3338"/>
        <v>568.76999999999998</v>
      </c>
      <c r="DC657">
        <f t="shared" si="3339"/>
        <v>0</v>
      </c>
      <c r="DD657" t="s">
        <v>871</v>
      </c>
      <c r="DE657" t="s">
        <v>871</v>
      </c>
      <c r="DF657">
        <f t="shared" si="3327"/>
        <v>0</v>
      </c>
      <c r="DG657">
        <f t="shared" si="3326"/>
        <v>0</v>
      </c>
      <c r="DH657">
        <f t="shared" si="3332"/>
        <v>0</v>
      </c>
      <c r="DI657">
        <f t="shared" si="3333"/>
        <v>1137.53</v>
      </c>
      <c r="DJ657">
        <f t="shared" si="3331"/>
        <v>1137.53</v>
      </c>
      <c r="DK657">
        <v>1</v>
      </c>
      <c r="DL657" t="s">
        <v>871</v>
      </c>
      <c r="DM657">
        <v>0</v>
      </c>
      <c r="DN657" t="s">
        <v>871</v>
      </c>
      <c r="DO657">
        <v>0</v>
      </c>
    </row>
    <row r="658">
      <c r="A658">
        <f>ROW(Source!A2227)</f>
        <v>2227</v>
      </c>
      <c r="B658">
        <v>70177108</v>
      </c>
      <c r="C658">
        <v>70182107</v>
      </c>
      <c r="D658">
        <v>54379307</v>
      </c>
      <c r="E658">
        <v>112</v>
      </c>
      <c r="F658">
        <v>1</v>
      </c>
      <c r="G658">
        <v>1</v>
      </c>
      <c r="H658">
        <v>1</v>
      </c>
      <c r="I658" t="s">
        <v>723</v>
      </c>
      <c r="J658" t="s">
        <v>871</v>
      </c>
      <c r="K658" t="s">
        <v>724</v>
      </c>
      <c r="L658">
        <v>1369</v>
      </c>
      <c r="N658">
        <v>1013</v>
      </c>
      <c r="O658" t="s">
        <v>309</v>
      </c>
      <c r="P658" t="s">
        <v>309</v>
      </c>
      <c r="Q658">
        <v>1</v>
      </c>
      <c r="W658">
        <v>0</v>
      </c>
      <c r="X658">
        <v>126826561</v>
      </c>
      <c r="Y658">
        <f t="shared" si="3337"/>
        <v>0.81000000000000005</v>
      </c>
      <c r="AA658">
        <v>0</v>
      </c>
      <c r="AB658">
        <v>0</v>
      </c>
      <c r="AC658">
        <v>0</v>
      </c>
      <c r="AD658">
        <v>686.58000000000004</v>
      </c>
      <c r="AE658">
        <v>0</v>
      </c>
      <c r="AF658">
        <v>0</v>
      </c>
      <c r="AG658">
        <v>0</v>
      </c>
      <c r="AH658">
        <v>686.58000000000004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871</v>
      </c>
      <c r="AT658">
        <v>0.81000000000000005</v>
      </c>
      <c r="AU658" t="s">
        <v>871</v>
      </c>
      <c r="AV658">
        <v>1</v>
      </c>
      <c r="AW658">
        <v>2</v>
      </c>
      <c r="AX658">
        <v>70182111</v>
      </c>
      <c r="AY658">
        <v>2</v>
      </c>
      <c r="AZ658">
        <v>131072</v>
      </c>
      <c r="BA658">
        <v>655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556.12980000000005</v>
      </c>
      <c r="BN658">
        <v>0.81000000000000005</v>
      </c>
      <c r="BO658">
        <v>0</v>
      </c>
      <c r="BP658">
        <v>1</v>
      </c>
      <c r="BQ658">
        <v>0</v>
      </c>
      <c r="BR658">
        <v>0</v>
      </c>
      <c r="BS658">
        <v>0</v>
      </c>
      <c r="BT658">
        <v>556.12980000000005</v>
      </c>
      <c r="BU658">
        <v>0.81000000000000005</v>
      </c>
      <c r="BV658">
        <v>0</v>
      </c>
      <c r="BW658">
        <v>1</v>
      </c>
      <c r="CU658">
        <f>ROUND(AT658*Source!I2227*AH658*AL658,2)</f>
        <v>1112.26</v>
      </c>
      <c r="CV658">
        <f>ROUND(Y658*Source!I2227,7)</f>
        <v>1.6199999999999999</v>
      </c>
      <c r="CW658">
        <v>0</v>
      </c>
      <c r="CX658">
        <f>ROUND(Y658*Source!I2227,7)</f>
        <v>1.6199999999999999</v>
      </c>
      <c r="CY658">
        <f t="shared" si="3328"/>
        <v>686.58000000000004</v>
      </c>
      <c r="CZ658">
        <f t="shared" si="3329"/>
        <v>686.58000000000004</v>
      </c>
      <c r="DA658">
        <f t="shared" si="3330"/>
        <v>1</v>
      </c>
      <c r="DB658">
        <f t="shared" si="3338"/>
        <v>556.13</v>
      </c>
      <c r="DC658">
        <f t="shared" si="3339"/>
        <v>0</v>
      </c>
      <c r="DD658" t="s">
        <v>871</v>
      </c>
      <c r="DE658" t="s">
        <v>871</v>
      </c>
      <c r="DF658">
        <f t="shared" si="3327"/>
        <v>0</v>
      </c>
      <c r="DG658">
        <f t="shared" si="3326"/>
        <v>0</v>
      </c>
      <c r="DH658">
        <f t="shared" si="3332"/>
        <v>0</v>
      </c>
      <c r="DI658">
        <f t="shared" si="3333"/>
        <v>1112.26</v>
      </c>
      <c r="DJ658">
        <f t="shared" si="3331"/>
        <v>1112.26</v>
      </c>
      <c r="DK658">
        <v>1</v>
      </c>
      <c r="DL658" t="s">
        <v>871</v>
      </c>
      <c r="DM658">
        <v>0</v>
      </c>
      <c r="DN658" t="s">
        <v>871</v>
      </c>
      <c r="DO658">
        <v>0</v>
      </c>
    </row>
    <row r="659">
      <c r="A659">
        <f>ROW(Source!A2263)</f>
        <v>2263</v>
      </c>
      <c r="B659">
        <v>70177108</v>
      </c>
      <c r="C659">
        <v>70182112</v>
      </c>
      <c r="D659">
        <v>54379283</v>
      </c>
      <c r="E659">
        <v>112</v>
      </c>
      <c r="F659">
        <v>1</v>
      </c>
      <c r="G659">
        <v>1</v>
      </c>
      <c r="H659">
        <v>1</v>
      </c>
      <c r="I659" t="s">
        <v>310</v>
      </c>
      <c r="J659" t="s">
        <v>871</v>
      </c>
      <c r="K659" t="s">
        <v>311</v>
      </c>
      <c r="L659">
        <v>1369</v>
      </c>
      <c r="N659">
        <v>1013</v>
      </c>
      <c r="O659" t="s">
        <v>309</v>
      </c>
      <c r="P659" t="s">
        <v>309</v>
      </c>
      <c r="Q659">
        <v>1</v>
      </c>
      <c r="W659">
        <v>0</v>
      </c>
      <c r="X659">
        <v>-512803540</v>
      </c>
      <c r="Y659">
        <f t="shared" si="3337"/>
        <v>1.9399999999999999</v>
      </c>
      <c r="AA659">
        <v>0</v>
      </c>
      <c r="AB659">
        <v>0</v>
      </c>
      <c r="AC659">
        <v>0</v>
      </c>
      <c r="AD659">
        <v>522.73000000000002</v>
      </c>
      <c r="AE659">
        <v>0</v>
      </c>
      <c r="AF659">
        <v>0</v>
      </c>
      <c r="AG659">
        <v>0</v>
      </c>
      <c r="AH659">
        <v>522.73000000000002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871</v>
      </c>
      <c r="AT659">
        <v>1.9399999999999999</v>
      </c>
      <c r="AU659" t="s">
        <v>871</v>
      </c>
      <c r="AV659">
        <v>1</v>
      </c>
      <c r="AW659">
        <v>2</v>
      </c>
      <c r="AX659">
        <v>70182115</v>
      </c>
      <c r="AY659">
        <v>2</v>
      </c>
      <c r="AZ659">
        <v>131072</v>
      </c>
      <c r="BA659">
        <v>656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1014.0962</v>
      </c>
      <c r="BN659">
        <v>1.9399999999999999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1014.0962</v>
      </c>
      <c r="BU659">
        <v>1.9399999999999999</v>
      </c>
      <c r="BV659">
        <v>0</v>
      </c>
      <c r="BW659">
        <v>1</v>
      </c>
      <c r="CU659">
        <f>ROUND(AT659*Source!I2263*AH659*AL659,2)</f>
        <v>2028.1900000000001</v>
      </c>
      <c r="CV659">
        <f>ROUND(Y659*Source!I2263,7)</f>
        <v>3.8799999999999999</v>
      </c>
      <c r="CW659">
        <v>0</v>
      </c>
      <c r="CX659">
        <f>ROUND(Y659*Source!I2263,7)</f>
        <v>3.8799999999999999</v>
      </c>
      <c r="CY659">
        <f t="shared" si="3328"/>
        <v>522.73000000000002</v>
      </c>
      <c r="CZ659">
        <f t="shared" si="3329"/>
        <v>522.73000000000002</v>
      </c>
      <c r="DA659">
        <f t="shared" si="3330"/>
        <v>1</v>
      </c>
      <c r="DB659">
        <f t="shared" si="3338"/>
        <v>1014.0999999999999</v>
      </c>
      <c r="DC659">
        <f t="shared" si="3339"/>
        <v>0</v>
      </c>
      <c r="DD659" t="s">
        <v>871</v>
      </c>
      <c r="DE659" t="s">
        <v>871</v>
      </c>
      <c r="DF659">
        <f t="shared" si="3327"/>
        <v>0</v>
      </c>
      <c r="DG659">
        <f t="shared" si="3326"/>
        <v>0</v>
      </c>
      <c r="DH659">
        <f t="shared" si="3332"/>
        <v>0</v>
      </c>
      <c r="DI659">
        <f t="shared" si="3333"/>
        <v>2028.1900000000001</v>
      </c>
      <c r="DJ659">
        <f t="shared" si="3331"/>
        <v>2028.1900000000001</v>
      </c>
      <c r="DK659">
        <v>1</v>
      </c>
      <c r="DL659" t="s">
        <v>871</v>
      </c>
      <c r="DM659">
        <v>0</v>
      </c>
      <c r="DN659" t="s">
        <v>871</v>
      </c>
      <c r="DO659">
        <v>0</v>
      </c>
    </row>
    <row r="660">
      <c r="A660">
        <f>ROW(Source!A2263)</f>
        <v>2263</v>
      </c>
      <c r="B660">
        <v>70177108</v>
      </c>
      <c r="C660">
        <v>70182112</v>
      </c>
      <c r="D660">
        <v>54379307</v>
      </c>
      <c r="E660">
        <v>112</v>
      </c>
      <c r="F660">
        <v>1</v>
      </c>
      <c r="G660">
        <v>1</v>
      </c>
      <c r="H660">
        <v>1</v>
      </c>
      <c r="I660" t="s">
        <v>723</v>
      </c>
      <c r="J660" t="s">
        <v>871</v>
      </c>
      <c r="K660" t="s">
        <v>724</v>
      </c>
      <c r="L660">
        <v>1369</v>
      </c>
      <c r="N660">
        <v>1013</v>
      </c>
      <c r="O660" t="s">
        <v>309</v>
      </c>
      <c r="P660" t="s">
        <v>309</v>
      </c>
      <c r="Q660">
        <v>1</v>
      </c>
      <c r="W660">
        <v>0</v>
      </c>
      <c r="X660">
        <v>126826561</v>
      </c>
      <c r="Y660">
        <f t="shared" si="3337"/>
        <v>2.9199999999999999</v>
      </c>
      <c r="AA660">
        <v>0</v>
      </c>
      <c r="AB660">
        <v>0</v>
      </c>
      <c r="AC660">
        <v>0</v>
      </c>
      <c r="AD660">
        <v>686.58000000000004</v>
      </c>
      <c r="AE660">
        <v>0</v>
      </c>
      <c r="AF660">
        <v>0</v>
      </c>
      <c r="AG660">
        <v>0</v>
      </c>
      <c r="AH660">
        <v>686.58000000000004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871</v>
      </c>
      <c r="AT660">
        <v>2.9199999999999999</v>
      </c>
      <c r="AU660" t="s">
        <v>871</v>
      </c>
      <c r="AV660">
        <v>1</v>
      </c>
      <c r="AW660">
        <v>2</v>
      </c>
      <c r="AX660">
        <v>70182116</v>
      </c>
      <c r="AY660">
        <v>2</v>
      </c>
      <c r="AZ660">
        <v>131072</v>
      </c>
      <c r="BA660">
        <v>657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2004.8136000000002</v>
      </c>
      <c r="BN660">
        <v>2.9199999999999999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2004.8136000000002</v>
      </c>
      <c r="BU660">
        <v>2.9199999999999999</v>
      </c>
      <c r="BV660">
        <v>0</v>
      </c>
      <c r="BW660">
        <v>1</v>
      </c>
      <c r="CU660">
        <f>ROUND(AT660*Source!I2263*AH660*AL660,2)</f>
        <v>4009.6300000000001</v>
      </c>
      <c r="CV660">
        <f>ROUND(Y660*Source!I2263,7)</f>
        <v>5.8399999999999999</v>
      </c>
      <c r="CW660">
        <v>0</v>
      </c>
      <c r="CX660">
        <f>ROUND(Y660*Source!I2263,7)</f>
        <v>5.8399999999999999</v>
      </c>
      <c r="CY660">
        <f t="shared" si="3328"/>
        <v>686.58000000000004</v>
      </c>
      <c r="CZ660">
        <f t="shared" si="3329"/>
        <v>686.58000000000004</v>
      </c>
      <c r="DA660">
        <f t="shared" si="3330"/>
        <v>1</v>
      </c>
      <c r="DB660">
        <f t="shared" si="3338"/>
        <v>2004.8099999999999</v>
      </c>
      <c r="DC660">
        <f t="shared" si="3339"/>
        <v>0</v>
      </c>
      <c r="DD660" t="s">
        <v>871</v>
      </c>
      <c r="DE660" t="s">
        <v>871</v>
      </c>
      <c r="DF660">
        <f t="shared" si="3327"/>
        <v>0</v>
      </c>
      <c r="DG660">
        <f t="shared" si="3326"/>
        <v>0</v>
      </c>
      <c r="DH660">
        <f t="shared" si="3332"/>
        <v>0</v>
      </c>
      <c r="DI660">
        <f t="shared" si="3333"/>
        <v>4009.6300000000001</v>
      </c>
      <c r="DJ660">
        <f t="shared" si="3331"/>
        <v>4009.6300000000001</v>
      </c>
      <c r="DK660">
        <v>1</v>
      </c>
      <c r="DL660" t="s">
        <v>871</v>
      </c>
      <c r="DM660">
        <v>0</v>
      </c>
      <c r="DN660" t="s">
        <v>871</v>
      </c>
      <c r="DO660">
        <v>0</v>
      </c>
    </row>
    <row r="661">
      <c r="A661">
        <f>ROW(Source!A2264)</f>
        <v>2264</v>
      </c>
      <c r="B661">
        <v>70177108</v>
      </c>
      <c r="C661">
        <v>70182117</v>
      </c>
      <c r="D661">
        <v>54379289</v>
      </c>
      <c r="E661">
        <v>112</v>
      </c>
      <c r="F661">
        <v>1</v>
      </c>
      <c r="G661">
        <v>1</v>
      </c>
      <c r="H661">
        <v>1</v>
      </c>
      <c r="I661" t="s">
        <v>494</v>
      </c>
      <c r="J661" t="s">
        <v>871</v>
      </c>
      <c r="K661" t="s">
        <v>495</v>
      </c>
      <c r="L661">
        <v>1369</v>
      </c>
      <c r="N661">
        <v>1013</v>
      </c>
      <c r="O661" t="s">
        <v>309</v>
      </c>
      <c r="P661" t="s">
        <v>309</v>
      </c>
      <c r="Q661">
        <v>1</v>
      </c>
      <c r="W661">
        <v>0</v>
      </c>
      <c r="X661">
        <v>286205319</v>
      </c>
      <c r="Y661">
        <f t="shared" si="3337"/>
        <v>0.81000000000000005</v>
      </c>
      <c r="AA661">
        <v>0</v>
      </c>
      <c r="AB661">
        <v>0</v>
      </c>
      <c r="AC661">
        <v>0</v>
      </c>
      <c r="AD661">
        <v>702.17999999999995</v>
      </c>
      <c r="AE661">
        <v>0</v>
      </c>
      <c r="AF661">
        <v>0</v>
      </c>
      <c r="AG661">
        <v>0</v>
      </c>
      <c r="AH661">
        <v>702.17999999999995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871</v>
      </c>
      <c r="AT661">
        <v>0.81000000000000005</v>
      </c>
      <c r="AU661" t="s">
        <v>871</v>
      </c>
      <c r="AV661">
        <v>1</v>
      </c>
      <c r="AW661">
        <v>2</v>
      </c>
      <c r="AX661">
        <v>70182120</v>
      </c>
      <c r="AY661">
        <v>2</v>
      </c>
      <c r="AZ661">
        <v>131072</v>
      </c>
      <c r="BA661">
        <v>658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568.76580000000001</v>
      </c>
      <c r="BN661">
        <v>0.81000000000000005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568.76580000000001</v>
      </c>
      <c r="BU661">
        <v>0.81000000000000005</v>
      </c>
      <c r="BV661">
        <v>0</v>
      </c>
      <c r="BW661">
        <v>1</v>
      </c>
      <c r="CU661">
        <f>ROUND(AT661*Source!I2264*AH661*AL661,2)</f>
        <v>1137.53</v>
      </c>
      <c r="CV661">
        <f>ROUND(Y661*Source!I2264,7)</f>
        <v>1.6199999999999999</v>
      </c>
      <c r="CW661">
        <v>0</v>
      </c>
      <c r="CX661">
        <f>ROUND(Y661*Source!I2264,7)</f>
        <v>1.6199999999999999</v>
      </c>
      <c r="CY661">
        <f t="shared" si="3328"/>
        <v>702.17999999999995</v>
      </c>
      <c r="CZ661">
        <f t="shared" si="3329"/>
        <v>702.17999999999995</v>
      </c>
      <c r="DA661">
        <f t="shared" si="3330"/>
        <v>1</v>
      </c>
      <c r="DB661">
        <f t="shared" si="3338"/>
        <v>568.76999999999998</v>
      </c>
      <c r="DC661">
        <f t="shared" si="3339"/>
        <v>0</v>
      </c>
      <c r="DD661" t="s">
        <v>871</v>
      </c>
      <c r="DE661" t="s">
        <v>871</v>
      </c>
      <c r="DF661">
        <f t="shared" si="3327"/>
        <v>0</v>
      </c>
      <c r="DG661">
        <f t="shared" si="3326"/>
        <v>0</v>
      </c>
      <c r="DH661">
        <f t="shared" si="3332"/>
        <v>0</v>
      </c>
      <c r="DI661">
        <f t="shared" si="3333"/>
        <v>1137.53</v>
      </c>
      <c r="DJ661">
        <f t="shared" si="3331"/>
        <v>1137.53</v>
      </c>
      <c r="DK661">
        <v>1</v>
      </c>
      <c r="DL661" t="s">
        <v>871</v>
      </c>
      <c r="DM661">
        <v>0</v>
      </c>
      <c r="DN661" t="s">
        <v>871</v>
      </c>
      <c r="DO661">
        <v>0</v>
      </c>
    </row>
    <row r="662">
      <c r="A662">
        <f>ROW(Source!A2264)</f>
        <v>2264</v>
      </c>
      <c r="B662">
        <v>70177108</v>
      </c>
      <c r="C662">
        <v>70182117</v>
      </c>
      <c r="D662">
        <v>54379307</v>
      </c>
      <c r="E662">
        <v>112</v>
      </c>
      <c r="F662">
        <v>1</v>
      </c>
      <c r="G662">
        <v>1</v>
      </c>
      <c r="H662">
        <v>1</v>
      </c>
      <c r="I662" t="s">
        <v>723</v>
      </c>
      <c r="J662" t="s">
        <v>871</v>
      </c>
      <c r="K662" t="s">
        <v>724</v>
      </c>
      <c r="L662">
        <v>1369</v>
      </c>
      <c r="N662">
        <v>1013</v>
      </c>
      <c r="O662" t="s">
        <v>309</v>
      </c>
      <c r="P662" t="s">
        <v>309</v>
      </c>
      <c r="Q662">
        <v>1</v>
      </c>
      <c r="W662">
        <v>0</v>
      </c>
      <c r="X662">
        <v>126826561</v>
      </c>
      <c r="Y662">
        <f t="shared" si="3337"/>
        <v>0.81000000000000005</v>
      </c>
      <c r="AA662">
        <v>0</v>
      </c>
      <c r="AB662">
        <v>0</v>
      </c>
      <c r="AC662">
        <v>0</v>
      </c>
      <c r="AD662">
        <v>686.58000000000004</v>
      </c>
      <c r="AE662">
        <v>0</v>
      </c>
      <c r="AF662">
        <v>0</v>
      </c>
      <c r="AG662">
        <v>0</v>
      </c>
      <c r="AH662">
        <v>686.58000000000004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871</v>
      </c>
      <c r="AT662">
        <v>0.81000000000000005</v>
      </c>
      <c r="AU662" t="s">
        <v>871</v>
      </c>
      <c r="AV662">
        <v>1</v>
      </c>
      <c r="AW662">
        <v>2</v>
      </c>
      <c r="AX662">
        <v>70182121</v>
      </c>
      <c r="AY662">
        <v>2</v>
      </c>
      <c r="AZ662">
        <v>131072</v>
      </c>
      <c r="BA662">
        <v>659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556.12980000000005</v>
      </c>
      <c r="BN662">
        <v>0.81000000000000005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556.12980000000005</v>
      </c>
      <c r="BU662">
        <v>0.81000000000000005</v>
      </c>
      <c r="BV662">
        <v>0</v>
      </c>
      <c r="BW662">
        <v>1</v>
      </c>
      <c r="CU662">
        <f>ROUND(AT662*Source!I2264*AH662*AL662,2)</f>
        <v>1112.26</v>
      </c>
      <c r="CV662">
        <f>ROUND(Y662*Source!I2264,7)</f>
        <v>1.6199999999999999</v>
      </c>
      <c r="CW662">
        <v>0</v>
      </c>
      <c r="CX662">
        <f>ROUND(Y662*Source!I2264,7)</f>
        <v>1.6199999999999999</v>
      </c>
      <c r="CY662">
        <f t="shared" si="3328"/>
        <v>686.58000000000004</v>
      </c>
      <c r="CZ662">
        <f t="shared" si="3329"/>
        <v>686.58000000000004</v>
      </c>
      <c r="DA662">
        <f t="shared" si="3330"/>
        <v>1</v>
      </c>
      <c r="DB662">
        <f t="shared" si="3338"/>
        <v>556.13</v>
      </c>
      <c r="DC662">
        <f t="shared" si="3339"/>
        <v>0</v>
      </c>
      <c r="DD662" t="s">
        <v>871</v>
      </c>
      <c r="DE662" t="s">
        <v>871</v>
      </c>
      <c r="DF662">
        <f t="shared" si="3327"/>
        <v>0</v>
      </c>
      <c r="DG662">
        <f t="shared" si="3326"/>
        <v>0</v>
      </c>
      <c r="DH662">
        <f t="shared" si="3332"/>
        <v>0</v>
      </c>
      <c r="DI662">
        <f t="shared" si="3333"/>
        <v>1112.26</v>
      </c>
      <c r="DJ662">
        <f t="shared" si="3331"/>
        <v>1112.26</v>
      </c>
      <c r="DK662">
        <v>1</v>
      </c>
      <c r="DL662" t="s">
        <v>871</v>
      </c>
      <c r="DM662">
        <v>0</v>
      </c>
      <c r="DN662" t="s">
        <v>871</v>
      </c>
      <c r="DO662">
        <v>0</v>
      </c>
    </row>
    <row r="663">
      <c r="A663">
        <f>ROW(Source!A2300)</f>
        <v>2300</v>
      </c>
      <c r="B663">
        <v>70177108</v>
      </c>
      <c r="C663">
        <v>70182122</v>
      </c>
      <c r="D663">
        <v>54379283</v>
      </c>
      <c r="E663">
        <v>112</v>
      </c>
      <c r="F663">
        <v>1</v>
      </c>
      <c r="G663">
        <v>1</v>
      </c>
      <c r="H663">
        <v>1</v>
      </c>
      <c r="I663" t="s">
        <v>310</v>
      </c>
      <c r="J663" t="s">
        <v>871</v>
      </c>
      <c r="K663" t="s">
        <v>311</v>
      </c>
      <c r="L663">
        <v>1369</v>
      </c>
      <c r="N663">
        <v>1013</v>
      </c>
      <c r="O663" t="s">
        <v>309</v>
      </c>
      <c r="P663" t="s">
        <v>309</v>
      </c>
      <c r="Q663">
        <v>1</v>
      </c>
      <c r="W663">
        <v>0</v>
      </c>
      <c r="X663">
        <v>-512803540</v>
      </c>
      <c r="Y663">
        <f t="shared" si="3337"/>
        <v>1.9399999999999999</v>
      </c>
      <c r="AA663">
        <v>0</v>
      </c>
      <c r="AB663">
        <v>0</v>
      </c>
      <c r="AC663">
        <v>0</v>
      </c>
      <c r="AD663">
        <v>522.73000000000002</v>
      </c>
      <c r="AE663">
        <v>0</v>
      </c>
      <c r="AF663">
        <v>0</v>
      </c>
      <c r="AG663">
        <v>0</v>
      </c>
      <c r="AH663">
        <v>522.73000000000002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871</v>
      </c>
      <c r="AT663">
        <v>1.9399999999999999</v>
      </c>
      <c r="AU663" t="s">
        <v>871</v>
      </c>
      <c r="AV663">
        <v>1</v>
      </c>
      <c r="AW663">
        <v>2</v>
      </c>
      <c r="AX663">
        <v>70182125</v>
      </c>
      <c r="AY663">
        <v>2</v>
      </c>
      <c r="AZ663">
        <v>131072</v>
      </c>
      <c r="BA663">
        <v>660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1014.0962</v>
      </c>
      <c r="BN663">
        <v>1.9399999999999999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1014.0962</v>
      </c>
      <c r="BU663">
        <v>1.9399999999999999</v>
      </c>
      <c r="BV663">
        <v>0</v>
      </c>
      <c r="BW663">
        <v>1</v>
      </c>
      <c r="CU663">
        <f>ROUND(AT663*Source!I2300*AH663*AL663,2)</f>
        <v>2028.1900000000001</v>
      </c>
      <c r="CV663">
        <f>ROUND(Y663*Source!I2300,7)</f>
        <v>3.8799999999999999</v>
      </c>
      <c r="CW663">
        <v>0</v>
      </c>
      <c r="CX663">
        <f>ROUND(Y663*Source!I2300,7)</f>
        <v>3.8799999999999999</v>
      </c>
      <c r="CY663">
        <f t="shared" si="3328"/>
        <v>522.73000000000002</v>
      </c>
      <c r="CZ663">
        <f t="shared" si="3329"/>
        <v>522.73000000000002</v>
      </c>
      <c r="DA663">
        <f t="shared" si="3330"/>
        <v>1</v>
      </c>
      <c r="DB663">
        <f t="shared" si="3338"/>
        <v>1014.0999999999999</v>
      </c>
      <c r="DC663">
        <f t="shared" si="3339"/>
        <v>0</v>
      </c>
      <c r="DD663" t="s">
        <v>871</v>
      </c>
      <c r="DE663" t="s">
        <v>871</v>
      </c>
      <c r="DF663">
        <f t="shared" si="3327"/>
        <v>0</v>
      </c>
      <c r="DG663">
        <f t="shared" ref="DG663:DG666" si="3340">ROUND(ROUND(AF663,2)*CX663,2)</f>
        <v>0</v>
      </c>
      <c r="DH663">
        <f t="shared" si="3332"/>
        <v>0</v>
      </c>
      <c r="DI663">
        <f t="shared" si="3333"/>
        <v>2028.1900000000001</v>
      </c>
      <c r="DJ663">
        <f t="shared" si="3331"/>
        <v>2028.1900000000001</v>
      </c>
      <c r="DK663">
        <v>1</v>
      </c>
      <c r="DL663" t="s">
        <v>871</v>
      </c>
      <c r="DM663">
        <v>0</v>
      </c>
      <c r="DN663" t="s">
        <v>871</v>
      </c>
      <c r="DO663">
        <v>0</v>
      </c>
    </row>
    <row r="664">
      <c r="A664">
        <f>ROW(Source!A2300)</f>
        <v>2300</v>
      </c>
      <c r="B664">
        <v>70177108</v>
      </c>
      <c r="C664">
        <v>70182122</v>
      </c>
      <c r="D664">
        <v>54379307</v>
      </c>
      <c r="E664">
        <v>112</v>
      </c>
      <c r="F664">
        <v>1</v>
      </c>
      <c r="G664">
        <v>1</v>
      </c>
      <c r="H664">
        <v>1</v>
      </c>
      <c r="I664" t="s">
        <v>723</v>
      </c>
      <c r="J664" t="s">
        <v>871</v>
      </c>
      <c r="K664" t="s">
        <v>724</v>
      </c>
      <c r="L664">
        <v>1369</v>
      </c>
      <c r="N664">
        <v>1013</v>
      </c>
      <c r="O664" t="s">
        <v>309</v>
      </c>
      <c r="P664" t="s">
        <v>309</v>
      </c>
      <c r="Q664">
        <v>1</v>
      </c>
      <c r="W664">
        <v>0</v>
      </c>
      <c r="X664">
        <v>126826561</v>
      </c>
      <c r="Y664">
        <f t="shared" si="3337"/>
        <v>2.9199999999999999</v>
      </c>
      <c r="AA664">
        <v>0</v>
      </c>
      <c r="AB664">
        <v>0</v>
      </c>
      <c r="AC664">
        <v>0</v>
      </c>
      <c r="AD664">
        <v>686.58000000000004</v>
      </c>
      <c r="AE664">
        <v>0</v>
      </c>
      <c r="AF664">
        <v>0</v>
      </c>
      <c r="AG664">
        <v>0</v>
      </c>
      <c r="AH664">
        <v>686.58000000000004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871</v>
      </c>
      <c r="AT664">
        <v>2.9199999999999999</v>
      </c>
      <c r="AU664" t="s">
        <v>871</v>
      </c>
      <c r="AV664">
        <v>1</v>
      </c>
      <c r="AW664">
        <v>2</v>
      </c>
      <c r="AX664">
        <v>70182126</v>
      </c>
      <c r="AY664">
        <v>2</v>
      </c>
      <c r="AZ664">
        <v>131072</v>
      </c>
      <c r="BA664">
        <v>661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2004.8136000000002</v>
      </c>
      <c r="BN664">
        <v>2.9199999999999999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2004.8136000000002</v>
      </c>
      <c r="BU664">
        <v>2.9199999999999999</v>
      </c>
      <c r="BV664">
        <v>0</v>
      </c>
      <c r="BW664">
        <v>1</v>
      </c>
      <c r="CU664">
        <f>ROUND(AT664*Source!I2300*AH664*AL664,2)</f>
        <v>4009.6300000000001</v>
      </c>
      <c r="CV664">
        <f>ROUND(Y664*Source!I2300,7)</f>
        <v>5.8399999999999999</v>
      </c>
      <c r="CW664">
        <v>0</v>
      </c>
      <c r="CX664">
        <f>ROUND(Y664*Source!I2300,7)</f>
        <v>5.8399999999999999</v>
      </c>
      <c r="CY664">
        <f t="shared" si="3328"/>
        <v>686.58000000000004</v>
      </c>
      <c r="CZ664">
        <f t="shared" si="3329"/>
        <v>686.58000000000004</v>
      </c>
      <c r="DA664">
        <f t="shared" si="3330"/>
        <v>1</v>
      </c>
      <c r="DB664">
        <f t="shared" si="3338"/>
        <v>2004.8099999999999</v>
      </c>
      <c r="DC664">
        <f t="shared" si="3339"/>
        <v>0</v>
      </c>
      <c r="DD664" t="s">
        <v>871</v>
      </c>
      <c r="DE664" t="s">
        <v>871</v>
      </c>
      <c r="DF664">
        <f t="shared" si="3327"/>
        <v>0</v>
      </c>
      <c r="DG664">
        <f t="shared" si="3340"/>
        <v>0</v>
      </c>
      <c r="DH664">
        <f t="shared" si="3332"/>
        <v>0</v>
      </c>
      <c r="DI664">
        <f t="shared" si="3333"/>
        <v>4009.6300000000001</v>
      </c>
      <c r="DJ664">
        <f t="shared" si="3331"/>
        <v>4009.6300000000001</v>
      </c>
      <c r="DK664">
        <v>1</v>
      </c>
      <c r="DL664" t="s">
        <v>871</v>
      </c>
      <c r="DM664">
        <v>0</v>
      </c>
      <c r="DN664" t="s">
        <v>871</v>
      </c>
      <c r="DO664">
        <v>0</v>
      </c>
    </row>
    <row r="665">
      <c r="A665">
        <f>ROW(Source!A2301)</f>
        <v>2301</v>
      </c>
      <c r="B665">
        <v>70177108</v>
      </c>
      <c r="C665">
        <v>70182127</v>
      </c>
      <c r="D665">
        <v>54379289</v>
      </c>
      <c r="E665">
        <v>112</v>
      </c>
      <c r="F665">
        <v>1</v>
      </c>
      <c r="G665">
        <v>1</v>
      </c>
      <c r="H665">
        <v>1</v>
      </c>
      <c r="I665" t="s">
        <v>494</v>
      </c>
      <c r="J665" t="s">
        <v>871</v>
      </c>
      <c r="K665" t="s">
        <v>495</v>
      </c>
      <c r="L665">
        <v>1369</v>
      </c>
      <c r="N665">
        <v>1013</v>
      </c>
      <c r="O665" t="s">
        <v>309</v>
      </c>
      <c r="P665" t="s">
        <v>309</v>
      </c>
      <c r="Q665">
        <v>1</v>
      </c>
      <c r="W665">
        <v>0</v>
      </c>
      <c r="X665">
        <v>286205319</v>
      </c>
      <c r="Y665">
        <f t="shared" si="3337"/>
        <v>0.81000000000000005</v>
      </c>
      <c r="AA665">
        <v>0</v>
      </c>
      <c r="AB665">
        <v>0</v>
      </c>
      <c r="AC665">
        <v>0</v>
      </c>
      <c r="AD665">
        <v>702.17999999999995</v>
      </c>
      <c r="AE665">
        <v>0</v>
      </c>
      <c r="AF665">
        <v>0</v>
      </c>
      <c r="AG665">
        <v>0</v>
      </c>
      <c r="AH665">
        <v>702.17999999999995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871</v>
      </c>
      <c r="AT665">
        <v>0.81000000000000005</v>
      </c>
      <c r="AU665" t="s">
        <v>871</v>
      </c>
      <c r="AV665">
        <v>1</v>
      </c>
      <c r="AW665">
        <v>2</v>
      </c>
      <c r="AX665">
        <v>70182130</v>
      </c>
      <c r="AY665">
        <v>2</v>
      </c>
      <c r="AZ665">
        <v>131072</v>
      </c>
      <c r="BA665">
        <v>662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568.76580000000001</v>
      </c>
      <c r="BN665">
        <v>0.81000000000000005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568.76580000000001</v>
      </c>
      <c r="BU665">
        <v>0.81000000000000005</v>
      </c>
      <c r="BV665">
        <v>0</v>
      </c>
      <c r="BW665">
        <v>1</v>
      </c>
      <c r="CU665">
        <f>ROUND(AT665*Source!I2301*AH665*AL665,2)</f>
        <v>1137.53</v>
      </c>
      <c r="CV665">
        <f>ROUND(Y665*Source!I2301,7)</f>
        <v>1.6199999999999999</v>
      </c>
      <c r="CW665">
        <v>0</v>
      </c>
      <c r="CX665">
        <f>ROUND(Y665*Source!I2301,7)</f>
        <v>1.6199999999999999</v>
      </c>
      <c r="CY665">
        <f t="shared" si="3328"/>
        <v>702.17999999999995</v>
      </c>
      <c r="CZ665">
        <f t="shared" si="3329"/>
        <v>702.17999999999995</v>
      </c>
      <c r="DA665">
        <f t="shared" si="3330"/>
        <v>1</v>
      </c>
      <c r="DB665">
        <f t="shared" si="3338"/>
        <v>568.76999999999998</v>
      </c>
      <c r="DC665">
        <f t="shared" si="3339"/>
        <v>0</v>
      </c>
      <c r="DD665" t="s">
        <v>871</v>
      </c>
      <c r="DE665" t="s">
        <v>871</v>
      </c>
      <c r="DF665">
        <f t="shared" si="3327"/>
        <v>0</v>
      </c>
      <c r="DG665">
        <f t="shared" si="3340"/>
        <v>0</v>
      </c>
      <c r="DH665">
        <f t="shared" si="3332"/>
        <v>0</v>
      </c>
      <c r="DI665">
        <f t="shared" si="3333"/>
        <v>1137.53</v>
      </c>
      <c r="DJ665">
        <f t="shared" si="3331"/>
        <v>1137.53</v>
      </c>
      <c r="DK665">
        <v>1</v>
      </c>
      <c r="DL665" t="s">
        <v>871</v>
      </c>
      <c r="DM665">
        <v>0</v>
      </c>
      <c r="DN665" t="s">
        <v>871</v>
      </c>
      <c r="DO665">
        <v>0</v>
      </c>
    </row>
    <row r="666">
      <c r="A666">
        <f>ROW(Source!A2301)</f>
        <v>2301</v>
      </c>
      <c r="B666">
        <v>70177108</v>
      </c>
      <c r="C666">
        <v>70182127</v>
      </c>
      <c r="D666">
        <v>54379307</v>
      </c>
      <c r="E666">
        <v>112</v>
      </c>
      <c r="F666">
        <v>1</v>
      </c>
      <c r="G666">
        <v>1</v>
      </c>
      <c r="H666">
        <v>1</v>
      </c>
      <c r="I666" t="s">
        <v>723</v>
      </c>
      <c r="J666" t="s">
        <v>871</v>
      </c>
      <c r="K666" t="s">
        <v>724</v>
      </c>
      <c r="L666">
        <v>1369</v>
      </c>
      <c r="N666">
        <v>1013</v>
      </c>
      <c r="O666" t="s">
        <v>309</v>
      </c>
      <c r="P666" t="s">
        <v>309</v>
      </c>
      <c r="Q666">
        <v>1</v>
      </c>
      <c r="W666">
        <v>0</v>
      </c>
      <c r="X666">
        <v>126826561</v>
      </c>
      <c r="Y666">
        <f t="shared" si="3337"/>
        <v>0.81000000000000005</v>
      </c>
      <c r="AA666">
        <v>0</v>
      </c>
      <c r="AB666">
        <v>0</v>
      </c>
      <c r="AC666">
        <v>0</v>
      </c>
      <c r="AD666">
        <v>686.58000000000004</v>
      </c>
      <c r="AE666">
        <v>0</v>
      </c>
      <c r="AF666">
        <v>0</v>
      </c>
      <c r="AG666">
        <v>0</v>
      </c>
      <c r="AH666">
        <v>686.58000000000004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871</v>
      </c>
      <c r="AT666">
        <v>0.81000000000000005</v>
      </c>
      <c r="AU666" t="s">
        <v>871</v>
      </c>
      <c r="AV666">
        <v>1</v>
      </c>
      <c r="AW666">
        <v>2</v>
      </c>
      <c r="AX666">
        <v>70182131</v>
      </c>
      <c r="AY666">
        <v>2</v>
      </c>
      <c r="AZ666">
        <v>131072</v>
      </c>
      <c r="BA666">
        <v>663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556.12980000000005</v>
      </c>
      <c r="BN666">
        <v>0.81000000000000005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556.12980000000005</v>
      </c>
      <c r="BU666">
        <v>0.81000000000000005</v>
      </c>
      <c r="BV666">
        <v>0</v>
      </c>
      <c r="BW666">
        <v>1</v>
      </c>
      <c r="CU666">
        <f>ROUND(AT666*Source!I2301*AH666*AL666,2)</f>
        <v>1112.26</v>
      </c>
      <c r="CV666">
        <f>ROUND(Y666*Source!I2301,7)</f>
        <v>1.6199999999999999</v>
      </c>
      <c r="CW666">
        <v>0</v>
      </c>
      <c r="CX666">
        <f>ROUND(Y666*Source!I2301,7)</f>
        <v>1.6199999999999999</v>
      </c>
      <c r="CY666">
        <f t="shared" si="3328"/>
        <v>686.58000000000004</v>
      </c>
      <c r="CZ666">
        <f t="shared" si="3329"/>
        <v>686.58000000000004</v>
      </c>
      <c r="DA666">
        <f t="shared" si="3330"/>
        <v>1</v>
      </c>
      <c r="DB666">
        <f t="shared" si="3338"/>
        <v>556.13</v>
      </c>
      <c r="DC666">
        <f t="shared" si="3339"/>
        <v>0</v>
      </c>
      <c r="DD666" t="s">
        <v>871</v>
      </c>
      <c r="DE666" t="s">
        <v>871</v>
      </c>
      <c r="DF666">
        <f t="shared" si="3327"/>
        <v>0</v>
      </c>
      <c r="DG666">
        <f t="shared" si="3340"/>
        <v>0</v>
      </c>
      <c r="DH666">
        <f t="shared" si="3332"/>
        <v>0</v>
      </c>
      <c r="DI666">
        <f t="shared" si="3333"/>
        <v>1112.26</v>
      </c>
      <c r="DJ666">
        <f t="shared" si="3331"/>
        <v>1112.26</v>
      </c>
      <c r="DK666">
        <v>1</v>
      </c>
      <c r="DL666" t="s">
        <v>871</v>
      </c>
      <c r="DM666">
        <v>0</v>
      </c>
      <c r="DN666" t="s">
        <v>871</v>
      </c>
      <c r="DO666">
        <v>0</v>
      </c>
    </row>
    <row r="2393">
      <c r="I2393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ROW(Source!A28)</f>
        <v>28</v>
      </c>
      <c r="B1">
        <v>70180505</v>
      </c>
      <c r="C1">
        <v>70180496</v>
      </c>
      <c r="D1">
        <v>62138186</v>
      </c>
      <c r="E1">
        <v>115</v>
      </c>
      <c r="F1">
        <v>1</v>
      </c>
      <c r="G1">
        <v>1</v>
      </c>
      <c r="H1">
        <v>1</v>
      </c>
      <c r="I1" t="s">
        <v>191</v>
      </c>
      <c r="J1" t="s">
        <v>871</v>
      </c>
      <c r="K1" t="s">
        <v>192</v>
      </c>
      <c r="L1">
        <v>1191</v>
      </c>
      <c r="N1">
        <v>1013</v>
      </c>
      <c r="O1" t="s">
        <v>165</v>
      </c>
      <c r="P1" t="s">
        <v>165</v>
      </c>
      <c r="Q1">
        <v>1</v>
      </c>
      <c r="X1">
        <v>2.1499999999999999</v>
      </c>
      <c r="Y1">
        <v>0</v>
      </c>
      <c r="Z1">
        <v>0</v>
      </c>
      <c r="AA1">
        <v>0</v>
      </c>
      <c r="AB1">
        <v>522.73000000000002</v>
      </c>
      <c r="AC1">
        <v>0</v>
      </c>
      <c r="AD1">
        <v>1</v>
      </c>
      <c r="AE1">
        <v>1</v>
      </c>
      <c r="AF1" t="s">
        <v>894</v>
      </c>
      <c r="AG1">
        <v>0.77399999999999991</v>
      </c>
      <c r="AH1">
        <v>2</v>
      </c>
      <c r="AI1">
        <v>70180497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ROW(Source!A28)</f>
        <v>28</v>
      </c>
      <c r="B2">
        <v>70180506</v>
      </c>
      <c r="C2">
        <v>70180496</v>
      </c>
      <c r="D2">
        <v>62138356</v>
      </c>
      <c r="E2">
        <v>115</v>
      </c>
      <c r="F2">
        <v>1</v>
      </c>
      <c r="G2">
        <v>1</v>
      </c>
      <c r="H2">
        <v>1</v>
      </c>
      <c r="I2" t="s">
        <v>1505</v>
      </c>
      <c r="J2" t="s">
        <v>871</v>
      </c>
      <c r="K2" t="s">
        <v>1506</v>
      </c>
      <c r="L2">
        <v>1191</v>
      </c>
      <c r="N2">
        <v>1013</v>
      </c>
      <c r="O2" t="s">
        <v>165</v>
      </c>
      <c r="P2" t="s">
        <v>165</v>
      </c>
      <c r="Q2">
        <v>1</v>
      </c>
      <c r="X2">
        <v>0.089999999999999997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894</v>
      </c>
      <c r="AG2">
        <v>0.032399999999999998</v>
      </c>
      <c r="AH2">
        <v>2</v>
      </c>
      <c r="AI2">
        <v>70180498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ROW(Source!A28)</f>
        <v>28</v>
      </c>
      <c r="B3">
        <v>70180507</v>
      </c>
      <c r="C3">
        <v>70180496</v>
      </c>
      <c r="D3">
        <v>62258201</v>
      </c>
      <c r="E3">
        <v>1</v>
      </c>
      <c r="F3">
        <v>1</v>
      </c>
      <c r="G3">
        <v>1</v>
      </c>
      <c r="H3">
        <v>2</v>
      </c>
      <c r="I3" t="s">
        <v>195</v>
      </c>
      <c r="J3" t="s">
        <v>1507</v>
      </c>
      <c r="K3" t="s">
        <v>196</v>
      </c>
      <c r="L3">
        <v>1368</v>
      </c>
      <c r="N3">
        <v>1011</v>
      </c>
      <c r="O3" t="s">
        <v>197</v>
      </c>
      <c r="P3" t="s">
        <v>197</v>
      </c>
      <c r="Q3">
        <v>1</v>
      </c>
      <c r="X3">
        <v>0.035000000000000003</v>
      </c>
      <c r="Y3">
        <v>0</v>
      </c>
      <c r="Z3">
        <v>1488.78</v>
      </c>
      <c r="AA3">
        <v>702.17999999999995</v>
      </c>
      <c r="AB3">
        <v>0</v>
      </c>
      <c r="AC3">
        <v>0</v>
      </c>
      <c r="AD3">
        <v>1</v>
      </c>
      <c r="AE3">
        <v>0</v>
      </c>
      <c r="AF3" t="s">
        <v>894</v>
      </c>
      <c r="AG3">
        <v>0.0126</v>
      </c>
      <c r="AH3">
        <v>2</v>
      </c>
      <c r="AI3">
        <v>70180499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ROW(Source!A28)</f>
        <v>28</v>
      </c>
      <c r="B4">
        <v>70180508</v>
      </c>
      <c r="C4">
        <v>70180496</v>
      </c>
      <c r="D4">
        <v>62258338</v>
      </c>
      <c r="E4">
        <v>1</v>
      </c>
      <c r="F4">
        <v>1</v>
      </c>
      <c r="G4">
        <v>1</v>
      </c>
      <c r="H4">
        <v>2</v>
      </c>
      <c r="I4" t="s">
        <v>200</v>
      </c>
      <c r="J4" t="s">
        <v>1508</v>
      </c>
      <c r="K4" t="s">
        <v>201</v>
      </c>
      <c r="L4">
        <v>1368</v>
      </c>
      <c r="N4">
        <v>1011</v>
      </c>
      <c r="O4" t="s">
        <v>197</v>
      </c>
      <c r="P4" t="s">
        <v>197</v>
      </c>
      <c r="Q4">
        <v>1</v>
      </c>
      <c r="X4">
        <v>0.02</v>
      </c>
      <c r="Y4">
        <v>0</v>
      </c>
      <c r="Z4">
        <v>55.780000000000001</v>
      </c>
      <c r="AA4">
        <v>464.22000000000003</v>
      </c>
      <c r="AB4">
        <v>0</v>
      </c>
      <c r="AC4">
        <v>0</v>
      </c>
      <c r="AD4">
        <v>1</v>
      </c>
      <c r="AE4">
        <v>0</v>
      </c>
      <c r="AF4" t="s">
        <v>894</v>
      </c>
      <c r="AG4">
        <v>0.0071999999999999998</v>
      </c>
      <c r="AH4">
        <v>2</v>
      </c>
      <c r="AI4">
        <v>70180500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ROW(Source!A28)</f>
        <v>28</v>
      </c>
      <c r="B5">
        <v>70180509</v>
      </c>
      <c r="C5">
        <v>70180496</v>
      </c>
      <c r="D5">
        <v>62259103</v>
      </c>
      <c r="E5">
        <v>1</v>
      </c>
      <c r="F5">
        <v>1</v>
      </c>
      <c r="G5">
        <v>1</v>
      </c>
      <c r="H5">
        <v>2</v>
      </c>
      <c r="I5" t="s">
        <v>204</v>
      </c>
      <c r="J5" t="s">
        <v>1509</v>
      </c>
      <c r="K5" t="s">
        <v>205</v>
      </c>
      <c r="L5">
        <v>1368</v>
      </c>
      <c r="N5">
        <v>1011</v>
      </c>
      <c r="O5" t="s">
        <v>197</v>
      </c>
      <c r="P5" t="s">
        <v>197</v>
      </c>
      <c r="Q5">
        <v>1</v>
      </c>
      <c r="X5">
        <v>0.035000000000000003</v>
      </c>
      <c r="Y5">
        <v>0</v>
      </c>
      <c r="Z5">
        <v>572.76999999999998</v>
      </c>
      <c r="AA5">
        <v>522.73000000000002</v>
      </c>
      <c r="AB5">
        <v>0</v>
      </c>
      <c r="AC5">
        <v>0</v>
      </c>
      <c r="AD5">
        <v>1</v>
      </c>
      <c r="AE5">
        <v>0</v>
      </c>
      <c r="AF5" t="s">
        <v>894</v>
      </c>
      <c r="AG5">
        <v>0.0126</v>
      </c>
      <c r="AH5">
        <v>2</v>
      </c>
      <c r="AI5">
        <v>70180501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ROW(Source!A28)</f>
        <v>28</v>
      </c>
      <c r="B6">
        <v>70180510</v>
      </c>
      <c r="C6">
        <v>70180496</v>
      </c>
      <c r="D6">
        <v>62211547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1510</v>
      </c>
      <c r="K6" t="s">
        <v>210</v>
      </c>
      <c r="L6">
        <v>1346</v>
      </c>
      <c r="N6">
        <v>1009</v>
      </c>
      <c r="O6" t="s">
        <v>211</v>
      </c>
      <c r="P6" t="s">
        <v>211</v>
      </c>
      <c r="Q6">
        <v>1</v>
      </c>
      <c r="X6">
        <v>0.39000000000000001</v>
      </c>
      <c r="Y6">
        <v>174.93000000000001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893</v>
      </c>
      <c r="AG6">
        <v>0</v>
      </c>
      <c r="AH6">
        <v>2</v>
      </c>
      <c r="AI6">
        <v>70180502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ROW(Source!A28)</f>
        <v>28</v>
      </c>
      <c r="B7">
        <v>70180511</v>
      </c>
      <c r="C7">
        <v>70180496</v>
      </c>
      <c r="D7">
        <v>62235899</v>
      </c>
      <c r="E7">
        <v>1</v>
      </c>
      <c r="F7">
        <v>1</v>
      </c>
      <c r="G7">
        <v>1</v>
      </c>
      <c r="H7">
        <v>3</v>
      </c>
      <c r="I7" t="s">
        <v>212</v>
      </c>
      <c r="J7" t="s">
        <v>1511</v>
      </c>
      <c r="K7" t="s">
        <v>213</v>
      </c>
      <c r="L7">
        <v>1455</v>
      </c>
      <c r="N7">
        <v>1013</v>
      </c>
      <c r="O7" t="s">
        <v>214</v>
      </c>
      <c r="P7" t="s">
        <v>214</v>
      </c>
      <c r="Q7">
        <v>1</v>
      </c>
      <c r="X7">
        <v>0.10000000000000001</v>
      </c>
      <c r="Y7">
        <v>944.69000000000005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893</v>
      </c>
      <c r="AG7">
        <v>0</v>
      </c>
      <c r="AH7">
        <v>2</v>
      </c>
      <c r="AI7">
        <v>70180503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ROW(Source!A28)</f>
        <v>28</v>
      </c>
      <c r="B8">
        <v>70180512</v>
      </c>
      <c r="C8">
        <v>70180496</v>
      </c>
      <c r="D8">
        <v>62144072</v>
      </c>
      <c r="E8">
        <v>115</v>
      </c>
      <c r="F8">
        <v>1</v>
      </c>
      <c r="G8">
        <v>1</v>
      </c>
      <c r="H8">
        <v>3</v>
      </c>
      <c r="I8" t="s">
        <v>900</v>
      </c>
      <c r="J8" t="s">
        <v>871</v>
      </c>
      <c r="K8" t="s">
        <v>901</v>
      </c>
      <c r="L8">
        <v>3277935</v>
      </c>
      <c r="N8">
        <v>1013</v>
      </c>
      <c r="O8" t="s">
        <v>220</v>
      </c>
      <c r="P8" t="s">
        <v>220</v>
      </c>
      <c r="Q8">
        <v>1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893</v>
      </c>
      <c r="AG8">
        <v>0</v>
      </c>
      <c r="AH8">
        <v>2</v>
      </c>
      <c r="AI8">
        <v>70180504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ROW(Source!A99)</f>
        <v>99</v>
      </c>
      <c r="B9">
        <v>70180518</v>
      </c>
      <c r="C9">
        <v>70180514</v>
      </c>
      <c r="D9">
        <v>62138122</v>
      </c>
      <c r="E9">
        <v>115</v>
      </c>
      <c r="F9">
        <v>1</v>
      </c>
      <c r="G9">
        <v>1</v>
      </c>
      <c r="H9">
        <v>1</v>
      </c>
      <c r="I9" t="s">
        <v>273</v>
      </c>
      <c r="J9" t="s">
        <v>871</v>
      </c>
      <c r="K9" t="s">
        <v>274</v>
      </c>
      <c r="L9">
        <v>1191</v>
      </c>
      <c r="N9">
        <v>1013</v>
      </c>
      <c r="O9" t="s">
        <v>165</v>
      </c>
      <c r="P9" t="s">
        <v>165</v>
      </c>
      <c r="Q9">
        <v>1</v>
      </c>
      <c r="X9">
        <v>7.9400000000000004</v>
      </c>
      <c r="Y9">
        <v>0</v>
      </c>
      <c r="Z9">
        <v>0</v>
      </c>
      <c r="AA9">
        <v>0</v>
      </c>
      <c r="AB9">
        <v>425.20999999999998</v>
      </c>
      <c r="AC9">
        <v>0</v>
      </c>
      <c r="AD9">
        <v>1</v>
      </c>
      <c r="AE9">
        <v>1</v>
      </c>
      <c r="AF9" t="s">
        <v>871</v>
      </c>
      <c r="AG9">
        <v>7.9400000000000004</v>
      </c>
      <c r="AH9">
        <v>2</v>
      </c>
      <c r="AI9">
        <v>70180515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ROW(Source!A99)</f>
        <v>99</v>
      </c>
      <c r="B10">
        <v>70180519</v>
      </c>
      <c r="C10">
        <v>70180514</v>
      </c>
      <c r="D10">
        <v>62138356</v>
      </c>
      <c r="E10">
        <v>115</v>
      </c>
      <c r="F10">
        <v>1</v>
      </c>
      <c r="G10">
        <v>1</v>
      </c>
      <c r="H10">
        <v>1</v>
      </c>
      <c r="I10" t="s">
        <v>1505</v>
      </c>
      <c r="J10" t="s">
        <v>871</v>
      </c>
      <c r="K10" t="s">
        <v>1506</v>
      </c>
      <c r="L10">
        <v>1191</v>
      </c>
      <c r="N10">
        <v>1013</v>
      </c>
      <c r="O10" t="s">
        <v>165</v>
      </c>
      <c r="P10" t="s">
        <v>165</v>
      </c>
      <c r="Q10">
        <v>1</v>
      </c>
      <c r="X10">
        <v>19.780000000000001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871</v>
      </c>
      <c r="AG10">
        <v>19.780000000000001</v>
      </c>
      <c r="AH10">
        <v>2</v>
      </c>
      <c r="AI10">
        <v>70180516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ROW(Source!A99)</f>
        <v>99</v>
      </c>
      <c r="B11">
        <v>70180520</v>
      </c>
      <c r="C11">
        <v>70180514</v>
      </c>
      <c r="D11">
        <v>62257822</v>
      </c>
      <c r="E11">
        <v>1</v>
      </c>
      <c r="F11">
        <v>1</v>
      </c>
      <c r="G11">
        <v>1</v>
      </c>
      <c r="H11">
        <v>2</v>
      </c>
      <c r="I11" t="s">
        <v>275</v>
      </c>
      <c r="J11" t="s">
        <v>1512</v>
      </c>
      <c r="K11" t="s">
        <v>276</v>
      </c>
      <c r="L11">
        <v>1368</v>
      </c>
      <c r="N11">
        <v>1011</v>
      </c>
      <c r="O11" t="s">
        <v>197</v>
      </c>
      <c r="P11" t="s">
        <v>197</v>
      </c>
      <c r="Q11">
        <v>1</v>
      </c>
      <c r="X11">
        <v>19.780000000000001</v>
      </c>
      <c r="Y11">
        <v>0</v>
      </c>
      <c r="Z11">
        <v>1054.03</v>
      </c>
      <c r="AA11">
        <v>702.17999999999995</v>
      </c>
      <c r="AB11">
        <v>0</v>
      </c>
      <c r="AC11">
        <v>0</v>
      </c>
      <c r="AD11">
        <v>1</v>
      </c>
      <c r="AE11">
        <v>0</v>
      </c>
      <c r="AF11" t="s">
        <v>871</v>
      </c>
      <c r="AG11">
        <v>19.780000000000001</v>
      </c>
      <c r="AH11">
        <v>2</v>
      </c>
      <c r="AI11">
        <v>70180517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ROW(Source!A100)</f>
        <v>100</v>
      </c>
      <c r="B12">
        <v>70180523</v>
      </c>
      <c r="C12">
        <v>70180521</v>
      </c>
      <c r="D12">
        <v>49736449</v>
      </c>
      <c r="E12">
        <v>110</v>
      </c>
      <c r="F12">
        <v>1</v>
      </c>
      <c r="G12">
        <v>1</v>
      </c>
      <c r="H12">
        <v>1</v>
      </c>
      <c r="I12" t="s">
        <v>273</v>
      </c>
      <c r="J12" t="s">
        <v>871</v>
      </c>
      <c r="K12" t="s">
        <v>283</v>
      </c>
      <c r="L12">
        <v>1191</v>
      </c>
      <c r="N12">
        <v>1013</v>
      </c>
      <c r="O12" t="s">
        <v>165</v>
      </c>
      <c r="P12" t="s">
        <v>165</v>
      </c>
      <c r="Q12">
        <v>1</v>
      </c>
      <c r="X12">
        <v>154</v>
      </c>
      <c r="Y12">
        <v>0</v>
      </c>
      <c r="Z12">
        <v>0</v>
      </c>
      <c r="AA12">
        <v>0</v>
      </c>
      <c r="AB12">
        <v>398.99000000000001</v>
      </c>
      <c r="AC12">
        <v>0</v>
      </c>
      <c r="AD12">
        <v>1</v>
      </c>
      <c r="AE12">
        <v>1</v>
      </c>
      <c r="AF12" t="s">
        <v>871</v>
      </c>
      <c r="AG12">
        <v>154</v>
      </c>
      <c r="AH12">
        <v>2</v>
      </c>
      <c r="AI12">
        <v>70180522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ROW(Source!A101)</f>
        <v>101</v>
      </c>
      <c r="B13">
        <v>70180528</v>
      </c>
      <c r="C13">
        <v>70180524</v>
      </c>
      <c r="D13">
        <v>62138158</v>
      </c>
      <c r="E13">
        <v>115</v>
      </c>
      <c r="F13">
        <v>1</v>
      </c>
      <c r="G13">
        <v>1</v>
      </c>
      <c r="H13">
        <v>1</v>
      </c>
      <c r="I13" t="s">
        <v>290</v>
      </c>
      <c r="J13" t="s">
        <v>871</v>
      </c>
      <c r="K13" t="s">
        <v>291</v>
      </c>
      <c r="L13">
        <v>1191</v>
      </c>
      <c r="N13">
        <v>1013</v>
      </c>
      <c r="O13" t="s">
        <v>165</v>
      </c>
      <c r="P13" t="s">
        <v>165</v>
      </c>
      <c r="Q13">
        <v>1</v>
      </c>
      <c r="X13">
        <v>133</v>
      </c>
      <c r="Y13">
        <v>0</v>
      </c>
      <c r="Z13">
        <v>0</v>
      </c>
      <c r="AA13">
        <v>0</v>
      </c>
      <c r="AB13">
        <v>460.31999999999999</v>
      </c>
      <c r="AC13">
        <v>0</v>
      </c>
      <c r="AD13">
        <v>1</v>
      </c>
      <c r="AE13">
        <v>1</v>
      </c>
      <c r="AF13" t="s">
        <v>871</v>
      </c>
      <c r="AG13">
        <v>133</v>
      </c>
      <c r="AH13">
        <v>2</v>
      </c>
      <c r="AI13">
        <v>70180525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ROW(Source!A101)</f>
        <v>101</v>
      </c>
      <c r="B14">
        <v>70180529</v>
      </c>
      <c r="C14">
        <v>70180524</v>
      </c>
      <c r="D14">
        <v>62207576</v>
      </c>
      <c r="E14">
        <v>1</v>
      </c>
      <c r="F14">
        <v>1</v>
      </c>
      <c r="G14">
        <v>1</v>
      </c>
      <c r="H14">
        <v>3</v>
      </c>
      <c r="I14" t="s">
        <v>292</v>
      </c>
      <c r="J14" t="s">
        <v>1513</v>
      </c>
      <c r="K14" t="s">
        <v>293</v>
      </c>
      <c r="L14">
        <v>1348</v>
      </c>
      <c r="N14">
        <v>1009</v>
      </c>
      <c r="O14" t="s">
        <v>294</v>
      </c>
      <c r="P14" t="s">
        <v>294</v>
      </c>
      <c r="Q14">
        <v>1000</v>
      </c>
      <c r="X14">
        <v>0.00080000000000000004</v>
      </c>
      <c r="Y14">
        <v>54233.800000000003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871</v>
      </c>
      <c r="AG14">
        <v>0.00080000000000000004</v>
      </c>
      <c r="AH14">
        <v>2</v>
      </c>
      <c r="AI14">
        <v>70180526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ROW(Source!A101)</f>
        <v>101</v>
      </c>
      <c r="B15">
        <v>70180530</v>
      </c>
      <c r="C15">
        <v>70180524</v>
      </c>
      <c r="D15">
        <v>62220942</v>
      </c>
      <c r="E15">
        <v>1</v>
      </c>
      <c r="F15">
        <v>1</v>
      </c>
      <c r="G15">
        <v>1</v>
      </c>
      <c r="H15">
        <v>3</v>
      </c>
      <c r="I15" t="s">
        <v>295</v>
      </c>
      <c r="J15" t="s">
        <v>1514</v>
      </c>
      <c r="K15" t="s">
        <v>296</v>
      </c>
      <c r="L15">
        <v>1339</v>
      </c>
      <c r="N15">
        <v>1007</v>
      </c>
      <c r="O15" t="s">
        <v>297</v>
      </c>
      <c r="P15" t="s">
        <v>297</v>
      </c>
      <c r="Q15">
        <v>1</v>
      </c>
      <c r="X15">
        <v>0.080000000000000002</v>
      </c>
      <c r="Y15">
        <v>16655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871</v>
      </c>
      <c r="AG15">
        <v>0.080000000000000002</v>
      </c>
      <c r="AH15">
        <v>2</v>
      </c>
      <c r="AI15">
        <v>70180527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ROW(Source!A101)</f>
        <v>101</v>
      </c>
      <c r="B16">
        <v>70180531</v>
      </c>
      <c r="C16">
        <v>70180524</v>
      </c>
      <c r="D16">
        <v>62143699</v>
      </c>
      <c r="E16">
        <v>115</v>
      </c>
      <c r="F16">
        <v>1</v>
      </c>
      <c r="G16">
        <v>1</v>
      </c>
      <c r="H16">
        <v>3</v>
      </c>
      <c r="I16" t="s">
        <v>1582</v>
      </c>
      <c r="J16" t="s">
        <v>871</v>
      </c>
      <c r="K16" t="s">
        <v>1583</v>
      </c>
      <c r="L16">
        <v>1301</v>
      </c>
      <c r="N16">
        <v>1003</v>
      </c>
      <c r="O16" t="s">
        <v>979</v>
      </c>
      <c r="P16" t="s">
        <v>979</v>
      </c>
      <c r="Q16">
        <v>1</v>
      </c>
      <c r="X16">
        <v>1000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871</v>
      </c>
      <c r="AG16">
        <v>1000</v>
      </c>
      <c r="AH16">
        <v>3</v>
      </c>
      <c r="AI16">
        <v>-1</v>
      </c>
      <c r="AJ16" t="s">
        <v>871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ROW(Source!A105)</f>
        <v>105</v>
      </c>
      <c r="B17">
        <v>70180570</v>
      </c>
      <c r="C17">
        <v>70180543</v>
      </c>
      <c r="D17">
        <v>60144477</v>
      </c>
      <c r="E17">
        <v>114</v>
      </c>
      <c r="F17">
        <v>1</v>
      </c>
      <c r="G17">
        <v>1</v>
      </c>
      <c r="H17">
        <v>1</v>
      </c>
      <c r="I17" t="s">
        <v>307</v>
      </c>
      <c r="J17" t="s">
        <v>871</v>
      </c>
      <c r="K17" t="s">
        <v>308</v>
      </c>
      <c r="L17">
        <v>1369</v>
      </c>
      <c r="N17">
        <v>1013</v>
      </c>
      <c r="O17" t="s">
        <v>309</v>
      </c>
      <c r="P17" t="s">
        <v>309</v>
      </c>
      <c r="Q17">
        <v>1</v>
      </c>
      <c r="X17">
        <v>0.58999999999999997</v>
      </c>
      <c r="Y17">
        <v>0</v>
      </c>
      <c r="Z17">
        <v>0</v>
      </c>
      <c r="AA17">
        <v>0</v>
      </c>
      <c r="AB17">
        <v>409.13999999999999</v>
      </c>
      <c r="AC17">
        <v>0</v>
      </c>
      <c r="AD17">
        <v>1</v>
      </c>
      <c r="AE17">
        <v>1</v>
      </c>
      <c r="AF17" t="s">
        <v>871</v>
      </c>
      <c r="AG17">
        <v>0.58999999999999997</v>
      </c>
      <c r="AH17">
        <v>2</v>
      </c>
      <c r="AI17">
        <v>70180544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ROW(Source!A105)</f>
        <v>105</v>
      </c>
      <c r="B18">
        <v>70180558</v>
      </c>
      <c r="C18">
        <v>70180543</v>
      </c>
      <c r="D18">
        <v>60144485</v>
      </c>
      <c r="E18">
        <v>114</v>
      </c>
      <c r="F18">
        <v>1</v>
      </c>
      <c r="G18">
        <v>1</v>
      </c>
      <c r="H18">
        <v>1</v>
      </c>
      <c r="I18" t="s">
        <v>310</v>
      </c>
      <c r="J18" t="s">
        <v>871</v>
      </c>
      <c r="K18" t="s">
        <v>311</v>
      </c>
      <c r="L18">
        <v>1369</v>
      </c>
      <c r="N18">
        <v>1013</v>
      </c>
      <c r="O18" t="s">
        <v>309</v>
      </c>
      <c r="P18" t="s">
        <v>309</v>
      </c>
      <c r="Q18">
        <v>1</v>
      </c>
      <c r="X18">
        <v>77.700000000000003</v>
      </c>
      <c r="Y18">
        <v>0</v>
      </c>
      <c r="Z18">
        <v>0</v>
      </c>
      <c r="AA18">
        <v>0</v>
      </c>
      <c r="AB18">
        <v>502.98000000000002</v>
      </c>
      <c r="AC18">
        <v>0</v>
      </c>
      <c r="AD18">
        <v>1</v>
      </c>
      <c r="AE18">
        <v>1</v>
      </c>
      <c r="AF18" t="s">
        <v>871</v>
      </c>
      <c r="AG18">
        <v>77.700000000000003</v>
      </c>
      <c r="AH18">
        <v>2</v>
      </c>
      <c r="AI18">
        <v>70180545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ROW(Source!A105)</f>
        <v>105</v>
      </c>
      <c r="B19">
        <v>70180559</v>
      </c>
      <c r="C19">
        <v>70180543</v>
      </c>
      <c r="D19">
        <v>60144487</v>
      </c>
      <c r="E19">
        <v>114</v>
      </c>
      <c r="F19">
        <v>1</v>
      </c>
      <c r="G19">
        <v>1</v>
      </c>
      <c r="H19">
        <v>1</v>
      </c>
      <c r="I19" t="s">
        <v>312</v>
      </c>
      <c r="J19" t="s">
        <v>871</v>
      </c>
      <c r="K19" t="s">
        <v>313</v>
      </c>
      <c r="L19">
        <v>1369</v>
      </c>
      <c r="N19">
        <v>1013</v>
      </c>
      <c r="O19" t="s">
        <v>309</v>
      </c>
      <c r="P19" t="s">
        <v>309</v>
      </c>
      <c r="Q19">
        <v>1</v>
      </c>
      <c r="X19">
        <v>77.700000000000003</v>
      </c>
      <c r="Y19">
        <v>0</v>
      </c>
      <c r="Z19">
        <v>0</v>
      </c>
      <c r="AA19">
        <v>0</v>
      </c>
      <c r="AB19">
        <v>578.04999999999995</v>
      </c>
      <c r="AC19">
        <v>0</v>
      </c>
      <c r="AD19">
        <v>1</v>
      </c>
      <c r="AE19">
        <v>1</v>
      </c>
      <c r="AF19" t="s">
        <v>871</v>
      </c>
      <c r="AG19">
        <v>77.700000000000003</v>
      </c>
      <c r="AH19">
        <v>2</v>
      </c>
      <c r="AI19">
        <v>70180546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ROW(Source!A105)</f>
        <v>105</v>
      </c>
      <c r="B20">
        <v>70180560</v>
      </c>
      <c r="C20">
        <v>70180543</v>
      </c>
      <c r="D20">
        <v>60144519</v>
      </c>
      <c r="E20">
        <v>114</v>
      </c>
      <c r="F20">
        <v>1</v>
      </c>
      <c r="G20">
        <v>1</v>
      </c>
      <c r="H20">
        <v>1</v>
      </c>
      <c r="I20" t="s">
        <v>1505</v>
      </c>
      <c r="J20" t="s">
        <v>871</v>
      </c>
      <c r="K20" t="s">
        <v>1506</v>
      </c>
      <c r="L20">
        <v>1191</v>
      </c>
      <c r="N20">
        <v>1013</v>
      </c>
      <c r="O20" t="s">
        <v>165</v>
      </c>
      <c r="P20" t="s">
        <v>165</v>
      </c>
      <c r="Q20">
        <v>1</v>
      </c>
      <c r="X20">
        <v>0.16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871</v>
      </c>
      <c r="AG20">
        <v>0.16</v>
      </c>
      <c r="AH20">
        <v>2</v>
      </c>
      <c r="AI20">
        <v>70180547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ROW(Source!A105)</f>
        <v>105</v>
      </c>
      <c r="B21">
        <v>70180561</v>
      </c>
      <c r="C21">
        <v>70180543</v>
      </c>
      <c r="D21">
        <v>60269855</v>
      </c>
      <c r="E21">
        <v>1</v>
      </c>
      <c r="F21">
        <v>1</v>
      </c>
      <c r="G21">
        <v>1</v>
      </c>
      <c r="H21">
        <v>2</v>
      </c>
      <c r="I21" t="s">
        <v>204</v>
      </c>
      <c r="J21" t="s">
        <v>1509</v>
      </c>
      <c r="K21" t="s">
        <v>205</v>
      </c>
      <c r="L21">
        <v>1368</v>
      </c>
      <c r="N21">
        <v>1011</v>
      </c>
      <c r="O21" t="s">
        <v>197</v>
      </c>
      <c r="P21" t="s">
        <v>197</v>
      </c>
      <c r="Q21">
        <v>1</v>
      </c>
      <c r="X21">
        <v>0.16</v>
      </c>
      <c r="Y21">
        <v>0</v>
      </c>
      <c r="Z21">
        <v>605.36000000000001</v>
      </c>
      <c r="AA21">
        <v>502.98000000000002</v>
      </c>
      <c r="AB21">
        <v>0</v>
      </c>
      <c r="AC21">
        <v>0</v>
      </c>
      <c r="AD21">
        <v>1</v>
      </c>
      <c r="AE21">
        <v>0</v>
      </c>
      <c r="AF21" t="s">
        <v>871</v>
      </c>
      <c r="AG21">
        <v>0.16</v>
      </c>
      <c r="AH21">
        <v>2</v>
      </c>
      <c r="AI21">
        <v>70180548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ROW(Source!A105)</f>
        <v>105</v>
      </c>
      <c r="B22">
        <v>70180562</v>
      </c>
      <c r="C22">
        <v>70180543</v>
      </c>
      <c r="D22">
        <v>60270028</v>
      </c>
      <c r="E22">
        <v>1</v>
      </c>
      <c r="F22">
        <v>1</v>
      </c>
      <c r="G22">
        <v>1</v>
      </c>
      <c r="H22">
        <v>2</v>
      </c>
      <c r="I22" t="s">
        <v>314</v>
      </c>
      <c r="J22" t="s">
        <v>1515</v>
      </c>
      <c r="K22" t="s">
        <v>315</v>
      </c>
      <c r="L22">
        <v>1368</v>
      </c>
      <c r="N22">
        <v>1011</v>
      </c>
      <c r="O22" t="s">
        <v>197</v>
      </c>
      <c r="P22" t="s">
        <v>197</v>
      </c>
      <c r="Q22">
        <v>1</v>
      </c>
      <c r="X22">
        <v>17</v>
      </c>
      <c r="Y22">
        <v>0</v>
      </c>
      <c r="Z22">
        <v>7.5199999999999996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871</v>
      </c>
      <c r="AG22">
        <v>17</v>
      </c>
      <c r="AH22">
        <v>2</v>
      </c>
      <c r="AI22">
        <v>70180549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ROW(Source!A105)</f>
        <v>105</v>
      </c>
      <c r="B23">
        <v>70180563</v>
      </c>
      <c r="C23">
        <v>70180543</v>
      </c>
      <c r="D23">
        <v>60213850</v>
      </c>
      <c r="E23">
        <v>1</v>
      </c>
      <c r="F23">
        <v>1</v>
      </c>
      <c r="G23">
        <v>1</v>
      </c>
      <c r="H23">
        <v>3</v>
      </c>
      <c r="I23" t="s">
        <v>316</v>
      </c>
      <c r="J23" t="s">
        <v>1516</v>
      </c>
      <c r="K23" t="s">
        <v>317</v>
      </c>
      <c r="L23">
        <v>1348</v>
      </c>
      <c r="N23">
        <v>1009</v>
      </c>
      <c r="O23" t="s">
        <v>294</v>
      </c>
      <c r="P23" t="s">
        <v>294</v>
      </c>
      <c r="Q23">
        <v>1000</v>
      </c>
      <c r="X23">
        <v>0.0038</v>
      </c>
      <c r="Y23">
        <v>116448.72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871</v>
      </c>
      <c r="AG23">
        <v>0.0038</v>
      </c>
      <c r="AH23">
        <v>2</v>
      </c>
      <c r="AI23">
        <v>70180550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ROW(Source!A105)</f>
        <v>105</v>
      </c>
      <c r="B24">
        <v>70180564</v>
      </c>
      <c r="C24">
        <v>70180543</v>
      </c>
      <c r="D24">
        <v>60213932</v>
      </c>
      <c r="E24">
        <v>1</v>
      </c>
      <c r="F24">
        <v>1</v>
      </c>
      <c r="G24">
        <v>1</v>
      </c>
      <c r="H24">
        <v>3</v>
      </c>
      <c r="I24" t="s">
        <v>318</v>
      </c>
      <c r="J24" t="s">
        <v>1517</v>
      </c>
      <c r="K24" t="s">
        <v>319</v>
      </c>
      <c r="L24">
        <v>1346</v>
      </c>
      <c r="N24">
        <v>1009</v>
      </c>
      <c r="O24" t="s">
        <v>211</v>
      </c>
      <c r="P24" t="s">
        <v>211</v>
      </c>
      <c r="Q24">
        <v>1</v>
      </c>
      <c r="X24">
        <v>30.600000000000001</v>
      </c>
      <c r="Y24">
        <v>41.380000000000003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871</v>
      </c>
      <c r="AG24">
        <v>30.600000000000001</v>
      </c>
      <c r="AH24">
        <v>2</v>
      </c>
      <c r="AI24">
        <v>70180551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ROW(Source!A105)</f>
        <v>105</v>
      </c>
      <c r="B25">
        <v>70180565</v>
      </c>
      <c r="C25">
        <v>70180543</v>
      </c>
      <c r="D25">
        <v>60218319</v>
      </c>
      <c r="E25">
        <v>1</v>
      </c>
      <c r="F25">
        <v>1</v>
      </c>
      <c r="G25">
        <v>1</v>
      </c>
      <c r="H25">
        <v>3</v>
      </c>
      <c r="I25" t="s">
        <v>320</v>
      </c>
      <c r="J25" t="s">
        <v>1518</v>
      </c>
      <c r="K25" t="s">
        <v>321</v>
      </c>
      <c r="L25">
        <v>1327</v>
      </c>
      <c r="N25">
        <v>1005</v>
      </c>
      <c r="O25" t="s">
        <v>322</v>
      </c>
      <c r="P25" t="s">
        <v>322</v>
      </c>
      <c r="Q25">
        <v>1</v>
      </c>
      <c r="X25">
        <v>1</v>
      </c>
      <c r="Y25">
        <v>742.29999999999995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871</v>
      </c>
      <c r="AG25">
        <v>1</v>
      </c>
      <c r="AH25">
        <v>2</v>
      </c>
      <c r="AI25">
        <v>70180552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ROW(Source!A105)</f>
        <v>105</v>
      </c>
      <c r="B26">
        <v>70180566</v>
      </c>
      <c r="C26">
        <v>70180543</v>
      </c>
      <c r="D26">
        <v>60218667</v>
      </c>
      <c r="E26">
        <v>1</v>
      </c>
      <c r="F26">
        <v>1</v>
      </c>
      <c r="G26">
        <v>1</v>
      </c>
      <c r="H26">
        <v>3</v>
      </c>
      <c r="I26" t="s">
        <v>323</v>
      </c>
      <c r="J26" t="s">
        <v>1519</v>
      </c>
      <c r="K26" t="s">
        <v>324</v>
      </c>
      <c r="L26">
        <v>1346</v>
      </c>
      <c r="N26">
        <v>1009</v>
      </c>
      <c r="O26" t="s">
        <v>211</v>
      </c>
      <c r="P26" t="s">
        <v>211</v>
      </c>
      <c r="Q26">
        <v>1</v>
      </c>
      <c r="X26">
        <v>10</v>
      </c>
      <c r="Y26">
        <v>56.109999999999999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871</v>
      </c>
      <c r="AG26">
        <v>10</v>
      </c>
      <c r="AH26">
        <v>2</v>
      </c>
      <c r="AI26">
        <v>70180553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ROW(Source!A105)</f>
        <v>105</v>
      </c>
      <c r="B27">
        <v>70180567</v>
      </c>
      <c r="C27">
        <v>70180543</v>
      </c>
      <c r="D27">
        <v>60242415</v>
      </c>
      <c r="E27">
        <v>1</v>
      </c>
      <c r="F27">
        <v>1</v>
      </c>
      <c r="G27">
        <v>1</v>
      </c>
      <c r="H27">
        <v>3</v>
      </c>
      <c r="I27" t="s">
        <v>325</v>
      </c>
      <c r="J27" t="s">
        <v>1520</v>
      </c>
      <c r="K27" t="s">
        <v>326</v>
      </c>
      <c r="L27">
        <v>1425</v>
      </c>
      <c r="N27">
        <v>1013</v>
      </c>
      <c r="O27" t="s">
        <v>327</v>
      </c>
      <c r="P27" t="s">
        <v>327</v>
      </c>
      <c r="Q27">
        <v>1</v>
      </c>
      <c r="X27">
        <v>2</v>
      </c>
      <c r="Y27">
        <v>111.69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871</v>
      </c>
      <c r="AG27">
        <v>2</v>
      </c>
      <c r="AH27">
        <v>2</v>
      </c>
      <c r="AI27">
        <v>70180554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ROW(Source!A105)</f>
        <v>105</v>
      </c>
      <c r="B28">
        <v>70180568</v>
      </c>
      <c r="C28">
        <v>70180543</v>
      </c>
      <c r="D28">
        <v>60243834</v>
      </c>
      <c r="E28">
        <v>1</v>
      </c>
      <c r="F28">
        <v>1</v>
      </c>
      <c r="G28">
        <v>1</v>
      </c>
      <c r="H28">
        <v>3</v>
      </c>
      <c r="I28" t="s">
        <v>995</v>
      </c>
      <c r="J28" t="s">
        <v>997</v>
      </c>
      <c r="K28" t="s">
        <v>996</v>
      </c>
      <c r="L28">
        <v>1371</v>
      </c>
      <c r="N28">
        <v>1013</v>
      </c>
      <c r="O28" t="s">
        <v>890</v>
      </c>
      <c r="P28" t="s">
        <v>890</v>
      </c>
      <c r="Q28">
        <v>1</v>
      </c>
      <c r="X28">
        <v>100</v>
      </c>
      <c r="Y28">
        <v>184.03999999999999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871</v>
      </c>
      <c r="AG28">
        <v>100</v>
      </c>
      <c r="AH28">
        <v>2</v>
      </c>
      <c r="AI28">
        <v>70180555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ROW(Source!A105)</f>
        <v>105</v>
      </c>
      <c r="B29">
        <v>70180569</v>
      </c>
      <c r="C29">
        <v>70180543</v>
      </c>
      <c r="D29">
        <v>60150209</v>
      </c>
      <c r="E29">
        <v>114</v>
      </c>
      <c r="F29">
        <v>1</v>
      </c>
      <c r="G29">
        <v>1</v>
      </c>
      <c r="H29">
        <v>3</v>
      </c>
      <c r="I29" t="s">
        <v>900</v>
      </c>
      <c r="J29" t="s">
        <v>871</v>
      </c>
      <c r="K29" t="s">
        <v>901</v>
      </c>
      <c r="L29">
        <v>3277935</v>
      </c>
      <c r="N29">
        <v>1013</v>
      </c>
      <c r="O29" t="s">
        <v>220</v>
      </c>
      <c r="P29" t="s">
        <v>220</v>
      </c>
      <c r="Q29">
        <v>1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871</v>
      </c>
      <c r="AG29">
        <v>2</v>
      </c>
      <c r="AH29">
        <v>2</v>
      </c>
      <c r="AI29">
        <v>70180556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ROW(Source!A112)</f>
        <v>112</v>
      </c>
      <c r="B30">
        <v>70180589</v>
      </c>
      <c r="C30">
        <v>70180581</v>
      </c>
      <c r="D30">
        <v>54379077</v>
      </c>
      <c r="E30">
        <v>112</v>
      </c>
      <c r="F30">
        <v>1</v>
      </c>
      <c r="G30">
        <v>1</v>
      </c>
      <c r="H30">
        <v>1</v>
      </c>
      <c r="I30" t="s">
        <v>336</v>
      </c>
      <c r="J30" t="s">
        <v>871</v>
      </c>
      <c r="K30" t="s">
        <v>337</v>
      </c>
      <c r="L30">
        <v>1191</v>
      </c>
      <c r="N30">
        <v>1013</v>
      </c>
      <c r="O30" t="s">
        <v>165</v>
      </c>
      <c r="P30" t="s">
        <v>165</v>
      </c>
      <c r="Q30">
        <v>1</v>
      </c>
      <c r="X30">
        <v>65.200000000000003</v>
      </c>
      <c r="Y30">
        <v>0</v>
      </c>
      <c r="Z30">
        <v>0</v>
      </c>
      <c r="AA30">
        <v>0</v>
      </c>
      <c r="AB30">
        <v>475.92000000000002</v>
      </c>
      <c r="AC30">
        <v>0</v>
      </c>
      <c r="AD30">
        <v>1</v>
      </c>
      <c r="AE30">
        <v>1</v>
      </c>
      <c r="AF30" t="s">
        <v>871</v>
      </c>
      <c r="AG30">
        <v>65.200000000000003</v>
      </c>
      <c r="AH30">
        <v>2</v>
      </c>
      <c r="AI30">
        <v>70180582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ROW(Source!A112)</f>
        <v>112</v>
      </c>
      <c r="B31">
        <v>70180590</v>
      </c>
      <c r="C31">
        <v>70180581</v>
      </c>
      <c r="D31">
        <v>54379317</v>
      </c>
      <c r="E31">
        <v>112</v>
      </c>
      <c r="F31">
        <v>1</v>
      </c>
      <c r="G31">
        <v>1</v>
      </c>
      <c r="H31">
        <v>1</v>
      </c>
      <c r="I31" t="s">
        <v>1505</v>
      </c>
      <c r="J31" t="s">
        <v>871</v>
      </c>
      <c r="K31" t="s">
        <v>1506</v>
      </c>
      <c r="L31">
        <v>1191</v>
      </c>
      <c r="N31">
        <v>1013</v>
      </c>
      <c r="O31" t="s">
        <v>165</v>
      </c>
      <c r="P31" t="s">
        <v>165</v>
      </c>
      <c r="Q31">
        <v>1</v>
      </c>
      <c r="X31">
        <v>24.609999999999999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871</v>
      </c>
      <c r="AG31">
        <v>24.609999999999999</v>
      </c>
      <c r="AH31">
        <v>2</v>
      </c>
      <c r="AI31">
        <v>70180583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ROW(Source!A112)</f>
        <v>112</v>
      </c>
      <c r="B32">
        <v>70180591</v>
      </c>
      <c r="C32">
        <v>70180581</v>
      </c>
      <c r="D32">
        <v>54496454</v>
      </c>
      <c r="E32">
        <v>1</v>
      </c>
      <c r="F32">
        <v>1</v>
      </c>
      <c r="G32">
        <v>1</v>
      </c>
      <c r="H32">
        <v>2</v>
      </c>
      <c r="I32" t="s">
        <v>338</v>
      </c>
      <c r="J32" t="s">
        <v>1521</v>
      </c>
      <c r="K32" t="s">
        <v>339</v>
      </c>
      <c r="L32">
        <v>1368</v>
      </c>
      <c r="N32">
        <v>1011</v>
      </c>
      <c r="O32" t="s">
        <v>197</v>
      </c>
      <c r="P32" t="s">
        <v>197</v>
      </c>
      <c r="Q32">
        <v>1</v>
      </c>
      <c r="X32">
        <v>22.030000000000001</v>
      </c>
      <c r="Y32">
        <v>0</v>
      </c>
      <c r="Z32">
        <v>1703.3</v>
      </c>
      <c r="AA32">
        <v>702.17999999999995</v>
      </c>
      <c r="AB32">
        <v>0</v>
      </c>
      <c r="AC32">
        <v>0</v>
      </c>
      <c r="AD32">
        <v>1</v>
      </c>
      <c r="AE32">
        <v>0</v>
      </c>
      <c r="AF32" t="s">
        <v>871</v>
      </c>
      <c r="AG32">
        <v>22.030000000000001</v>
      </c>
      <c r="AH32">
        <v>2</v>
      </c>
      <c r="AI32">
        <v>70180584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ROW(Source!A112)</f>
        <v>112</v>
      </c>
      <c r="B33">
        <v>70180592</v>
      </c>
      <c r="C33">
        <v>70180581</v>
      </c>
      <c r="D33">
        <v>54496601</v>
      </c>
      <c r="E33">
        <v>1</v>
      </c>
      <c r="F33">
        <v>1</v>
      </c>
      <c r="G33">
        <v>1</v>
      </c>
      <c r="H33">
        <v>2</v>
      </c>
      <c r="I33" t="s">
        <v>340</v>
      </c>
      <c r="J33" t="s">
        <v>1522</v>
      </c>
      <c r="K33" t="s">
        <v>341</v>
      </c>
      <c r="L33">
        <v>1368</v>
      </c>
      <c r="N33">
        <v>1011</v>
      </c>
      <c r="O33" t="s">
        <v>197</v>
      </c>
      <c r="P33" t="s">
        <v>197</v>
      </c>
      <c r="Q33">
        <v>1</v>
      </c>
      <c r="X33">
        <v>0.96999999999999997</v>
      </c>
      <c r="Y33">
        <v>0</v>
      </c>
      <c r="Z33">
        <v>1496.8</v>
      </c>
      <c r="AA33">
        <v>600.75</v>
      </c>
      <c r="AB33">
        <v>0</v>
      </c>
      <c r="AC33">
        <v>0</v>
      </c>
      <c r="AD33">
        <v>1</v>
      </c>
      <c r="AE33">
        <v>0</v>
      </c>
      <c r="AF33" t="s">
        <v>871</v>
      </c>
      <c r="AG33">
        <v>0.96999999999999997</v>
      </c>
      <c r="AH33">
        <v>2</v>
      </c>
      <c r="AI33">
        <v>70180585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ROW(Source!A112)</f>
        <v>112</v>
      </c>
      <c r="B34">
        <v>70180593</v>
      </c>
      <c r="C34">
        <v>70180581</v>
      </c>
      <c r="D34">
        <v>54496873</v>
      </c>
      <c r="E34">
        <v>1</v>
      </c>
      <c r="F34">
        <v>1</v>
      </c>
      <c r="G34">
        <v>1</v>
      </c>
      <c r="H34">
        <v>2</v>
      </c>
      <c r="I34" t="s">
        <v>344</v>
      </c>
      <c r="J34" t="s">
        <v>1523</v>
      </c>
      <c r="K34" t="s">
        <v>345</v>
      </c>
      <c r="L34">
        <v>1368</v>
      </c>
      <c r="N34">
        <v>1011</v>
      </c>
      <c r="O34" t="s">
        <v>197</v>
      </c>
      <c r="P34" t="s">
        <v>197</v>
      </c>
      <c r="Q34">
        <v>1</v>
      </c>
      <c r="X34">
        <v>1.1699999999999999</v>
      </c>
      <c r="Y34">
        <v>0</v>
      </c>
      <c r="Z34">
        <v>2.4100000000000001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871</v>
      </c>
      <c r="AG34">
        <v>1.1699999999999999</v>
      </c>
      <c r="AH34">
        <v>2</v>
      </c>
      <c r="AI34">
        <v>70180586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ROW(Source!A112)</f>
        <v>112</v>
      </c>
      <c r="B35">
        <v>70180594</v>
      </c>
      <c r="C35">
        <v>70180581</v>
      </c>
      <c r="D35">
        <v>54497330</v>
      </c>
      <c r="E35">
        <v>1</v>
      </c>
      <c r="F35">
        <v>1</v>
      </c>
      <c r="G35">
        <v>1</v>
      </c>
      <c r="H35">
        <v>2</v>
      </c>
      <c r="I35" t="s">
        <v>204</v>
      </c>
      <c r="J35" t="s">
        <v>1509</v>
      </c>
      <c r="K35" t="s">
        <v>205</v>
      </c>
      <c r="L35">
        <v>1368</v>
      </c>
      <c r="N35">
        <v>1011</v>
      </c>
      <c r="O35" t="s">
        <v>197</v>
      </c>
      <c r="P35" t="s">
        <v>197</v>
      </c>
      <c r="Q35">
        <v>1</v>
      </c>
      <c r="X35">
        <v>1.6100000000000001</v>
      </c>
      <c r="Y35">
        <v>0</v>
      </c>
      <c r="Z35">
        <v>572.76999999999998</v>
      </c>
      <c r="AA35">
        <v>522.73000000000002</v>
      </c>
      <c r="AB35">
        <v>0</v>
      </c>
      <c r="AC35">
        <v>0</v>
      </c>
      <c r="AD35">
        <v>1</v>
      </c>
      <c r="AE35">
        <v>0</v>
      </c>
      <c r="AF35" t="s">
        <v>871</v>
      </c>
      <c r="AG35">
        <v>1.6100000000000001</v>
      </c>
      <c r="AH35">
        <v>2</v>
      </c>
      <c r="AI35">
        <v>70180587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ROW(Source!A112)</f>
        <v>112</v>
      </c>
      <c r="B36">
        <v>70180595</v>
      </c>
      <c r="C36">
        <v>70180581</v>
      </c>
      <c r="D36">
        <v>54497542</v>
      </c>
      <c r="E36">
        <v>1</v>
      </c>
      <c r="F36">
        <v>1</v>
      </c>
      <c r="G36">
        <v>1</v>
      </c>
      <c r="H36">
        <v>2</v>
      </c>
      <c r="I36" t="s">
        <v>346</v>
      </c>
      <c r="J36" t="s">
        <v>1524</v>
      </c>
      <c r="K36" t="s">
        <v>347</v>
      </c>
      <c r="L36">
        <v>1368</v>
      </c>
      <c r="N36">
        <v>1011</v>
      </c>
      <c r="O36" t="s">
        <v>197</v>
      </c>
      <c r="P36" t="s">
        <v>197</v>
      </c>
      <c r="Q36">
        <v>1</v>
      </c>
      <c r="X36">
        <v>1.1699999999999999</v>
      </c>
      <c r="Y36">
        <v>0</v>
      </c>
      <c r="Z36">
        <v>115.43000000000001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871</v>
      </c>
      <c r="AG36">
        <v>1.1699999999999999</v>
      </c>
      <c r="AH36">
        <v>2</v>
      </c>
      <c r="AI36">
        <v>70180588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ROW(Source!A112)</f>
        <v>112</v>
      </c>
      <c r="B37">
        <v>70180596</v>
      </c>
      <c r="C37">
        <v>70180581</v>
      </c>
      <c r="D37">
        <v>54380292</v>
      </c>
      <c r="E37">
        <v>112</v>
      </c>
      <c r="F37">
        <v>1</v>
      </c>
      <c r="G37">
        <v>1</v>
      </c>
      <c r="H37">
        <v>3</v>
      </c>
      <c r="I37" t="s">
        <v>1584</v>
      </c>
      <c r="J37" t="s">
        <v>871</v>
      </c>
      <c r="K37" t="s">
        <v>1585</v>
      </c>
      <c r="L37">
        <v>1339</v>
      </c>
      <c r="N37">
        <v>1007</v>
      </c>
      <c r="O37" t="s">
        <v>297</v>
      </c>
      <c r="P37" t="s">
        <v>297</v>
      </c>
      <c r="Q37">
        <v>1</v>
      </c>
      <c r="X37">
        <v>9.5999999999999996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871</v>
      </c>
      <c r="AG37">
        <v>9.5999999999999996</v>
      </c>
      <c r="AH37">
        <v>3</v>
      </c>
      <c r="AI37">
        <v>-1</v>
      </c>
      <c r="AJ37" t="s">
        <v>871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ROW(Source!A112)</f>
        <v>112</v>
      </c>
      <c r="B38">
        <v>70180597</v>
      </c>
      <c r="C38">
        <v>70180581</v>
      </c>
      <c r="D38">
        <v>54380768</v>
      </c>
      <c r="E38">
        <v>112</v>
      </c>
      <c r="F38">
        <v>1</v>
      </c>
      <c r="G38">
        <v>1</v>
      </c>
      <c r="H38">
        <v>3</v>
      </c>
      <c r="I38" t="s">
        <v>1586</v>
      </c>
      <c r="J38" t="s">
        <v>871</v>
      </c>
      <c r="K38" t="s">
        <v>1587</v>
      </c>
      <c r="L38">
        <v>1371</v>
      </c>
      <c r="N38">
        <v>1013</v>
      </c>
      <c r="O38" t="s">
        <v>890</v>
      </c>
      <c r="P38" t="s">
        <v>890</v>
      </c>
      <c r="Q38">
        <v>1</v>
      </c>
      <c r="X38">
        <v>100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871</v>
      </c>
      <c r="AG38">
        <v>100</v>
      </c>
      <c r="AH38">
        <v>3</v>
      </c>
      <c r="AI38">
        <v>-1</v>
      </c>
      <c r="AJ38" t="s">
        <v>871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ROW(Source!A114)</f>
        <v>114</v>
      </c>
      <c r="B39">
        <v>70180607</v>
      </c>
      <c r="C39">
        <v>70180599</v>
      </c>
      <c r="D39">
        <v>54379080</v>
      </c>
      <c r="E39">
        <v>112</v>
      </c>
      <c r="F39">
        <v>1</v>
      </c>
      <c r="G39">
        <v>1</v>
      </c>
      <c r="H39">
        <v>1</v>
      </c>
      <c r="I39" t="s">
        <v>355</v>
      </c>
      <c r="J39" t="s">
        <v>871</v>
      </c>
      <c r="K39" t="s">
        <v>356</v>
      </c>
      <c r="L39">
        <v>1191</v>
      </c>
      <c r="N39">
        <v>1013</v>
      </c>
      <c r="O39" t="s">
        <v>165</v>
      </c>
      <c r="P39" t="s">
        <v>165</v>
      </c>
      <c r="Q39">
        <v>1</v>
      </c>
      <c r="X39">
        <v>82.5</v>
      </c>
      <c r="Y39">
        <v>0</v>
      </c>
      <c r="Z39">
        <v>0</v>
      </c>
      <c r="AA39">
        <v>0</v>
      </c>
      <c r="AB39">
        <v>481.76999999999998</v>
      </c>
      <c r="AC39">
        <v>0</v>
      </c>
      <c r="AD39">
        <v>1</v>
      </c>
      <c r="AE39">
        <v>1</v>
      </c>
      <c r="AF39" t="s">
        <v>871</v>
      </c>
      <c r="AG39">
        <v>82.5</v>
      </c>
      <c r="AH39">
        <v>2</v>
      </c>
      <c r="AI39">
        <v>70180600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ROW(Source!A114)</f>
        <v>114</v>
      </c>
      <c r="B40">
        <v>70180608</v>
      </c>
      <c r="C40">
        <v>70180599</v>
      </c>
      <c r="D40">
        <v>54379317</v>
      </c>
      <c r="E40">
        <v>112</v>
      </c>
      <c r="F40">
        <v>1</v>
      </c>
      <c r="G40">
        <v>1</v>
      </c>
      <c r="H40">
        <v>1</v>
      </c>
      <c r="I40" t="s">
        <v>1505</v>
      </c>
      <c r="J40" t="s">
        <v>871</v>
      </c>
      <c r="K40" t="s">
        <v>1506</v>
      </c>
      <c r="L40">
        <v>1191</v>
      </c>
      <c r="N40">
        <v>1013</v>
      </c>
      <c r="O40" t="s">
        <v>165</v>
      </c>
      <c r="P40" t="s">
        <v>165</v>
      </c>
      <c r="Q40">
        <v>1</v>
      </c>
      <c r="X40">
        <v>34.170000000000002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871</v>
      </c>
      <c r="AG40">
        <v>34.170000000000002</v>
      </c>
      <c r="AH40">
        <v>2</v>
      </c>
      <c r="AI40">
        <v>70180601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ROW(Source!A114)</f>
        <v>114</v>
      </c>
      <c r="B41">
        <v>70180609</v>
      </c>
      <c r="C41">
        <v>70180599</v>
      </c>
      <c r="D41">
        <v>54496454</v>
      </c>
      <c r="E41">
        <v>1</v>
      </c>
      <c r="F41">
        <v>1</v>
      </c>
      <c r="G41">
        <v>1</v>
      </c>
      <c r="H41">
        <v>2</v>
      </c>
      <c r="I41" t="s">
        <v>338</v>
      </c>
      <c r="J41" t="s">
        <v>1521</v>
      </c>
      <c r="K41" t="s">
        <v>339</v>
      </c>
      <c r="L41">
        <v>1368</v>
      </c>
      <c r="N41">
        <v>1011</v>
      </c>
      <c r="O41" t="s">
        <v>197</v>
      </c>
      <c r="P41" t="s">
        <v>197</v>
      </c>
      <c r="Q41">
        <v>1</v>
      </c>
      <c r="X41">
        <v>28.170000000000002</v>
      </c>
      <c r="Y41">
        <v>0</v>
      </c>
      <c r="Z41">
        <v>1703.3</v>
      </c>
      <c r="AA41">
        <v>702.17999999999995</v>
      </c>
      <c r="AB41">
        <v>0</v>
      </c>
      <c r="AC41">
        <v>0</v>
      </c>
      <c r="AD41">
        <v>1</v>
      </c>
      <c r="AE41">
        <v>0</v>
      </c>
      <c r="AF41" t="s">
        <v>871</v>
      </c>
      <c r="AG41">
        <v>28.170000000000002</v>
      </c>
      <c r="AH41">
        <v>2</v>
      </c>
      <c r="AI41">
        <v>70180602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ROW(Source!A114)</f>
        <v>114</v>
      </c>
      <c r="B42">
        <v>70180610</v>
      </c>
      <c r="C42">
        <v>70180599</v>
      </c>
      <c r="D42">
        <v>54496601</v>
      </c>
      <c r="E42">
        <v>1</v>
      </c>
      <c r="F42">
        <v>1</v>
      </c>
      <c r="G42">
        <v>1</v>
      </c>
      <c r="H42">
        <v>2</v>
      </c>
      <c r="I42" t="s">
        <v>340</v>
      </c>
      <c r="J42" t="s">
        <v>1522</v>
      </c>
      <c r="K42" t="s">
        <v>341</v>
      </c>
      <c r="L42">
        <v>1368</v>
      </c>
      <c r="N42">
        <v>1011</v>
      </c>
      <c r="O42" t="s">
        <v>197</v>
      </c>
      <c r="P42" t="s">
        <v>197</v>
      </c>
      <c r="Q42">
        <v>1</v>
      </c>
      <c r="X42">
        <v>2.2200000000000002</v>
      </c>
      <c r="Y42">
        <v>0</v>
      </c>
      <c r="Z42">
        <v>1496.8</v>
      </c>
      <c r="AA42">
        <v>600.75</v>
      </c>
      <c r="AB42">
        <v>0</v>
      </c>
      <c r="AC42">
        <v>0</v>
      </c>
      <c r="AD42">
        <v>1</v>
      </c>
      <c r="AE42">
        <v>0</v>
      </c>
      <c r="AF42" t="s">
        <v>871</v>
      </c>
      <c r="AG42">
        <v>2.2200000000000002</v>
      </c>
      <c r="AH42">
        <v>2</v>
      </c>
      <c r="AI42">
        <v>70180603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ROW(Source!A114)</f>
        <v>114</v>
      </c>
      <c r="B43">
        <v>70180611</v>
      </c>
      <c r="C43">
        <v>70180599</v>
      </c>
      <c r="D43">
        <v>54496873</v>
      </c>
      <c r="E43">
        <v>1</v>
      </c>
      <c r="F43">
        <v>1</v>
      </c>
      <c r="G43">
        <v>1</v>
      </c>
      <c r="H43">
        <v>2</v>
      </c>
      <c r="I43" t="s">
        <v>344</v>
      </c>
      <c r="J43" t="s">
        <v>1523</v>
      </c>
      <c r="K43" t="s">
        <v>345</v>
      </c>
      <c r="L43">
        <v>1368</v>
      </c>
      <c r="N43">
        <v>1011</v>
      </c>
      <c r="O43" t="s">
        <v>197</v>
      </c>
      <c r="P43" t="s">
        <v>197</v>
      </c>
      <c r="Q43">
        <v>1</v>
      </c>
      <c r="X43">
        <v>2.6800000000000002</v>
      </c>
      <c r="Y43">
        <v>0</v>
      </c>
      <c r="Z43">
        <v>2.4100000000000001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871</v>
      </c>
      <c r="AG43">
        <v>2.6800000000000002</v>
      </c>
      <c r="AH43">
        <v>2</v>
      </c>
      <c r="AI43">
        <v>70180604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ROW(Source!A114)</f>
        <v>114</v>
      </c>
      <c r="B44">
        <v>70180612</v>
      </c>
      <c r="C44">
        <v>70180599</v>
      </c>
      <c r="D44">
        <v>54497330</v>
      </c>
      <c r="E44">
        <v>1</v>
      </c>
      <c r="F44">
        <v>1</v>
      </c>
      <c r="G44">
        <v>1</v>
      </c>
      <c r="H44">
        <v>2</v>
      </c>
      <c r="I44" t="s">
        <v>204</v>
      </c>
      <c r="J44" t="s">
        <v>1509</v>
      </c>
      <c r="K44" t="s">
        <v>205</v>
      </c>
      <c r="L44">
        <v>1368</v>
      </c>
      <c r="N44">
        <v>1011</v>
      </c>
      <c r="O44" t="s">
        <v>197</v>
      </c>
      <c r="P44" t="s">
        <v>197</v>
      </c>
      <c r="Q44">
        <v>1</v>
      </c>
      <c r="X44">
        <v>3.7799999999999998</v>
      </c>
      <c r="Y44">
        <v>0</v>
      </c>
      <c r="Z44">
        <v>572.76999999999998</v>
      </c>
      <c r="AA44">
        <v>522.73000000000002</v>
      </c>
      <c r="AB44">
        <v>0</v>
      </c>
      <c r="AC44">
        <v>0</v>
      </c>
      <c r="AD44">
        <v>1</v>
      </c>
      <c r="AE44">
        <v>0</v>
      </c>
      <c r="AF44" t="s">
        <v>871</v>
      </c>
      <c r="AG44">
        <v>3.7799999999999998</v>
      </c>
      <c r="AH44">
        <v>2</v>
      </c>
      <c r="AI44">
        <v>70180605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ROW(Source!A114)</f>
        <v>114</v>
      </c>
      <c r="B45">
        <v>70180613</v>
      </c>
      <c r="C45">
        <v>70180599</v>
      </c>
      <c r="D45">
        <v>54497542</v>
      </c>
      <c r="E45">
        <v>1</v>
      </c>
      <c r="F45">
        <v>1</v>
      </c>
      <c r="G45">
        <v>1</v>
      </c>
      <c r="H45">
        <v>2</v>
      </c>
      <c r="I45" t="s">
        <v>346</v>
      </c>
      <c r="J45" t="s">
        <v>1524</v>
      </c>
      <c r="K45" t="s">
        <v>347</v>
      </c>
      <c r="L45">
        <v>1368</v>
      </c>
      <c r="N45">
        <v>1011</v>
      </c>
      <c r="O45" t="s">
        <v>197</v>
      </c>
      <c r="P45" t="s">
        <v>197</v>
      </c>
      <c r="Q45">
        <v>1</v>
      </c>
      <c r="X45">
        <v>2.6800000000000002</v>
      </c>
      <c r="Y45">
        <v>0</v>
      </c>
      <c r="Z45">
        <v>115.43000000000001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871</v>
      </c>
      <c r="AG45">
        <v>2.6800000000000002</v>
      </c>
      <c r="AH45">
        <v>2</v>
      </c>
      <c r="AI45">
        <v>70180606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ROW(Source!A114)</f>
        <v>114</v>
      </c>
      <c r="B46">
        <v>70180614</v>
      </c>
      <c r="C46">
        <v>70180599</v>
      </c>
      <c r="D46">
        <v>54380292</v>
      </c>
      <c r="E46">
        <v>112</v>
      </c>
      <c r="F46">
        <v>1</v>
      </c>
      <c r="G46">
        <v>1</v>
      </c>
      <c r="H46">
        <v>3</v>
      </c>
      <c r="I46" t="s">
        <v>1584</v>
      </c>
      <c r="J46" t="s">
        <v>871</v>
      </c>
      <c r="K46" t="s">
        <v>1585</v>
      </c>
      <c r="L46">
        <v>1339</v>
      </c>
      <c r="N46">
        <v>1007</v>
      </c>
      <c r="O46" t="s">
        <v>297</v>
      </c>
      <c r="P46" t="s">
        <v>297</v>
      </c>
      <c r="Q46">
        <v>1</v>
      </c>
      <c r="X46">
        <v>22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871</v>
      </c>
      <c r="AG46">
        <v>22</v>
      </c>
      <c r="AH46">
        <v>3</v>
      </c>
      <c r="AI46">
        <v>-1</v>
      </c>
      <c r="AJ46" t="s">
        <v>871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ROW(Source!A114)</f>
        <v>114</v>
      </c>
      <c r="B47">
        <v>70180615</v>
      </c>
      <c r="C47">
        <v>70180599</v>
      </c>
      <c r="D47">
        <v>54380768</v>
      </c>
      <c r="E47">
        <v>112</v>
      </c>
      <c r="F47">
        <v>1</v>
      </c>
      <c r="G47">
        <v>1</v>
      </c>
      <c r="H47">
        <v>3</v>
      </c>
      <c r="I47" t="s">
        <v>1586</v>
      </c>
      <c r="J47" t="s">
        <v>871</v>
      </c>
      <c r="K47" t="s">
        <v>1587</v>
      </c>
      <c r="L47">
        <v>1371</v>
      </c>
      <c r="N47">
        <v>1013</v>
      </c>
      <c r="O47" t="s">
        <v>890</v>
      </c>
      <c r="P47" t="s">
        <v>890</v>
      </c>
      <c r="Q47">
        <v>1</v>
      </c>
      <c r="X47">
        <v>100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871</v>
      </c>
      <c r="AG47">
        <v>100</v>
      </c>
      <c r="AH47">
        <v>3</v>
      </c>
      <c r="AI47">
        <v>-1</v>
      </c>
      <c r="AJ47" t="s">
        <v>871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ROW(Source!A116)</f>
        <v>116</v>
      </c>
      <c r="B48">
        <v>70180624</v>
      </c>
      <c r="C48">
        <v>70180617</v>
      </c>
      <c r="D48">
        <v>54379102</v>
      </c>
      <c r="E48">
        <v>112</v>
      </c>
      <c r="F48">
        <v>1</v>
      </c>
      <c r="G48">
        <v>1</v>
      </c>
      <c r="H48">
        <v>1</v>
      </c>
      <c r="I48" t="s">
        <v>360</v>
      </c>
      <c r="J48" t="s">
        <v>871</v>
      </c>
      <c r="K48" t="s">
        <v>361</v>
      </c>
      <c r="L48">
        <v>1191</v>
      </c>
      <c r="N48">
        <v>1013</v>
      </c>
      <c r="O48" t="s">
        <v>165</v>
      </c>
      <c r="P48" t="s">
        <v>165</v>
      </c>
      <c r="Q48">
        <v>1</v>
      </c>
      <c r="X48">
        <v>21.199999999999999</v>
      </c>
      <c r="Y48">
        <v>0</v>
      </c>
      <c r="Z48">
        <v>0</v>
      </c>
      <c r="AA48">
        <v>0</v>
      </c>
      <c r="AB48">
        <v>485.01999999999998</v>
      </c>
      <c r="AC48">
        <v>0</v>
      </c>
      <c r="AD48">
        <v>1</v>
      </c>
      <c r="AE48">
        <v>1</v>
      </c>
      <c r="AF48" t="s">
        <v>871</v>
      </c>
      <c r="AG48">
        <v>21.199999999999999</v>
      </c>
      <c r="AH48">
        <v>2</v>
      </c>
      <c r="AI48">
        <v>70180618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ROW(Source!A116)</f>
        <v>116</v>
      </c>
      <c r="B49">
        <v>70180625</v>
      </c>
      <c r="C49">
        <v>70180617</v>
      </c>
      <c r="D49">
        <v>54379317</v>
      </c>
      <c r="E49">
        <v>112</v>
      </c>
      <c r="F49">
        <v>1</v>
      </c>
      <c r="G49">
        <v>1</v>
      </c>
      <c r="H49">
        <v>1</v>
      </c>
      <c r="I49" t="s">
        <v>1505</v>
      </c>
      <c r="J49" t="s">
        <v>871</v>
      </c>
      <c r="K49" t="s">
        <v>1506</v>
      </c>
      <c r="L49">
        <v>1191</v>
      </c>
      <c r="N49">
        <v>1013</v>
      </c>
      <c r="O49" t="s">
        <v>165</v>
      </c>
      <c r="P49" t="s">
        <v>165</v>
      </c>
      <c r="Q49">
        <v>1</v>
      </c>
      <c r="X49">
        <v>0.20000000000000001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871</v>
      </c>
      <c r="AG49">
        <v>0.20000000000000001</v>
      </c>
      <c r="AH49">
        <v>2</v>
      </c>
      <c r="AI49">
        <v>70180619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ROW(Source!A116)</f>
        <v>116</v>
      </c>
      <c r="B50">
        <v>70180626</v>
      </c>
      <c r="C50">
        <v>70180617</v>
      </c>
      <c r="D50">
        <v>54496812</v>
      </c>
      <c r="E50">
        <v>1</v>
      </c>
      <c r="F50">
        <v>1</v>
      </c>
      <c r="G50">
        <v>1</v>
      </c>
      <c r="H50">
        <v>2</v>
      </c>
      <c r="I50" t="s">
        <v>362</v>
      </c>
      <c r="J50" t="s">
        <v>1525</v>
      </c>
      <c r="K50" t="s">
        <v>363</v>
      </c>
      <c r="L50">
        <v>1368</v>
      </c>
      <c r="N50">
        <v>1011</v>
      </c>
      <c r="O50" t="s">
        <v>197</v>
      </c>
      <c r="P50" t="s">
        <v>197</v>
      </c>
      <c r="Q50">
        <v>1</v>
      </c>
      <c r="X50">
        <v>1.95</v>
      </c>
      <c r="Y50">
        <v>0</v>
      </c>
      <c r="Z50">
        <v>95.25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871</v>
      </c>
      <c r="AG50">
        <v>1.95</v>
      </c>
      <c r="AH50">
        <v>2</v>
      </c>
      <c r="AI50">
        <v>70180620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ROW(Source!A116)</f>
        <v>116</v>
      </c>
      <c r="B51">
        <v>70180627</v>
      </c>
      <c r="C51">
        <v>70180617</v>
      </c>
      <c r="D51">
        <v>54497330</v>
      </c>
      <c r="E51">
        <v>1</v>
      </c>
      <c r="F51">
        <v>1</v>
      </c>
      <c r="G51">
        <v>1</v>
      </c>
      <c r="H51">
        <v>2</v>
      </c>
      <c r="I51" t="s">
        <v>204</v>
      </c>
      <c r="J51" t="s">
        <v>1509</v>
      </c>
      <c r="K51" t="s">
        <v>205</v>
      </c>
      <c r="L51">
        <v>1368</v>
      </c>
      <c r="N51">
        <v>1011</v>
      </c>
      <c r="O51" t="s">
        <v>197</v>
      </c>
      <c r="P51" t="s">
        <v>197</v>
      </c>
      <c r="Q51">
        <v>1</v>
      </c>
      <c r="X51">
        <v>0.20000000000000001</v>
      </c>
      <c r="Y51">
        <v>0</v>
      </c>
      <c r="Z51">
        <v>477.92000000000002</v>
      </c>
      <c r="AA51">
        <v>490.50999999999999</v>
      </c>
      <c r="AB51">
        <v>0</v>
      </c>
      <c r="AC51">
        <v>0</v>
      </c>
      <c r="AD51">
        <v>1</v>
      </c>
      <c r="AE51">
        <v>0</v>
      </c>
      <c r="AF51" t="s">
        <v>871</v>
      </c>
      <c r="AG51">
        <v>0.20000000000000001</v>
      </c>
      <c r="AH51">
        <v>2</v>
      </c>
      <c r="AI51">
        <v>70180621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ROW(Source!A116)</f>
        <v>116</v>
      </c>
      <c r="B52">
        <v>70180628</v>
      </c>
      <c r="C52">
        <v>70180617</v>
      </c>
      <c r="D52">
        <v>54379046</v>
      </c>
      <c r="E52">
        <v>112</v>
      </c>
      <c r="F52">
        <v>1</v>
      </c>
      <c r="G52">
        <v>1</v>
      </c>
      <c r="H52">
        <v>3</v>
      </c>
      <c r="I52" t="s">
        <v>1588</v>
      </c>
      <c r="J52" t="s">
        <v>871</v>
      </c>
      <c r="K52" t="s">
        <v>1589</v>
      </c>
      <c r="L52">
        <v>1348</v>
      </c>
      <c r="N52">
        <v>1009</v>
      </c>
      <c r="O52" t="s">
        <v>294</v>
      </c>
      <c r="P52" t="s">
        <v>294</v>
      </c>
      <c r="Q52">
        <v>1000</v>
      </c>
      <c r="X52">
        <v>0.016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871</v>
      </c>
      <c r="AG52">
        <v>0.016</v>
      </c>
      <c r="AH52">
        <v>3</v>
      </c>
      <c r="AI52">
        <v>-1</v>
      </c>
      <c r="AJ52" t="s">
        <v>871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ROW(Source!A116)</f>
        <v>116</v>
      </c>
      <c r="B53">
        <v>70180629</v>
      </c>
      <c r="C53">
        <v>70180617</v>
      </c>
      <c r="D53">
        <v>54379069</v>
      </c>
      <c r="E53">
        <v>112</v>
      </c>
      <c r="F53">
        <v>1</v>
      </c>
      <c r="G53">
        <v>1</v>
      </c>
      <c r="H53">
        <v>3</v>
      </c>
      <c r="I53" t="s">
        <v>1590</v>
      </c>
      <c r="J53" t="s">
        <v>871</v>
      </c>
      <c r="K53" t="s">
        <v>1591</v>
      </c>
      <c r="L53">
        <v>1348</v>
      </c>
      <c r="N53">
        <v>1009</v>
      </c>
      <c r="O53" t="s">
        <v>294</v>
      </c>
      <c r="P53" t="s">
        <v>294</v>
      </c>
      <c r="Q53">
        <v>1000</v>
      </c>
      <c r="X53">
        <v>0.23999999999999999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871</v>
      </c>
      <c r="AG53">
        <v>0.23999999999999999</v>
      </c>
      <c r="AH53">
        <v>3</v>
      </c>
      <c r="AI53">
        <v>-1</v>
      </c>
      <c r="AJ53" t="s">
        <v>871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ROW(Source!A116)</f>
        <v>116</v>
      </c>
      <c r="B54">
        <v>70180630</v>
      </c>
      <c r="C54">
        <v>70180617</v>
      </c>
      <c r="D54">
        <v>54448021</v>
      </c>
      <c r="E54">
        <v>1</v>
      </c>
      <c r="F54">
        <v>1</v>
      </c>
      <c r="G54">
        <v>1</v>
      </c>
      <c r="H54">
        <v>3</v>
      </c>
      <c r="I54" t="s">
        <v>364</v>
      </c>
      <c r="J54" t="s">
        <v>1526</v>
      </c>
      <c r="K54" t="s">
        <v>365</v>
      </c>
      <c r="L54">
        <v>1348</v>
      </c>
      <c r="N54">
        <v>1009</v>
      </c>
      <c r="O54" t="s">
        <v>294</v>
      </c>
      <c r="P54" t="s">
        <v>294</v>
      </c>
      <c r="Q54">
        <v>1000</v>
      </c>
      <c r="X54">
        <v>0.024</v>
      </c>
      <c r="Y54">
        <v>62186.75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871</v>
      </c>
      <c r="AG54">
        <v>0.024</v>
      </c>
      <c r="AH54">
        <v>2</v>
      </c>
      <c r="AI54">
        <v>70180622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ROW(Source!A116)</f>
        <v>116</v>
      </c>
      <c r="B55">
        <v>70180631</v>
      </c>
      <c r="C55">
        <v>70180617</v>
      </c>
      <c r="D55">
        <v>54452241</v>
      </c>
      <c r="E55">
        <v>1</v>
      </c>
      <c r="F55">
        <v>1</v>
      </c>
      <c r="G55">
        <v>1</v>
      </c>
      <c r="H55">
        <v>3</v>
      </c>
      <c r="I55" t="s">
        <v>323</v>
      </c>
      <c r="J55" t="s">
        <v>1519</v>
      </c>
      <c r="K55" t="s">
        <v>324</v>
      </c>
      <c r="L55">
        <v>1346</v>
      </c>
      <c r="N55">
        <v>1009</v>
      </c>
      <c r="O55" t="s">
        <v>211</v>
      </c>
      <c r="P55" t="s">
        <v>211</v>
      </c>
      <c r="Q55">
        <v>1</v>
      </c>
      <c r="X55">
        <v>0.10000000000000001</v>
      </c>
      <c r="Y55">
        <v>56.109999999999999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871</v>
      </c>
      <c r="AG55">
        <v>0.10000000000000001</v>
      </c>
      <c r="AH55">
        <v>2</v>
      </c>
      <c r="AI55">
        <v>70180623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ROW(Source!A118)</f>
        <v>118</v>
      </c>
      <c r="B56">
        <v>70180646</v>
      </c>
      <c r="C56">
        <v>70180633</v>
      </c>
      <c r="D56">
        <v>62138186</v>
      </c>
      <c r="E56">
        <v>115</v>
      </c>
      <c r="F56">
        <v>1</v>
      </c>
      <c r="G56">
        <v>1</v>
      </c>
      <c r="H56">
        <v>1</v>
      </c>
      <c r="I56" t="s">
        <v>191</v>
      </c>
      <c r="J56" t="s">
        <v>871</v>
      </c>
      <c r="K56" t="s">
        <v>192</v>
      </c>
      <c r="L56">
        <v>1191</v>
      </c>
      <c r="N56">
        <v>1013</v>
      </c>
      <c r="O56" t="s">
        <v>165</v>
      </c>
      <c r="P56" t="s">
        <v>165</v>
      </c>
      <c r="Q56">
        <v>1</v>
      </c>
      <c r="X56">
        <v>53.600000000000001</v>
      </c>
      <c r="Y56">
        <v>0</v>
      </c>
      <c r="Z56">
        <v>0</v>
      </c>
      <c r="AA56">
        <v>0</v>
      </c>
      <c r="AB56">
        <v>522.73000000000002</v>
      </c>
      <c r="AC56">
        <v>0</v>
      </c>
      <c r="AD56">
        <v>1</v>
      </c>
      <c r="AE56">
        <v>1</v>
      </c>
      <c r="AF56" t="s">
        <v>871</v>
      </c>
      <c r="AG56">
        <v>53.600000000000001</v>
      </c>
      <c r="AH56">
        <v>2</v>
      </c>
      <c r="AI56">
        <v>70180634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ROW(Source!A118)</f>
        <v>118</v>
      </c>
      <c r="B57">
        <v>70180647</v>
      </c>
      <c r="C57">
        <v>70180633</v>
      </c>
      <c r="D57">
        <v>62138356</v>
      </c>
      <c r="E57">
        <v>115</v>
      </c>
      <c r="F57">
        <v>1</v>
      </c>
      <c r="G57">
        <v>1</v>
      </c>
      <c r="H57">
        <v>1</v>
      </c>
      <c r="I57" t="s">
        <v>1505</v>
      </c>
      <c r="J57" t="s">
        <v>871</v>
      </c>
      <c r="K57" t="s">
        <v>1506</v>
      </c>
      <c r="L57">
        <v>1191</v>
      </c>
      <c r="N57">
        <v>1013</v>
      </c>
      <c r="O57" t="s">
        <v>165</v>
      </c>
      <c r="P57" t="s">
        <v>165</v>
      </c>
      <c r="Q57">
        <v>1</v>
      </c>
      <c r="X57">
        <v>3.2000000000000002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871</v>
      </c>
      <c r="AG57">
        <v>3.2000000000000002</v>
      </c>
      <c r="AH57">
        <v>2</v>
      </c>
      <c r="AI57">
        <v>70180635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ROW(Source!A118)</f>
        <v>118</v>
      </c>
      <c r="B58">
        <v>70180648</v>
      </c>
      <c r="C58">
        <v>70180633</v>
      </c>
      <c r="D58">
        <v>62258201</v>
      </c>
      <c r="E58">
        <v>1</v>
      </c>
      <c r="F58">
        <v>1</v>
      </c>
      <c r="G58">
        <v>1</v>
      </c>
      <c r="H58">
        <v>2</v>
      </c>
      <c r="I58" t="s">
        <v>195</v>
      </c>
      <c r="J58" t="s">
        <v>1507</v>
      </c>
      <c r="K58" t="s">
        <v>196</v>
      </c>
      <c r="L58">
        <v>1368</v>
      </c>
      <c r="N58">
        <v>1011</v>
      </c>
      <c r="O58" t="s">
        <v>197</v>
      </c>
      <c r="P58" t="s">
        <v>197</v>
      </c>
      <c r="Q58">
        <v>1</v>
      </c>
      <c r="X58">
        <v>1.6000000000000001</v>
      </c>
      <c r="Y58">
        <v>0</v>
      </c>
      <c r="Z58">
        <v>1488.78</v>
      </c>
      <c r="AA58">
        <v>702.17999999999995</v>
      </c>
      <c r="AB58">
        <v>0</v>
      </c>
      <c r="AC58">
        <v>0</v>
      </c>
      <c r="AD58">
        <v>1</v>
      </c>
      <c r="AE58">
        <v>0</v>
      </c>
      <c r="AF58" t="s">
        <v>871</v>
      </c>
      <c r="AG58">
        <v>1.6000000000000001</v>
      </c>
      <c r="AH58">
        <v>2</v>
      </c>
      <c r="AI58">
        <v>70180636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ROW(Source!A118)</f>
        <v>118</v>
      </c>
      <c r="B59">
        <v>70180649</v>
      </c>
      <c r="C59">
        <v>70180633</v>
      </c>
      <c r="D59">
        <v>62259103</v>
      </c>
      <c r="E59">
        <v>1</v>
      </c>
      <c r="F59">
        <v>1</v>
      </c>
      <c r="G59">
        <v>1</v>
      </c>
      <c r="H59">
        <v>2</v>
      </c>
      <c r="I59" t="s">
        <v>204</v>
      </c>
      <c r="J59" t="s">
        <v>1509</v>
      </c>
      <c r="K59" t="s">
        <v>205</v>
      </c>
      <c r="L59">
        <v>1368</v>
      </c>
      <c r="N59">
        <v>1011</v>
      </c>
      <c r="O59" t="s">
        <v>197</v>
      </c>
      <c r="P59" t="s">
        <v>197</v>
      </c>
      <c r="Q59">
        <v>1</v>
      </c>
      <c r="X59">
        <v>1.6000000000000001</v>
      </c>
      <c r="Y59">
        <v>0</v>
      </c>
      <c r="Z59">
        <v>572.76999999999998</v>
      </c>
      <c r="AA59">
        <v>522.73000000000002</v>
      </c>
      <c r="AB59">
        <v>0</v>
      </c>
      <c r="AC59">
        <v>0</v>
      </c>
      <c r="AD59">
        <v>1</v>
      </c>
      <c r="AE59">
        <v>0</v>
      </c>
      <c r="AF59" t="s">
        <v>871</v>
      </c>
      <c r="AG59">
        <v>1.6000000000000001</v>
      </c>
      <c r="AH59">
        <v>2</v>
      </c>
      <c r="AI59">
        <v>70180637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ROW(Source!A118)</f>
        <v>118</v>
      </c>
      <c r="B60">
        <v>70180650</v>
      </c>
      <c r="C60">
        <v>70180633</v>
      </c>
      <c r="D60">
        <v>62259300</v>
      </c>
      <c r="E60">
        <v>1</v>
      </c>
      <c r="F60">
        <v>1</v>
      </c>
      <c r="G60">
        <v>1</v>
      </c>
      <c r="H60">
        <v>2</v>
      </c>
      <c r="I60" t="s">
        <v>373</v>
      </c>
      <c r="J60" t="s">
        <v>1527</v>
      </c>
      <c r="K60" t="s">
        <v>374</v>
      </c>
      <c r="L60">
        <v>1368</v>
      </c>
      <c r="N60">
        <v>1011</v>
      </c>
      <c r="O60" t="s">
        <v>197</v>
      </c>
      <c r="P60" t="s">
        <v>197</v>
      </c>
      <c r="Q60">
        <v>1</v>
      </c>
      <c r="X60">
        <v>13.07</v>
      </c>
      <c r="Y60">
        <v>0</v>
      </c>
      <c r="Z60">
        <v>28.510000000000002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871</v>
      </c>
      <c r="AG60">
        <v>13.07</v>
      </c>
      <c r="AH60">
        <v>2</v>
      </c>
      <c r="AI60">
        <v>70180638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ROW(Source!A118)</f>
        <v>118</v>
      </c>
      <c r="B61">
        <v>70180651</v>
      </c>
      <c r="C61">
        <v>70180633</v>
      </c>
      <c r="D61">
        <v>62210825</v>
      </c>
      <c r="E61">
        <v>1</v>
      </c>
      <c r="F61">
        <v>1</v>
      </c>
      <c r="G61">
        <v>1</v>
      </c>
      <c r="H61">
        <v>3</v>
      </c>
      <c r="I61" t="s">
        <v>375</v>
      </c>
      <c r="J61" t="s">
        <v>1528</v>
      </c>
      <c r="K61" t="s">
        <v>376</v>
      </c>
      <c r="L61">
        <v>1346</v>
      </c>
      <c r="N61">
        <v>1009</v>
      </c>
      <c r="O61" t="s">
        <v>211</v>
      </c>
      <c r="P61" t="s">
        <v>211</v>
      </c>
      <c r="Q61">
        <v>1</v>
      </c>
      <c r="X61">
        <v>4.2000000000000002</v>
      </c>
      <c r="Y61">
        <v>155.63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871</v>
      </c>
      <c r="AG61">
        <v>4.2000000000000002</v>
      </c>
      <c r="AH61">
        <v>2</v>
      </c>
      <c r="AI61">
        <v>70180639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ROW(Source!A118)</f>
        <v>118</v>
      </c>
      <c r="B62">
        <v>70180652</v>
      </c>
      <c r="C62">
        <v>70180633</v>
      </c>
      <c r="D62">
        <v>62211547</v>
      </c>
      <c r="E62">
        <v>1</v>
      </c>
      <c r="F62">
        <v>1</v>
      </c>
      <c r="G62">
        <v>1</v>
      </c>
      <c r="H62">
        <v>3</v>
      </c>
      <c r="I62" t="s">
        <v>209</v>
      </c>
      <c r="J62" t="s">
        <v>1510</v>
      </c>
      <c r="K62" t="s">
        <v>210</v>
      </c>
      <c r="L62">
        <v>1346</v>
      </c>
      <c r="N62">
        <v>1009</v>
      </c>
      <c r="O62" t="s">
        <v>211</v>
      </c>
      <c r="P62" t="s">
        <v>211</v>
      </c>
      <c r="Q62">
        <v>1</v>
      </c>
      <c r="X62">
        <v>27</v>
      </c>
      <c r="Y62">
        <v>174.93000000000001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871</v>
      </c>
      <c r="AG62">
        <v>27</v>
      </c>
      <c r="AH62">
        <v>2</v>
      </c>
      <c r="AI62">
        <v>70180640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ROW(Source!A118)</f>
        <v>118</v>
      </c>
      <c r="B63">
        <v>70180653</v>
      </c>
      <c r="C63">
        <v>70180633</v>
      </c>
      <c r="D63">
        <v>62211619</v>
      </c>
      <c r="E63">
        <v>1</v>
      </c>
      <c r="F63">
        <v>1</v>
      </c>
      <c r="G63">
        <v>1</v>
      </c>
      <c r="H63">
        <v>3</v>
      </c>
      <c r="I63" t="s">
        <v>377</v>
      </c>
      <c r="J63" t="s">
        <v>1529</v>
      </c>
      <c r="K63" t="s">
        <v>378</v>
      </c>
      <c r="L63">
        <v>1425</v>
      </c>
      <c r="N63">
        <v>1013</v>
      </c>
      <c r="O63" t="s">
        <v>327</v>
      </c>
      <c r="P63" t="s">
        <v>327</v>
      </c>
      <c r="Q63">
        <v>1</v>
      </c>
      <c r="X63">
        <v>0.80000000000000004</v>
      </c>
      <c r="Y63">
        <v>237.77000000000001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871</v>
      </c>
      <c r="AG63">
        <v>0.80000000000000004</v>
      </c>
      <c r="AH63">
        <v>2</v>
      </c>
      <c r="AI63">
        <v>70180641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ROW(Source!A118)</f>
        <v>118</v>
      </c>
      <c r="B64">
        <v>70180654</v>
      </c>
      <c r="C64">
        <v>70180633</v>
      </c>
      <c r="D64">
        <v>62213153</v>
      </c>
      <c r="E64">
        <v>1</v>
      </c>
      <c r="F64">
        <v>1</v>
      </c>
      <c r="G64">
        <v>1</v>
      </c>
      <c r="H64">
        <v>3</v>
      </c>
      <c r="I64" t="s">
        <v>379</v>
      </c>
      <c r="J64" t="s">
        <v>1530</v>
      </c>
      <c r="K64" t="s">
        <v>380</v>
      </c>
      <c r="L64">
        <v>1339</v>
      </c>
      <c r="N64">
        <v>1007</v>
      </c>
      <c r="O64" t="s">
        <v>297</v>
      </c>
      <c r="P64" t="s">
        <v>297</v>
      </c>
      <c r="Q64">
        <v>1</v>
      </c>
      <c r="X64">
        <v>0.14999999999999999</v>
      </c>
      <c r="Y64">
        <v>848.45000000000005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871</v>
      </c>
      <c r="AG64">
        <v>0.14999999999999999</v>
      </c>
      <c r="AH64">
        <v>2</v>
      </c>
      <c r="AI64">
        <v>70180642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ROW(Source!A118)</f>
        <v>118</v>
      </c>
      <c r="B65">
        <v>70180655</v>
      </c>
      <c r="C65">
        <v>70180633</v>
      </c>
      <c r="D65">
        <v>62213456</v>
      </c>
      <c r="E65">
        <v>1</v>
      </c>
      <c r="F65">
        <v>1</v>
      </c>
      <c r="G65">
        <v>1</v>
      </c>
      <c r="H65">
        <v>3</v>
      </c>
      <c r="I65" t="s">
        <v>381</v>
      </c>
      <c r="J65" t="s">
        <v>1531</v>
      </c>
      <c r="K65" t="s">
        <v>382</v>
      </c>
      <c r="L65">
        <v>1348</v>
      </c>
      <c r="N65">
        <v>1009</v>
      </c>
      <c r="O65" t="s">
        <v>294</v>
      </c>
      <c r="P65" t="s">
        <v>294</v>
      </c>
      <c r="Q65">
        <v>1000</v>
      </c>
      <c r="X65">
        <v>0.17999999999999999</v>
      </c>
      <c r="Y65">
        <v>7936.0500000000002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871</v>
      </c>
      <c r="AG65">
        <v>0.17999999999999999</v>
      </c>
      <c r="AH65">
        <v>2</v>
      </c>
      <c r="AI65">
        <v>70180643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ROW(Source!A118)</f>
        <v>118</v>
      </c>
      <c r="B66">
        <v>70180656</v>
      </c>
      <c r="C66">
        <v>70180633</v>
      </c>
      <c r="D66">
        <v>62216703</v>
      </c>
      <c r="E66">
        <v>1</v>
      </c>
      <c r="F66">
        <v>1</v>
      </c>
      <c r="G66">
        <v>1</v>
      </c>
      <c r="H66">
        <v>3</v>
      </c>
      <c r="I66" t="s">
        <v>383</v>
      </c>
      <c r="J66" t="s">
        <v>1303</v>
      </c>
      <c r="K66" t="s">
        <v>384</v>
      </c>
      <c r="L66">
        <v>1348</v>
      </c>
      <c r="N66">
        <v>1009</v>
      </c>
      <c r="O66" t="s">
        <v>294</v>
      </c>
      <c r="P66" t="s">
        <v>294</v>
      </c>
      <c r="Q66">
        <v>1000</v>
      </c>
      <c r="X66">
        <v>1</v>
      </c>
      <c r="Y66">
        <v>105278.81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871</v>
      </c>
      <c r="AG66">
        <v>1</v>
      </c>
      <c r="AH66">
        <v>2</v>
      </c>
      <c r="AI66">
        <v>70180644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ROW(Source!A118)</f>
        <v>118</v>
      </c>
      <c r="B67">
        <v>70180657</v>
      </c>
      <c r="C67">
        <v>70180633</v>
      </c>
      <c r="D67">
        <v>62144072</v>
      </c>
      <c r="E67">
        <v>115</v>
      </c>
      <c r="F67">
        <v>1</v>
      </c>
      <c r="G67">
        <v>1</v>
      </c>
      <c r="H67">
        <v>3</v>
      </c>
      <c r="I67" t="s">
        <v>900</v>
      </c>
      <c r="J67" t="s">
        <v>871</v>
      </c>
      <c r="K67" t="s">
        <v>901</v>
      </c>
      <c r="L67">
        <v>3277935</v>
      </c>
      <c r="N67">
        <v>1013</v>
      </c>
      <c r="O67" t="s">
        <v>220</v>
      </c>
      <c r="P67" t="s">
        <v>220</v>
      </c>
      <c r="Q67">
        <v>1</v>
      </c>
      <c r="X67">
        <v>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871</v>
      </c>
      <c r="AG67">
        <v>2</v>
      </c>
      <c r="AH67">
        <v>2</v>
      </c>
      <c r="AI67">
        <v>70180645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ROW(Source!A121)</f>
        <v>121</v>
      </c>
      <c r="B68">
        <v>70180664</v>
      </c>
      <c r="C68">
        <v>70180660</v>
      </c>
      <c r="D68">
        <v>60144352</v>
      </c>
      <c r="E68">
        <v>114</v>
      </c>
      <c r="F68">
        <v>1</v>
      </c>
      <c r="G68">
        <v>1</v>
      </c>
      <c r="H68">
        <v>1</v>
      </c>
      <c r="I68" t="s">
        <v>389</v>
      </c>
      <c r="J68" t="s">
        <v>871</v>
      </c>
      <c r="K68" t="s">
        <v>390</v>
      </c>
      <c r="L68">
        <v>1191</v>
      </c>
      <c r="N68">
        <v>1013</v>
      </c>
      <c r="O68" t="s">
        <v>165</v>
      </c>
      <c r="P68" t="s">
        <v>165</v>
      </c>
      <c r="Q68">
        <v>1</v>
      </c>
      <c r="X68">
        <v>18.100000000000001</v>
      </c>
      <c r="Y68">
        <v>0</v>
      </c>
      <c r="Z68">
        <v>0</v>
      </c>
      <c r="AA68">
        <v>0</v>
      </c>
      <c r="AB68">
        <v>530.53999999999996</v>
      </c>
      <c r="AC68">
        <v>0</v>
      </c>
      <c r="AD68">
        <v>1</v>
      </c>
      <c r="AE68">
        <v>1</v>
      </c>
      <c r="AF68" t="s">
        <v>871</v>
      </c>
      <c r="AG68">
        <v>18.100000000000001</v>
      </c>
      <c r="AH68">
        <v>2</v>
      </c>
      <c r="AI68">
        <v>70180661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ROW(Source!A121)</f>
        <v>121</v>
      </c>
      <c r="B69">
        <v>70180665</v>
      </c>
      <c r="C69">
        <v>70180660</v>
      </c>
      <c r="D69">
        <v>60144519</v>
      </c>
      <c r="E69">
        <v>114</v>
      </c>
      <c r="F69">
        <v>1</v>
      </c>
      <c r="G69">
        <v>1</v>
      </c>
      <c r="H69">
        <v>1</v>
      </c>
      <c r="I69" t="s">
        <v>1505</v>
      </c>
      <c r="J69" t="s">
        <v>871</v>
      </c>
      <c r="K69" t="s">
        <v>1506</v>
      </c>
      <c r="L69">
        <v>1191</v>
      </c>
      <c r="N69">
        <v>1013</v>
      </c>
      <c r="O69" t="s">
        <v>165</v>
      </c>
      <c r="P69" t="s">
        <v>165</v>
      </c>
      <c r="Q69">
        <v>1</v>
      </c>
      <c r="X69">
        <v>4.2699999999999996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871</v>
      </c>
      <c r="AG69">
        <v>4.2699999999999996</v>
      </c>
      <c r="AH69">
        <v>2</v>
      </c>
      <c r="AI69">
        <v>70180662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ROW(Source!A121)</f>
        <v>121</v>
      </c>
      <c r="B70">
        <v>70180666</v>
      </c>
      <c r="C70">
        <v>70180660</v>
      </c>
      <c r="D70">
        <v>60268964</v>
      </c>
      <c r="E70">
        <v>1</v>
      </c>
      <c r="F70">
        <v>1</v>
      </c>
      <c r="G70">
        <v>1</v>
      </c>
      <c r="H70">
        <v>2</v>
      </c>
      <c r="I70" t="s">
        <v>195</v>
      </c>
      <c r="J70" t="s">
        <v>1507</v>
      </c>
      <c r="K70" t="s">
        <v>196</v>
      </c>
      <c r="L70">
        <v>1368</v>
      </c>
      <c r="N70">
        <v>1011</v>
      </c>
      <c r="O70" t="s">
        <v>197</v>
      </c>
      <c r="P70" t="s">
        <v>197</v>
      </c>
      <c r="Q70">
        <v>1</v>
      </c>
      <c r="X70">
        <v>4.2699999999999996</v>
      </c>
      <c r="Y70">
        <v>0</v>
      </c>
      <c r="Z70">
        <v>1488.78</v>
      </c>
      <c r="AA70">
        <v>702.17999999999995</v>
      </c>
      <c r="AB70">
        <v>0</v>
      </c>
      <c r="AC70">
        <v>0</v>
      </c>
      <c r="AD70">
        <v>1</v>
      </c>
      <c r="AE70">
        <v>0</v>
      </c>
      <c r="AF70" t="s">
        <v>871</v>
      </c>
      <c r="AG70">
        <v>4.2699999999999996</v>
      </c>
      <c r="AH70">
        <v>2</v>
      </c>
      <c r="AI70">
        <v>70180663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ROW(Source!A122)</f>
        <v>122</v>
      </c>
      <c r="B71">
        <v>70180669</v>
      </c>
      <c r="C71">
        <v>70180667</v>
      </c>
      <c r="D71">
        <v>49736439</v>
      </c>
      <c r="E71">
        <v>110</v>
      </c>
      <c r="F71">
        <v>1</v>
      </c>
      <c r="G71">
        <v>1</v>
      </c>
      <c r="H71">
        <v>1</v>
      </c>
      <c r="I71" t="s">
        <v>397</v>
      </c>
      <c r="J71" t="s">
        <v>871</v>
      </c>
      <c r="K71" t="s">
        <v>398</v>
      </c>
      <c r="L71">
        <v>1191</v>
      </c>
      <c r="N71">
        <v>1013</v>
      </c>
      <c r="O71" t="s">
        <v>165</v>
      </c>
      <c r="P71" t="s">
        <v>165</v>
      </c>
      <c r="Q71">
        <v>1</v>
      </c>
      <c r="X71">
        <v>88.5</v>
      </c>
      <c r="Y71">
        <v>0</v>
      </c>
      <c r="Z71">
        <v>0</v>
      </c>
      <c r="AA71">
        <v>0</v>
      </c>
      <c r="AB71">
        <v>382.51999999999998</v>
      </c>
      <c r="AC71">
        <v>0</v>
      </c>
      <c r="AD71">
        <v>1</v>
      </c>
      <c r="AE71">
        <v>1</v>
      </c>
      <c r="AF71" t="s">
        <v>871</v>
      </c>
      <c r="AG71">
        <v>88.5</v>
      </c>
      <c r="AH71">
        <v>2</v>
      </c>
      <c r="AI71">
        <v>70180668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ROW(Source!A123)</f>
        <v>123</v>
      </c>
      <c r="B72">
        <v>70180708</v>
      </c>
      <c r="C72">
        <v>70180670</v>
      </c>
      <c r="D72">
        <v>62138174</v>
      </c>
      <c r="E72">
        <v>115</v>
      </c>
      <c r="F72">
        <v>1</v>
      </c>
      <c r="G72">
        <v>1</v>
      </c>
      <c r="H72">
        <v>1</v>
      </c>
      <c r="I72" t="s">
        <v>401</v>
      </c>
      <c r="J72" t="s">
        <v>871</v>
      </c>
      <c r="K72" t="s">
        <v>402</v>
      </c>
      <c r="L72">
        <v>1191</v>
      </c>
      <c r="N72">
        <v>1013</v>
      </c>
      <c r="O72" t="s">
        <v>165</v>
      </c>
      <c r="P72" t="s">
        <v>165</v>
      </c>
      <c r="Q72">
        <v>1</v>
      </c>
      <c r="X72">
        <v>35.899999999999999</v>
      </c>
      <c r="Y72">
        <v>0</v>
      </c>
      <c r="Z72">
        <v>0</v>
      </c>
      <c r="AA72">
        <v>0</v>
      </c>
      <c r="AB72">
        <v>499.32999999999998</v>
      </c>
      <c r="AC72">
        <v>0</v>
      </c>
      <c r="AD72">
        <v>1</v>
      </c>
      <c r="AE72">
        <v>1</v>
      </c>
      <c r="AF72" t="s">
        <v>871</v>
      </c>
      <c r="AG72">
        <v>35.899999999999999</v>
      </c>
      <c r="AH72">
        <v>2</v>
      </c>
      <c r="AI72">
        <v>70180671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ROW(Source!A123)</f>
        <v>123</v>
      </c>
      <c r="B73">
        <v>70180709</v>
      </c>
      <c r="C73">
        <v>70180670</v>
      </c>
      <c r="D73">
        <v>62138356</v>
      </c>
      <c r="E73">
        <v>115</v>
      </c>
      <c r="F73">
        <v>1</v>
      </c>
      <c r="G73">
        <v>1</v>
      </c>
      <c r="H73">
        <v>1</v>
      </c>
      <c r="I73" t="s">
        <v>1505</v>
      </c>
      <c r="J73" t="s">
        <v>871</v>
      </c>
      <c r="K73" t="s">
        <v>1506</v>
      </c>
      <c r="L73">
        <v>1191</v>
      </c>
      <c r="N73">
        <v>1013</v>
      </c>
      <c r="O73" t="s">
        <v>165</v>
      </c>
      <c r="P73" t="s">
        <v>165</v>
      </c>
      <c r="Q73">
        <v>1</v>
      </c>
      <c r="X73">
        <v>4.4199999999999999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871</v>
      </c>
      <c r="AG73">
        <v>4.4199999999999999</v>
      </c>
      <c r="AH73">
        <v>2</v>
      </c>
      <c r="AI73">
        <v>70180672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ROW(Source!A123)</f>
        <v>123</v>
      </c>
      <c r="B74">
        <v>70180710</v>
      </c>
      <c r="C74">
        <v>70180670</v>
      </c>
      <c r="D74">
        <v>62258160</v>
      </c>
      <c r="E74">
        <v>1</v>
      </c>
      <c r="F74">
        <v>1</v>
      </c>
      <c r="G74">
        <v>1</v>
      </c>
      <c r="H74">
        <v>2</v>
      </c>
      <c r="I74" t="s">
        <v>403</v>
      </c>
      <c r="J74" t="s">
        <v>1532</v>
      </c>
      <c r="K74" t="s">
        <v>404</v>
      </c>
      <c r="L74">
        <v>1368</v>
      </c>
      <c r="N74">
        <v>1011</v>
      </c>
      <c r="O74" t="s">
        <v>197</v>
      </c>
      <c r="P74" t="s">
        <v>197</v>
      </c>
      <c r="Q74">
        <v>1</v>
      </c>
      <c r="X74">
        <v>0.10000000000000001</v>
      </c>
      <c r="Y74">
        <v>0</v>
      </c>
      <c r="Z74">
        <v>1803.79</v>
      </c>
      <c r="AA74">
        <v>702.17999999999995</v>
      </c>
      <c r="AB74">
        <v>0</v>
      </c>
      <c r="AC74">
        <v>0</v>
      </c>
      <c r="AD74">
        <v>1</v>
      </c>
      <c r="AE74">
        <v>0</v>
      </c>
      <c r="AF74" t="s">
        <v>871</v>
      </c>
      <c r="AG74">
        <v>0.10000000000000001</v>
      </c>
      <c r="AH74">
        <v>2</v>
      </c>
      <c r="AI74">
        <v>70180673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ROW(Source!A123)</f>
        <v>123</v>
      </c>
      <c r="B75">
        <v>70180711</v>
      </c>
      <c r="C75">
        <v>70180670</v>
      </c>
      <c r="D75">
        <v>62258201</v>
      </c>
      <c r="E75">
        <v>1</v>
      </c>
      <c r="F75">
        <v>1</v>
      </c>
      <c r="G75">
        <v>1</v>
      </c>
      <c r="H75">
        <v>2</v>
      </c>
      <c r="I75" t="s">
        <v>195</v>
      </c>
      <c r="J75" t="s">
        <v>1507</v>
      </c>
      <c r="K75" t="s">
        <v>196</v>
      </c>
      <c r="L75">
        <v>1368</v>
      </c>
      <c r="N75">
        <v>1011</v>
      </c>
      <c r="O75" t="s">
        <v>197</v>
      </c>
      <c r="P75" t="s">
        <v>197</v>
      </c>
      <c r="Q75">
        <v>1</v>
      </c>
      <c r="X75">
        <v>4.1299999999999999</v>
      </c>
      <c r="Y75">
        <v>0</v>
      </c>
      <c r="Z75">
        <v>1488.78</v>
      </c>
      <c r="AA75">
        <v>702.17999999999995</v>
      </c>
      <c r="AB75">
        <v>0</v>
      </c>
      <c r="AC75">
        <v>0</v>
      </c>
      <c r="AD75">
        <v>1</v>
      </c>
      <c r="AE75">
        <v>0</v>
      </c>
      <c r="AF75" t="s">
        <v>871</v>
      </c>
      <c r="AG75">
        <v>4.1299999999999999</v>
      </c>
      <c r="AH75">
        <v>2</v>
      </c>
      <c r="AI75">
        <v>70180674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ROW(Source!A123)</f>
        <v>123</v>
      </c>
      <c r="B76">
        <v>70180712</v>
      </c>
      <c r="C76">
        <v>70180670</v>
      </c>
      <c r="D76">
        <v>62258298</v>
      </c>
      <c r="E76">
        <v>1</v>
      </c>
      <c r="F76">
        <v>1</v>
      </c>
      <c r="G76">
        <v>1</v>
      </c>
      <c r="H76">
        <v>2</v>
      </c>
      <c r="I76" t="s">
        <v>405</v>
      </c>
      <c r="J76" t="s">
        <v>1533</v>
      </c>
      <c r="K76" t="s">
        <v>406</v>
      </c>
      <c r="L76">
        <v>1368</v>
      </c>
      <c r="N76">
        <v>1011</v>
      </c>
      <c r="O76" t="s">
        <v>197</v>
      </c>
      <c r="P76" t="s">
        <v>197</v>
      </c>
      <c r="Q76">
        <v>1</v>
      </c>
      <c r="X76">
        <v>3.1699999999999999</v>
      </c>
      <c r="Y76">
        <v>0</v>
      </c>
      <c r="Z76">
        <v>2.6699999999999999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871</v>
      </c>
      <c r="AG76">
        <v>3.1699999999999999</v>
      </c>
      <c r="AH76">
        <v>2</v>
      </c>
      <c r="AI76">
        <v>70180675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ROW(Source!A123)</f>
        <v>123</v>
      </c>
      <c r="B77">
        <v>70180713</v>
      </c>
      <c r="C77">
        <v>70180670</v>
      </c>
      <c r="D77">
        <v>62259103</v>
      </c>
      <c r="E77">
        <v>1</v>
      </c>
      <c r="F77">
        <v>1</v>
      </c>
      <c r="G77">
        <v>1</v>
      </c>
      <c r="H77">
        <v>2</v>
      </c>
      <c r="I77" t="s">
        <v>204</v>
      </c>
      <c r="J77" t="s">
        <v>1509</v>
      </c>
      <c r="K77" t="s">
        <v>205</v>
      </c>
      <c r="L77">
        <v>1368</v>
      </c>
      <c r="N77">
        <v>1011</v>
      </c>
      <c r="O77" t="s">
        <v>197</v>
      </c>
      <c r="P77" t="s">
        <v>197</v>
      </c>
      <c r="Q77">
        <v>1</v>
      </c>
      <c r="X77">
        <v>0.19</v>
      </c>
      <c r="Y77">
        <v>0</v>
      </c>
      <c r="Z77">
        <v>572.76999999999998</v>
      </c>
      <c r="AA77">
        <v>522.73000000000002</v>
      </c>
      <c r="AB77">
        <v>0</v>
      </c>
      <c r="AC77">
        <v>0</v>
      </c>
      <c r="AD77">
        <v>1</v>
      </c>
      <c r="AE77">
        <v>0</v>
      </c>
      <c r="AF77" t="s">
        <v>871</v>
      </c>
      <c r="AG77">
        <v>0.19</v>
      </c>
      <c r="AH77">
        <v>2</v>
      </c>
      <c r="AI77">
        <v>70180676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ROW(Source!A123)</f>
        <v>123</v>
      </c>
      <c r="B78">
        <v>70180714</v>
      </c>
      <c r="C78">
        <v>70180670</v>
      </c>
      <c r="D78">
        <v>62259261</v>
      </c>
      <c r="E78">
        <v>1</v>
      </c>
      <c r="F78">
        <v>1</v>
      </c>
      <c r="G78">
        <v>1</v>
      </c>
      <c r="H78">
        <v>2</v>
      </c>
      <c r="I78" t="s">
        <v>407</v>
      </c>
      <c r="J78" t="s">
        <v>1534</v>
      </c>
      <c r="K78" t="s">
        <v>408</v>
      </c>
      <c r="L78">
        <v>1368</v>
      </c>
      <c r="N78">
        <v>1011</v>
      </c>
      <c r="O78" t="s">
        <v>197</v>
      </c>
      <c r="P78" t="s">
        <v>197</v>
      </c>
      <c r="Q78">
        <v>1</v>
      </c>
      <c r="X78">
        <v>1.6299999999999999</v>
      </c>
      <c r="Y78">
        <v>0</v>
      </c>
      <c r="Z78">
        <v>4.3499999999999996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871</v>
      </c>
      <c r="AG78">
        <v>1.6299999999999999</v>
      </c>
      <c r="AH78">
        <v>2</v>
      </c>
      <c r="AI78">
        <v>70180677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ROW(Source!A123)</f>
        <v>123</v>
      </c>
      <c r="B79">
        <v>70180692</v>
      </c>
      <c r="C79">
        <v>70180670</v>
      </c>
      <c r="D79">
        <v>62259289</v>
      </c>
      <c r="E79">
        <v>1</v>
      </c>
      <c r="F79">
        <v>1</v>
      </c>
      <c r="G79">
        <v>1</v>
      </c>
      <c r="H79">
        <v>2</v>
      </c>
      <c r="I79" t="s">
        <v>409</v>
      </c>
      <c r="J79" t="s">
        <v>1535</v>
      </c>
      <c r="K79" t="s">
        <v>410</v>
      </c>
      <c r="L79">
        <v>1368</v>
      </c>
      <c r="N79">
        <v>1011</v>
      </c>
      <c r="O79" t="s">
        <v>197</v>
      </c>
      <c r="P79" t="s">
        <v>197</v>
      </c>
      <c r="Q79">
        <v>1</v>
      </c>
      <c r="X79">
        <v>6.1600000000000001</v>
      </c>
      <c r="Y79">
        <v>0</v>
      </c>
      <c r="Z79">
        <v>64.569999999999993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871</v>
      </c>
      <c r="AG79">
        <v>6.1600000000000001</v>
      </c>
      <c r="AH79">
        <v>2</v>
      </c>
      <c r="AI79">
        <v>70180678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ROW(Source!A123)</f>
        <v>123</v>
      </c>
      <c r="B80">
        <v>70180693</v>
      </c>
      <c r="C80">
        <v>70180670</v>
      </c>
      <c r="D80">
        <v>62207653</v>
      </c>
      <c r="E80">
        <v>1</v>
      </c>
      <c r="F80">
        <v>1</v>
      </c>
      <c r="G80">
        <v>1</v>
      </c>
      <c r="H80">
        <v>3</v>
      </c>
      <c r="I80" t="s">
        <v>411</v>
      </c>
      <c r="J80" t="s">
        <v>1536</v>
      </c>
      <c r="K80" t="s">
        <v>412</v>
      </c>
      <c r="L80">
        <v>1339</v>
      </c>
      <c r="N80">
        <v>1007</v>
      </c>
      <c r="O80" t="s">
        <v>297</v>
      </c>
      <c r="P80" t="s">
        <v>297</v>
      </c>
      <c r="Q80">
        <v>1</v>
      </c>
      <c r="X80">
        <v>1.3700000000000001</v>
      </c>
      <c r="Y80">
        <v>114.64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871</v>
      </c>
      <c r="AG80">
        <v>1.3700000000000001</v>
      </c>
      <c r="AH80">
        <v>2</v>
      </c>
      <c r="AI80">
        <v>70180679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ROW(Source!A123)</f>
        <v>123</v>
      </c>
      <c r="B81">
        <v>70180694</v>
      </c>
      <c r="C81">
        <v>70180670</v>
      </c>
      <c r="D81">
        <v>62207657</v>
      </c>
      <c r="E81">
        <v>1</v>
      </c>
      <c r="F81">
        <v>1</v>
      </c>
      <c r="G81">
        <v>1</v>
      </c>
      <c r="H81">
        <v>3</v>
      </c>
      <c r="I81" t="s">
        <v>318</v>
      </c>
      <c r="J81" t="s">
        <v>1517</v>
      </c>
      <c r="K81" t="s">
        <v>319</v>
      </c>
      <c r="L81">
        <v>1346</v>
      </c>
      <c r="N81">
        <v>1009</v>
      </c>
      <c r="O81" t="s">
        <v>211</v>
      </c>
      <c r="P81" t="s">
        <v>211</v>
      </c>
      <c r="Q81">
        <v>1</v>
      </c>
      <c r="X81">
        <v>0.40999999999999998</v>
      </c>
      <c r="Y81">
        <v>41.380000000000003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871</v>
      </c>
      <c r="AG81">
        <v>0.40999999999999998</v>
      </c>
      <c r="AH81">
        <v>2</v>
      </c>
      <c r="AI81">
        <v>70180680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ROW(Source!A123)</f>
        <v>123</v>
      </c>
      <c r="B82">
        <v>70180695</v>
      </c>
      <c r="C82">
        <v>70180670</v>
      </c>
      <c r="D82">
        <v>62210086</v>
      </c>
      <c r="E82">
        <v>1</v>
      </c>
      <c r="F82">
        <v>1</v>
      </c>
      <c r="G82">
        <v>1</v>
      </c>
      <c r="H82">
        <v>3</v>
      </c>
      <c r="I82" t="s">
        <v>413</v>
      </c>
      <c r="J82" t="s">
        <v>1537</v>
      </c>
      <c r="K82" t="s">
        <v>414</v>
      </c>
      <c r="L82">
        <v>1383</v>
      </c>
      <c r="N82">
        <v>1013</v>
      </c>
      <c r="O82" t="s">
        <v>415</v>
      </c>
      <c r="P82" t="s">
        <v>415</v>
      </c>
      <c r="Q82">
        <v>1</v>
      </c>
      <c r="X82">
        <v>3.2189999999999999</v>
      </c>
      <c r="Y82">
        <v>6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871</v>
      </c>
      <c r="AG82">
        <v>3.2189999999999999</v>
      </c>
      <c r="AH82">
        <v>2</v>
      </c>
      <c r="AI82">
        <v>70180681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ROW(Source!A123)</f>
        <v>123</v>
      </c>
      <c r="B83">
        <v>70180696</v>
      </c>
      <c r="C83">
        <v>70180670</v>
      </c>
      <c r="D83">
        <v>62210764</v>
      </c>
      <c r="E83">
        <v>1</v>
      </c>
      <c r="F83">
        <v>1</v>
      </c>
      <c r="G83">
        <v>1</v>
      </c>
      <c r="H83">
        <v>3</v>
      </c>
      <c r="I83" t="s">
        <v>416</v>
      </c>
      <c r="J83" t="s">
        <v>1538</v>
      </c>
      <c r="K83" t="s">
        <v>417</v>
      </c>
      <c r="L83">
        <v>1346</v>
      </c>
      <c r="N83">
        <v>1009</v>
      </c>
      <c r="O83" t="s">
        <v>211</v>
      </c>
      <c r="P83" t="s">
        <v>211</v>
      </c>
      <c r="Q83">
        <v>1</v>
      </c>
      <c r="X83">
        <v>4</v>
      </c>
      <c r="Y83">
        <v>142.68000000000001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871</v>
      </c>
      <c r="AG83">
        <v>4</v>
      </c>
      <c r="AH83">
        <v>2</v>
      </c>
      <c r="AI83">
        <v>70180682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ROW(Source!A123)</f>
        <v>123</v>
      </c>
      <c r="B84">
        <v>70180697</v>
      </c>
      <c r="C84">
        <v>70180670</v>
      </c>
      <c r="D84">
        <v>62211547</v>
      </c>
      <c r="E84">
        <v>1</v>
      </c>
      <c r="F84">
        <v>1</v>
      </c>
      <c r="G84">
        <v>1</v>
      </c>
      <c r="H84">
        <v>3</v>
      </c>
      <c r="I84" t="s">
        <v>209</v>
      </c>
      <c r="J84" t="s">
        <v>1510</v>
      </c>
      <c r="K84" t="s">
        <v>210</v>
      </c>
      <c r="L84">
        <v>1346</v>
      </c>
      <c r="N84">
        <v>1009</v>
      </c>
      <c r="O84" t="s">
        <v>211</v>
      </c>
      <c r="P84" t="s">
        <v>211</v>
      </c>
      <c r="Q84">
        <v>1</v>
      </c>
      <c r="X84">
        <v>0</v>
      </c>
      <c r="Y84">
        <v>174.93000000000001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871</v>
      </c>
      <c r="AG84">
        <v>0</v>
      </c>
      <c r="AH84">
        <v>3</v>
      </c>
      <c r="AI84">
        <v>-1</v>
      </c>
      <c r="AJ84" t="s">
        <v>871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ROW(Source!A123)</f>
        <v>123</v>
      </c>
      <c r="B85">
        <v>70180698</v>
      </c>
      <c r="C85">
        <v>70180670</v>
      </c>
      <c r="D85">
        <v>62211598</v>
      </c>
      <c r="E85">
        <v>1</v>
      </c>
      <c r="F85">
        <v>1</v>
      </c>
      <c r="G85">
        <v>1</v>
      </c>
      <c r="H85">
        <v>3</v>
      </c>
      <c r="I85" t="s">
        <v>418</v>
      </c>
      <c r="J85" t="s">
        <v>1539</v>
      </c>
      <c r="K85" t="s">
        <v>419</v>
      </c>
      <c r="L85">
        <v>1348</v>
      </c>
      <c r="N85">
        <v>1009</v>
      </c>
      <c r="O85" t="s">
        <v>294</v>
      </c>
      <c r="P85" t="s">
        <v>294</v>
      </c>
      <c r="Q85">
        <v>1000</v>
      </c>
      <c r="X85">
        <v>1.0000000000000001e-05</v>
      </c>
      <c r="Y85">
        <v>91427.160000000003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871</v>
      </c>
      <c r="AG85">
        <v>1.0000000000000001e-05</v>
      </c>
      <c r="AH85">
        <v>2</v>
      </c>
      <c r="AI85">
        <v>70180683</v>
      </c>
      <c r="AJ85">
        <v>78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ROW(Source!A123)</f>
        <v>123</v>
      </c>
      <c r="B86">
        <v>70180699</v>
      </c>
      <c r="C86">
        <v>70180670</v>
      </c>
      <c r="D86">
        <v>62212726</v>
      </c>
      <c r="E86">
        <v>1</v>
      </c>
      <c r="F86">
        <v>1</v>
      </c>
      <c r="G86">
        <v>1</v>
      </c>
      <c r="H86">
        <v>3</v>
      </c>
      <c r="I86" t="s">
        <v>420</v>
      </c>
      <c r="J86" t="s">
        <v>1540</v>
      </c>
      <c r="K86" t="s">
        <v>421</v>
      </c>
      <c r="L86">
        <v>1348</v>
      </c>
      <c r="N86">
        <v>1009</v>
      </c>
      <c r="O86" t="s">
        <v>294</v>
      </c>
      <c r="P86" t="s">
        <v>294</v>
      </c>
      <c r="Q86">
        <v>1000</v>
      </c>
      <c r="X86">
        <v>0.0001</v>
      </c>
      <c r="Y86">
        <v>231787.35000000001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871</v>
      </c>
      <c r="AG86">
        <v>0.0001</v>
      </c>
      <c r="AH86">
        <v>2</v>
      </c>
      <c r="AI86">
        <v>70180684</v>
      </c>
      <c r="AJ86">
        <v>79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ROW(Source!A123)</f>
        <v>123</v>
      </c>
      <c r="B87">
        <v>70180700</v>
      </c>
      <c r="C87">
        <v>70180670</v>
      </c>
      <c r="D87">
        <v>62140405</v>
      </c>
      <c r="E87">
        <v>115</v>
      </c>
      <c r="F87">
        <v>1</v>
      </c>
      <c r="G87">
        <v>1</v>
      </c>
      <c r="H87">
        <v>3</v>
      </c>
      <c r="I87" t="s">
        <v>1592</v>
      </c>
      <c r="J87" t="s">
        <v>871</v>
      </c>
      <c r="K87" t="s">
        <v>1593</v>
      </c>
      <c r="L87">
        <v>1348</v>
      </c>
      <c r="N87">
        <v>1009</v>
      </c>
      <c r="O87" t="s">
        <v>294</v>
      </c>
      <c r="P87" t="s">
        <v>294</v>
      </c>
      <c r="Q87">
        <v>1000</v>
      </c>
      <c r="X87">
        <v>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871</v>
      </c>
      <c r="AG87">
        <v>1</v>
      </c>
      <c r="AH87">
        <v>3</v>
      </c>
      <c r="AI87">
        <v>-1</v>
      </c>
      <c r="AJ87" t="s">
        <v>871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ROW(Source!A123)</f>
        <v>123</v>
      </c>
      <c r="B88">
        <v>70180701</v>
      </c>
      <c r="C88">
        <v>70180670</v>
      </c>
      <c r="D88">
        <v>62216766</v>
      </c>
      <c r="E88">
        <v>1</v>
      </c>
      <c r="F88">
        <v>1</v>
      </c>
      <c r="G88">
        <v>1</v>
      </c>
      <c r="H88">
        <v>3</v>
      </c>
      <c r="I88" t="s">
        <v>422</v>
      </c>
      <c r="J88" t="s">
        <v>1541</v>
      </c>
      <c r="K88" t="s">
        <v>423</v>
      </c>
      <c r="L88">
        <v>1348</v>
      </c>
      <c r="N88">
        <v>1009</v>
      </c>
      <c r="O88" t="s">
        <v>294</v>
      </c>
      <c r="P88" t="s">
        <v>294</v>
      </c>
      <c r="Q88">
        <v>1000</v>
      </c>
      <c r="X88">
        <v>0.001</v>
      </c>
      <c r="Y88">
        <v>105278.81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871</v>
      </c>
      <c r="AG88">
        <v>0.001</v>
      </c>
      <c r="AH88">
        <v>2</v>
      </c>
      <c r="AI88">
        <v>70180685</v>
      </c>
      <c r="AJ88">
        <v>80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ROW(Source!A123)</f>
        <v>123</v>
      </c>
      <c r="B89">
        <v>70180702</v>
      </c>
      <c r="C89">
        <v>70180670</v>
      </c>
      <c r="D89">
        <v>62218605</v>
      </c>
      <c r="E89">
        <v>1</v>
      </c>
      <c r="F89">
        <v>1</v>
      </c>
      <c r="G89">
        <v>1</v>
      </c>
      <c r="H89">
        <v>3</v>
      </c>
      <c r="I89" t="s">
        <v>424</v>
      </c>
      <c r="J89" t="s">
        <v>1542</v>
      </c>
      <c r="K89" t="s">
        <v>425</v>
      </c>
      <c r="L89">
        <v>1302</v>
      </c>
      <c r="N89">
        <v>1003</v>
      </c>
      <c r="O89" t="s">
        <v>426</v>
      </c>
      <c r="P89" t="s">
        <v>426</v>
      </c>
      <c r="Q89">
        <v>10</v>
      </c>
      <c r="X89">
        <v>0.018700000000000001</v>
      </c>
      <c r="Y89">
        <v>307.83999999999997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871</v>
      </c>
      <c r="AG89">
        <v>0.018700000000000001</v>
      </c>
      <c r="AH89">
        <v>2</v>
      </c>
      <c r="AI89">
        <v>70180686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ROW(Source!A123)</f>
        <v>123</v>
      </c>
      <c r="B90">
        <v>70180703</v>
      </c>
      <c r="C90">
        <v>70180670</v>
      </c>
      <c r="D90">
        <v>62218764</v>
      </c>
      <c r="E90">
        <v>1</v>
      </c>
      <c r="F90">
        <v>1</v>
      </c>
      <c r="G90">
        <v>1</v>
      </c>
      <c r="H90">
        <v>3</v>
      </c>
      <c r="I90" t="s">
        <v>427</v>
      </c>
      <c r="J90" t="s">
        <v>1543</v>
      </c>
      <c r="K90" t="s">
        <v>428</v>
      </c>
      <c r="L90">
        <v>1348</v>
      </c>
      <c r="N90">
        <v>1009</v>
      </c>
      <c r="O90" t="s">
        <v>294</v>
      </c>
      <c r="P90" t="s">
        <v>294</v>
      </c>
      <c r="Q90">
        <v>1000</v>
      </c>
      <c r="X90">
        <v>3.0000000000000001e-05</v>
      </c>
      <c r="Y90">
        <v>60258.199999999997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871</v>
      </c>
      <c r="AG90">
        <v>3.0000000000000001e-05</v>
      </c>
      <c r="AH90">
        <v>2</v>
      </c>
      <c r="AI90">
        <v>70180687</v>
      </c>
      <c r="AJ90">
        <v>82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ROW(Source!A123)</f>
        <v>123</v>
      </c>
      <c r="B91">
        <v>70180704</v>
      </c>
      <c r="C91">
        <v>70180670</v>
      </c>
      <c r="D91">
        <v>62219226</v>
      </c>
      <c r="E91">
        <v>1</v>
      </c>
      <c r="F91">
        <v>1</v>
      </c>
      <c r="G91">
        <v>1</v>
      </c>
      <c r="H91">
        <v>3</v>
      </c>
      <c r="I91" t="s">
        <v>429</v>
      </c>
      <c r="J91" t="s">
        <v>1544</v>
      </c>
      <c r="K91" t="s">
        <v>430</v>
      </c>
      <c r="L91">
        <v>1348</v>
      </c>
      <c r="N91">
        <v>1009</v>
      </c>
      <c r="O91" t="s">
        <v>294</v>
      </c>
      <c r="P91" t="s">
        <v>294</v>
      </c>
      <c r="Q91">
        <v>1000</v>
      </c>
      <c r="X91">
        <v>0.0019400000000000001</v>
      </c>
      <c r="Y91">
        <v>136760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871</v>
      </c>
      <c r="AG91">
        <v>0.0019400000000000001</v>
      </c>
      <c r="AH91">
        <v>2</v>
      </c>
      <c r="AI91">
        <v>70180688</v>
      </c>
      <c r="AJ91">
        <v>83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ROW(Source!A123)</f>
        <v>123</v>
      </c>
      <c r="B92">
        <v>70180705</v>
      </c>
      <c r="C92">
        <v>70180670</v>
      </c>
      <c r="D92">
        <v>62220936</v>
      </c>
      <c r="E92">
        <v>1</v>
      </c>
      <c r="F92">
        <v>1</v>
      </c>
      <c r="G92">
        <v>1</v>
      </c>
      <c r="H92">
        <v>3</v>
      </c>
      <c r="I92" t="s">
        <v>431</v>
      </c>
      <c r="J92" t="s">
        <v>1545</v>
      </c>
      <c r="K92" t="s">
        <v>432</v>
      </c>
      <c r="L92">
        <v>1339</v>
      </c>
      <c r="N92">
        <v>1007</v>
      </c>
      <c r="O92" t="s">
        <v>297</v>
      </c>
      <c r="P92" t="s">
        <v>297</v>
      </c>
      <c r="Q92">
        <v>1</v>
      </c>
      <c r="X92">
        <v>0.0010300000000000001</v>
      </c>
      <c r="Y92">
        <v>16496.029999999999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871</v>
      </c>
      <c r="AG92">
        <v>0.0010300000000000001</v>
      </c>
      <c r="AH92">
        <v>2</v>
      </c>
      <c r="AI92">
        <v>70180689</v>
      </c>
      <c r="AJ92">
        <v>84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ROW(Source!A123)</f>
        <v>123</v>
      </c>
      <c r="B93">
        <v>70180706</v>
      </c>
      <c r="C93">
        <v>70180670</v>
      </c>
      <c r="D93">
        <v>62228602</v>
      </c>
      <c r="E93">
        <v>1</v>
      </c>
      <c r="F93">
        <v>1</v>
      </c>
      <c r="G93">
        <v>1</v>
      </c>
      <c r="H93">
        <v>3</v>
      </c>
      <c r="I93" t="s">
        <v>433</v>
      </c>
      <c r="J93" t="s">
        <v>1546</v>
      </c>
      <c r="K93" t="s">
        <v>434</v>
      </c>
      <c r="L93">
        <v>1348</v>
      </c>
      <c r="N93">
        <v>1009</v>
      </c>
      <c r="O93" t="s">
        <v>294</v>
      </c>
      <c r="P93" t="s">
        <v>294</v>
      </c>
      <c r="Q93">
        <v>1000</v>
      </c>
      <c r="X93">
        <v>0.00031</v>
      </c>
      <c r="Y93">
        <v>51280.150000000001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871</v>
      </c>
      <c r="AG93">
        <v>0.00031</v>
      </c>
      <c r="AH93">
        <v>2</v>
      </c>
      <c r="AI93">
        <v>70180690</v>
      </c>
      <c r="AJ93">
        <v>85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ROW(Source!A123)</f>
        <v>123</v>
      </c>
      <c r="B94">
        <v>70180707</v>
      </c>
      <c r="C94">
        <v>70180670</v>
      </c>
      <c r="D94">
        <v>62229101</v>
      </c>
      <c r="E94">
        <v>1</v>
      </c>
      <c r="F94">
        <v>1</v>
      </c>
      <c r="G94">
        <v>1</v>
      </c>
      <c r="H94">
        <v>3</v>
      </c>
      <c r="I94" t="s">
        <v>435</v>
      </c>
      <c r="J94" t="s">
        <v>1547</v>
      </c>
      <c r="K94" t="s">
        <v>436</v>
      </c>
      <c r="L94">
        <v>1348</v>
      </c>
      <c r="N94">
        <v>1009</v>
      </c>
      <c r="O94" t="s">
        <v>294</v>
      </c>
      <c r="P94" t="s">
        <v>294</v>
      </c>
      <c r="Q94">
        <v>1000</v>
      </c>
      <c r="X94">
        <v>0.00059999999999999995</v>
      </c>
      <c r="Y94">
        <v>98526.449999999997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871</v>
      </c>
      <c r="AG94">
        <v>0.00059999999999999995</v>
      </c>
      <c r="AH94">
        <v>2</v>
      </c>
      <c r="AI94">
        <v>70180691</v>
      </c>
      <c r="AJ94">
        <v>86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ROW(Source!A124)</f>
        <v>124</v>
      </c>
      <c r="B95">
        <v>70180721</v>
      </c>
      <c r="C95">
        <v>70180715</v>
      </c>
      <c r="D95">
        <v>62138130</v>
      </c>
      <c r="E95">
        <v>115</v>
      </c>
      <c r="F95">
        <v>1</v>
      </c>
      <c r="G95">
        <v>1</v>
      </c>
      <c r="H95">
        <v>1</v>
      </c>
      <c r="I95" t="s">
        <v>443</v>
      </c>
      <c r="J95" t="s">
        <v>871</v>
      </c>
      <c r="K95" t="s">
        <v>444</v>
      </c>
      <c r="L95">
        <v>1191</v>
      </c>
      <c r="N95">
        <v>1013</v>
      </c>
      <c r="O95" t="s">
        <v>165</v>
      </c>
      <c r="P95" t="s">
        <v>165</v>
      </c>
      <c r="Q95">
        <v>1</v>
      </c>
      <c r="X95">
        <v>0.84999999999999998</v>
      </c>
      <c r="Y95">
        <v>0</v>
      </c>
      <c r="Z95">
        <v>0</v>
      </c>
      <c r="AA95">
        <v>0</v>
      </c>
      <c r="AB95">
        <v>433.00999999999999</v>
      </c>
      <c r="AC95">
        <v>0</v>
      </c>
      <c r="AD95">
        <v>1</v>
      </c>
      <c r="AE95">
        <v>1</v>
      </c>
      <c r="AF95" t="s">
        <v>871</v>
      </c>
      <c r="AG95">
        <v>0.84999999999999998</v>
      </c>
      <c r="AH95">
        <v>2</v>
      </c>
      <c r="AI95">
        <v>70180716</v>
      </c>
      <c r="AJ95">
        <v>87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ROW(Source!A124)</f>
        <v>124</v>
      </c>
      <c r="B96">
        <v>70180722</v>
      </c>
      <c r="C96">
        <v>70180715</v>
      </c>
      <c r="D96">
        <v>62138356</v>
      </c>
      <c r="E96">
        <v>115</v>
      </c>
      <c r="F96">
        <v>1</v>
      </c>
      <c r="G96">
        <v>1</v>
      </c>
      <c r="H96">
        <v>1</v>
      </c>
      <c r="I96" t="s">
        <v>1505</v>
      </c>
      <c r="J96" t="s">
        <v>871</v>
      </c>
      <c r="K96" t="s">
        <v>1506</v>
      </c>
      <c r="L96">
        <v>1191</v>
      </c>
      <c r="N96">
        <v>1013</v>
      </c>
      <c r="O96" t="s">
        <v>165</v>
      </c>
      <c r="P96" t="s">
        <v>165</v>
      </c>
      <c r="Q96">
        <v>1</v>
      </c>
      <c r="X96">
        <v>0.070000000000000007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871</v>
      </c>
      <c r="AG96">
        <v>0.070000000000000007</v>
      </c>
      <c r="AH96">
        <v>2</v>
      </c>
      <c r="AI96">
        <v>70180717</v>
      </c>
      <c r="AJ96">
        <v>88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ROW(Source!A124)</f>
        <v>124</v>
      </c>
      <c r="B97">
        <v>70180723</v>
      </c>
      <c r="C97">
        <v>70180715</v>
      </c>
      <c r="D97">
        <v>62258369</v>
      </c>
      <c r="E97">
        <v>1</v>
      </c>
      <c r="F97">
        <v>1</v>
      </c>
      <c r="G97">
        <v>1</v>
      </c>
      <c r="H97">
        <v>2</v>
      </c>
      <c r="I97" t="s">
        <v>445</v>
      </c>
      <c r="J97" t="s">
        <v>1548</v>
      </c>
      <c r="K97" t="s">
        <v>446</v>
      </c>
      <c r="L97">
        <v>1368</v>
      </c>
      <c r="N97">
        <v>1011</v>
      </c>
      <c r="O97" t="s">
        <v>197</v>
      </c>
      <c r="P97" t="s">
        <v>197</v>
      </c>
      <c r="Q97">
        <v>1</v>
      </c>
      <c r="X97">
        <v>0.070000000000000007</v>
      </c>
      <c r="Y97">
        <v>0</v>
      </c>
      <c r="Z97">
        <v>1179.4200000000001</v>
      </c>
      <c r="AA97">
        <v>600.75</v>
      </c>
      <c r="AB97">
        <v>0</v>
      </c>
      <c r="AC97">
        <v>0</v>
      </c>
      <c r="AD97">
        <v>1</v>
      </c>
      <c r="AE97">
        <v>0</v>
      </c>
      <c r="AF97" t="s">
        <v>871</v>
      </c>
      <c r="AG97">
        <v>0.070000000000000007</v>
      </c>
      <c r="AH97">
        <v>2</v>
      </c>
      <c r="AI97">
        <v>70180718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ROW(Source!A124)</f>
        <v>124</v>
      </c>
      <c r="B98">
        <v>70180724</v>
      </c>
      <c r="C98">
        <v>70180715</v>
      </c>
      <c r="D98">
        <v>62258636</v>
      </c>
      <c r="E98">
        <v>1</v>
      </c>
      <c r="F98">
        <v>1</v>
      </c>
      <c r="G98">
        <v>1</v>
      </c>
      <c r="H98">
        <v>2</v>
      </c>
      <c r="I98" t="s">
        <v>447</v>
      </c>
      <c r="J98" t="s">
        <v>1549</v>
      </c>
      <c r="K98" t="s">
        <v>448</v>
      </c>
      <c r="L98">
        <v>1368</v>
      </c>
      <c r="N98">
        <v>1011</v>
      </c>
      <c r="O98" t="s">
        <v>197</v>
      </c>
      <c r="P98" t="s">
        <v>197</v>
      </c>
      <c r="Q98">
        <v>1</v>
      </c>
      <c r="X98">
        <v>0.40000000000000002</v>
      </c>
      <c r="Y98">
        <v>0</v>
      </c>
      <c r="Z98">
        <v>18.949999999999999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871</v>
      </c>
      <c r="AG98">
        <v>0.40000000000000002</v>
      </c>
      <c r="AH98">
        <v>2</v>
      </c>
      <c r="AI98">
        <v>70180719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ROW(Source!A124)</f>
        <v>124</v>
      </c>
      <c r="B99">
        <v>70180725</v>
      </c>
      <c r="C99">
        <v>70180715</v>
      </c>
      <c r="D99">
        <v>62210074</v>
      </c>
      <c r="E99">
        <v>1</v>
      </c>
      <c r="F99">
        <v>1</v>
      </c>
      <c r="G99">
        <v>1</v>
      </c>
      <c r="H99">
        <v>3</v>
      </c>
      <c r="I99" t="s">
        <v>449</v>
      </c>
      <c r="J99" t="s">
        <v>1550</v>
      </c>
      <c r="K99" t="s">
        <v>450</v>
      </c>
      <c r="L99">
        <v>1339</v>
      </c>
      <c r="N99">
        <v>1007</v>
      </c>
      <c r="O99" t="s">
        <v>297</v>
      </c>
      <c r="P99" t="s">
        <v>297</v>
      </c>
      <c r="Q99">
        <v>1</v>
      </c>
      <c r="X99">
        <v>0.14999999999999999</v>
      </c>
      <c r="Y99">
        <v>35.710000000000001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871</v>
      </c>
      <c r="AG99">
        <v>0.14999999999999999</v>
      </c>
      <c r="AH99">
        <v>2</v>
      </c>
      <c r="AI99">
        <v>70180720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ROW(Source!A124)</f>
        <v>124</v>
      </c>
      <c r="B100">
        <v>70180726</v>
      </c>
      <c r="C100">
        <v>70180715</v>
      </c>
      <c r="D100">
        <v>62139302</v>
      </c>
      <c r="E100">
        <v>115</v>
      </c>
      <c r="F100">
        <v>1</v>
      </c>
      <c r="G100">
        <v>1</v>
      </c>
      <c r="H100">
        <v>3</v>
      </c>
      <c r="I100" t="s">
        <v>1594</v>
      </c>
      <c r="J100" t="s">
        <v>871</v>
      </c>
      <c r="K100" t="s">
        <v>1595</v>
      </c>
      <c r="L100">
        <v>1339</v>
      </c>
      <c r="N100">
        <v>1007</v>
      </c>
      <c r="O100" t="s">
        <v>297</v>
      </c>
      <c r="P100" t="s">
        <v>297</v>
      </c>
      <c r="Q100">
        <v>1</v>
      </c>
      <c r="X100">
        <v>1.1499999999999999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871</v>
      </c>
      <c r="AG100">
        <v>1.1499999999999999</v>
      </c>
      <c r="AH100">
        <v>3</v>
      </c>
      <c r="AI100">
        <v>-1</v>
      </c>
      <c r="AJ100" t="s">
        <v>871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ROW(Source!A126)</f>
        <v>126</v>
      </c>
      <c r="B101">
        <v>70180732</v>
      </c>
      <c r="C101">
        <v>70180728</v>
      </c>
      <c r="D101">
        <v>54379063</v>
      </c>
      <c r="E101">
        <v>112</v>
      </c>
      <c r="F101">
        <v>1</v>
      </c>
      <c r="G101">
        <v>1</v>
      </c>
      <c r="H101">
        <v>1</v>
      </c>
      <c r="I101" t="s">
        <v>454</v>
      </c>
      <c r="J101" t="s">
        <v>871</v>
      </c>
      <c r="K101" t="s">
        <v>455</v>
      </c>
      <c r="L101">
        <v>1191</v>
      </c>
      <c r="N101">
        <v>1013</v>
      </c>
      <c r="O101" t="s">
        <v>165</v>
      </c>
      <c r="P101" t="s">
        <v>165</v>
      </c>
      <c r="Q101">
        <v>1</v>
      </c>
      <c r="X101">
        <v>0.60999999999999999</v>
      </c>
      <c r="Y101">
        <v>0</v>
      </c>
      <c r="Z101">
        <v>0</v>
      </c>
      <c r="AA101">
        <v>0</v>
      </c>
      <c r="AB101">
        <v>456.42000000000002</v>
      </c>
      <c r="AC101">
        <v>0</v>
      </c>
      <c r="AD101">
        <v>1</v>
      </c>
      <c r="AE101">
        <v>1</v>
      </c>
      <c r="AF101" t="s">
        <v>871</v>
      </c>
      <c r="AG101">
        <v>0.60999999999999999</v>
      </c>
      <c r="AH101">
        <v>2</v>
      </c>
      <c r="AI101">
        <v>70180729</v>
      </c>
      <c r="AJ101">
        <v>92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ROW(Source!A126)</f>
        <v>126</v>
      </c>
      <c r="B102">
        <v>70180733</v>
      </c>
      <c r="C102">
        <v>70180728</v>
      </c>
      <c r="D102">
        <v>54449241</v>
      </c>
      <c r="E102">
        <v>1</v>
      </c>
      <c r="F102">
        <v>1</v>
      </c>
      <c r="G102">
        <v>1</v>
      </c>
      <c r="H102">
        <v>3</v>
      </c>
      <c r="I102" t="s">
        <v>1058</v>
      </c>
      <c r="J102" t="s">
        <v>1060</v>
      </c>
      <c r="K102" t="s">
        <v>1059</v>
      </c>
      <c r="L102">
        <v>1371</v>
      </c>
      <c r="N102">
        <v>1013</v>
      </c>
      <c r="O102" t="s">
        <v>890</v>
      </c>
      <c r="P102" t="s">
        <v>890</v>
      </c>
      <c r="Q102">
        <v>1</v>
      </c>
      <c r="X102">
        <v>1</v>
      </c>
      <c r="Y102">
        <v>288.77999999999997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871</v>
      </c>
      <c r="AG102">
        <v>1</v>
      </c>
      <c r="AH102">
        <v>2</v>
      </c>
      <c r="AI102">
        <v>70180730</v>
      </c>
      <c r="AJ102">
        <v>93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ROW(Source!A167)</f>
        <v>167</v>
      </c>
      <c r="B103">
        <v>70180745</v>
      </c>
      <c r="C103">
        <v>70180743</v>
      </c>
      <c r="D103">
        <v>49736449</v>
      </c>
      <c r="E103">
        <v>110</v>
      </c>
      <c r="F103">
        <v>1</v>
      </c>
      <c r="G103">
        <v>1</v>
      </c>
      <c r="H103">
        <v>1</v>
      </c>
      <c r="I103" t="s">
        <v>273</v>
      </c>
      <c r="J103" t="s">
        <v>871</v>
      </c>
      <c r="K103" t="s">
        <v>283</v>
      </c>
      <c r="L103">
        <v>1191</v>
      </c>
      <c r="N103">
        <v>1013</v>
      </c>
      <c r="O103" t="s">
        <v>165</v>
      </c>
      <c r="P103" t="s">
        <v>165</v>
      </c>
      <c r="Q103">
        <v>1</v>
      </c>
      <c r="X103">
        <v>154</v>
      </c>
      <c r="Y103">
        <v>0</v>
      </c>
      <c r="Z103">
        <v>0</v>
      </c>
      <c r="AA103">
        <v>0</v>
      </c>
      <c r="AB103">
        <v>425.20999999999998</v>
      </c>
      <c r="AC103">
        <v>0</v>
      </c>
      <c r="AD103">
        <v>1</v>
      </c>
      <c r="AE103">
        <v>1</v>
      </c>
      <c r="AF103" t="s">
        <v>871</v>
      </c>
      <c r="AG103">
        <v>154</v>
      </c>
      <c r="AH103">
        <v>2</v>
      </c>
      <c r="AI103">
        <v>70180744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ROW(Source!A168)</f>
        <v>168</v>
      </c>
      <c r="B104">
        <v>70180755</v>
      </c>
      <c r="C104">
        <v>70180746</v>
      </c>
      <c r="D104">
        <v>48936763</v>
      </c>
      <c r="E104">
        <v>109</v>
      </c>
      <c r="F104">
        <v>1</v>
      </c>
      <c r="G104">
        <v>1</v>
      </c>
      <c r="H104">
        <v>1</v>
      </c>
      <c r="I104" t="s">
        <v>468</v>
      </c>
      <c r="J104" t="s">
        <v>871</v>
      </c>
      <c r="K104" t="s">
        <v>469</v>
      </c>
      <c r="L104">
        <v>1191</v>
      </c>
      <c r="N104">
        <v>1013</v>
      </c>
      <c r="O104" t="s">
        <v>165</v>
      </c>
      <c r="P104" t="s">
        <v>165</v>
      </c>
      <c r="Q104">
        <v>1</v>
      </c>
      <c r="X104">
        <v>9.2699999999999996</v>
      </c>
      <c r="Y104">
        <v>0</v>
      </c>
      <c r="Z104">
        <v>0</v>
      </c>
      <c r="AA104">
        <v>0</v>
      </c>
      <c r="AB104">
        <v>511.02999999999997</v>
      </c>
      <c r="AC104">
        <v>0</v>
      </c>
      <c r="AD104">
        <v>1</v>
      </c>
      <c r="AE104">
        <v>1</v>
      </c>
      <c r="AF104" t="s">
        <v>871</v>
      </c>
      <c r="AG104">
        <v>9.2699999999999996</v>
      </c>
      <c r="AH104">
        <v>2</v>
      </c>
      <c r="AI104">
        <v>70180747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ROW(Source!A168)</f>
        <v>168</v>
      </c>
      <c r="B105">
        <v>70180756</v>
      </c>
      <c r="C105">
        <v>70180746</v>
      </c>
      <c r="D105">
        <v>48936941</v>
      </c>
      <c r="E105">
        <v>109</v>
      </c>
      <c r="F105">
        <v>1</v>
      </c>
      <c r="G105">
        <v>1</v>
      </c>
      <c r="H105">
        <v>1</v>
      </c>
      <c r="I105" t="s">
        <v>1505</v>
      </c>
      <c r="J105" t="s">
        <v>871</v>
      </c>
      <c r="K105" t="s">
        <v>1506</v>
      </c>
      <c r="L105">
        <v>1191</v>
      </c>
      <c r="N105">
        <v>1013</v>
      </c>
      <c r="O105" t="s">
        <v>165</v>
      </c>
      <c r="P105" t="s">
        <v>165</v>
      </c>
      <c r="Q105">
        <v>1</v>
      </c>
      <c r="X105">
        <v>0.34000000000000002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871</v>
      </c>
      <c r="AG105">
        <v>0.34000000000000002</v>
      </c>
      <c r="AH105">
        <v>2</v>
      </c>
      <c r="AI105">
        <v>70180748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ROW(Source!A168)</f>
        <v>168</v>
      </c>
      <c r="B106">
        <v>70180757</v>
      </c>
      <c r="C106">
        <v>70180746</v>
      </c>
      <c r="D106">
        <v>49057144</v>
      </c>
      <c r="E106">
        <v>1</v>
      </c>
      <c r="F106">
        <v>1</v>
      </c>
      <c r="G106">
        <v>1</v>
      </c>
      <c r="H106">
        <v>2</v>
      </c>
      <c r="I106" t="s">
        <v>195</v>
      </c>
      <c r="J106" t="s">
        <v>1507</v>
      </c>
      <c r="K106" t="s">
        <v>196</v>
      </c>
      <c r="L106">
        <v>1368</v>
      </c>
      <c r="N106">
        <v>1011</v>
      </c>
      <c r="O106" t="s">
        <v>197</v>
      </c>
      <c r="P106" t="s">
        <v>197</v>
      </c>
      <c r="Q106">
        <v>1</v>
      </c>
      <c r="X106">
        <v>0.17000000000000001</v>
      </c>
      <c r="Y106">
        <v>0</v>
      </c>
      <c r="Z106">
        <v>1488.78</v>
      </c>
      <c r="AA106">
        <v>702.17999999999995</v>
      </c>
      <c r="AB106">
        <v>0</v>
      </c>
      <c r="AC106">
        <v>0</v>
      </c>
      <c r="AD106">
        <v>1</v>
      </c>
      <c r="AE106">
        <v>0</v>
      </c>
      <c r="AF106" t="s">
        <v>871</v>
      </c>
      <c r="AG106">
        <v>0.17000000000000001</v>
      </c>
      <c r="AH106">
        <v>2</v>
      </c>
      <c r="AI106">
        <v>70180749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ROW(Source!A168)</f>
        <v>168</v>
      </c>
      <c r="B107">
        <v>70180758</v>
      </c>
      <c r="C107">
        <v>70180746</v>
      </c>
      <c r="D107">
        <v>49058026</v>
      </c>
      <c r="E107">
        <v>1</v>
      </c>
      <c r="F107">
        <v>1</v>
      </c>
      <c r="G107">
        <v>1</v>
      </c>
      <c r="H107">
        <v>2</v>
      </c>
      <c r="I107" t="s">
        <v>204</v>
      </c>
      <c r="J107" t="s">
        <v>1509</v>
      </c>
      <c r="K107" t="s">
        <v>205</v>
      </c>
      <c r="L107">
        <v>1368</v>
      </c>
      <c r="N107">
        <v>1011</v>
      </c>
      <c r="O107" t="s">
        <v>197</v>
      </c>
      <c r="P107" t="s">
        <v>197</v>
      </c>
      <c r="Q107">
        <v>1</v>
      </c>
      <c r="X107">
        <v>0.17000000000000001</v>
      </c>
      <c r="Y107">
        <v>0</v>
      </c>
      <c r="Z107">
        <v>572.76999999999998</v>
      </c>
      <c r="AA107">
        <v>522.73000000000002</v>
      </c>
      <c r="AB107">
        <v>0</v>
      </c>
      <c r="AC107">
        <v>0</v>
      </c>
      <c r="AD107">
        <v>1</v>
      </c>
      <c r="AE107">
        <v>0</v>
      </c>
      <c r="AF107" t="s">
        <v>871</v>
      </c>
      <c r="AG107">
        <v>0.17000000000000001</v>
      </c>
      <c r="AH107">
        <v>2</v>
      </c>
      <c r="AI107">
        <v>70180750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ROW(Source!A168)</f>
        <v>168</v>
      </c>
      <c r="B108">
        <v>70180759</v>
      </c>
      <c r="C108">
        <v>70180746</v>
      </c>
      <c r="D108">
        <v>49058216</v>
      </c>
      <c r="E108">
        <v>1</v>
      </c>
      <c r="F108">
        <v>1</v>
      </c>
      <c r="G108">
        <v>1</v>
      </c>
      <c r="H108">
        <v>2</v>
      </c>
      <c r="I108" t="s">
        <v>373</v>
      </c>
      <c r="J108" t="s">
        <v>1527</v>
      </c>
      <c r="K108" t="s">
        <v>374</v>
      </c>
      <c r="L108">
        <v>1368</v>
      </c>
      <c r="N108">
        <v>1011</v>
      </c>
      <c r="O108" t="s">
        <v>197</v>
      </c>
      <c r="P108" t="s">
        <v>197</v>
      </c>
      <c r="Q108">
        <v>1</v>
      </c>
      <c r="X108">
        <v>1.51</v>
      </c>
      <c r="Y108">
        <v>0</v>
      </c>
      <c r="Z108">
        <v>28.510000000000002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871</v>
      </c>
      <c r="AG108">
        <v>1.51</v>
      </c>
      <c r="AH108">
        <v>2</v>
      </c>
      <c r="AI108">
        <v>70180751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ROW(Source!A168)</f>
        <v>168</v>
      </c>
      <c r="B109">
        <v>70180760</v>
      </c>
      <c r="C109">
        <v>70180746</v>
      </c>
      <c r="D109">
        <v>49012170</v>
      </c>
      <c r="E109">
        <v>1</v>
      </c>
      <c r="F109">
        <v>1</v>
      </c>
      <c r="G109">
        <v>1</v>
      </c>
      <c r="H109">
        <v>3</v>
      </c>
      <c r="I109" t="s">
        <v>375</v>
      </c>
      <c r="J109" t="s">
        <v>1528</v>
      </c>
      <c r="K109" t="s">
        <v>376</v>
      </c>
      <c r="L109">
        <v>1346</v>
      </c>
      <c r="N109">
        <v>1009</v>
      </c>
      <c r="O109" t="s">
        <v>211</v>
      </c>
      <c r="P109" t="s">
        <v>211</v>
      </c>
      <c r="Q109">
        <v>1</v>
      </c>
      <c r="X109">
        <v>0.65000000000000002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871</v>
      </c>
      <c r="AG109">
        <v>0.65000000000000002</v>
      </c>
      <c r="AH109">
        <v>2</v>
      </c>
      <c r="AI109">
        <v>70180752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ROW(Source!A168)</f>
        <v>168</v>
      </c>
      <c r="B110">
        <v>70180761</v>
      </c>
      <c r="C110">
        <v>70180746</v>
      </c>
      <c r="D110">
        <v>49028746</v>
      </c>
      <c r="E110">
        <v>1</v>
      </c>
      <c r="F110">
        <v>1</v>
      </c>
      <c r="G110">
        <v>1</v>
      </c>
      <c r="H110">
        <v>3</v>
      </c>
      <c r="I110" t="s">
        <v>470</v>
      </c>
      <c r="J110" t="s">
        <v>1551</v>
      </c>
      <c r="K110" t="s">
        <v>471</v>
      </c>
      <c r="L110">
        <v>1346</v>
      </c>
      <c r="N110">
        <v>1009</v>
      </c>
      <c r="O110" t="s">
        <v>211</v>
      </c>
      <c r="P110" t="s">
        <v>211</v>
      </c>
      <c r="Q110">
        <v>1</v>
      </c>
      <c r="X110">
        <v>2</v>
      </c>
      <c r="Y110">
        <v>911.55999999999995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871</v>
      </c>
      <c r="AG110">
        <v>2</v>
      </c>
      <c r="AH110">
        <v>2</v>
      </c>
      <c r="AI110">
        <v>70180753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ROW(Source!A168)</f>
        <v>168</v>
      </c>
      <c r="B111">
        <v>70180762</v>
      </c>
      <c r="C111">
        <v>70180746</v>
      </c>
      <c r="D111">
        <v>48942393</v>
      </c>
      <c r="E111">
        <v>109</v>
      </c>
      <c r="F111">
        <v>1</v>
      </c>
      <c r="G111">
        <v>1</v>
      </c>
      <c r="H111">
        <v>3</v>
      </c>
      <c r="I111" t="s">
        <v>900</v>
      </c>
      <c r="J111" t="s">
        <v>871</v>
      </c>
      <c r="K111" t="s">
        <v>901</v>
      </c>
      <c r="L111">
        <v>3277935</v>
      </c>
      <c r="N111">
        <v>1013</v>
      </c>
      <c r="O111" t="s">
        <v>220</v>
      </c>
      <c r="P111" t="s">
        <v>220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871</v>
      </c>
      <c r="AG111">
        <v>2</v>
      </c>
      <c r="AH111">
        <v>2</v>
      </c>
      <c r="AI111">
        <v>70180754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ROW(Source!A171)</f>
        <v>171</v>
      </c>
      <c r="B112">
        <v>70180774</v>
      </c>
      <c r="C112">
        <v>70180765</v>
      </c>
      <c r="D112">
        <v>49736509</v>
      </c>
      <c r="E112">
        <v>110</v>
      </c>
      <c r="F112">
        <v>1</v>
      </c>
      <c r="G112">
        <v>1</v>
      </c>
      <c r="H112">
        <v>1</v>
      </c>
      <c r="I112" t="s">
        <v>468</v>
      </c>
      <c r="J112" t="s">
        <v>871</v>
      </c>
      <c r="K112" t="s">
        <v>469</v>
      </c>
      <c r="L112">
        <v>1191</v>
      </c>
      <c r="N112">
        <v>1013</v>
      </c>
      <c r="O112" t="s">
        <v>165</v>
      </c>
      <c r="P112" t="s">
        <v>165</v>
      </c>
      <c r="Q112">
        <v>1</v>
      </c>
      <c r="X112">
        <v>14.4</v>
      </c>
      <c r="Y112">
        <v>0</v>
      </c>
      <c r="Z112">
        <v>0</v>
      </c>
      <c r="AA112">
        <v>0</v>
      </c>
      <c r="AB112">
        <v>511.02999999999997</v>
      </c>
      <c r="AC112">
        <v>0</v>
      </c>
      <c r="AD112">
        <v>1</v>
      </c>
      <c r="AE112">
        <v>1</v>
      </c>
      <c r="AF112" t="s">
        <v>871</v>
      </c>
      <c r="AG112">
        <v>14.4</v>
      </c>
      <c r="AH112">
        <v>2</v>
      </c>
      <c r="AI112">
        <v>70180766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ROW(Source!A171)</f>
        <v>171</v>
      </c>
      <c r="B113">
        <v>70180775</v>
      </c>
      <c r="C113">
        <v>70180765</v>
      </c>
      <c r="D113">
        <v>49736687</v>
      </c>
      <c r="E113">
        <v>110</v>
      </c>
      <c r="F113">
        <v>1</v>
      </c>
      <c r="G113">
        <v>1</v>
      </c>
      <c r="H113">
        <v>1</v>
      </c>
      <c r="I113" t="s">
        <v>1505</v>
      </c>
      <c r="J113" t="s">
        <v>871</v>
      </c>
      <c r="K113" t="s">
        <v>1506</v>
      </c>
      <c r="L113">
        <v>1191</v>
      </c>
      <c r="N113">
        <v>1013</v>
      </c>
      <c r="O113" t="s">
        <v>165</v>
      </c>
      <c r="P113" t="s">
        <v>165</v>
      </c>
      <c r="Q113">
        <v>1</v>
      </c>
      <c r="X113">
        <v>0.40000000000000002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871</v>
      </c>
      <c r="AG113">
        <v>0.40000000000000002</v>
      </c>
      <c r="AH113">
        <v>2</v>
      </c>
      <c r="AI113">
        <v>70180767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ROW(Source!A171)</f>
        <v>171</v>
      </c>
      <c r="B114">
        <v>70180776</v>
      </c>
      <c r="C114">
        <v>70180765</v>
      </c>
      <c r="D114">
        <v>49742709</v>
      </c>
      <c r="E114">
        <v>1</v>
      </c>
      <c r="F114">
        <v>1</v>
      </c>
      <c r="G114">
        <v>1</v>
      </c>
      <c r="H114">
        <v>2</v>
      </c>
      <c r="I114" t="s">
        <v>195</v>
      </c>
      <c r="J114" t="s">
        <v>1507</v>
      </c>
      <c r="K114" t="s">
        <v>196</v>
      </c>
      <c r="L114">
        <v>1368</v>
      </c>
      <c r="N114">
        <v>1011</v>
      </c>
      <c r="O114" t="s">
        <v>197</v>
      </c>
      <c r="P114" t="s">
        <v>197</v>
      </c>
      <c r="Q114">
        <v>1</v>
      </c>
      <c r="X114">
        <v>0.20000000000000001</v>
      </c>
      <c r="Y114">
        <v>0</v>
      </c>
      <c r="Z114">
        <v>1488.78</v>
      </c>
      <c r="AA114">
        <v>702.17999999999995</v>
      </c>
      <c r="AB114">
        <v>0</v>
      </c>
      <c r="AC114">
        <v>0</v>
      </c>
      <c r="AD114">
        <v>1</v>
      </c>
      <c r="AE114">
        <v>0</v>
      </c>
      <c r="AF114" t="s">
        <v>871</v>
      </c>
      <c r="AG114">
        <v>0.20000000000000001</v>
      </c>
      <c r="AH114">
        <v>2</v>
      </c>
      <c r="AI114">
        <v>70180768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ROW(Source!A171)</f>
        <v>171</v>
      </c>
      <c r="B115">
        <v>70180777</v>
      </c>
      <c r="C115">
        <v>70180765</v>
      </c>
      <c r="D115">
        <v>49743586</v>
      </c>
      <c r="E115">
        <v>1</v>
      </c>
      <c r="F115">
        <v>1</v>
      </c>
      <c r="G115">
        <v>1</v>
      </c>
      <c r="H115">
        <v>2</v>
      </c>
      <c r="I115" t="s">
        <v>204</v>
      </c>
      <c r="J115" t="s">
        <v>1509</v>
      </c>
      <c r="K115" t="s">
        <v>205</v>
      </c>
      <c r="L115">
        <v>1368</v>
      </c>
      <c r="N115">
        <v>1011</v>
      </c>
      <c r="O115" t="s">
        <v>197</v>
      </c>
      <c r="P115" t="s">
        <v>197</v>
      </c>
      <c r="Q115">
        <v>1</v>
      </c>
      <c r="X115">
        <v>0.20000000000000001</v>
      </c>
      <c r="Y115">
        <v>0</v>
      </c>
      <c r="Z115">
        <v>572.76999999999998</v>
      </c>
      <c r="AA115">
        <v>522.73000000000002</v>
      </c>
      <c r="AB115">
        <v>0</v>
      </c>
      <c r="AC115">
        <v>0</v>
      </c>
      <c r="AD115">
        <v>1</v>
      </c>
      <c r="AE115">
        <v>0</v>
      </c>
      <c r="AF115" t="s">
        <v>871</v>
      </c>
      <c r="AG115">
        <v>0.20000000000000001</v>
      </c>
      <c r="AH115">
        <v>2</v>
      </c>
      <c r="AI115">
        <v>70180769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ROW(Source!A171)</f>
        <v>171</v>
      </c>
      <c r="B116">
        <v>70180778</v>
      </c>
      <c r="C116">
        <v>70180765</v>
      </c>
      <c r="D116">
        <v>49743772</v>
      </c>
      <c r="E116">
        <v>1</v>
      </c>
      <c r="F116">
        <v>1</v>
      </c>
      <c r="G116">
        <v>1</v>
      </c>
      <c r="H116">
        <v>2</v>
      </c>
      <c r="I116" t="s">
        <v>373</v>
      </c>
      <c r="J116" t="s">
        <v>1527</v>
      </c>
      <c r="K116" t="s">
        <v>374</v>
      </c>
      <c r="L116">
        <v>1368</v>
      </c>
      <c r="N116">
        <v>1011</v>
      </c>
      <c r="O116" t="s">
        <v>197</v>
      </c>
      <c r="P116" t="s">
        <v>197</v>
      </c>
      <c r="Q116">
        <v>1</v>
      </c>
      <c r="X116">
        <v>2.7000000000000002</v>
      </c>
      <c r="Y116">
        <v>0</v>
      </c>
      <c r="Z116">
        <v>28.510000000000002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871</v>
      </c>
      <c r="AG116">
        <v>2.7000000000000002</v>
      </c>
      <c r="AH116">
        <v>2</v>
      </c>
      <c r="AI116">
        <v>70180770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>
      <c r="A117">
        <f>ROW(Source!A171)</f>
        <v>171</v>
      </c>
      <c r="B117">
        <v>70180779</v>
      </c>
      <c r="C117">
        <v>70180765</v>
      </c>
      <c r="D117">
        <v>49809530</v>
      </c>
      <c r="E117">
        <v>1</v>
      </c>
      <c r="F117">
        <v>1</v>
      </c>
      <c r="G117">
        <v>1</v>
      </c>
      <c r="H117">
        <v>3</v>
      </c>
      <c r="I117" t="s">
        <v>375</v>
      </c>
      <c r="J117" t="s">
        <v>1528</v>
      </c>
      <c r="K117" t="s">
        <v>376</v>
      </c>
      <c r="L117">
        <v>1346</v>
      </c>
      <c r="N117">
        <v>1009</v>
      </c>
      <c r="O117" t="s">
        <v>211</v>
      </c>
      <c r="P117" t="s">
        <v>211</v>
      </c>
      <c r="Q117">
        <v>1</v>
      </c>
      <c r="X117">
        <v>0.90000000000000002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871</v>
      </c>
      <c r="AG117">
        <v>0.90000000000000002</v>
      </c>
      <c r="AH117">
        <v>2</v>
      </c>
      <c r="AI117">
        <v>70180771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>
      <c r="A118">
        <f>ROW(Source!A171)</f>
        <v>171</v>
      </c>
      <c r="B118">
        <v>70180780</v>
      </c>
      <c r="C118">
        <v>70180765</v>
      </c>
      <c r="D118">
        <v>49826179</v>
      </c>
      <c r="E118">
        <v>1</v>
      </c>
      <c r="F118">
        <v>1</v>
      </c>
      <c r="G118">
        <v>1</v>
      </c>
      <c r="H118">
        <v>3</v>
      </c>
      <c r="I118" t="s">
        <v>470</v>
      </c>
      <c r="J118" t="s">
        <v>1551</v>
      </c>
      <c r="K118" t="s">
        <v>471</v>
      </c>
      <c r="L118">
        <v>1346</v>
      </c>
      <c r="N118">
        <v>1009</v>
      </c>
      <c r="O118" t="s">
        <v>211</v>
      </c>
      <c r="P118" t="s">
        <v>211</v>
      </c>
      <c r="Q118">
        <v>1</v>
      </c>
      <c r="X118">
        <v>3.7000000000000002</v>
      </c>
      <c r="Y118">
        <v>911.55999999999995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871</v>
      </c>
      <c r="AG118">
        <v>3.7000000000000002</v>
      </c>
      <c r="AH118">
        <v>2</v>
      </c>
      <c r="AI118">
        <v>70180772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>
      <c r="A119">
        <f>ROW(Source!A171)</f>
        <v>171</v>
      </c>
      <c r="B119">
        <v>70180781</v>
      </c>
      <c r="C119">
        <v>70180765</v>
      </c>
      <c r="D119">
        <v>49742067</v>
      </c>
      <c r="E119">
        <v>110</v>
      </c>
      <c r="F119">
        <v>1</v>
      </c>
      <c r="G119">
        <v>1</v>
      </c>
      <c r="H119">
        <v>3</v>
      </c>
      <c r="I119" t="s">
        <v>900</v>
      </c>
      <c r="J119" t="s">
        <v>871</v>
      </c>
      <c r="K119" t="s">
        <v>901</v>
      </c>
      <c r="L119">
        <v>3277935</v>
      </c>
      <c r="N119">
        <v>1013</v>
      </c>
      <c r="O119" t="s">
        <v>220</v>
      </c>
      <c r="P119" t="s">
        <v>220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871</v>
      </c>
      <c r="AG119">
        <v>2</v>
      </c>
      <c r="AH119">
        <v>2</v>
      </c>
      <c r="AI119">
        <v>70180773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>
      <c r="A120">
        <f>ROW(Source!A174)</f>
        <v>174</v>
      </c>
      <c r="B120">
        <v>70180786</v>
      </c>
      <c r="C120">
        <v>70180784</v>
      </c>
      <c r="D120">
        <v>49736439</v>
      </c>
      <c r="E120">
        <v>110</v>
      </c>
      <c r="F120">
        <v>1</v>
      </c>
      <c r="G120">
        <v>1</v>
      </c>
      <c r="H120">
        <v>1</v>
      </c>
      <c r="I120" t="s">
        <v>397</v>
      </c>
      <c r="J120" t="s">
        <v>871</v>
      </c>
      <c r="K120" t="s">
        <v>398</v>
      </c>
      <c r="L120">
        <v>1191</v>
      </c>
      <c r="N120">
        <v>1013</v>
      </c>
      <c r="O120" t="s">
        <v>165</v>
      </c>
      <c r="P120" t="s">
        <v>165</v>
      </c>
      <c r="Q120">
        <v>1</v>
      </c>
      <c r="X120">
        <v>88.5</v>
      </c>
      <c r="Y120">
        <v>0</v>
      </c>
      <c r="Z120">
        <v>0</v>
      </c>
      <c r="AA120">
        <v>0</v>
      </c>
      <c r="AB120">
        <v>407.64999999999998</v>
      </c>
      <c r="AC120">
        <v>0</v>
      </c>
      <c r="AD120">
        <v>1</v>
      </c>
      <c r="AE120">
        <v>1</v>
      </c>
      <c r="AF120" t="s">
        <v>871</v>
      </c>
      <c r="AG120">
        <v>88.5</v>
      </c>
      <c r="AH120">
        <v>2</v>
      </c>
      <c r="AI120">
        <v>70180785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>
      <c r="A121">
        <f>ROW(Source!A281)</f>
        <v>281</v>
      </c>
      <c r="B121">
        <v>70180812</v>
      </c>
      <c r="C121">
        <v>70180803</v>
      </c>
      <c r="D121">
        <v>62138186</v>
      </c>
      <c r="E121">
        <v>115</v>
      </c>
      <c r="F121">
        <v>1</v>
      </c>
      <c r="G121">
        <v>1</v>
      </c>
      <c r="H121">
        <v>1</v>
      </c>
      <c r="I121" t="s">
        <v>191</v>
      </c>
      <c r="J121" t="s">
        <v>871</v>
      </c>
      <c r="K121" t="s">
        <v>192</v>
      </c>
      <c r="L121">
        <v>1191</v>
      </c>
      <c r="N121">
        <v>1013</v>
      </c>
      <c r="O121" t="s">
        <v>165</v>
      </c>
      <c r="P121" t="s">
        <v>165</v>
      </c>
      <c r="Q121">
        <v>1</v>
      </c>
      <c r="X121">
        <v>2.1499999999999999</v>
      </c>
      <c r="Y121">
        <v>0</v>
      </c>
      <c r="Z121">
        <v>0</v>
      </c>
      <c r="AA121">
        <v>0</v>
      </c>
      <c r="AB121">
        <v>522.73000000000002</v>
      </c>
      <c r="AC121">
        <v>0</v>
      </c>
      <c r="AD121">
        <v>1</v>
      </c>
      <c r="AE121">
        <v>1</v>
      </c>
      <c r="AF121" t="s">
        <v>871</v>
      </c>
      <c r="AG121">
        <v>2.1499999999999999</v>
      </c>
      <c r="AH121">
        <v>2</v>
      </c>
      <c r="AI121">
        <v>70180804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>
      <c r="A122">
        <f>ROW(Source!A281)</f>
        <v>281</v>
      </c>
      <c r="B122">
        <v>70180813</v>
      </c>
      <c r="C122">
        <v>70180803</v>
      </c>
      <c r="D122">
        <v>62138356</v>
      </c>
      <c r="E122">
        <v>115</v>
      </c>
      <c r="F122">
        <v>1</v>
      </c>
      <c r="G122">
        <v>1</v>
      </c>
      <c r="H122">
        <v>1</v>
      </c>
      <c r="I122" t="s">
        <v>1505</v>
      </c>
      <c r="J122" t="s">
        <v>871</v>
      </c>
      <c r="K122" t="s">
        <v>1506</v>
      </c>
      <c r="L122">
        <v>1191</v>
      </c>
      <c r="N122">
        <v>1013</v>
      </c>
      <c r="O122" t="s">
        <v>165</v>
      </c>
      <c r="P122" t="s">
        <v>165</v>
      </c>
      <c r="Q122">
        <v>1</v>
      </c>
      <c r="X122">
        <v>0.089999999999999997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871</v>
      </c>
      <c r="AG122">
        <v>0.089999999999999997</v>
      </c>
      <c r="AH122">
        <v>2</v>
      </c>
      <c r="AI122">
        <v>70180805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>
      <c r="A123">
        <f>ROW(Source!A281)</f>
        <v>281</v>
      </c>
      <c r="B123">
        <v>70180814</v>
      </c>
      <c r="C123">
        <v>70180803</v>
      </c>
      <c r="D123">
        <v>62258201</v>
      </c>
      <c r="E123">
        <v>1</v>
      </c>
      <c r="F123">
        <v>1</v>
      </c>
      <c r="G123">
        <v>1</v>
      </c>
      <c r="H123">
        <v>2</v>
      </c>
      <c r="I123" t="s">
        <v>195</v>
      </c>
      <c r="J123" t="s">
        <v>1507</v>
      </c>
      <c r="K123" t="s">
        <v>196</v>
      </c>
      <c r="L123">
        <v>1368</v>
      </c>
      <c r="N123">
        <v>1011</v>
      </c>
      <c r="O123" t="s">
        <v>197</v>
      </c>
      <c r="P123" t="s">
        <v>197</v>
      </c>
      <c r="Q123">
        <v>1</v>
      </c>
      <c r="X123">
        <v>0.035000000000000003</v>
      </c>
      <c r="Y123">
        <v>0</v>
      </c>
      <c r="Z123">
        <v>1488.78</v>
      </c>
      <c r="AA123">
        <v>702.17999999999995</v>
      </c>
      <c r="AB123">
        <v>0</v>
      </c>
      <c r="AC123">
        <v>0</v>
      </c>
      <c r="AD123">
        <v>1</v>
      </c>
      <c r="AE123">
        <v>0</v>
      </c>
      <c r="AF123" t="s">
        <v>871</v>
      </c>
      <c r="AG123">
        <v>0.035000000000000003</v>
      </c>
      <c r="AH123">
        <v>2</v>
      </c>
      <c r="AI123">
        <v>70180806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>
      <c r="A124">
        <f>ROW(Source!A281)</f>
        <v>281</v>
      </c>
      <c r="B124">
        <v>70180815</v>
      </c>
      <c r="C124">
        <v>70180803</v>
      </c>
      <c r="D124">
        <v>62258338</v>
      </c>
      <c r="E124">
        <v>1</v>
      </c>
      <c r="F124">
        <v>1</v>
      </c>
      <c r="G124">
        <v>1</v>
      </c>
      <c r="H124">
        <v>2</v>
      </c>
      <c r="I124" t="s">
        <v>200</v>
      </c>
      <c r="J124" t="s">
        <v>1508</v>
      </c>
      <c r="K124" t="s">
        <v>201</v>
      </c>
      <c r="L124">
        <v>1368</v>
      </c>
      <c r="N124">
        <v>1011</v>
      </c>
      <c r="O124" t="s">
        <v>197</v>
      </c>
      <c r="P124" t="s">
        <v>197</v>
      </c>
      <c r="Q124">
        <v>1</v>
      </c>
      <c r="X124">
        <v>0.02</v>
      </c>
      <c r="Y124">
        <v>0</v>
      </c>
      <c r="Z124">
        <v>55.780000000000001</v>
      </c>
      <c r="AA124">
        <v>464.22000000000003</v>
      </c>
      <c r="AB124">
        <v>0</v>
      </c>
      <c r="AC124">
        <v>0</v>
      </c>
      <c r="AD124">
        <v>1</v>
      </c>
      <c r="AE124">
        <v>0</v>
      </c>
      <c r="AF124" t="s">
        <v>871</v>
      </c>
      <c r="AG124">
        <v>0.02</v>
      </c>
      <c r="AH124">
        <v>2</v>
      </c>
      <c r="AI124">
        <v>70180807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>
      <c r="A125">
        <f>ROW(Source!A281)</f>
        <v>281</v>
      </c>
      <c r="B125">
        <v>70180816</v>
      </c>
      <c r="C125">
        <v>70180803</v>
      </c>
      <c r="D125">
        <v>62259103</v>
      </c>
      <c r="E125">
        <v>1</v>
      </c>
      <c r="F125">
        <v>1</v>
      </c>
      <c r="G125">
        <v>1</v>
      </c>
      <c r="H125">
        <v>2</v>
      </c>
      <c r="I125" t="s">
        <v>204</v>
      </c>
      <c r="J125" t="s">
        <v>1509</v>
      </c>
      <c r="K125" t="s">
        <v>205</v>
      </c>
      <c r="L125">
        <v>1368</v>
      </c>
      <c r="N125">
        <v>1011</v>
      </c>
      <c r="O125" t="s">
        <v>197</v>
      </c>
      <c r="P125" t="s">
        <v>197</v>
      </c>
      <c r="Q125">
        <v>1</v>
      </c>
      <c r="X125">
        <v>0.035000000000000003</v>
      </c>
      <c r="Y125">
        <v>0</v>
      </c>
      <c r="Z125">
        <v>572.76999999999998</v>
      </c>
      <c r="AA125">
        <v>522.73000000000002</v>
      </c>
      <c r="AB125">
        <v>0</v>
      </c>
      <c r="AC125">
        <v>0</v>
      </c>
      <c r="AD125">
        <v>1</v>
      </c>
      <c r="AE125">
        <v>0</v>
      </c>
      <c r="AF125" t="s">
        <v>871</v>
      </c>
      <c r="AG125">
        <v>0.035000000000000003</v>
      </c>
      <c r="AH125">
        <v>2</v>
      </c>
      <c r="AI125">
        <v>70180808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>
      <c r="A126">
        <f>ROW(Source!A281)</f>
        <v>281</v>
      </c>
      <c r="B126">
        <v>70180817</v>
      </c>
      <c r="C126">
        <v>70180803</v>
      </c>
      <c r="D126">
        <v>62211547</v>
      </c>
      <c r="E126">
        <v>1</v>
      </c>
      <c r="F126">
        <v>1</v>
      </c>
      <c r="G126">
        <v>1</v>
      </c>
      <c r="H126">
        <v>3</v>
      </c>
      <c r="I126" t="s">
        <v>209</v>
      </c>
      <c r="J126" t="s">
        <v>1510</v>
      </c>
      <c r="K126" t="s">
        <v>210</v>
      </c>
      <c r="L126">
        <v>1346</v>
      </c>
      <c r="N126">
        <v>1009</v>
      </c>
      <c r="O126" t="s">
        <v>211</v>
      </c>
      <c r="P126" t="s">
        <v>211</v>
      </c>
      <c r="Q126">
        <v>1</v>
      </c>
      <c r="X126">
        <v>0.39000000000000001</v>
      </c>
      <c r="Y126">
        <v>174.93000000000001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871</v>
      </c>
      <c r="AG126">
        <v>0.39000000000000001</v>
      </c>
      <c r="AH126">
        <v>2</v>
      </c>
      <c r="AI126">
        <v>70180809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>
      <c r="A127">
        <f>ROW(Source!A281)</f>
        <v>281</v>
      </c>
      <c r="B127">
        <v>70180818</v>
      </c>
      <c r="C127">
        <v>70180803</v>
      </c>
      <c r="D127">
        <v>62235899</v>
      </c>
      <c r="E127">
        <v>1</v>
      </c>
      <c r="F127">
        <v>1</v>
      </c>
      <c r="G127">
        <v>1</v>
      </c>
      <c r="H127">
        <v>3</v>
      </c>
      <c r="I127" t="s">
        <v>212</v>
      </c>
      <c r="J127" t="s">
        <v>1511</v>
      </c>
      <c r="K127" t="s">
        <v>213</v>
      </c>
      <c r="L127">
        <v>1455</v>
      </c>
      <c r="N127">
        <v>1013</v>
      </c>
      <c r="O127" t="s">
        <v>214</v>
      </c>
      <c r="P127" t="s">
        <v>214</v>
      </c>
      <c r="Q127">
        <v>1</v>
      </c>
      <c r="X127">
        <v>0.10000000000000001</v>
      </c>
      <c r="Y127">
        <v>944.69000000000005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871</v>
      </c>
      <c r="AG127">
        <v>0.10000000000000001</v>
      </c>
      <c r="AH127">
        <v>2</v>
      </c>
      <c r="AI127">
        <v>70180810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>
      <c r="A128">
        <f>ROW(Source!A281)</f>
        <v>281</v>
      </c>
      <c r="B128">
        <v>70180819</v>
      </c>
      <c r="C128">
        <v>70180803</v>
      </c>
      <c r="D128">
        <v>62144072</v>
      </c>
      <c r="E128">
        <v>115</v>
      </c>
      <c r="F128">
        <v>1</v>
      </c>
      <c r="G128">
        <v>1</v>
      </c>
      <c r="H128">
        <v>3</v>
      </c>
      <c r="I128" t="s">
        <v>900</v>
      </c>
      <c r="J128" t="s">
        <v>871</v>
      </c>
      <c r="K128" t="s">
        <v>901</v>
      </c>
      <c r="L128">
        <v>3277935</v>
      </c>
      <c r="N128">
        <v>1013</v>
      </c>
      <c r="O128" t="s">
        <v>220</v>
      </c>
      <c r="P128" t="s">
        <v>220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871</v>
      </c>
      <c r="AG128">
        <v>2</v>
      </c>
      <c r="AH128">
        <v>2</v>
      </c>
      <c r="AI128">
        <v>70180811</v>
      </c>
      <c r="AJ128">
        <v>120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>
      <c r="A129">
        <f>ROW(Source!A388)</f>
        <v>388</v>
      </c>
      <c r="B129">
        <v>70180833</v>
      </c>
      <c r="C129">
        <v>70180829</v>
      </c>
      <c r="D129">
        <v>62138122</v>
      </c>
      <c r="E129">
        <v>115</v>
      </c>
      <c r="F129">
        <v>1</v>
      </c>
      <c r="G129">
        <v>1</v>
      </c>
      <c r="H129">
        <v>1</v>
      </c>
      <c r="I129" t="s">
        <v>273</v>
      </c>
      <c r="J129" t="s">
        <v>871</v>
      </c>
      <c r="K129" t="s">
        <v>274</v>
      </c>
      <c r="L129">
        <v>1191</v>
      </c>
      <c r="N129">
        <v>1013</v>
      </c>
      <c r="O129" t="s">
        <v>165</v>
      </c>
      <c r="P129" t="s">
        <v>165</v>
      </c>
      <c r="Q129">
        <v>1</v>
      </c>
      <c r="X129">
        <v>7.9400000000000004</v>
      </c>
      <c r="Y129">
        <v>0</v>
      </c>
      <c r="Z129">
        <v>0</v>
      </c>
      <c r="AA129">
        <v>0</v>
      </c>
      <c r="AB129">
        <v>425.20999999999998</v>
      </c>
      <c r="AC129">
        <v>0</v>
      </c>
      <c r="AD129">
        <v>1</v>
      </c>
      <c r="AE129">
        <v>1</v>
      </c>
      <c r="AF129" t="s">
        <v>871</v>
      </c>
      <c r="AG129">
        <v>7.9400000000000004</v>
      </c>
      <c r="AH129">
        <v>2</v>
      </c>
      <c r="AI129">
        <v>70180830</v>
      </c>
      <c r="AJ129">
        <v>121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>
      <c r="A130">
        <f>ROW(Source!A388)</f>
        <v>388</v>
      </c>
      <c r="B130">
        <v>70180834</v>
      </c>
      <c r="C130">
        <v>70180829</v>
      </c>
      <c r="D130">
        <v>62138356</v>
      </c>
      <c r="E130">
        <v>115</v>
      </c>
      <c r="F130">
        <v>1</v>
      </c>
      <c r="G130">
        <v>1</v>
      </c>
      <c r="H130">
        <v>1</v>
      </c>
      <c r="I130" t="s">
        <v>1505</v>
      </c>
      <c r="J130" t="s">
        <v>871</v>
      </c>
      <c r="K130" t="s">
        <v>1506</v>
      </c>
      <c r="L130">
        <v>1191</v>
      </c>
      <c r="N130">
        <v>1013</v>
      </c>
      <c r="O130" t="s">
        <v>165</v>
      </c>
      <c r="P130" t="s">
        <v>165</v>
      </c>
      <c r="Q130">
        <v>1</v>
      </c>
      <c r="X130">
        <v>19.780000000000001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871</v>
      </c>
      <c r="AG130">
        <v>19.780000000000001</v>
      </c>
      <c r="AH130">
        <v>2</v>
      </c>
      <c r="AI130">
        <v>70180831</v>
      </c>
      <c r="AJ130">
        <v>122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>
      <c r="A131">
        <f>ROW(Source!A388)</f>
        <v>388</v>
      </c>
      <c r="B131">
        <v>70180835</v>
      </c>
      <c r="C131">
        <v>70180829</v>
      </c>
      <c r="D131">
        <v>62257822</v>
      </c>
      <c r="E131">
        <v>1</v>
      </c>
      <c r="F131">
        <v>1</v>
      </c>
      <c r="G131">
        <v>1</v>
      </c>
      <c r="H131">
        <v>2</v>
      </c>
      <c r="I131" t="s">
        <v>275</v>
      </c>
      <c r="J131" t="s">
        <v>1512</v>
      </c>
      <c r="K131" t="s">
        <v>276</v>
      </c>
      <c r="L131">
        <v>1368</v>
      </c>
      <c r="N131">
        <v>1011</v>
      </c>
      <c r="O131" t="s">
        <v>197</v>
      </c>
      <c r="P131" t="s">
        <v>197</v>
      </c>
      <c r="Q131">
        <v>1</v>
      </c>
      <c r="X131">
        <v>19.780000000000001</v>
      </c>
      <c r="Y131">
        <v>0</v>
      </c>
      <c r="Z131">
        <v>1054.03</v>
      </c>
      <c r="AA131">
        <v>702.17999999999995</v>
      </c>
      <c r="AB131">
        <v>0</v>
      </c>
      <c r="AC131">
        <v>0</v>
      </c>
      <c r="AD131">
        <v>1</v>
      </c>
      <c r="AE131">
        <v>0</v>
      </c>
      <c r="AF131" t="s">
        <v>871</v>
      </c>
      <c r="AG131">
        <v>19.780000000000001</v>
      </c>
      <c r="AH131">
        <v>2</v>
      </c>
      <c r="AI131">
        <v>70180832</v>
      </c>
      <c r="AJ131">
        <v>123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>
      <c r="A132">
        <f>ROW(Source!A389)</f>
        <v>389</v>
      </c>
      <c r="B132">
        <v>70180838</v>
      </c>
      <c r="C132">
        <v>70180836</v>
      </c>
      <c r="D132">
        <v>48936703</v>
      </c>
      <c r="E132">
        <v>109</v>
      </c>
      <c r="F132">
        <v>1</v>
      </c>
      <c r="G132">
        <v>1</v>
      </c>
      <c r="H132">
        <v>1</v>
      </c>
      <c r="I132" t="s">
        <v>273</v>
      </c>
      <c r="J132" t="s">
        <v>871</v>
      </c>
      <c r="K132" t="s">
        <v>283</v>
      </c>
      <c r="L132">
        <v>1191</v>
      </c>
      <c r="N132">
        <v>1013</v>
      </c>
      <c r="O132" t="s">
        <v>165</v>
      </c>
      <c r="P132" t="s">
        <v>165</v>
      </c>
      <c r="Q132">
        <v>1</v>
      </c>
      <c r="X132">
        <v>154</v>
      </c>
      <c r="Y132">
        <v>0</v>
      </c>
      <c r="Z132">
        <v>0</v>
      </c>
      <c r="AA132">
        <v>0</v>
      </c>
      <c r="AB132">
        <v>409.13999999999999</v>
      </c>
      <c r="AC132">
        <v>0</v>
      </c>
      <c r="AD132">
        <v>1</v>
      </c>
      <c r="AE132">
        <v>1</v>
      </c>
      <c r="AF132" t="s">
        <v>871</v>
      </c>
      <c r="AG132">
        <v>154</v>
      </c>
      <c r="AH132">
        <v>2</v>
      </c>
      <c r="AI132">
        <v>70180837</v>
      </c>
      <c r="AJ132">
        <v>124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>
      <c r="A133">
        <f>ROW(Source!A390)</f>
        <v>390</v>
      </c>
      <c r="B133">
        <v>70180844</v>
      </c>
      <c r="C133">
        <v>70180839</v>
      </c>
      <c r="D133">
        <v>48936763</v>
      </c>
      <c r="E133">
        <v>109</v>
      </c>
      <c r="F133">
        <v>1</v>
      </c>
      <c r="G133">
        <v>1</v>
      </c>
      <c r="H133">
        <v>1</v>
      </c>
      <c r="I133" t="s">
        <v>468</v>
      </c>
      <c r="J133" t="s">
        <v>871</v>
      </c>
      <c r="K133" t="s">
        <v>469</v>
      </c>
      <c r="L133">
        <v>1191</v>
      </c>
      <c r="N133">
        <v>1013</v>
      </c>
      <c r="O133" t="s">
        <v>165</v>
      </c>
      <c r="P133" t="s">
        <v>165</v>
      </c>
      <c r="Q133">
        <v>1</v>
      </c>
      <c r="X133">
        <v>5.2999999999999998</v>
      </c>
      <c r="Y133">
        <v>0</v>
      </c>
      <c r="Z133">
        <v>0</v>
      </c>
      <c r="AA133">
        <v>0</v>
      </c>
      <c r="AB133">
        <v>491.72000000000003</v>
      </c>
      <c r="AC133">
        <v>0</v>
      </c>
      <c r="AD133">
        <v>1</v>
      </c>
      <c r="AE133">
        <v>1</v>
      </c>
      <c r="AF133" t="s">
        <v>871</v>
      </c>
      <c r="AG133">
        <v>5.2999999999999998</v>
      </c>
      <c r="AH133">
        <v>2</v>
      </c>
      <c r="AI133">
        <v>70180840</v>
      </c>
      <c r="AJ133">
        <v>125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>
      <c r="A134">
        <f>ROW(Source!A390)</f>
        <v>390</v>
      </c>
      <c r="B134">
        <v>70180845</v>
      </c>
      <c r="C134">
        <v>70180839</v>
      </c>
      <c r="D134">
        <v>48936941</v>
      </c>
      <c r="E134">
        <v>109</v>
      </c>
      <c r="F134">
        <v>1</v>
      </c>
      <c r="G134">
        <v>1</v>
      </c>
      <c r="H134">
        <v>1</v>
      </c>
      <c r="I134" t="s">
        <v>1505</v>
      </c>
      <c r="J134" t="s">
        <v>871</v>
      </c>
      <c r="K134" t="s">
        <v>1506</v>
      </c>
      <c r="L134">
        <v>1191</v>
      </c>
      <c r="N134">
        <v>1013</v>
      </c>
      <c r="O134" t="s">
        <v>165</v>
      </c>
      <c r="P134" t="s">
        <v>165</v>
      </c>
      <c r="Q134">
        <v>1</v>
      </c>
      <c r="X134">
        <v>3.8999999999999999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871</v>
      </c>
      <c r="AG134">
        <v>3.8999999999999999</v>
      </c>
      <c r="AH134">
        <v>2</v>
      </c>
      <c r="AI134">
        <v>70180841</v>
      </c>
      <c r="AJ134">
        <v>126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>
      <c r="A135">
        <f>ROW(Source!A390)</f>
        <v>390</v>
      </c>
      <c r="B135">
        <v>70180846</v>
      </c>
      <c r="C135">
        <v>70180839</v>
      </c>
      <c r="D135">
        <v>49058026</v>
      </c>
      <c r="E135">
        <v>1</v>
      </c>
      <c r="F135">
        <v>1</v>
      </c>
      <c r="G135">
        <v>1</v>
      </c>
      <c r="H135">
        <v>2</v>
      </c>
      <c r="I135" t="s">
        <v>204</v>
      </c>
      <c r="J135" t="s">
        <v>1509</v>
      </c>
      <c r="K135" t="s">
        <v>205</v>
      </c>
      <c r="L135">
        <v>1368</v>
      </c>
      <c r="N135">
        <v>1011</v>
      </c>
      <c r="O135" t="s">
        <v>197</v>
      </c>
      <c r="P135" t="s">
        <v>197</v>
      </c>
      <c r="Q135">
        <v>1</v>
      </c>
      <c r="X135">
        <v>3.8999999999999999</v>
      </c>
      <c r="Y135">
        <v>0</v>
      </c>
      <c r="Z135">
        <v>605.36000000000001</v>
      </c>
      <c r="AA135">
        <v>502.98000000000002</v>
      </c>
      <c r="AB135">
        <v>0</v>
      </c>
      <c r="AC135">
        <v>0</v>
      </c>
      <c r="AD135">
        <v>1</v>
      </c>
      <c r="AE135">
        <v>0</v>
      </c>
      <c r="AF135" t="s">
        <v>871</v>
      </c>
      <c r="AG135">
        <v>3.8999999999999999</v>
      </c>
      <c r="AH135">
        <v>2</v>
      </c>
      <c r="AI135">
        <v>70180842</v>
      </c>
      <c r="AJ135">
        <v>127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>
      <c r="A136">
        <f>ROW(Source!A390)</f>
        <v>390</v>
      </c>
      <c r="B136">
        <v>70180847</v>
      </c>
      <c r="C136">
        <v>70180839</v>
      </c>
      <c r="D136">
        <v>48942393</v>
      </c>
      <c r="E136">
        <v>109</v>
      </c>
      <c r="F136">
        <v>1</v>
      </c>
      <c r="G136">
        <v>1</v>
      </c>
      <c r="H136">
        <v>3</v>
      </c>
      <c r="I136" t="s">
        <v>900</v>
      </c>
      <c r="J136" t="s">
        <v>871</v>
      </c>
      <c r="K136" t="s">
        <v>901</v>
      </c>
      <c r="L136">
        <v>3277935</v>
      </c>
      <c r="N136">
        <v>1013</v>
      </c>
      <c r="O136" t="s">
        <v>220</v>
      </c>
      <c r="P136" t="s">
        <v>220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871</v>
      </c>
      <c r="AG136">
        <v>2</v>
      </c>
      <c r="AH136">
        <v>2</v>
      </c>
      <c r="AI136">
        <v>70180843</v>
      </c>
      <c r="AJ136">
        <v>128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>
      <c r="A137">
        <f>ROW(Source!A392)</f>
        <v>392</v>
      </c>
      <c r="B137">
        <v>70180854</v>
      </c>
      <c r="C137">
        <v>70180849</v>
      </c>
      <c r="D137">
        <v>48936763</v>
      </c>
      <c r="E137">
        <v>109</v>
      </c>
      <c r="F137">
        <v>1</v>
      </c>
      <c r="G137">
        <v>1</v>
      </c>
      <c r="H137">
        <v>1</v>
      </c>
      <c r="I137" t="s">
        <v>468</v>
      </c>
      <c r="J137" t="s">
        <v>871</v>
      </c>
      <c r="K137" t="s">
        <v>469</v>
      </c>
      <c r="L137">
        <v>1191</v>
      </c>
      <c r="N137">
        <v>1013</v>
      </c>
      <c r="O137" t="s">
        <v>165</v>
      </c>
      <c r="P137" t="s">
        <v>165</v>
      </c>
      <c r="Q137">
        <v>1</v>
      </c>
      <c r="X137">
        <v>1.99</v>
      </c>
      <c r="Y137">
        <v>0</v>
      </c>
      <c r="Z137">
        <v>0</v>
      </c>
      <c r="AA137">
        <v>0</v>
      </c>
      <c r="AB137">
        <v>511.02999999999997</v>
      </c>
      <c r="AC137">
        <v>0</v>
      </c>
      <c r="AD137">
        <v>1</v>
      </c>
      <c r="AE137">
        <v>1</v>
      </c>
      <c r="AF137" t="s">
        <v>871</v>
      </c>
      <c r="AG137">
        <v>1.99</v>
      </c>
      <c r="AH137">
        <v>2</v>
      </c>
      <c r="AI137">
        <v>70180850</v>
      </c>
      <c r="AJ137">
        <v>129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>
      <c r="A138">
        <f>ROW(Source!A392)</f>
        <v>392</v>
      </c>
      <c r="B138">
        <v>70180855</v>
      </c>
      <c r="C138">
        <v>70180849</v>
      </c>
      <c r="D138">
        <v>48936941</v>
      </c>
      <c r="E138">
        <v>109</v>
      </c>
      <c r="F138">
        <v>1</v>
      </c>
      <c r="G138">
        <v>1</v>
      </c>
      <c r="H138">
        <v>1</v>
      </c>
      <c r="I138" t="s">
        <v>1505</v>
      </c>
      <c r="J138" t="s">
        <v>871</v>
      </c>
      <c r="K138" t="s">
        <v>1506</v>
      </c>
      <c r="L138">
        <v>1191</v>
      </c>
      <c r="N138">
        <v>1013</v>
      </c>
      <c r="O138" t="s">
        <v>165</v>
      </c>
      <c r="P138" t="s">
        <v>165</v>
      </c>
      <c r="Q138">
        <v>1</v>
      </c>
      <c r="X138">
        <v>0.080000000000000002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871</v>
      </c>
      <c r="AG138">
        <v>0.080000000000000002</v>
      </c>
      <c r="AH138">
        <v>2</v>
      </c>
      <c r="AI138">
        <v>70180851</v>
      </c>
      <c r="AJ138">
        <v>130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>
      <c r="A139">
        <f>ROW(Source!A392)</f>
        <v>392</v>
      </c>
      <c r="B139">
        <v>70180856</v>
      </c>
      <c r="C139">
        <v>70180849</v>
      </c>
      <c r="D139">
        <v>49058026</v>
      </c>
      <c r="E139">
        <v>1</v>
      </c>
      <c r="F139">
        <v>1</v>
      </c>
      <c r="G139">
        <v>1</v>
      </c>
      <c r="H139">
        <v>2</v>
      </c>
      <c r="I139" t="s">
        <v>204</v>
      </c>
      <c r="J139" t="s">
        <v>1509</v>
      </c>
      <c r="K139" t="s">
        <v>205</v>
      </c>
      <c r="L139">
        <v>1368</v>
      </c>
      <c r="N139">
        <v>1011</v>
      </c>
      <c r="O139" t="s">
        <v>197</v>
      </c>
      <c r="P139" t="s">
        <v>197</v>
      </c>
      <c r="Q139">
        <v>1</v>
      </c>
      <c r="X139">
        <v>0.080000000000000002</v>
      </c>
      <c r="Y139">
        <v>0</v>
      </c>
      <c r="Z139">
        <v>572.76999999999998</v>
      </c>
      <c r="AA139">
        <v>522.73000000000002</v>
      </c>
      <c r="AB139">
        <v>0</v>
      </c>
      <c r="AC139">
        <v>0</v>
      </c>
      <c r="AD139">
        <v>1</v>
      </c>
      <c r="AE139">
        <v>0</v>
      </c>
      <c r="AF139" t="s">
        <v>871</v>
      </c>
      <c r="AG139">
        <v>0.080000000000000002</v>
      </c>
      <c r="AH139">
        <v>2</v>
      </c>
      <c r="AI139">
        <v>70180852</v>
      </c>
      <c r="AJ139">
        <v>131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>
      <c r="A140">
        <f>ROW(Source!A392)</f>
        <v>392</v>
      </c>
      <c r="B140">
        <v>70180857</v>
      </c>
      <c r="C140">
        <v>70180849</v>
      </c>
      <c r="D140">
        <v>48942393</v>
      </c>
      <c r="E140">
        <v>109</v>
      </c>
      <c r="F140">
        <v>1</v>
      </c>
      <c r="G140">
        <v>1</v>
      </c>
      <c r="H140">
        <v>3</v>
      </c>
      <c r="I140" t="s">
        <v>900</v>
      </c>
      <c r="J140" t="s">
        <v>871</v>
      </c>
      <c r="K140" t="s">
        <v>901</v>
      </c>
      <c r="L140">
        <v>3277935</v>
      </c>
      <c r="N140">
        <v>1013</v>
      </c>
      <c r="O140" t="s">
        <v>220</v>
      </c>
      <c r="P140" t="s">
        <v>220</v>
      </c>
      <c r="Q140">
        <v>1</v>
      </c>
      <c r="X140">
        <v>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871</v>
      </c>
      <c r="AG140">
        <v>2</v>
      </c>
      <c r="AH140">
        <v>2</v>
      </c>
      <c r="AI140">
        <v>70180853</v>
      </c>
      <c r="AJ140">
        <v>132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>
      <c r="A141">
        <f>ROW(Source!A395)</f>
        <v>395</v>
      </c>
      <c r="B141">
        <v>70180877</v>
      </c>
      <c r="C141">
        <v>70180860</v>
      </c>
      <c r="D141">
        <v>62138314</v>
      </c>
      <c r="E141">
        <v>115</v>
      </c>
      <c r="F141">
        <v>1</v>
      </c>
      <c r="G141">
        <v>1</v>
      </c>
      <c r="H141">
        <v>1</v>
      </c>
      <c r="I141" t="s">
        <v>307</v>
      </c>
      <c r="J141" t="s">
        <v>871</v>
      </c>
      <c r="K141" t="s">
        <v>308</v>
      </c>
      <c r="L141">
        <v>1369</v>
      </c>
      <c r="N141">
        <v>1013</v>
      </c>
      <c r="O141" t="s">
        <v>309</v>
      </c>
      <c r="P141" t="s">
        <v>309</v>
      </c>
      <c r="Q141">
        <v>1</v>
      </c>
      <c r="X141">
        <v>2.7799999999999998</v>
      </c>
      <c r="Y141">
        <v>0</v>
      </c>
      <c r="Z141">
        <v>0</v>
      </c>
      <c r="AA141">
        <v>0</v>
      </c>
      <c r="AB141">
        <v>425.20999999999998</v>
      </c>
      <c r="AC141">
        <v>0</v>
      </c>
      <c r="AD141">
        <v>1</v>
      </c>
      <c r="AE141">
        <v>1</v>
      </c>
      <c r="AF141" t="s">
        <v>871</v>
      </c>
      <c r="AG141">
        <v>2.7799999999999998</v>
      </c>
      <c r="AH141">
        <v>2</v>
      </c>
      <c r="AI141">
        <v>70180861</v>
      </c>
      <c r="AJ141">
        <v>133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>
      <c r="A142">
        <f>ROW(Source!A395)</f>
        <v>395</v>
      </c>
      <c r="B142">
        <v>70180878</v>
      </c>
      <c r="C142">
        <v>70180860</v>
      </c>
      <c r="D142">
        <v>62138318</v>
      </c>
      <c r="E142">
        <v>115</v>
      </c>
      <c r="F142">
        <v>1</v>
      </c>
      <c r="G142">
        <v>1</v>
      </c>
      <c r="H142">
        <v>1</v>
      </c>
      <c r="I142" t="s">
        <v>492</v>
      </c>
      <c r="J142" t="s">
        <v>871</v>
      </c>
      <c r="K142" t="s">
        <v>493</v>
      </c>
      <c r="L142">
        <v>1369</v>
      </c>
      <c r="N142">
        <v>1013</v>
      </c>
      <c r="O142" t="s">
        <v>309</v>
      </c>
      <c r="P142" t="s">
        <v>309</v>
      </c>
      <c r="Q142">
        <v>1</v>
      </c>
      <c r="X142">
        <v>8.1099999999999994</v>
      </c>
      <c r="Y142">
        <v>0</v>
      </c>
      <c r="Z142">
        <v>0</v>
      </c>
      <c r="AA142">
        <v>0</v>
      </c>
      <c r="AB142">
        <v>464.22000000000003</v>
      </c>
      <c r="AC142">
        <v>0</v>
      </c>
      <c r="AD142">
        <v>1</v>
      </c>
      <c r="AE142">
        <v>1</v>
      </c>
      <c r="AF142" t="s">
        <v>871</v>
      </c>
      <c r="AG142">
        <v>8.1099999999999994</v>
      </c>
      <c r="AH142">
        <v>2</v>
      </c>
      <c r="AI142">
        <v>70180862</v>
      </c>
      <c r="AJ142">
        <v>134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>
      <c r="A143">
        <f>ROW(Source!A395)</f>
        <v>395</v>
      </c>
      <c r="B143">
        <v>70180879</v>
      </c>
      <c r="C143">
        <v>70180860</v>
      </c>
      <c r="D143">
        <v>62138322</v>
      </c>
      <c r="E143">
        <v>115</v>
      </c>
      <c r="F143">
        <v>1</v>
      </c>
      <c r="G143">
        <v>1</v>
      </c>
      <c r="H143">
        <v>1</v>
      </c>
      <c r="I143" t="s">
        <v>310</v>
      </c>
      <c r="J143" t="s">
        <v>871</v>
      </c>
      <c r="K143" t="s">
        <v>311</v>
      </c>
      <c r="L143">
        <v>1369</v>
      </c>
      <c r="N143">
        <v>1013</v>
      </c>
      <c r="O143" t="s">
        <v>309</v>
      </c>
      <c r="P143" t="s">
        <v>309</v>
      </c>
      <c r="Q143">
        <v>1</v>
      </c>
      <c r="X143">
        <v>13.98</v>
      </c>
      <c r="Y143">
        <v>0</v>
      </c>
      <c r="Z143">
        <v>0</v>
      </c>
      <c r="AA143">
        <v>0</v>
      </c>
      <c r="AB143">
        <v>522.73000000000002</v>
      </c>
      <c r="AC143">
        <v>0</v>
      </c>
      <c r="AD143">
        <v>1</v>
      </c>
      <c r="AE143">
        <v>1</v>
      </c>
      <c r="AF143" t="s">
        <v>871</v>
      </c>
      <c r="AG143">
        <v>13.98</v>
      </c>
      <c r="AH143">
        <v>2</v>
      </c>
      <c r="AI143">
        <v>70180863</v>
      </c>
      <c r="AJ143">
        <v>135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>
      <c r="A144">
        <f>ROW(Source!A395)</f>
        <v>395</v>
      </c>
      <c r="B144">
        <v>70180880</v>
      </c>
      <c r="C144">
        <v>70180860</v>
      </c>
      <c r="D144">
        <v>62138324</v>
      </c>
      <c r="E144">
        <v>115</v>
      </c>
      <c r="F144">
        <v>1</v>
      </c>
      <c r="G144">
        <v>1</v>
      </c>
      <c r="H144">
        <v>1</v>
      </c>
      <c r="I144" t="s">
        <v>312</v>
      </c>
      <c r="J144" t="s">
        <v>871</v>
      </c>
      <c r="K144" t="s">
        <v>313</v>
      </c>
      <c r="L144">
        <v>1369</v>
      </c>
      <c r="N144">
        <v>1013</v>
      </c>
      <c r="O144" t="s">
        <v>309</v>
      </c>
      <c r="P144" t="s">
        <v>309</v>
      </c>
      <c r="Q144">
        <v>1</v>
      </c>
      <c r="X144">
        <v>6.54</v>
      </c>
      <c r="Y144">
        <v>0</v>
      </c>
      <c r="Z144">
        <v>0</v>
      </c>
      <c r="AA144">
        <v>0</v>
      </c>
      <c r="AB144">
        <v>600.75</v>
      </c>
      <c r="AC144">
        <v>0</v>
      </c>
      <c r="AD144">
        <v>1</v>
      </c>
      <c r="AE144">
        <v>1</v>
      </c>
      <c r="AF144" t="s">
        <v>871</v>
      </c>
      <c r="AG144">
        <v>6.54</v>
      </c>
      <c r="AH144">
        <v>2</v>
      </c>
      <c r="AI144">
        <v>70180864</v>
      </c>
      <c r="AJ144">
        <v>136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>
      <c r="A145">
        <f>ROW(Source!A395)</f>
        <v>395</v>
      </c>
      <c r="B145">
        <v>70180881</v>
      </c>
      <c r="C145">
        <v>70180860</v>
      </c>
      <c r="D145">
        <v>62138326</v>
      </c>
      <c r="E145">
        <v>115</v>
      </c>
      <c r="F145">
        <v>1</v>
      </c>
      <c r="G145">
        <v>1</v>
      </c>
      <c r="H145">
        <v>1</v>
      </c>
      <c r="I145" t="s">
        <v>494</v>
      </c>
      <c r="J145" t="s">
        <v>871</v>
      </c>
      <c r="K145" t="s">
        <v>495</v>
      </c>
      <c r="L145">
        <v>1369</v>
      </c>
      <c r="N145">
        <v>1013</v>
      </c>
      <c r="O145" t="s">
        <v>309</v>
      </c>
      <c r="P145" t="s">
        <v>309</v>
      </c>
      <c r="Q145">
        <v>1</v>
      </c>
      <c r="X145">
        <v>0.93999999999999995</v>
      </c>
      <c r="Y145">
        <v>0</v>
      </c>
      <c r="Z145">
        <v>0</v>
      </c>
      <c r="AA145">
        <v>0</v>
      </c>
      <c r="AB145">
        <v>702.17999999999995</v>
      </c>
      <c r="AC145">
        <v>0</v>
      </c>
      <c r="AD145">
        <v>1</v>
      </c>
      <c r="AE145">
        <v>1</v>
      </c>
      <c r="AF145" t="s">
        <v>871</v>
      </c>
      <c r="AG145">
        <v>0.93999999999999995</v>
      </c>
      <c r="AH145">
        <v>2</v>
      </c>
      <c r="AI145">
        <v>70180865</v>
      </c>
      <c r="AJ145">
        <v>137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>
      <c r="A146">
        <f>ROW(Source!A395)</f>
        <v>395</v>
      </c>
      <c r="B146">
        <v>70180882</v>
      </c>
      <c r="C146">
        <v>70180860</v>
      </c>
      <c r="D146">
        <v>62138356</v>
      </c>
      <c r="E146">
        <v>115</v>
      </c>
      <c r="F146">
        <v>1</v>
      </c>
      <c r="G146">
        <v>1</v>
      </c>
      <c r="H146">
        <v>1</v>
      </c>
      <c r="I146" t="s">
        <v>1505</v>
      </c>
      <c r="J146" t="s">
        <v>871</v>
      </c>
      <c r="K146" t="s">
        <v>1506</v>
      </c>
      <c r="L146">
        <v>1191</v>
      </c>
      <c r="N146">
        <v>1013</v>
      </c>
      <c r="O146" t="s">
        <v>165</v>
      </c>
      <c r="P146" t="s">
        <v>165</v>
      </c>
      <c r="Q146">
        <v>1</v>
      </c>
      <c r="X146">
        <v>0.83999999999999997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871</v>
      </c>
      <c r="AG146">
        <v>0.83999999999999997</v>
      </c>
      <c r="AH146">
        <v>2</v>
      </c>
      <c r="AI146">
        <v>70180866</v>
      </c>
      <c r="AJ146">
        <v>138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>
      <c r="A147">
        <f>ROW(Source!A395)</f>
        <v>395</v>
      </c>
      <c r="B147">
        <v>70180883</v>
      </c>
      <c r="C147">
        <v>70180860</v>
      </c>
      <c r="D147">
        <v>62258201</v>
      </c>
      <c r="E147">
        <v>1</v>
      </c>
      <c r="F147">
        <v>1</v>
      </c>
      <c r="G147">
        <v>1</v>
      </c>
      <c r="H147">
        <v>2</v>
      </c>
      <c r="I147" t="s">
        <v>195</v>
      </c>
      <c r="J147" t="s">
        <v>1507</v>
      </c>
      <c r="K147" t="s">
        <v>196</v>
      </c>
      <c r="L147">
        <v>1368</v>
      </c>
      <c r="N147">
        <v>1011</v>
      </c>
      <c r="O147" t="s">
        <v>197</v>
      </c>
      <c r="P147" t="s">
        <v>197</v>
      </c>
      <c r="Q147">
        <v>1</v>
      </c>
      <c r="X147">
        <v>0.02</v>
      </c>
      <c r="Y147">
        <v>0</v>
      </c>
      <c r="Z147">
        <v>1488.78</v>
      </c>
      <c r="AA147">
        <v>702.17999999999995</v>
      </c>
      <c r="AB147">
        <v>0</v>
      </c>
      <c r="AC147">
        <v>0</v>
      </c>
      <c r="AD147">
        <v>1</v>
      </c>
      <c r="AE147">
        <v>0</v>
      </c>
      <c r="AF147" t="s">
        <v>871</v>
      </c>
      <c r="AG147">
        <v>0.02</v>
      </c>
      <c r="AH147">
        <v>2</v>
      </c>
      <c r="AI147">
        <v>70180867</v>
      </c>
      <c r="AJ147">
        <v>139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>
      <c r="A148">
        <f>ROW(Source!A395)</f>
        <v>395</v>
      </c>
      <c r="B148">
        <v>70180884</v>
      </c>
      <c r="C148">
        <v>70180860</v>
      </c>
      <c r="D148">
        <v>62258298</v>
      </c>
      <c r="E148">
        <v>1</v>
      </c>
      <c r="F148">
        <v>1</v>
      </c>
      <c r="G148">
        <v>1</v>
      </c>
      <c r="H148">
        <v>2</v>
      </c>
      <c r="I148" t="s">
        <v>405</v>
      </c>
      <c r="J148" t="s">
        <v>1533</v>
      </c>
      <c r="K148" t="s">
        <v>406</v>
      </c>
      <c r="L148">
        <v>1368</v>
      </c>
      <c r="N148">
        <v>1011</v>
      </c>
      <c r="O148" t="s">
        <v>197</v>
      </c>
      <c r="P148" t="s">
        <v>197</v>
      </c>
      <c r="Q148">
        <v>1</v>
      </c>
      <c r="X148">
        <v>2.3999999999999999</v>
      </c>
      <c r="Y148">
        <v>0</v>
      </c>
      <c r="Z148">
        <v>2.6699999999999999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871</v>
      </c>
      <c r="AG148">
        <v>2.3999999999999999</v>
      </c>
      <c r="AH148">
        <v>2</v>
      </c>
      <c r="AI148">
        <v>70180868</v>
      </c>
      <c r="AJ148">
        <v>140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>
      <c r="A149">
        <f>ROW(Source!A395)</f>
        <v>395</v>
      </c>
      <c r="B149">
        <v>70180885</v>
      </c>
      <c r="C149">
        <v>70180860</v>
      </c>
      <c r="D149">
        <v>62258343</v>
      </c>
      <c r="E149">
        <v>1</v>
      </c>
      <c r="F149">
        <v>1</v>
      </c>
      <c r="G149">
        <v>1</v>
      </c>
      <c r="H149">
        <v>2</v>
      </c>
      <c r="I149" t="s">
        <v>496</v>
      </c>
      <c r="J149" t="s">
        <v>1552</v>
      </c>
      <c r="K149" t="s">
        <v>497</v>
      </c>
      <c r="L149">
        <v>1368</v>
      </c>
      <c r="N149">
        <v>1011</v>
      </c>
      <c r="O149" t="s">
        <v>197</v>
      </c>
      <c r="P149" t="s">
        <v>197</v>
      </c>
      <c r="Q149">
        <v>1</v>
      </c>
      <c r="X149">
        <v>0.81000000000000005</v>
      </c>
      <c r="Y149">
        <v>0</v>
      </c>
      <c r="Z149">
        <v>23.43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871</v>
      </c>
      <c r="AG149">
        <v>0.81000000000000005</v>
      </c>
      <c r="AH149">
        <v>2</v>
      </c>
      <c r="AI149">
        <v>70180869</v>
      </c>
      <c r="AJ149">
        <v>141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>
      <c r="A150">
        <f>ROW(Source!A395)</f>
        <v>395</v>
      </c>
      <c r="B150">
        <v>70180886</v>
      </c>
      <c r="C150">
        <v>70180860</v>
      </c>
      <c r="D150">
        <v>62258952</v>
      </c>
      <c r="E150">
        <v>1</v>
      </c>
      <c r="F150">
        <v>1</v>
      </c>
      <c r="G150">
        <v>1</v>
      </c>
      <c r="H150">
        <v>2</v>
      </c>
      <c r="I150" t="s">
        <v>498</v>
      </c>
      <c r="J150" t="s">
        <v>1553</v>
      </c>
      <c r="K150" t="s">
        <v>499</v>
      </c>
      <c r="L150">
        <v>1368</v>
      </c>
      <c r="N150">
        <v>1011</v>
      </c>
      <c r="O150" t="s">
        <v>197</v>
      </c>
      <c r="P150" t="s">
        <v>197</v>
      </c>
      <c r="Q150">
        <v>1</v>
      </c>
      <c r="X150">
        <v>0.81000000000000005</v>
      </c>
      <c r="Y150">
        <v>0</v>
      </c>
      <c r="Z150">
        <v>995.50999999999999</v>
      </c>
      <c r="AA150">
        <v>600.75</v>
      </c>
      <c r="AB150">
        <v>0</v>
      </c>
      <c r="AC150">
        <v>0</v>
      </c>
      <c r="AD150">
        <v>1</v>
      </c>
      <c r="AE150">
        <v>0</v>
      </c>
      <c r="AF150" t="s">
        <v>871</v>
      </c>
      <c r="AG150">
        <v>0.81000000000000005</v>
      </c>
      <c r="AH150">
        <v>2</v>
      </c>
      <c r="AI150">
        <v>70180870</v>
      </c>
      <c r="AJ150">
        <v>142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>
      <c r="A151">
        <f>ROW(Source!A395)</f>
        <v>395</v>
      </c>
      <c r="B151">
        <v>70180887</v>
      </c>
      <c r="C151">
        <v>70180860</v>
      </c>
      <c r="D151">
        <v>62259103</v>
      </c>
      <c r="E151">
        <v>1</v>
      </c>
      <c r="F151">
        <v>1</v>
      </c>
      <c r="G151">
        <v>1</v>
      </c>
      <c r="H151">
        <v>2</v>
      </c>
      <c r="I151" t="s">
        <v>204</v>
      </c>
      <c r="J151" t="s">
        <v>1509</v>
      </c>
      <c r="K151" t="s">
        <v>205</v>
      </c>
      <c r="L151">
        <v>1368</v>
      </c>
      <c r="N151">
        <v>1011</v>
      </c>
      <c r="O151" t="s">
        <v>197</v>
      </c>
      <c r="P151" t="s">
        <v>197</v>
      </c>
      <c r="Q151">
        <v>1</v>
      </c>
      <c r="X151">
        <v>0.01</v>
      </c>
      <c r="Y151">
        <v>0</v>
      </c>
      <c r="Z151">
        <v>572.76999999999998</v>
      </c>
      <c r="AA151">
        <v>522.73000000000002</v>
      </c>
      <c r="AB151">
        <v>0</v>
      </c>
      <c r="AC151">
        <v>0</v>
      </c>
      <c r="AD151">
        <v>1</v>
      </c>
      <c r="AE151">
        <v>0</v>
      </c>
      <c r="AF151" t="s">
        <v>871</v>
      </c>
      <c r="AG151">
        <v>0.01</v>
      </c>
      <c r="AH151">
        <v>2</v>
      </c>
      <c r="AI151">
        <v>70180871</v>
      </c>
      <c r="AJ151">
        <v>143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>
      <c r="A152">
        <f>ROW(Source!A395)</f>
        <v>395</v>
      </c>
      <c r="B152">
        <v>70180876</v>
      </c>
      <c r="C152">
        <v>70180860</v>
      </c>
      <c r="D152">
        <v>62211598</v>
      </c>
      <c r="E152">
        <v>1</v>
      </c>
      <c r="F152">
        <v>1</v>
      </c>
      <c r="G152">
        <v>1</v>
      </c>
      <c r="H152">
        <v>3</v>
      </c>
      <c r="I152" t="s">
        <v>418</v>
      </c>
      <c r="J152" t="s">
        <v>1539</v>
      </c>
      <c r="K152" t="s">
        <v>419</v>
      </c>
      <c r="L152">
        <v>1348</v>
      </c>
      <c r="N152">
        <v>1009</v>
      </c>
      <c r="O152" t="s">
        <v>294</v>
      </c>
      <c r="P152" t="s">
        <v>294</v>
      </c>
      <c r="Q152">
        <v>1000</v>
      </c>
      <c r="X152">
        <v>0.0001</v>
      </c>
      <c r="Y152">
        <v>91427.160000000003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871</v>
      </c>
      <c r="AG152">
        <v>0.0001</v>
      </c>
      <c r="AH152">
        <v>2</v>
      </c>
      <c r="AI152">
        <v>70180872</v>
      </c>
      <c r="AJ152">
        <v>144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>
      <c r="A153">
        <f>ROW(Source!A395)</f>
        <v>395</v>
      </c>
      <c r="B153">
        <v>70180888</v>
      </c>
      <c r="C153">
        <v>70180860</v>
      </c>
      <c r="D153">
        <v>62218763</v>
      </c>
      <c r="E153">
        <v>1</v>
      </c>
      <c r="F153">
        <v>1</v>
      </c>
      <c r="G153">
        <v>1</v>
      </c>
      <c r="H153">
        <v>3</v>
      </c>
      <c r="I153" t="s">
        <v>500</v>
      </c>
      <c r="J153" t="s">
        <v>1554</v>
      </c>
      <c r="K153" t="s">
        <v>501</v>
      </c>
      <c r="L153">
        <v>1346</v>
      </c>
      <c r="N153">
        <v>1009</v>
      </c>
      <c r="O153" t="s">
        <v>211</v>
      </c>
      <c r="P153" t="s">
        <v>211</v>
      </c>
      <c r="Q153">
        <v>1</v>
      </c>
      <c r="X153">
        <v>0.039</v>
      </c>
      <c r="Y153">
        <v>83.060000000000002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871</v>
      </c>
      <c r="AG153">
        <v>0.039</v>
      </c>
      <c r="AH153">
        <v>2</v>
      </c>
      <c r="AI153">
        <v>70180873</v>
      </c>
      <c r="AJ153">
        <v>145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>
      <c r="A154">
        <f>ROW(Source!A395)</f>
        <v>395</v>
      </c>
      <c r="B154">
        <v>70180889</v>
      </c>
      <c r="C154">
        <v>70180860</v>
      </c>
      <c r="D154">
        <v>62220961</v>
      </c>
      <c r="E154">
        <v>1</v>
      </c>
      <c r="F154">
        <v>1</v>
      </c>
      <c r="G154">
        <v>1</v>
      </c>
      <c r="H154">
        <v>3</v>
      </c>
      <c r="I154" t="s">
        <v>502</v>
      </c>
      <c r="J154" t="s">
        <v>1555</v>
      </c>
      <c r="K154" t="s">
        <v>503</v>
      </c>
      <c r="L154">
        <v>1339</v>
      </c>
      <c r="N154">
        <v>1007</v>
      </c>
      <c r="O154" t="s">
        <v>297</v>
      </c>
      <c r="P154" t="s">
        <v>297</v>
      </c>
      <c r="Q154">
        <v>1</v>
      </c>
      <c r="X154">
        <v>0.01</v>
      </c>
      <c r="Y154">
        <v>7555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871</v>
      </c>
      <c r="AG154">
        <v>0.01</v>
      </c>
      <c r="AH154">
        <v>2</v>
      </c>
      <c r="AI154">
        <v>70180874</v>
      </c>
      <c r="AJ154">
        <v>146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>
      <c r="A155">
        <f>ROW(Source!A395)</f>
        <v>395</v>
      </c>
      <c r="B155">
        <v>70180890</v>
      </c>
      <c r="C155">
        <v>70180860</v>
      </c>
      <c r="D155">
        <v>62144072</v>
      </c>
      <c r="E155">
        <v>115</v>
      </c>
      <c r="F155">
        <v>1</v>
      </c>
      <c r="G155">
        <v>1</v>
      </c>
      <c r="H155">
        <v>3</v>
      </c>
      <c r="I155" t="s">
        <v>900</v>
      </c>
      <c r="J155" t="s">
        <v>871</v>
      </c>
      <c r="K155" t="s">
        <v>901</v>
      </c>
      <c r="L155">
        <v>3277935</v>
      </c>
      <c r="N155">
        <v>1013</v>
      </c>
      <c r="O155" t="s">
        <v>220</v>
      </c>
      <c r="P155" t="s">
        <v>220</v>
      </c>
      <c r="Q155">
        <v>1</v>
      </c>
      <c r="X155">
        <v>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871</v>
      </c>
      <c r="AG155">
        <v>2</v>
      </c>
      <c r="AH155">
        <v>2</v>
      </c>
      <c r="AI155">
        <v>70180875</v>
      </c>
      <c r="AJ155">
        <v>147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>
      <c r="A156">
        <f>ROW(Source!A398)</f>
        <v>398</v>
      </c>
      <c r="B156">
        <v>70180902</v>
      </c>
      <c r="C156">
        <v>70180897</v>
      </c>
      <c r="D156">
        <v>60144300</v>
      </c>
      <c r="E156">
        <v>114</v>
      </c>
      <c r="F156">
        <v>1</v>
      </c>
      <c r="G156">
        <v>1</v>
      </c>
      <c r="H156">
        <v>1</v>
      </c>
      <c r="I156" t="s">
        <v>506</v>
      </c>
      <c r="J156" t="s">
        <v>871</v>
      </c>
      <c r="K156" t="s">
        <v>507</v>
      </c>
      <c r="L156">
        <v>1191</v>
      </c>
      <c r="N156">
        <v>1013</v>
      </c>
      <c r="O156" t="s">
        <v>165</v>
      </c>
      <c r="P156" t="s">
        <v>165</v>
      </c>
      <c r="Q156">
        <v>1</v>
      </c>
      <c r="X156">
        <v>4.1699999999999999</v>
      </c>
      <c r="Y156">
        <v>0</v>
      </c>
      <c r="Z156">
        <v>0</v>
      </c>
      <c r="AA156">
        <v>0</v>
      </c>
      <c r="AB156">
        <v>436.91000000000003</v>
      </c>
      <c r="AC156">
        <v>0</v>
      </c>
      <c r="AD156">
        <v>1</v>
      </c>
      <c r="AE156">
        <v>1</v>
      </c>
      <c r="AF156" t="s">
        <v>871</v>
      </c>
      <c r="AG156">
        <v>4.1699999999999999</v>
      </c>
      <c r="AH156">
        <v>2</v>
      </c>
      <c r="AI156">
        <v>70180898</v>
      </c>
      <c r="AJ156">
        <v>148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>
      <c r="A157">
        <f>ROW(Source!A398)</f>
        <v>398</v>
      </c>
      <c r="B157">
        <v>70180903</v>
      </c>
      <c r="C157">
        <v>70180897</v>
      </c>
      <c r="D157">
        <v>60144519</v>
      </c>
      <c r="E157">
        <v>114</v>
      </c>
      <c r="F157">
        <v>1</v>
      </c>
      <c r="G157">
        <v>1</v>
      </c>
      <c r="H157">
        <v>1</v>
      </c>
      <c r="I157" t="s">
        <v>1505</v>
      </c>
      <c r="J157" t="s">
        <v>871</v>
      </c>
      <c r="K157" t="s">
        <v>1506</v>
      </c>
      <c r="L157">
        <v>1191</v>
      </c>
      <c r="N157">
        <v>1013</v>
      </c>
      <c r="O157" t="s">
        <v>165</v>
      </c>
      <c r="P157" t="s">
        <v>165</v>
      </c>
      <c r="Q157">
        <v>1</v>
      </c>
      <c r="X157">
        <v>0.5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871</v>
      </c>
      <c r="AG157">
        <v>0.5</v>
      </c>
      <c r="AH157">
        <v>2</v>
      </c>
      <c r="AI157">
        <v>70180899</v>
      </c>
      <c r="AJ157">
        <v>149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>
      <c r="A158">
        <f>ROW(Source!A398)</f>
        <v>398</v>
      </c>
      <c r="B158">
        <v>70180904</v>
      </c>
      <c r="C158">
        <v>70180897</v>
      </c>
      <c r="D158">
        <v>60269855</v>
      </c>
      <c r="E158">
        <v>1</v>
      </c>
      <c r="F158">
        <v>1</v>
      </c>
      <c r="G158">
        <v>1</v>
      </c>
      <c r="H158">
        <v>2</v>
      </c>
      <c r="I158" t="s">
        <v>204</v>
      </c>
      <c r="J158" t="s">
        <v>1509</v>
      </c>
      <c r="K158" t="s">
        <v>205</v>
      </c>
      <c r="L158">
        <v>1368</v>
      </c>
      <c r="N158">
        <v>1011</v>
      </c>
      <c r="O158" t="s">
        <v>197</v>
      </c>
      <c r="P158" t="s">
        <v>197</v>
      </c>
      <c r="Q158">
        <v>1</v>
      </c>
      <c r="X158">
        <v>0.5</v>
      </c>
      <c r="Y158">
        <v>0</v>
      </c>
      <c r="Z158">
        <v>572.76999999999998</v>
      </c>
      <c r="AA158">
        <v>522.73000000000002</v>
      </c>
      <c r="AB158">
        <v>0</v>
      </c>
      <c r="AC158">
        <v>0</v>
      </c>
      <c r="AD158">
        <v>1</v>
      </c>
      <c r="AE158">
        <v>0</v>
      </c>
      <c r="AF158" t="s">
        <v>871</v>
      </c>
      <c r="AG158">
        <v>0.5</v>
      </c>
      <c r="AH158">
        <v>2</v>
      </c>
      <c r="AI158">
        <v>70180900</v>
      </c>
      <c r="AJ158">
        <v>150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>
      <c r="A159">
        <f>ROW(Source!A398)</f>
        <v>398</v>
      </c>
      <c r="B159">
        <v>70180905</v>
      </c>
      <c r="C159">
        <v>70180897</v>
      </c>
      <c r="D159">
        <v>60150209</v>
      </c>
      <c r="E159">
        <v>114</v>
      </c>
      <c r="F159">
        <v>1</v>
      </c>
      <c r="G159">
        <v>1</v>
      </c>
      <c r="H159">
        <v>3</v>
      </c>
      <c r="I159" t="s">
        <v>900</v>
      </c>
      <c r="J159" t="s">
        <v>871</v>
      </c>
      <c r="K159" t="s">
        <v>901</v>
      </c>
      <c r="L159">
        <v>3277935</v>
      </c>
      <c r="N159">
        <v>1013</v>
      </c>
      <c r="O159" t="s">
        <v>220</v>
      </c>
      <c r="P159" t="s">
        <v>220</v>
      </c>
      <c r="Q159">
        <v>1</v>
      </c>
      <c r="X159">
        <v>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871</v>
      </c>
      <c r="AG159">
        <v>2</v>
      </c>
      <c r="AH159">
        <v>2</v>
      </c>
      <c r="AI159">
        <v>70180901</v>
      </c>
      <c r="AJ159">
        <v>151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>
      <c r="A160">
        <f>ROW(Source!A401)</f>
        <v>401</v>
      </c>
      <c r="B160">
        <v>70180913</v>
      </c>
      <c r="C160">
        <v>70180908</v>
      </c>
      <c r="D160">
        <v>60144300</v>
      </c>
      <c r="E160">
        <v>114</v>
      </c>
      <c r="F160">
        <v>1</v>
      </c>
      <c r="G160">
        <v>1</v>
      </c>
      <c r="H160">
        <v>1</v>
      </c>
      <c r="I160" t="s">
        <v>506</v>
      </c>
      <c r="J160" t="s">
        <v>871</v>
      </c>
      <c r="K160" t="s">
        <v>507</v>
      </c>
      <c r="L160">
        <v>1191</v>
      </c>
      <c r="N160">
        <v>1013</v>
      </c>
      <c r="O160" t="s">
        <v>165</v>
      </c>
      <c r="P160" t="s">
        <v>165</v>
      </c>
      <c r="Q160">
        <v>1</v>
      </c>
      <c r="X160">
        <v>3.6800000000000002</v>
      </c>
      <c r="Y160">
        <v>0</v>
      </c>
      <c r="Z160">
        <v>0</v>
      </c>
      <c r="AA160">
        <v>0</v>
      </c>
      <c r="AB160">
        <v>436.91000000000003</v>
      </c>
      <c r="AC160">
        <v>0</v>
      </c>
      <c r="AD160">
        <v>1</v>
      </c>
      <c r="AE160">
        <v>1</v>
      </c>
      <c r="AF160" t="s">
        <v>871</v>
      </c>
      <c r="AG160">
        <v>3.6800000000000002</v>
      </c>
      <c r="AH160">
        <v>2</v>
      </c>
      <c r="AI160">
        <v>70180909</v>
      </c>
      <c r="AJ160">
        <v>152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>
      <c r="A161">
        <f>ROW(Source!A401)</f>
        <v>401</v>
      </c>
      <c r="B161">
        <v>70180914</v>
      </c>
      <c r="C161">
        <v>70180908</v>
      </c>
      <c r="D161">
        <v>60144519</v>
      </c>
      <c r="E161">
        <v>114</v>
      </c>
      <c r="F161">
        <v>1</v>
      </c>
      <c r="G161">
        <v>1</v>
      </c>
      <c r="H161">
        <v>1</v>
      </c>
      <c r="I161" t="s">
        <v>1505</v>
      </c>
      <c r="J161" t="s">
        <v>871</v>
      </c>
      <c r="K161" t="s">
        <v>1506</v>
      </c>
      <c r="L161">
        <v>1191</v>
      </c>
      <c r="N161">
        <v>1013</v>
      </c>
      <c r="O161" t="s">
        <v>165</v>
      </c>
      <c r="P161" t="s">
        <v>165</v>
      </c>
      <c r="Q161">
        <v>1</v>
      </c>
      <c r="X161">
        <v>0.34000000000000002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871</v>
      </c>
      <c r="AG161">
        <v>0.34000000000000002</v>
      </c>
      <c r="AH161">
        <v>2</v>
      </c>
      <c r="AI161">
        <v>70180910</v>
      </c>
      <c r="AJ161">
        <v>153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>
      <c r="A162">
        <f>ROW(Source!A401)</f>
        <v>401</v>
      </c>
      <c r="B162">
        <v>70180915</v>
      </c>
      <c r="C162">
        <v>70180908</v>
      </c>
      <c r="D162">
        <v>60269855</v>
      </c>
      <c r="E162">
        <v>1</v>
      </c>
      <c r="F162">
        <v>1</v>
      </c>
      <c r="G162">
        <v>1</v>
      </c>
      <c r="H162">
        <v>2</v>
      </c>
      <c r="I162" t="s">
        <v>204</v>
      </c>
      <c r="J162" t="s">
        <v>1509</v>
      </c>
      <c r="K162" t="s">
        <v>205</v>
      </c>
      <c r="L162">
        <v>1368</v>
      </c>
      <c r="N162">
        <v>1011</v>
      </c>
      <c r="O162" t="s">
        <v>197</v>
      </c>
      <c r="P162" t="s">
        <v>197</v>
      </c>
      <c r="Q162">
        <v>1</v>
      </c>
      <c r="X162">
        <v>0.34000000000000002</v>
      </c>
      <c r="Y162">
        <v>0</v>
      </c>
      <c r="Z162">
        <v>572.76999999999998</v>
      </c>
      <c r="AA162">
        <v>522.73000000000002</v>
      </c>
      <c r="AB162">
        <v>0</v>
      </c>
      <c r="AC162">
        <v>0</v>
      </c>
      <c r="AD162">
        <v>1</v>
      </c>
      <c r="AE162">
        <v>0</v>
      </c>
      <c r="AF162" t="s">
        <v>871</v>
      </c>
      <c r="AG162">
        <v>0.34000000000000002</v>
      </c>
      <c r="AH162">
        <v>2</v>
      </c>
      <c r="AI162">
        <v>70180911</v>
      </c>
      <c r="AJ162">
        <v>154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>
      <c r="A163">
        <f>ROW(Source!A401)</f>
        <v>401</v>
      </c>
      <c r="B163">
        <v>70180916</v>
      </c>
      <c r="C163">
        <v>70180908</v>
      </c>
      <c r="D163">
        <v>60150209</v>
      </c>
      <c r="E163">
        <v>114</v>
      </c>
      <c r="F163">
        <v>1</v>
      </c>
      <c r="G163">
        <v>1</v>
      </c>
      <c r="H163">
        <v>3</v>
      </c>
      <c r="I163" t="s">
        <v>900</v>
      </c>
      <c r="J163" t="s">
        <v>871</v>
      </c>
      <c r="K163" t="s">
        <v>901</v>
      </c>
      <c r="L163">
        <v>3277935</v>
      </c>
      <c r="N163">
        <v>1013</v>
      </c>
      <c r="O163" t="s">
        <v>220</v>
      </c>
      <c r="P163" t="s">
        <v>220</v>
      </c>
      <c r="Q163">
        <v>1</v>
      </c>
      <c r="X163">
        <v>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871</v>
      </c>
      <c r="AG163">
        <v>2</v>
      </c>
      <c r="AH163">
        <v>2</v>
      </c>
      <c r="AI163">
        <v>70180912</v>
      </c>
      <c r="AJ163">
        <v>155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>
      <c r="A164">
        <f>ROW(Source!A404)</f>
        <v>404</v>
      </c>
      <c r="B164">
        <v>70180922</v>
      </c>
      <c r="C164">
        <v>70180919</v>
      </c>
      <c r="D164">
        <v>62138356</v>
      </c>
      <c r="E164">
        <v>115</v>
      </c>
      <c r="F164">
        <v>1</v>
      </c>
      <c r="G164">
        <v>1</v>
      </c>
      <c r="H164">
        <v>1</v>
      </c>
      <c r="I164" t="s">
        <v>1505</v>
      </c>
      <c r="J164" t="s">
        <v>871</v>
      </c>
      <c r="K164" t="s">
        <v>1506</v>
      </c>
      <c r="L164">
        <v>1191</v>
      </c>
      <c r="N164">
        <v>1013</v>
      </c>
      <c r="O164" t="s">
        <v>165</v>
      </c>
      <c r="P164" t="s">
        <v>165</v>
      </c>
      <c r="Q164">
        <v>1</v>
      </c>
      <c r="X164">
        <v>6.9100000000000001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871</v>
      </c>
      <c r="AG164">
        <v>6.9100000000000001</v>
      </c>
      <c r="AH164">
        <v>2</v>
      </c>
      <c r="AI164">
        <v>70180920</v>
      </c>
      <c r="AJ164">
        <v>156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>
      <c r="A165">
        <f>ROW(Source!A404)</f>
        <v>404</v>
      </c>
      <c r="B165">
        <v>70180923</v>
      </c>
      <c r="C165">
        <v>70180919</v>
      </c>
      <c r="D165">
        <v>62257776</v>
      </c>
      <c r="E165">
        <v>1</v>
      </c>
      <c r="F165">
        <v>1</v>
      </c>
      <c r="G165">
        <v>1</v>
      </c>
      <c r="H165">
        <v>2</v>
      </c>
      <c r="I165" t="s">
        <v>510</v>
      </c>
      <c r="J165" t="s">
        <v>1556</v>
      </c>
      <c r="K165" t="s">
        <v>511</v>
      </c>
      <c r="L165">
        <v>1368</v>
      </c>
      <c r="N165">
        <v>1011</v>
      </c>
      <c r="O165" t="s">
        <v>197</v>
      </c>
      <c r="P165" t="s">
        <v>197</v>
      </c>
      <c r="Q165">
        <v>1</v>
      </c>
      <c r="X165">
        <v>6.9100000000000001</v>
      </c>
      <c r="Y165">
        <v>0</v>
      </c>
      <c r="Z165">
        <v>828.15999999999997</v>
      </c>
      <c r="AA165">
        <v>600.75</v>
      </c>
      <c r="AB165">
        <v>0</v>
      </c>
      <c r="AC165">
        <v>0</v>
      </c>
      <c r="AD165">
        <v>1</v>
      </c>
      <c r="AE165">
        <v>0</v>
      </c>
      <c r="AF165" t="s">
        <v>871</v>
      </c>
      <c r="AG165">
        <v>6.9100000000000001</v>
      </c>
      <c r="AH165">
        <v>2</v>
      </c>
      <c r="AI165">
        <v>70180921</v>
      </c>
      <c r="AJ165">
        <v>157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>
      <c r="A166">
        <f>ROW(Source!A405)</f>
        <v>405</v>
      </c>
      <c r="B166">
        <v>70180926</v>
      </c>
      <c r="C166">
        <v>70180924</v>
      </c>
      <c r="D166">
        <v>48936693</v>
      </c>
      <c r="E166">
        <v>109</v>
      </c>
      <c r="F166">
        <v>1</v>
      </c>
      <c r="G166">
        <v>1</v>
      </c>
      <c r="H166">
        <v>1</v>
      </c>
      <c r="I166" t="s">
        <v>397</v>
      </c>
      <c r="J166" t="s">
        <v>871</v>
      </c>
      <c r="K166" t="s">
        <v>398</v>
      </c>
      <c r="L166">
        <v>1191</v>
      </c>
      <c r="N166">
        <v>1013</v>
      </c>
      <c r="O166" t="s">
        <v>165</v>
      </c>
      <c r="P166" t="s">
        <v>165</v>
      </c>
      <c r="Q166">
        <v>1</v>
      </c>
      <c r="X166">
        <v>88.5</v>
      </c>
      <c r="Y166">
        <v>0</v>
      </c>
      <c r="Z166">
        <v>0</v>
      </c>
      <c r="AA166">
        <v>0</v>
      </c>
      <c r="AB166">
        <v>392.25</v>
      </c>
      <c r="AC166">
        <v>0</v>
      </c>
      <c r="AD166">
        <v>1</v>
      </c>
      <c r="AE166">
        <v>1</v>
      </c>
      <c r="AF166" t="s">
        <v>871</v>
      </c>
      <c r="AG166">
        <v>88.5</v>
      </c>
      <c r="AH166">
        <v>2</v>
      </c>
      <c r="AI166">
        <v>70180925</v>
      </c>
      <c r="AJ166">
        <v>158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>
      <c r="A167">
        <f>ROW(Source!A406)</f>
        <v>406</v>
      </c>
      <c r="B167">
        <v>70180936</v>
      </c>
      <c r="C167">
        <v>70180927</v>
      </c>
      <c r="D167">
        <v>49736509</v>
      </c>
      <c r="E167">
        <v>110</v>
      </c>
      <c r="F167">
        <v>1</v>
      </c>
      <c r="G167">
        <v>1</v>
      </c>
      <c r="H167">
        <v>1</v>
      </c>
      <c r="I167" t="s">
        <v>468</v>
      </c>
      <c r="J167" t="s">
        <v>871</v>
      </c>
      <c r="K167" t="s">
        <v>469</v>
      </c>
      <c r="L167">
        <v>1191</v>
      </c>
      <c r="N167">
        <v>1013</v>
      </c>
      <c r="O167" t="s">
        <v>165</v>
      </c>
      <c r="P167" t="s">
        <v>165</v>
      </c>
      <c r="Q167">
        <v>1</v>
      </c>
      <c r="X167">
        <v>0.51000000000000001</v>
      </c>
      <c r="Y167">
        <v>0</v>
      </c>
      <c r="Z167">
        <v>0</v>
      </c>
      <c r="AA167">
        <v>0</v>
      </c>
      <c r="AB167">
        <v>491.72000000000003</v>
      </c>
      <c r="AC167">
        <v>0</v>
      </c>
      <c r="AD167">
        <v>1</v>
      </c>
      <c r="AE167">
        <v>1</v>
      </c>
      <c r="AF167" t="s">
        <v>871</v>
      </c>
      <c r="AG167">
        <v>0.51000000000000001</v>
      </c>
      <c r="AH167">
        <v>2</v>
      </c>
      <c r="AI167">
        <v>70180928</v>
      </c>
      <c r="AJ167">
        <v>159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>
      <c r="A168">
        <f>ROW(Source!A406)</f>
        <v>406</v>
      </c>
      <c r="B168">
        <v>70180937</v>
      </c>
      <c r="C168">
        <v>70180927</v>
      </c>
      <c r="D168">
        <v>49816795</v>
      </c>
      <c r="E168">
        <v>1</v>
      </c>
      <c r="F168">
        <v>1</v>
      </c>
      <c r="G168">
        <v>1</v>
      </c>
      <c r="H168">
        <v>3</v>
      </c>
      <c r="I168" t="s">
        <v>1143</v>
      </c>
      <c r="J168" t="s">
        <v>1145</v>
      </c>
      <c r="K168" t="s">
        <v>1144</v>
      </c>
      <c r="L168">
        <v>1348</v>
      </c>
      <c r="N168">
        <v>1009</v>
      </c>
      <c r="O168" t="s">
        <v>294</v>
      </c>
      <c r="P168" t="s">
        <v>294</v>
      </c>
      <c r="Q168">
        <v>1000</v>
      </c>
      <c r="X168">
        <v>0.00106</v>
      </c>
      <c r="Y168">
        <v>51054.970000000001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871</v>
      </c>
      <c r="AG168">
        <v>0.00106</v>
      </c>
      <c r="AH168">
        <v>2</v>
      </c>
      <c r="AI168">
        <v>70180929</v>
      </c>
      <c r="AJ168">
        <v>160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>
      <c r="A169">
        <f>ROW(Source!A406)</f>
        <v>406</v>
      </c>
      <c r="B169">
        <v>70180938</v>
      </c>
      <c r="C169">
        <v>70180927</v>
      </c>
      <c r="D169">
        <v>49817049</v>
      </c>
      <c r="E169">
        <v>1</v>
      </c>
      <c r="F169">
        <v>1</v>
      </c>
      <c r="G169">
        <v>1</v>
      </c>
      <c r="H169">
        <v>3</v>
      </c>
      <c r="I169" t="s">
        <v>534</v>
      </c>
      <c r="J169" t="s">
        <v>1083</v>
      </c>
      <c r="K169" t="s">
        <v>535</v>
      </c>
      <c r="L169">
        <v>1348</v>
      </c>
      <c r="N169">
        <v>1009</v>
      </c>
      <c r="O169" t="s">
        <v>294</v>
      </c>
      <c r="P169" t="s">
        <v>294</v>
      </c>
      <c r="Q169">
        <v>1000</v>
      </c>
      <c r="X169">
        <v>0.0050899999999999999</v>
      </c>
      <c r="Y169">
        <v>50205.309999999998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871</v>
      </c>
      <c r="AG169">
        <v>0.0050899999999999999</v>
      </c>
      <c r="AH169">
        <v>2</v>
      </c>
      <c r="AI169">
        <v>70180931</v>
      </c>
      <c r="AJ169">
        <v>162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>
      <c r="A170">
        <f>ROW(Source!A406)</f>
        <v>406</v>
      </c>
      <c r="B170">
        <v>70180939</v>
      </c>
      <c r="C170">
        <v>70180927</v>
      </c>
      <c r="D170">
        <v>49826366</v>
      </c>
      <c r="E170">
        <v>1</v>
      </c>
      <c r="F170">
        <v>1</v>
      </c>
      <c r="G170">
        <v>1</v>
      </c>
      <c r="H170">
        <v>3</v>
      </c>
      <c r="I170" t="s">
        <v>1148</v>
      </c>
      <c r="J170" t="s">
        <v>1150</v>
      </c>
      <c r="K170" t="s">
        <v>1149</v>
      </c>
      <c r="L170">
        <v>1348</v>
      </c>
      <c r="N170">
        <v>1009</v>
      </c>
      <c r="O170" t="s">
        <v>294</v>
      </c>
      <c r="P170" t="s">
        <v>294</v>
      </c>
      <c r="Q170">
        <v>1000</v>
      </c>
      <c r="X170">
        <v>0.00020000000000000001</v>
      </c>
      <c r="Y170">
        <v>360146.04999999999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871</v>
      </c>
      <c r="AG170">
        <v>0.00020000000000000001</v>
      </c>
      <c r="AH170">
        <v>2</v>
      </c>
      <c r="AI170">
        <v>70180933</v>
      </c>
      <c r="AJ170">
        <v>164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>
      <c r="A171">
        <f>ROW(Source!A406)</f>
        <v>406</v>
      </c>
      <c r="B171">
        <v>70180940</v>
      </c>
      <c r="C171">
        <v>70180927</v>
      </c>
      <c r="D171">
        <v>49742067</v>
      </c>
      <c r="E171">
        <v>110</v>
      </c>
      <c r="F171">
        <v>1</v>
      </c>
      <c r="G171">
        <v>1</v>
      </c>
      <c r="H171">
        <v>3</v>
      </c>
      <c r="I171" t="s">
        <v>900</v>
      </c>
      <c r="J171" t="s">
        <v>871</v>
      </c>
      <c r="K171" t="s">
        <v>901</v>
      </c>
      <c r="L171">
        <v>3277935</v>
      </c>
      <c r="N171">
        <v>1013</v>
      </c>
      <c r="O171" t="s">
        <v>220</v>
      </c>
      <c r="P171" t="s">
        <v>220</v>
      </c>
      <c r="Q171">
        <v>1</v>
      </c>
      <c r="X171">
        <v>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871</v>
      </c>
      <c r="AG171">
        <v>2</v>
      </c>
      <c r="AH171">
        <v>2</v>
      </c>
      <c r="AI171">
        <v>70180935</v>
      </c>
      <c r="AJ171">
        <v>166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>
      <c r="A172">
        <f>ROW(Source!A453)</f>
        <v>453</v>
      </c>
      <c r="B172">
        <v>70180956</v>
      </c>
      <c r="C172">
        <v>70180952</v>
      </c>
      <c r="D172">
        <v>62138122</v>
      </c>
      <c r="E172">
        <v>115</v>
      </c>
      <c r="F172">
        <v>1</v>
      </c>
      <c r="G172">
        <v>1</v>
      </c>
      <c r="H172">
        <v>1</v>
      </c>
      <c r="I172" t="s">
        <v>273</v>
      </c>
      <c r="J172" t="s">
        <v>871</v>
      </c>
      <c r="K172" t="s">
        <v>274</v>
      </c>
      <c r="L172">
        <v>1191</v>
      </c>
      <c r="N172">
        <v>1013</v>
      </c>
      <c r="O172" t="s">
        <v>165</v>
      </c>
      <c r="P172" t="s">
        <v>165</v>
      </c>
      <c r="Q172">
        <v>1</v>
      </c>
      <c r="X172">
        <v>7.9400000000000004</v>
      </c>
      <c r="Y172">
        <v>0</v>
      </c>
      <c r="Z172">
        <v>0</v>
      </c>
      <c r="AA172">
        <v>0</v>
      </c>
      <c r="AB172">
        <v>425.20999999999998</v>
      </c>
      <c r="AC172">
        <v>0</v>
      </c>
      <c r="AD172">
        <v>1</v>
      </c>
      <c r="AE172">
        <v>1</v>
      </c>
      <c r="AF172" t="s">
        <v>871</v>
      </c>
      <c r="AG172">
        <v>7.9400000000000004</v>
      </c>
      <c r="AH172">
        <v>2</v>
      </c>
      <c r="AI172">
        <v>70180953</v>
      </c>
      <c r="AJ172">
        <v>167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>
      <c r="A173">
        <f>ROW(Source!A453)</f>
        <v>453</v>
      </c>
      <c r="B173">
        <v>70180957</v>
      </c>
      <c r="C173">
        <v>70180952</v>
      </c>
      <c r="D173">
        <v>62138356</v>
      </c>
      <c r="E173">
        <v>115</v>
      </c>
      <c r="F173">
        <v>1</v>
      </c>
      <c r="G173">
        <v>1</v>
      </c>
      <c r="H173">
        <v>1</v>
      </c>
      <c r="I173" t="s">
        <v>1505</v>
      </c>
      <c r="J173" t="s">
        <v>871</v>
      </c>
      <c r="K173" t="s">
        <v>1506</v>
      </c>
      <c r="L173">
        <v>1191</v>
      </c>
      <c r="N173">
        <v>1013</v>
      </c>
      <c r="O173" t="s">
        <v>165</v>
      </c>
      <c r="P173" t="s">
        <v>165</v>
      </c>
      <c r="Q173">
        <v>1</v>
      </c>
      <c r="X173">
        <v>19.780000000000001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871</v>
      </c>
      <c r="AG173">
        <v>19.780000000000001</v>
      </c>
      <c r="AH173">
        <v>2</v>
      </c>
      <c r="AI173">
        <v>70180954</v>
      </c>
      <c r="AJ173">
        <v>168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>
      <c r="A174">
        <f>ROW(Source!A453)</f>
        <v>453</v>
      </c>
      <c r="B174">
        <v>70180958</v>
      </c>
      <c r="C174">
        <v>70180952</v>
      </c>
      <c r="D174">
        <v>62257822</v>
      </c>
      <c r="E174">
        <v>1</v>
      </c>
      <c r="F174">
        <v>1</v>
      </c>
      <c r="G174">
        <v>1</v>
      </c>
      <c r="H174">
        <v>2</v>
      </c>
      <c r="I174" t="s">
        <v>275</v>
      </c>
      <c r="J174" t="s">
        <v>1512</v>
      </c>
      <c r="K174" t="s">
        <v>276</v>
      </c>
      <c r="L174">
        <v>1368</v>
      </c>
      <c r="N174">
        <v>1011</v>
      </c>
      <c r="O174" t="s">
        <v>197</v>
      </c>
      <c r="P174" t="s">
        <v>197</v>
      </c>
      <c r="Q174">
        <v>1</v>
      </c>
      <c r="X174">
        <v>19.780000000000001</v>
      </c>
      <c r="Y174">
        <v>0</v>
      </c>
      <c r="Z174">
        <v>1054.03</v>
      </c>
      <c r="AA174">
        <v>702.17999999999995</v>
      </c>
      <c r="AB174">
        <v>0</v>
      </c>
      <c r="AC174">
        <v>0</v>
      </c>
      <c r="AD174">
        <v>1</v>
      </c>
      <c r="AE174">
        <v>0</v>
      </c>
      <c r="AF174" t="s">
        <v>871</v>
      </c>
      <c r="AG174">
        <v>19.780000000000001</v>
      </c>
      <c r="AH174">
        <v>2</v>
      </c>
      <c r="AI174">
        <v>70180955</v>
      </c>
      <c r="AJ174">
        <v>169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>
      <c r="A175">
        <f>ROW(Source!A454)</f>
        <v>454</v>
      </c>
      <c r="B175">
        <v>70180961</v>
      </c>
      <c r="C175">
        <v>70180959</v>
      </c>
      <c r="D175">
        <v>48936703</v>
      </c>
      <c r="E175">
        <v>109</v>
      </c>
      <c r="F175">
        <v>1</v>
      </c>
      <c r="G175">
        <v>1</v>
      </c>
      <c r="H175">
        <v>1</v>
      </c>
      <c r="I175" t="s">
        <v>273</v>
      </c>
      <c r="J175" t="s">
        <v>871</v>
      </c>
      <c r="K175" t="s">
        <v>283</v>
      </c>
      <c r="L175">
        <v>1191</v>
      </c>
      <c r="N175">
        <v>1013</v>
      </c>
      <c r="O175" t="s">
        <v>165</v>
      </c>
      <c r="P175" t="s">
        <v>165</v>
      </c>
      <c r="Q175">
        <v>1</v>
      </c>
      <c r="X175">
        <v>154</v>
      </c>
      <c r="Y175">
        <v>0</v>
      </c>
      <c r="Z175">
        <v>0</v>
      </c>
      <c r="AA175">
        <v>0</v>
      </c>
      <c r="AB175">
        <v>409.13999999999999</v>
      </c>
      <c r="AC175">
        <v>0</v>
      </c>
      <c r="AD175">
        <v>1</v>
      </c>
      <c r="AE175">
        <v>1</v>
      </c>
      <c r="AF175" t="s">
        <v>871</v>
      </c>
      <c r="AG175">
        <v>154</v>
      </c>
      <c r="AH175">
        <v>2</v>
      </c>
      <c r="AI175">
        <v>70180960</v>
      </c>
      <c r="AJ175">
        <v>170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>
      <c r="A176">
        <f>ROW(Source!A455)</f>
        <v>455</v>
      </c>
      <c r="B176">
        <v>70180967</v>
      </c>
      <c r="C176">
        <v>70180962</v>
      </c>
      <c r="D176">
        <v>48936763</v>
      </c>
      <c r="E176">
        <v>109</v>
      </c>
      <c r="F176">
        <v>1</v>
      </c>
      <c r="G176">
        <v>1</v>
      </c>
      <c r="H176">
        <v>1</v>
      </c>
      <c r="I176" t="s">
        <v>468</v>
      </c>
      <c r="J176" t="s">
        <v>871</v>
      </c>
      <c r="K176" t="s">
        <v>469</v>
      </c>
      <c r="L176">
        <v>1191</v>
      </c>
      <c r="N176">
        <v>1013</v>
      </c>
      <c r="O176" t="s">
        <v>165</v>
      </c>
      <c r="P176" t="s">
        <v>165</v>
      </c>
      <c r="Q176">
        <v>1</v>
      </c>
      <c r="X176">
        <v>5.2999999999999998</v>
      </c>
      <c r="Y176">
        <v>0</v>
      </c>
      <c r="Z176">
        <v>0</v>
      </c>
      <c r="AA176">
        <v>0</v>
      </c>
      <c r="AB176">
        <v>491.72000000000003</v>
      </c>
      <c r="AC176">
        <v>0</v>
      </c>
      <c r="AD176">
        <v>1</v>
      </c>
      <c r="AE176">
        <v>1</v>
      </c>
      <c r="AF176" t="s">
        <v>871</v>
      </c>
      <c r="AG176">
        <v>5.2999999999999998</v>
      </c>
      <c r="AH176">
        <v>2</v>
      </c>
      <c r="AI176">
        <v>70180963</v>
      </c>
      <c r="AJ176">
        <v>171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>
      <c r="A177">
        <f>ROW(Source!A455)</f>
        <v>455</v>
      </c>
      <c r="B177">
        <v>70180968</v>
      </c>
      <c r="C177">
        <v>70180962</v>
      </c>
      <c r="D177">
        <v>48936941</v>
      </c>
      <c r="E177">
        <v>109</v>
      </c>
      <c r="F177">
        <v>1</v>
      </c>
      <c r="G177">
        <v>1</v>
      </c>
      <c r="H177">
        <v>1</v>
      </c>
      <c r="I177" t="s">
        <v>1505</v>
      </c>
      <c r="J177" t="s">
        <v>871</v>
      </c>
      <c r="K177" t="s">
        <v>1506</v>
      </c>
      <c r="L177">
        <v>1191</v>
      </c>
      <c r="N177">
        <v>1013</v>
      </c>
      <c r="O177" t="s">
        <v>165</v>
      </c>
      <c r="P177" t="s">
        <v>165</v>
      </c>
      <c r="Q177">
        <v>1</v>
      </c>
      <c r="X177">
        <v>3.8999999999999999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871</v>
      </c>
      <c r="AG177">
        <v>3.8999999999999999</v>
      </c>
      <c r="AH177">
        <v>2</v>
      </c>
      <c r="AI177">
        <v>70180964</v>
      </c>
      <c r="AJ177">
        <v>172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>
      <c r="A178">
        <f>ROW(Source!A455)</f>
        <v>455</v>
      </c>
      <c r="B178">
        <v>70180969</v>
      </c>
      <c r="C178">
        <v>70180962</v>
      </c>
      <c r="D178">
        <v>49058026</v>
      </c>
      <c r="E178">
        <v>1</v>
      </c>
      <c r="F178">
        <v>1</v>
      </c>
      <c r="G178">
        <v>1</v>
      </c>
      <c r="H178">
        <v>2</v>
      </c>
      <c r="I178" t="s">
        <v>204</v>
      </c>
      <c r="J178" t="s">
        <v>1509</v>
      </c>
      <c r="K178" t="s">
        <v>205</v>
      </c>
      <c r="L178">
        <v>1368</v>
      </c>
      <c r="N178">
        <v>1011</v>
      </c>
      <c r="O178" t="s">
        <v>197</v>
      </c>
      <c r="P178" t="s">
        <v>197</v>
      </c>
      <c r="Q178">
        <v>1</v>
      </c>
      <c r="X178">
        <v>3.8999999999999999</v>
      </c>
      <c r="Y178">
        <v>0</v>
      </c>
      <c r="Z178">
        <v>605.36000000000001</v>
      </c>
      <c r="AA178">
        <v>502.98000000000002</v>
      </c>
      <c r="AB178">
        <v>0</v>
      </c>
      <c r="AC178">
        <v>0</v>
      </c>
      <c r="AD178">
        <v>1</v>
      </c>
      <c r="AE178">
        <v>0</v>
      </c>
      <c r="AF178" t="s">
        <v>871</v>
      </c>
      <c r="AG178">
        <v>3.8999999999999999</v>
      </c>
      <c r="AH178">
        <v>2</v>
      </c>
      <c r="AI178">
        <v>70180965</v>
      </c>
      <c r="AJ178">
        <v>173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>
      <c r="A179">
        <f>ROW(Source!A455)</f>
        <v>455</v>
      </c>
      <c r="B179">
        <v>70180970</v>
      </c>
      <c r="C179">
        <v>70180962</v>
      </c>
      <c r="D179">
        <v>48942393</v>
      </c>
      <c r="E179">
        <v>109</v>
      </c>
      <c r="F179">
        <v>1</v>
      </c>
      <c r="G179">
        <v>1</v>
      </c>
      <c r="H179">
        <v>3</v>
      </c>
      <c r="I179" t="s">
        <v>900</v>
      </c>
      <c r="J179" t="s">
        <v>871</v>
      </c>
      <c r="K179" t="s">
        <v>901</v>
      </c>
      <c r="L179">
        <v>3277935</v>
      </c>
      <c r="N179">
        <v>1013</v>
      </c>
      <c r="O179" t="s">
        <v>220</v>
      </c>
      <c r="P179" t="s">
        <v>220</v>
      </c>
      <c r="Q179">
        <v>1</v>
      </c>
      <c r="X179">
        <v>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871</v>
      </c>
      <c r="AG179">
        <v>2</v>
      </c>
      <c r="AH179">
        <v>2</v>
      </c>
      <c r="AI179">
        <v>70180966</v>
      </c>
      <c r="AJ179">
        <v>174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>
      <c r="A180">
        <f>ROW(Source!A458)</f>
        <v>458</v>
      </c>
      <c r="B180">
        <v>70180986</v>
      </c>
      <c r="C180">
        <v>70180973</v>
      </c>
      <c r="D180">
        <v>62138180</v>
      </c>
      <c r="E180">
        <v>115</v>
      </c>
      <c r="F180">
        <v>1</v>
      </c>
      <c r="G180">
        <v>1</v>
      </c>
      <c r="H180">
        <v>1</v>
      </c>
      <c r="I180" t="s">
        <v>468</v>
      </c>
      <c r="J180" t="s">
        <v>871</v>
      </c>
      <c r="K180" t="s">
        <v>527</v>
      </c>
      <c r="L180">
        <v>1191</v>
      </c>
      <c r="N180">
        <v>1013</v>
      </c>
      <c r="O180" t="s">
        <v>165</v>
      </c>
      <c r="P180" t="s">
        <v>165</v>
      </c>
      <c r="Q180">
        <v>1</v>
      </c>
      <c r="X180">
        <v>17.440000000000001</v>
      </c>
      <c r="Y180">
        <v>0</v>
      </c>
      <c r="Z180">
        <v>0</v>
      </c>
      <c r="AA180">
        <v>0</v>
      </c>
      <c r="AB180">
        <v>511.02999999999997</v>
      </c>
      <c r="AC180">
        <v>0</v>
      </c>
      <c r="AD180">
        <v>1</v>
      </c>
      <c r="AE180">
        <v>1</v>
      </c>
      <c r="AF180" t="s">
        <v>871</v>
      </c>
      <c r="AG180">
        <v>17.440000000000001</v>
      </c>
      <c r="AH180">
        <v>2</v>
      </c>
      <c r="AI180">
        <v>70180974</v>
      </c>
      <c r="AJ180">
        <v>175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>
      <c r="A181">
        <f>ROW(Source!A458)</f>
        <v>458</v>
      </c>
      <c r="B181">
        <v>70180987</v>
      </c>
      <c r="C181">
        <v>70180973</v>
      </c>
      <c r="D181">
        <v>62138356</v>
      </c>
      <c r="E181">
        <v>115</v>
      </c>
      <c r="F181">
        <v>1</v>
      </c>
      <c r="G181">
        <v>1</v>
      </c>
      <c r="H181">
        <v>1</v>
      </c>
      <c r="I181" t="s">
        <v>1505</v>
      </c>
      <c r="J181" t="s">
        <v>871</v>
      </c>
      <c r="K181" t="s">
        <v>1506</v>
      </c>
      <c r="L181">
        <v>1191</v>
      </c>
      <c r="N181">
        <v>1013</v>
      </c>
      <c r="O181" t="s">
        <v>165</v>
      </c>
      <c r="P181" t="s">
        <v>165</v>
      </c>
      <c r="Q181">
        <v>1</v>
      </c>
      <c r="X181">
        <v>2.6400000000000001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871</v>
      </c>
      <c r="AG181">
        <v>2.6400000000000001</v>
      </c>
      <c r="AH181">
        <v>2</v>
      </c>
      <c r="AI181">
        <v>70180975</v>
      </c>
      <c r="AJ181">
        <v>176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>
      <c r="A182">
        <f>ROW(Source!A458)</f>
        <v>458</v>
      </c>
      <c r="B182">
        <v>70180988</v>
      </c>
      <c r="C182">
        <v>70180973</v>
      </c>
      <c r="D182">
        <v>62258201</v>
      </c>
      <c r="E182">
        <v>1</v>
      </c>
      <c r="F182">
        <v>1</v>
      </c>
      <c r="G182">
        <v>1</v>
      </c>
      <c r="H182">
        <v>2</v>
      </c>
      <c r="I182" t="s">
        <v>195</v>
      </c>
      <c r="J182" t="s">
        <v>1507</v>
      </c>
      <c r="K182" t="s">
        <v>196</v>
      </c>
      <c r="L182">
        <v>1368</v>
      </c>
      <c r="N182">
        <v>1011</v>
      </c>
      <c r="O182" t="s">
        <v>197</v>
      </c>
      <c r="P182" t="s">
        <v>197</v>
      </c>
      <c r="Q182">
        <v>1</v>
      </c>
      <c r="X182">
        <v>1.3200000000000001</v>
      </c>
      <c r="Y182">
        <v>0</v>
      </c>
      <c r="Z182">
        <v>1488.78</v>
      </c>
      <c r="AA182">
        <v>702.17999999999995</v>
      </c>
      <c r="AB182">
        <v>0</v>
      </c>
      <c r="AC182">
        <v>0</v>
      </c>
      <c r="AD182">
        <v>1</v>
      </c>
      <c r="AE182">
        <v>0</v>
      </c>
      <c r="AF182" t="s">
        <v>871</v>
      </c>
      <c r="AG182">
        <v>1.3200000000000001</v>
      </c>
      <c r="AH182">
        <v>2</v>
      </c>
      <c r="AI182">
        <v>70180976</v>
      </c>
      <c r="AJ182">
        <v>177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>
      <c r="A183">
        <f>ROW(Source!A458)</f>
        <v>458</v>
      </c>
      <c r="B183">
        <v>70180989</v>
      </c>
      <c r="C183">
        <v>70180973</v>
      </c>
      <c r="D183">
        <v>62258298</v>
      </c>
      <c r="E183">
        <v>1</v>
      </c>
      <c r="F183">
        <v>1</v>
      </c>
      <c r="G183">
        <v>1</v>
      </c>
      <c r="H183">
        <v>2</v>
      </c>
      <c r="I183" t="s">
        <v>405</v>
      </c>
      <c r="J183" t="s">
        <v>1533</v>
      </c>
      <c r="K183" t="s">
        <v>406</v>
      </c>
      <c r="L183">
        <v>1368</v>
      </c>
      <c r="N183">
        <v>1011</v>
      </c>
      <c r="O183" t="s">
        <v>197</v>
      </c>
      <c r="P183" t="s">
        <v>197</v>
      </c>
      <c r="Q183">
        <v>1</v>
      </c>
      <c r="X183">
        <v>3.9700000000000002</v>
      </c>
      <c r="Y183">
        <v>0</v>
      </c>
      <c r="Z183">
        <v>2.6699999999999999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871</v>
      </c>
      <c r="AG183">
        <v>3.9700000000000002</v>
      </c>
      <c r="AH183">
        <v>2</v>
      </c>
      <c r="AI183">
        <v>70180977</v>
      </c>
      <c r="AJ183">
        <v>178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>
      <c r="A184">
        <f>ROW(Source!A458)</f>
        <v>458</v>
      </c>
      <c r="B184">
        <v>70180990</v>
      </c>
      <c r="C184">
        <v>70180973</v>
      </c>
      <c r="D184">
        <v>62258342</v>
      </c>
      <c r="E184">
        <v>1</v>
      </c>
      <c r="F184">
        <v>1</v>
      </c>
      <c r="G184">
        <v>1</v>
      </c>
      <c r="H184">
        <v>2</v>
      </c>
      <c r="I184" t="s">
        <v>528</v>
      </c>
      <c r="J184" t="s">
        <v>1557</v>
      </c>
      <c r="K184" t="s">
        <v>529</v>
      </c>
      <c r="L184">
        <v>1368</v>
      </c>
      <c r="N184">
        <v>1011</v>
      </c>
      <c r="O184" t="s">
        <v>197</v>
      </c>
      <c r="P184" t="s">
        <v>197</v>
      </c>
      <c r="Q184">
        <v>1</v>
      </c>
      <c r="X184">
        <v>3.9700000000000002</v>
      </c>
      <c r="Y184">
        <v>0</v>
      </c>
      <c r="Z184">
        <v>13.44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871</v>
      </c>
      <c r="AG184">
        <v>3.9700000000000002</v>
      </c>
      <c r="AH184">
        <v>2</v>
      </c>
      <c r="AI184">
        <v>70180978</v>
      </c>
      <c r="AJ184">
        <v>179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>
      <c r="A185">
        <f>ROW(Source!A458)</f>
        <v>458</v>
      </c>
      <c r="B185">
        <v>70180991</v>
      </c>
      <c r="C185">
        <v>70180973</v>
      </c>
      <c r="D185">
        <v>62259103</v>
      </c>
      <c r="E185">
        <v>1</v>
      </c>
      <c r="F185">
        <v>1</v>
      </c>
      <c r="G185">
        <v>1</v>
      </c>
      <c r="H185">
        <v>2</v>
      </c>
      <c r="I185" t="s">
        <v>204</v>
      </c>
      <c r="J185" t="s">
        <v>1509</v>
      </c>
      <c r="K185" t="s">
        <v>205</v>
      </c>
      <c r="L185">
        <v>1368</v>
      </c>
      <c r="N185">
        <v>1011</v>
      </c>
      <c r="O185" t="s">
        <v>197</v>
      </c>
      <c r="P185" t="s">
        <v>197</v>
      </c>
      <c r="Q185">
        <v>1</v>
      </c>
      <c r="X185">
        <v>1.3200000000000001</v>
      </c>
      <c r="Y185">
        <v>0</v>
      </c>
      <c r="Z185">
        <v>572.76999999999998</v>
      </c>
      <c r="AA185">
        <v>522.73000000000002</v>
      </c>
      <c r="AB185">
        <v>0</v>
      </c>
      <c r="AC185">
        <v>0</v>
      </c>
      <c r="AD185">
        <v>1</v>
      </c>
      <c r="AE185">
        <v>0</v>
      </c>
      <c r="AF185" t="s">
        <v>871</v>
      </c>
      <c r="AG185">
        <v>1.3200000000000001</v>
      </c>
      <c r="AH185">
        <v>2</v>
      </c>
      <c r="AI185">
        <v>70180979</v>
      </c>
      <c r="AJ185">
        <v>180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>
      <c r="A186">
        <f>ROW(Source!A458)</f>
        <v>458</v>
      </c>
      <c r="B186">
        <v>70180992</v>
      </c>
      <c r="C186">
        <v>70180973</v>
      </c>
      <c r="D186">
        <v>62210253</v>
      </c>
      <c r="E186">
        <v>1</v>
      </c>
      <c r="F186">
        <v>1</v>
      </c>
      <c r="G186">
        <v>1</v>
      </c>
      <c r="H186">
        <v>3</v>
      </c>
      <c r="I186" t="s">
        <v>530</v>
      </c>
      <c r="J186" t="s">
        <v>1558</v>
      </c>
      <c r="K186" t="s">
        <v>531</v>
      </c>
      <c r="L186">
        <v>1302</v>
      </c>
      <c r="N186">
        <v>1003</v>
      </c>
      <c r="O186" t="s">
        <v>426</v>
      </c>
      <c r="P186" t="s">
        <v>426</v>
      </c>
      <c r="Q186">
        <v>10</v>
      </c>
      <c r="X186">
        <v>0.096000000000000002</v>
      </c>
      <c r="Y186">
        <v>37.710000000000001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871</v>
      </c>
      <c r="AG186">
        <v>0.096000000000000002</v>
      </c>
      <c r="AH186">
        <v>2</v>
      </c>
      <c r="AI186">
        <v>70180980</v>
      </c>
      <c r="AJ186">
        <v>181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>
      <c r="A187">
        <f>ROW(Source!A458)</f>
        <v>458</v>
      </c>
      <c r="B187">
        <v>70180993</v>
      </c>
      <c r="C187">
        <v>70180973</v>
      </c>
      <c r="D187">
        <v>62218949</v>
      </c>
      <c r="E187">
        <v>1</v>
      </c>
      <c r="F187">
        <v>1</v>
      </c>
      <c r="G187">
        <v>1</v>
      </c>
      <c r="H187">
        <v>3</v>
      </c>
      <c r="I187" t="s">
        <v>532</v>
      </c>
      <c r="J187" t="s">
        <v>1559</v>
      </c>
      <c r="K187" t="s">
        <v>533</v>
      </c>
      <c r="L187">
        <v>1348</v>
      </c>
      <c r="N187">
        <v>1009</v>
      </c>
      <c r="O187" t="s">
        <v>294</v>
      </c>
      <c r="P187" t="s">
        <v>294</v>
      </c>
      <c r="Q187">
        <v>1000</v>
      </c>
      <c r="X187">
        <v>0.001</v>
      </c>
      <c r="Y187">
        <v>70310.449999999997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871</v>
      </c>
      <c r="AG187">
        <v>0.001</v>
      </c>
      <c r="AH187">
        <v>2</v>
      </c>
      <c r="AI187">
        <v>70180981</v>
      </c>
      <c r="AJ187">
        <v>182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>
      <c r="A188">
        <f>ROW(Source!A458)</f>
        <v>458</v>
      </c>
      <c r="B188">
        <v>70180994</v>
      </c>
      <c r="C188">
        <v>70180973</v>
      </c>
      <c r="D188">
        <v>62219128</v>
      </c>
      <c r="E188">
        <v>1</v>
      </c>
      <c r="F188">
        <v>1</v>
      </c>
      <c r="G188">
        <v>1</v>
      </c>
      <c r="H188">
        <v>3</v>
      </c>
      <c r="I188" t="s">
        <v>534</v>
      </c>
      <c r="J188" t="s">
        <v>1083</v>
      </c>
      <c r="K188" t="s">
        <v>535</v>
      </c>
      <c r="L188">
        <v>1348</v>
      </c>
      <c r="N188">
        <v>1009</v>
      </c>
      <c r="O188" t="s">
        <v>294</v>
      </c>
      <c r="P188" t="s">
        <v>294</v>
      </c>
      <c r="Q188">
        <v>1000</v>
      </c>
      <c r="X188">
        <v>0.01</v>
      </c>
      <c r="Y188">
        <v>49795.860000000001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871</v>
      </c>
      <c r="AG188">
        <v>0.01</v>
      </c>
      <c r="AH188">
        <v>2</v>
      </c>
      <c r="AI188">
        <v>70180982</v>
      </c>
      <c r="AJ188">
        <v>183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>
      <c r="A189">
        <f>ROW(Source!A458)</f>
        <v>458</v>
      </c>
      <c r="B189">
        <v>70180995</v>
      </c>
      <c r="C189">
        <v>70180973</v>
      </c>
      <c r="D189">
        <v>62228703</v>
      </c>
      <c r="E189">
        <v>1</v>
      </c>
      <c r="F189">
        <v>1</v>
      </c>
      <c r="G189">
        <v>1</v>
      </c>
      <c r="H189">
        <v>3</v>
      </c>
      <c r="I189" t="s">
        <v>536</v>
      </c>
      <c r="J189" t="s">
        <v>1560</v>
      </c>
      <c r="K189" t="s">
        <v>537</v>
      </c>
      <c r="L189">
        <v>1346</v>
      </c>
      <c r="N189">
        <v>1009</v>
      </c>
      <c r="O189" t="s">
        <v>211</v>
      </c>
      <c r="P189" t="s">
        <v>211</v>
      </c>
      <c r="Q189">
        <v>1</v>
      </c>
      <c r="X189">
        <v>0.25</v>
      </c>
      <c r="Y189">
        <v>79.879999999999995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871</v>
      </c>
      <c r="AG189">
        <v>0.25</v>
      </c>
      <c r="AH189">
        <v>2</v>
      </c>
      <c r="AI189">
        <v>70180983</v>
      </c>
      <c r="AJ189">
        <v>184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>
      <c r="A190">
        <f>ROW(Source!A458)</f>
        <v>458</v>
      </c>
      <c r="B190">
        <v>70180996</v>
      </c>
      <c r="C190">
        <v>70180973</v>
      </c>
      <c r="D190">
        <v>62228733</v>
      </c>
      <c r="E190">
        <v>1</v>
      </c>
      <c r="F190">
        <v>1</v>
      </c>
      <c r="G190">
        <v>1</v>
      </c>
      <c r="H190">
        <v>3</v>
      </c>
      <c r="I190" t="s">
        <v>538</v>
      </c>
      <c r="J190" t="s">
        <v>1561</v>
      </c>
      <c r="K190" t="s">
        <v>539</v>
      </c>
      <c r="L190">
        <v>1348</v>
      </c>
      <c r="N190">
        <v>1009</v>
      </c>
      <c r="O190" t="s">
        <v>294</v>
      </c>
      <c r="P190" t="s">
        <v>294</v>
      </c>
      <c r="Q190">
        <v>1000</v>
      </c>
      <c r="X190">
        <v>6.0000000000000002e-05</v>
      </c>
      <c r="Y190">
        <v>82698.139999999999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871</v>
      </c>
      <c r="AG190">
        <v>6.0000000000000002e-05</v>
      </c>
      <c r="AH190">
        <v>2</v>
      </c>
      <c r="AI190">
        <v>70180984</v>
      </c>
      <c r="AJ190">
        <v>185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>
      <c r="A191">
        <f>ROW(Source!A458)</f>
        <v>458</v>
      </c>
      <c r="B191">
        <v>70180997</v>
      </c>
      <c r="C191">
        <v>70180973</v>
      </c>
      <c r="D191">
        <v>62144072</v>
      </c>
      <c r="E191">
        <v>115</v>
      </c>
      <c r="F191">
        <v>1</v>
      </c>
      <c r="G191">
        <v>1</v>
      </c>
      <c r="H191">
        <v>3</v>
      </c>
      <c r="I191" t="s">
        <v>900</v>
      </c>
      <c r="J191" t="s">
        <v>871</v>
      </c>
      <c r="K191" t="s">
        <v>901</v>
      </c>
      <c r="L191">
        <v>3277935</v>
      </c>
      <c r="N191">
        <v>1013</v>
      </c>
      <c r="O191" t="s">
        <v>220</v>
      </c>
      <c r="P191" t="s">
        <v>220</v>
      </c>
      <c r="Q191">
        <v>1</v>
      </c>
      <c r="X191">
        <v>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871</v>
      </c>
      <c r="AG191">
        <v>2</v>
      </c>
      <c r="AH191">
        <v>2</v>
      </c>
      <c r="AI191">
        <v>70180985</v>
      </c>
      <c r="AJ191">
        <v>186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>
      <c r="A192">
        <f>ROW(Source!A461)</f>
        <v>461</v>
      </c>
      <c r="B192">
        <v>70181012</v>
      </c>
      <c r="C192">
        <v>70181007</v>
      </c>
      <c r="D192">
        <v>62138138</v>
      </c>
      <c r="E192">
        <v>115</v>
      </c>
      <c r="F192">
        <v>1</v>
      </c>
      <c r="G192">
        <v>1</v>
      </c>
      <c r="H192">
        <v>1</v>
      </c>
      <c r="I192" t="s">
        <v>506</v>
      </c>
      <c r="J192" t="s">
        <v>871</v>
      </c>
      <c r="K192" t="s">
        <v>507</v>
      </c>
      <c r="L192">
        <v>1191</v>
      </c>
      <c r="N192">
        <v>1013</v>
      </c>
      <c r="O192" t="s">
        <v>165</v>
      </c>
      <c r="P192" t="s">
        <v>165</v>
      </c>
      <c r="Q192">
        <v>1</v>
      </c>
      <c r="X192">
        <v>3.6800000000000002</v>
      </c>
      <c r="Y192">
        <v>0</v>
      </c>
      <c r="Z192">
        <v>0</v>
      </c>
      <c r="AA192">
        <v>0</v>
      </c>
      <c r="AB192">
        <v>436.91000000000003</v>
      </c>
      <c r="AC192">
        <v>0</v>
      </c>
      <c r="AD192">
        <v>1</v>
      </c>
      <c r="AE192">
        <v>1</v>
      </c>
      <c r="AF192" t="s">
        <v>871</v>
      </c>
      <c r="AG192">
        <v>3.6800000000000002</v>
      </c>
      <c r="AH192">
        <v>2</v>
      </c>
      <c r="AI192">
        <v>70181008</v>
      </c>
      <c r="AJ192">
        <v>187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>
      <c r="A193">
        <f>ROW(Source!A461)</f>
        <v>461</v>
      </c>
      <c r="B193">
        <v>70181013</v>
      </c>
      <c r="C193">
        <v>70181007</v>
      </c>
      <c r="D193">
        <v>62138356</v>
      </c>
      <c r="E193">
        <v>115</v>
      </c>
      <c r="F193">
        <v>1</v>
      </c>
      <c r="G193">
        <v>1</v>
      </c>
      <c r="H193">
        <v>1</v>
      </c>
      <c r="I193" t="s">
        <v>1505</v>
      </c>
      <c r="J193" t="s">
        <v>871</v>
      </c>
      <c r="K193" t="s">
        <v>1506</v>
      </c>
      <c r="L193">
        <v>1191</v>
      </c>
      <c r="N193">
        <v>1013</v>
      </c>
      <c r="O193" t="s">
        <v>165</v>
      </c>
      <c r="P193" t="s">
        <v>165</v>
      </c>
      <c r="Q193">
        <v>1</v>
      </c>
      <c r="X193">
        <v>0.34000000000000002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871</v>
      </c>
      <c r="AG193">
        <v>0.34000000000000002</v>
      </c>
      <c r="AH193">
        <v>2</v>
      </c>
      <c r="AI193">
        <v>70181009</v>
      </c>
      <c r="AJ193">
        <v>188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>
      <c r="A194">
        <f>ROW(Source!A461)</f>
        <v>461</v>
      </c>
      <c r="B194">
        <v>70181014</v>
      </c>
      <c r="C194">
        <v>70181007</v>
      </c>
      <c r="D194">
        <v>62259103</v>
      </c>
      <c r="E194">
        <v>1</v>
      </c>
      <c r="F194">
        <v>1</v>
      </c>
      <c r="G194">
        <v>1</v>
      </c>
      <c r="H194">
        <v>2</v>
      </c>
      <c r="I194" t="s">
        <v>204</v>
      </c>
      <c r="J194" t="s">
        <v>1509</v>
      </c>
      <c r="K194" t="s">
        <v>205</v>
      </c>
      <c r="L194">
        <v>1368</v>
      </c>
      <c r="N194">
        <v>1011</v>
      </c>
      <c r="O194" t="s">
        <v>197</v>
      </c>
      <c r="P194" t="s">
        <v>197</v>
      </c>
      <c r="Q194">
        <v>1</v>
      </c>
      <c r="X194">
        <v>0.34000000000000002</v>
      </c>
      <c r="Y194">
        <v>0</v>
      </c>
      <c r="Z194">
        <v>572.76999999999998</v>
      </c>
      <c r="AA194">
        <v>522.73000000000002</v>
      </c>
      <c r="AB194">
        <v>0</v>
      </c>
      <c r="AC194">
        <v>0</v>
      </c>
      <c r="AD194">
        <v>1</v>
      </c>
      <c r="AE194">
        <v>0</v>
      </c>
      <c r="AF194" t="s">
        <v>871</v>
      </c>
      <c r="AG194">
        <v>0.34000000000000002</v>
      </c>
      <c r="AH194">
        <v>2</v>
      </c>
      <c r="AI194">
        <v>70181010</v>
      </c>
      <c r="AJ194">
        <v>189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>
      <c r="A195">
        <f>ROW(Source!A461)</f>
        <v>461</v>
      </c>
      <c r="B195">
        <v>70181015</v>
      </c>
      <c r="C195">
        <v>70181007</v>
      </c>
      <c r="D195">
        <v>62144072</v>
      </c>
      <c r="E195">
        <v>115</v>
      </c>
      <c r="F195">
        <v>1</v>
      </c>
      <c r="G195">
        <v>1</v>
      </c>
      <c r="H195">
        <v>3</v>
      </c>
      <c r="I195" t="s">
        <v>900</v>
      </c>
      <c r="J195" t="s">
        <v>871</v>
      </c>
      <c r="K195" t="s">
        <v>901</v>
      </c>
      <c r="L195">
        <v>3277935</v>
      </c>
      <c r="N195">
        <v>1013</v>
      </c>
      <c r="O195" t="s">
        <v>220</v>
      </c>
      <c r="P195" t="s">
        <v>220</v>
      </c>
      <c r="Q195">
        <v>1</v>
      </c>
      <c r="X195">
        <v>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871</v>
      </c>
      <c r="AG195">
        <v>2</v>
      </c>
      <c r="AH195">
        <v>2</v>
      </c>
      <c r="AI195">
        <v>70181011</v>
      </c>
      <c r="AJ195">
        <v>190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>
      <c r="A196">
        <f>ROW(Source!A464)</f>
        <v>464</v>
      </c>
      <c r="B196">
        <v>70181022</v>
      </c>
      <c r="C196">
        <v>70181018</v>
      </c>
      <c r="D196">
        <v>48936909</v>
      </c>
      <c r="E196">
        <v>109</v>
      </c>
      <c r="F196">
        <v>1</v>
      </c>
      <c r="G196">
        <v>1</v>
      </c>
      <c r="H196">
        <v>1</v>
      </c>
      <c r="I196" t="s">
        <v>312</v>
      </c>
      <c r="J196" t="s">
        <v>871</v>
      </c>
      <c r="K196" t="s">
        <v>313</v>
      </c>
      <c r="L196">
        <v>1369</v>
      </c>
      <c r="N196">
        <v>1013</v>
      </c>
      <c r="O196" t="s">
        <v>309</v>
      </c>
      <c r="P196" t="s">
        <v>309</v>
      </c>
      <c r="Q196">
        <v>1</v>
      </c>
      <c r="X196">
        <v>3.8399999999999999</v>
      </c>
      <c r="Y196">
        <v>0</v>
      </c>
      <c r="Z196">
        <v>0</v>
      </c>
      <c r="AA196">
        <v>0</v>
      </c>
      <c r="AB196">
        <v>600.75</v>
      </c>
      <c r="AC196">
        <v>0</v>
      </c>
      <c r="AD196">
        <v>1</v>
      </c>
      <c r="AE196">
        <v>1</v>
      </c>
      <c r="AF196" t="s">
        <v>871</v>
      </c>
      <c r="AG196">
        <v>3.8399999999999999</v>
      </c>
      <c r="AH196">
        <v>2</v>
      </c>
      <c r="AI196">
        <v>70181019</v>
      </c>
      <c r="AJ196">
        <v>191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>
      <c r="A197">
        <f>ROW(Source!A464)</f>
        <v>464</v>
      </c>
      <c r="B197">
        <v>70181023</v>
      </c>
      <c r="C197">
        <v>70181018</v>
      </c>
      <c r="D197">
        <v>49009831</v>
      </c>
      <c r="E197">
        <v>1</v>
      </c>
      <c r="F197">
        <v>1</v>
      </c>
      <c r="G197">
        <v>1</v>
      </c>
      <c r="H197">
        <v>3</v>
      </c>
      <c r="I197" t="s">
        <v>318</v>
      </c>
      <c r="J197" t="s">
        <v>1517</v>
      </c>
      <c r="K197" t="s">
        <v>319</v>
      </c>
      <c r="L197">
        <v>1346</v>
      </c>
      <c r="N197">
        <v>1009</v>
      </c>
      <c r="O197" t="s">
        <v>211</v>
      </c>
      <c r="P197" t="s">
        <v>211</v>
      </c>
      <c r="Q197">
        <v>1</v>
      </c>
      <c r="X197">
        <v>0.84999999999999998</v>
      </c>
      <c r="Y197">
        <v>41.380000000000003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871</v>
      </c>
      <c r="AG197">
        <v>0.84999999999999998</v>
      </c>
      <c r="AH197">
        <v>2</v>
      </c>
      <c r="AI197">
        <v>70181020</v>
      </c>
      <c r="AJ197">
        <v>192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>
      <c r="A198">
        <f>ROW(Source!A464)</f>
        <v>464</v>
      </c>
      <c r="B198">
        <v>70181024</v>
      </c>
      <c r="C198">
        <v>70181018</v>
      </c>
      <c r="D198">
        <v>48942393</v>
      </c>
      <c r="E198">
        <v>109</v>
      </c>
      <c r="F198">
        <v>1</v>
      </c>
      <c r="G198">
        <v>1</v>
      </c>
      <c r="H198">
        <v>3</v>
      </c>
      <c r="I198" t="s">
        <v>900</v>
      </c>
      <c r="J198" t="s">
        <v>871</v>
      </c>
      <c r="K198" t="s">
        <v>901</v>
      </c>
      <c r="L198">
        <v>3277935</v>
      </c>
      <c r="N198">
        <v>1013</v>
      </c>
      <c r="O198" t="s">
        <v>220</v>
      </c>
      <c r="P198" t="s">
        <v>220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871</v>
      </c>
      <c r="AG198">
        <v>2</v>
      </c>
      <c r="AH198">
        <v>2</v>
      </c>
      <c r="AI198">
        <v>70181021</v>
      </c>
      <c r="AJ198">
        <v>193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>
      <c r="A199">
        <f>ROW(Source!A467)</f>
        <v>467</v>
      </c>
      <c r="B199">
        <v>70181030</v>
      </c>
      <c r="C199">
        <v>70181027</v>
      </c>
      <c r="D199">
        <v>62138356</v>
      </c>
      <c r="E199">
        <v>115</v>
      </c>
      <c r="F199">
        <v>1</v>
      </c>
      <c r="G199">
        <v>1</v>
      </c>
      <c r="H199">
        <v>1</v>
      </c>
      <c r="I199" t="s">
        <v>1505</v>
      </c>
      <c r="J199" t="s">
        <v>871</v>
      </c>
      <c r="K199" t="s">
        <v>1506</v>
      </c>
      <c r="L199">
        <v>1191</v>
      </c>
      <c r="N199">
        <v>1013</v>
      </c>
      <c r="O199" t="s">
        <v>165</v>
      </c>
      <c r="P199" t="s">
        <v>165</v>
      </c>
      <c r="Q199">
        <v>1</v>
      </c>
      <c r="X199">
        <v>6.9100000000000001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871</v>
      </c>
      <c r="AG199">
        <v>6.9100000000000001</v>
      </c>
      <c r="AH199">
        <v>2</v>
      </c>
      <c r="AI199">
        <v>70181028</v>
      </c>
      <c r="AJ199">
        <v>194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>
      <c r="A200">
        <f>ROW(Source!A467)</f>
        <v>467</v>
      </c>
      <c r="B200">
        <v>70181031</v>
      </c>
      <c r="C200">
        <v>70181027</v>
      </c>
      <c r="D200">
        <v>62257776</v>
      </c>
      <c r="E200">
        <v>1</v>
      </c>
      <c r="F200">
        <v>1</v>
      </c>
      <c r="G200">
        <v>1</v>
      </c>
      <c r="H200">
        <v>2</v>
      </c>
      <c r="I200" t="s">
        <v>510</v>
      </c>
      <c r="J200" t="s">
        <v>1556</v>
      </c>
      <c r="K200" t="s">
        <v>511</v>
      </c>
      <c r="L200">
        <v>1368</v>
      </c>
      <c r="N200">
        <v>1011</v>
      </c>
      <c r="O200" t="s">
        <v>197</v>
      </c>
      <c r="P200" t="s">
        <v>197</v>
      </c>
      <c r="Q200">
        <v>1</v>
      </c>
      <c r="X200">
        <v>6.9100000000000001</v>
      </c>
      <c r="Y200">
        <v>0</v>
      </c>
      <c r="Z200">
        <v>828.15999999999997</v>
      </c>
      <c r="AA200">
        <v>600.75</v>
      </c>
      <c r="AB200">
        <v>0</v>
      </c>
      <c r="AC200">
        <v>0</v>
      </c>
      <c r="AD200">
        <v>1</v>
      </c>
      <c r="AE200">
        <v>0</v>
      </c>
      <c r="AF200" t="s">
        <v>871</v>
      </c>
      <c r="AG200">
        <v>6.9100000000000001</v>
      </c>
      <c r="AH200">
        <v>2</v>
      </c>
      <c r="AI200">
        <v>70181029</v>
      </c>
      <c r="AJ200">
        <v>195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>
      <c r="A201">
        <f>ROW(Source!A468)</f>
        <v>468</v>
      </c>
      <c r="B201">
        <v>70181034</v>
      </c>
      <c r="C201">
        <v>70181032</v>
      </c>
      <c r="D201">
        <v>48936693</v>
      </c>
      <c r="E201">
        <v>109</v>
      </c>
      <c r="F201">
        <v>1</v>
      </c>
      <c r="G201">
        <v>1</v>
      </c>
      <c r="H201">
        <v>1</v>
      </c>
      <c r="I201" t="s">
        <v>397</v>
      </c>
      <c r="J201" t="s">
        <v>871</v>
      </c>
      <c r="K201" t="s">
        <v>398</v>
      </c>
      <c r="L201">
        <v>1191</v>
      </c>
      <c r="N201">
        <v>1013</v>
      </c>
      <c r="O201" t="s">
        <v>165</v>
      </c>
      <c r="P201" t="s">
        <v>165</v>
      </c>
      <c r="Q201">
        <v>1</v>
      </c>
      <c r="X201">
        <v>88.5</v>
      </c>
      <c r="Y201">
        <v>0</v>
      </c>
      <c r="Z201">
        <v>0</v>
      </c>
      <c r="AA201">
        <v>0</v>
      </c>
      <c r="AB201">
        <v>392.25</v>
      </c>
      <c r="AC201">
        <v>0</v>
      </c>
      <c r="AD201">
        <v>1</v>
      </c>
      <c r="AE201">
        <v>1</v>
      </c>
      <c r="AF201" t="s">
        <v>871</v>
      </c>
      <c r="AG201">
        <v>88.5</v>
      </c>
      <c r="AH201">
        <v>2</v>
      </c>
      <c r="AI201">
        <v>70181033</v>
      </c>
      <c r="AJ201">
        <v>196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>
      <c r="A202">
        <f>ROW(Source!A469)</f>
        <v>469</v>
      </c>
      <c r="B202">
        <v>70181044</v>
      </c>
      <c r="C202">
        <v>70181035</v>
      </c>
      <c r="D202">
        <v>49736509</v>
      </c>
      <c r="E202">
        <v>110</v>
      </c>
      <c r="F202">
        <v>1</v>
      </c>
      <c r="G202">
        <v>1</v>
      </c>
      <c r="H202">
        <v>1</v>
      </c>
      <c r="I202" t="s">
        <v>468</v>
      </c>
      <c r="J202" t="s">
        <v>871</v>
      </c>
      <c r="K202" t="s">
        <v>469</v>
      </c>
      <c r="L202">
        <v>1191</v>
      </c>
      <c r="N202">
        <v>1013</v>
      </c>
      <c r="O202" t="s">
        <v>165</v>
      </c>
      <c r="P202" t="s">
        <v>165</v>
      </c>
      <c r="Q202">
        <v>1</v>
      </c>
      <c r="X202">
        <v>0.51000000000000001</v>
      </c>
      <c r="Y202">
        <v>0</v>
      </c>
      <c r="Z202">
        <v>0</v>
      </c>
      <c r="AA202">
        <v>0</v>
      </c>
      <c r="AB202">
        <v>491.72000000000003</v>
      </c>
      <c r="AC202">
        <v>0</v>
      </c>
      <c r="AD202">
        <v>1</v>
      </c>
      <c r="AE202">
        <v>1</v>
      </c>
      <c r="AF202" t="s">
        <v>871</v>
      </c>
      <c r="AG202">
        <v>0.51000000000000001</v>
      </c>
      <c r="AH202">
        <v>2</v>
      </c>
      <c r="AI202">
        <v>70181036</v>
      </c>
      <c r="AJ202">
        <v>197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>
      <c r="A203">
        <f>ROW(Source!A469)</f>
        <v>469</v>
      </c>
      <c r="B203">
        <v>70181045</v>
      </c>
      <c r="C203">
        <v>70181035</v>
      </c>
      <c r="D203">
        <v>49816795</v>
      </c>
      <c r="E203">
        <v>1</v>
      </c>
      <c r="F203">
        <v>1</v>
      </c>
      <c r="G203">
        <v>1</v>
      </c>
      <c r="H203">
        <v>3</v>
      </c>
      <c r="I203" t="s">
        <v>1143</v>
      </c>
      <c r="J203" t="s">
        <v>1145</v>
      </c>
      <c r="K203" t="s">
        <v>1144</v>
      </c>
      <c r="L203">
        <v>1348</v>
      </c>
      <c r="N203">
        <v>1009</v>
      </c>
      <c r="O203" t="s">
        <v>294</v>
      </c>
      <c r="P203" t="s">
        <v>294</v>
      </c>
      <c r="Q203">
        <v>1000</v>
      </c>
      <c r="X203">
        <v>0.00106</v>
      </c>
      <c r="Y203">
        <v>51054.970000000001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871</v>
      </c>
      <c r="AG203">
        <v>0.00106</v>
      </c>
      <c r="AH203">
        <v>2</v>
      </c>
      <c r="AI203">
        <v>70181037</v>
      </c>
      <c r="AJ203">
        <v>198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>
      <c r="A204">
        <f>ROW(Source!A469)</f>
        <v>469</v>
      </c>
      <c r="B204">
        <v>70181046</v>
      </c>
      <c r="C204">
        <v>70181035</v>
      </c>
      <c r="D204">
        <v>49817049</v>
      </c>
      <c r="E204">
        <v>1</v>
      </c>
      <c r="F204">
        <v>1</v>
      </c>
      <c r="G204">
        <v>1</v>
      </c>
      <c r="H204">
        <v>3</v>
      </c>
      <c r="I204" t="s">
        <v>534</v>
      </c>
      <c r="J204" t="s">
        <v>1083</v>
      </c>
      <c r="K204" t="s">
        <v>535</v>
      </c>
      <c r="L204">
        <v>1348</v>
      </c>
      <c r="N204">
        <v>1009</v>
      </c>
      <c r="O204" t="s">
        <v>294</v>
      </c>
      <c r="P204" t="s">
        <v>294</v>
      </c>
      <c r="Q204">
        <v>1000</v>
      </c>
      <c r="X204">
        <v>0.0050899999999999999</v>
      </c>
      <c r="Y204">
        <v>50205.309999999998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871</v>
      </c>
      <c r="AG204">
        <v>0.0050899999999999999</v>
      </c>
      <c r="AH204">
        <v>2</v>
      </c>
      <c r="AI204">
        <v>70181039</v>
      </c>
      <c r="AJ204">
        <v>200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>
      <c r="A205">
        <f>ROW(Source!A469)</f>
        <v>469</v>
      </c>
      <c r="B205">
        <v>70181047</v>
      </c>
      <c r="C205">
        <v>70181035</v>
      </c>
      <c r="D205">
        <v>49826366</v>
      </c>
      <c r="E205">
        <v>1</v>
      </c>
      <c r="F205">
        <v>1</v>
      </c>
      <c r="G205">
        <v>1</v>
      </c>
      <c r="H205">
        <v>3</v>
      </c>
      <c r="I205" t="s">
        <v>1148</v>
      </c>
      <c r="J205" t="s">
        <v>1150</v>
      </c>
      <c r="K205" t="s">
        <v>1149</v>
      </c>
      <c r="L205">
        <v>1348</v>
      </c>
      <c r="N205">
        <v>1009</v>
      </c>
      <c r="O205" t="s">
        <v>294</v>
      </c>
      <c r="P205" t="s">
        <v>294</v>
      </c>
      <c r="Q205">
        <v>1000</v>
      </c>
      <c r="X205">
        <v>0.00020000000000000001</v>
      </c>
      <c r="Y205">
        <v>360146.04999999999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871</v>
      </c>
      <c r="AG205">
        <v>0.00020000000000000001</v>
      </c>
      <c r="AH205">
        <v>2</v>
      </c>
      <c r="AI205">
        <v>70181041</v>
      </c>
      <c r="AJ205">
        <v>202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>
      <c r="A206">
        <f>ROW(Source!A469)</f>
        <v>469</v>
      </c>
      <c r="B206">
        <v>70181048</v>
      </c>
      <c r="C206">
        <v>70181035</v>
      </c>
      <c r="D206">
        <v>49742067</v>
      </c>
      <c r="E206">
        <v>110</v>
      </c>
      <c r="F206">
        <v>1</v>
      </c>
      <c r="G206">
        <v>1</v>
      </c>
      <c r="H206">
        <v>3</v>
      </c>
      <c r="I206" t="s">
        <v>900</v>
      </c>
      <c r="J206" t="s">
        <v>871</v>
      </c>
      <c r="K206" t="s">
        <v>901</v>
      </c>
      <c r="L206">
        <v>3277935</v>
      </c>
      <c r="N206">
        <v>1013</v>
      </c>
      <c r="O206" t="s">
        <v>220</v>
      </c>
      <c r="P206" t="s">
        <v>220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871</v>
      </c>
      <c r="AG206">
        <v>2</v>
      </c>
      <c r="AH206">
        <v>2</v>
      </c>
      <c r="AI206">
        <v>70181043</v>
      </c>
      <c r="AJ206">
        <v>204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>
      <c r="A207">
        <f>ROW(Source!A516)</f>
        <v>516</v>
      </c>
      <c r="B207">
        <v>70181064</v>
      </c>
      <c r="C207">
        <v>70181060</v>
      </c>
      <c r="D207">
        <v>62138122</v>
      </c>
      <c r="E207">
        <v>115</v>
      </c>
      <c r="F207">
        <v>1</v>
      </c>
      <c r="G207">
        <v>1</v>
      </c>
      <c r="H207">
        <v>1</v>
      </c>
      <c r="I207" t="s">
        <v>273</v>
      </c>
      <c r="J207" t="s">
        <v>871</v>
      </c>
      <c r="K207" t="s">
        <v>274</v>
      </c>
      <c r="L207">
        <v>1191</v>
      </c>
      <c r="N207">
        <v>1013</v>
      </c>
      <c r="O207" t="s">
        <v>165</v>
      </c>
      <c r="P207" t="s">
        <v>165</v>
      </c>
      <c r="Q207">
        <v>1</v>
      </c>
      <c r="X207">
        <v>7.9400000000000004</v>
      </c>
      <c r="Y207">
        <v>0</v>
      </c>
      <c r="Z207">
        <v>0</v>
      </c>
      <c r="AA207">
        <v>0</v>
      </c>
      <c r="AB207">
        <v>425.20999999999998</v>
      </c>
      <c r="AC207">
        <v>0</v>
      </c>
      <c r="AD207">
        <v>1</v>
      </c>
      <c r="AE207">
        <v>1</v>
      </c>
      <c r="AF207" t="s">
        <v>871</v>
      </c>
      <c r="AG207">
        <v>7.9400000000000004</v>
      </c>
      <c r="AH207">
        <v>2</v>
      </c>
      <c r="AI207">
        <v>70181061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>
      <c r="A208">
        <f>ROW(Source!A516)</f>
        <v>516</v>
      </c>
      <c r="B208">
        <v>70181065</v>
      </c>
      <c r="C208">
        <v>70181060</v>
      </c>
      <c r="D208">
        <v>62138356</v>
      </c>
      <c r="E208">
        <v>115</v>
      </c>
      <c r="F208">
        <v>1</v>
      </c>
      <c r="G208">
        <v>1</v>
      </c>
      <c r="H208">
        <v>1</v>
      </c>
      <c r="I208" t="s">
        <v>1505</v>
      </c>
      <c r="J208" t="s">
        <v>871</v>
      </c>
      <c r="K208" t="s">
        <v>1506</v>
      </c>
      <c r="L208">
        <v>1191</v>
      </c>
      <c r="N208">
        <v>1013</v>
      </c>
      <c r="O208" t="s">
        <v>165</v>
      </c>
      <c r="P208" t="s">
        <v>165</v>
      </c>
      <c r="Q208">
        <v>1</v>
      </c>
      <c r="X208">
        <v>19.780000000000001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871</v>
      </c>
      <c r="AG208">
        <v>19.780000000000001</v>
      </c>
      <c r="AH208">
        <v>2</v>
      </c>
      <c r="AI208">
        <v>70181062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>
      <c r="A209">
        <f>ROW(Source!A516)</f>
        <v>516</v>
      </c>
      <c r="B209">
        <v>70181066</v>
      </c>
      <c r="C209">
        <v>70181060</v>
      </c>
      <c r="D209">
        <v>62257822</v>
      </c>
      <c r="E209">
        <v>1</v>
      </c>
      <c r="F209">
        <v>1</v>
      </c>
      <c r="G209">
        <v>1</v>
      </c>
      <c r="H209">
        <v>2</v>
      </c>
      <c r="I209" t="s">
        <v>275</v>
      </c>
      <c r="J209" t="s">
        <v>1512</v>
      </c>
      <c r="K209" t="s">
        <v>276</v>
      </c>
      <c r="L209">
        <v>1368</v>
      </c>
      <c r="N209">
        <v>1011</v>
      </c>
      <c r="O209" t="s">
        <v>197</v>
      </c>
      <c r="P209" t="s">
        <v>197</v>
      </c>
      <c r="Q209">
        <v>1</v>
      </c>
      <c r="X209">
        <v>19.780000000000001</v>
      </c>
      <c r="Y209">
        <v>0</v>
      </c>
      <c r="Z209">
        <v>1054.03</v>
      </c>
      <c r="AA209">
        <v>702.17999999999995</v>
      </c>
      <c r="AB209">
        <v>0</v>
      </c>
      <c r="AC209">
        <v>0</v>
      </c>
      <c r="AD209">
        <v>1</v>
      </c>
      <c r="AE209">
        <v>0</v>
      </c>
      <c r="AF209" t="s">
        <v>871</v>
      </c>
      <c r="AG209">
        <v>19.780000000000001</v>
      </c>
      <c r="AH209">
        <v>2</v>
      </c>
      <c r="AI209">
        <v>70181063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>
      <c r="A210">
        <f>ROW(Source!A517)</f>
        <v>517</v>
      </c>
      <c r="B210">
        <v>70181069</v>
      </c>
      <c r="C210">
        <v>70181067</v>
      </c>
      <c r="D210">
        <v>48936703</v>
      </c>
      <c r="E210">
        <v>109</v>
      </c>
      <c r="F210">
        <v>1</v>
      </c>
      <c r="G210">
        <v>1</v>
      </c>
      <c r="H210">
        <v>1</v>
      </c>
      <c r="I210" t="s">
        <v>273</v>
      </c>
      <c r="J210" t="s">
        <v>871</v>
      </c>
      <c r="K210" t="s">
        <v>283</v>
      </c>
      <c r="L210">
        <v>1191</v>
      </c>
      <c r="N210">
        <v>1013</v>
      </c>
      <c r="O210" t="s">
        <v>165</v>
      </c>
      <c r="P210" t="s">
        <v>165</v>
      </c>
      <c r="Q210">
        <v>1</v>
      </c>
      <c r="X210">
        <v>154</v>
      </c>
      <c r="Y210">
        <v>0</v>
      </c>
      <c r="Z210">
        <v>0</v>
      </c>
      <c r="AA210">
        <v>0</v>
      </c>
      <c r="AB210">
        <v>425.20999999999998</v>
      </c>
      <c r="AC210">
        <v>0</v>
      </c>
      <c r="AD210">
        <v>1</v>
      </c>
      <c r="AE210">
        <v>1</v>
      </c>
      <c r="AF210" t="s">
        <v>871</v>
      </c>
      <c r="AG210">
        <v>154</v>
      </c>
      <c r="AH210">
        <v>2</v>
      </c>
      <c r="AI210">
        <v>70181068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>
      <c r="A211">
        <f>ROW(Source!A518)</f>
        <v>518</v>
      </c>
      <c r="B211">
        <v>70181075</v>
      </c>
      <c r="C211">
        <v>70181070</v>
      </c>
      <c r="D211">
        <v>48936763</v>
      </c>
      <c r="E211">
        <v>109</v>
      </c>
      <c r="F211">
        <v>1</v>
      </c>
      <c r="G211">
        <v>1</v>
      </c>
      <c r="H211">
        <v>1</v>
      </c>
      <c r="I211" t="s">
        <v>468</v>
      </c>
      <c r="J211" t="s">
        <v>871</v>
      </c>
      <c r="K211" t="s">
        <v>469</v>
      </c>
      <c r="L211">
        <v>1191</v>
      </c>
      <c r="N211">
        <v>1013</v>
      </c>
      <c r="O211" t="s">
        <v>165</v>
      </c>
      <c r="P211" t="s">
        <v>165</v>
      </c>
      <c r="Q211">
        <v>1</v>
      </c>
      <c r="X211">
        <v>5.2999999999999998</v>
      </c>
      <c r="Y211">
        <v>0</v>
      </c>
      <c r="Z211">
        <v>0</v>
      </c>
      <c r="AA211">
        <v>0</v>
      </c>
      <c r="AB211">
        <v>511.02999999999997</v>
      </c>
      <c r="AC211">
        <v>0</v>
      </c>
      <c r="AD211">
        <v>1</v>
      </c>
      <c r="AE211">
        <v>1</v>
      </c>
      <c r="AF211" t="s">
        <v>871</v>
      </c>
      <c r="AG211">
        <v>5.2999999999999998</v>
      </c>
      <c r="AH211">
        <v>2</v>
      </c>
      <c r="AI211">
        <v>70181071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>
      <c r="A212">
        <f>ROW(Source!A518)</f>
        <v>518</v>
      </c>
      <c r="B212">
        <v>70181076</v>
      </c>
      <c r="C212">
        <v>70181070</v>
      </c>
      <c r="D212">
        <v>48936941</v>
      </c>
      <c r="E212">
        <v>109</v>
      </c>
      <c r="F212">
        <v>1</v>
      </c>
      <c r="G212">
        <v>1</v>
      </c>
      <c r="H212">
        <v>1</v>
      </c>
      <c r="I212" t="s">
        <v>1505</v>
      </c>
      <c r="J212" t="s">
        <v>871</v>
      </c>
      <c r="K212" t="s">
        <v>1506</v>
      </c>
      <c r="L212">
        <v>1191</v>
      </c>
      <c r="N212">
        <v>1013</v>
      </c>
      <c r="O212" t="s">
        <v>165</v>
      </c>
      <c r="P212" t="s">
        <v>165</v>
      </c>
      <c r="Q212">
        <v>1</v>
      </c>
      <c r="X212">
        <v>3.8999999999999999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871</v>
      </c>
      <c r="AG212">
        <v>3.8999999999999999</v>
      </c>
      <c r="AH212">
        <v>2</v>
      </c>
      <c r="AI212">
        <v>70181072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>
      <c r="A213">
        <f>ROW(Source!A518)</f>
        <v>518</v>
      </c>
      <c r="B213">
        <v>70181077</v>
      </c>
      <c r="C213">
        <v>70181070</v>
      </c>
      <c r="D213">
        <v>49058026</v>
      </c>
      <c r="E213">
        <v>1</v>
      </c>
      <c r="F213">
        <v>1</v>
      </c>
      <c r="G213">
        <v>1</v>
      </c>
      <c r="H213">
        <v>2</v>
      </c>
      <c r="I213" t="s">
        <v>204</v>
      </c>
      <c r="J213" t="s">
        <v>1509</v>
      </c>
      <c r="K213" t="s">
        <v>205</v>
      </c>
      <c r="L213">
        <v>1368</v>
      </c>
      <c r="N213">
        <v>1011</v>
      </c>
      <c r="O213" t="s">
        <v>197</v>
      </c>
      <c r="P213" t="s">
        <v>197</v>
      </c>
      <c r="Q213">
        <v>1</v>
      </c>
      <c r="X213">
        <v>3.8999999999999999</v>
      </c>
      <c r="Y213">
        <v>0</v>
      </c>
      <c r="Z213">
        <v>572.76999999999998</v>
      </c>
      <c r="AA213">
        <v>522.73000000000002</v>
      </c>
      <c r="AB213">
        <v>0</v>
      </c>
      <c r="AC213">
        <v>0</v>
      </c>
      <c r="AD213">
        <v>1</v>
      </c>
      <c r="AE213">
        <v>0</v>
      </c>
      <c r="AF213" t="s">
        <v>871</v>
      </c>
      <c r="AG213">
        <v>3.8999999999999999</v>
      </c>
      <c r="AH213">
        <v>2</v>
      </c>
      <c r="AI213">
        <v>70181073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>
      <c r="A214">
        <f>ROW(Source!A518)</f>
        <v>518</v>
      </c>
      <c r="B214">
        <v>70181078</v>
      </c>
      <c r="C214">
        <v>70181070</v>
      </c>
      <c r="D214">
        <v>48942393</v>
      </c>
      <c r="E214">
        <v>109</v>
      </c>
      <c r="F214">
        <v>1</v>
      </c>
      <c r="G214">
        <v>1</v>
      </c>
      <c r="H214">
        <v>3</v>
      </c>
      <c r="I214" t="s">
        <v>900</v>
      </c>
      <c r="J214" t="s">
        <v>871</v>
      </c>
      <c r="K214" t="s">
        <v>901</v>
      </c>
      <c r="L214">
        <v>3277935</v>
      </c>
      <c r="N214">
        <v>1013</v>
      </c>
      <c r="O214" t="s">
        <v>220</v>
      </c>
      <c r="P214" t="s">
        <v>220</v>
      </c>
      <c r="Q214">
        <v>1</v>
      </c>
      <c r="X214">
        <v>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871</v>
      </c>
      <c r="AG214">
        <v>2</v>
      </c>
      <c r="AH214">
        <v>2</v>
      </c>
      <c r="AI214">
        <v>70181074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>
      <c r="A215">
        <f>ROW(Source!A520)</f>
        <v>520</v>
      </c>
      <c r="B215">
        <v>70181085</v>
      </c>
      <c r="C215">
        <v>70181080</v>
      </c>
      <c r="D215">
        <v>57125908</v>
      </c>
      <c r="E215">
        <v>113</v>
      </c>
      <c r="F215">
        <v>1</v>
      </c>
      <c r="G215">
        <v>1</v>
      </c>
      <c r="H215">
        <v>1</v>
      </c>
      <c r="I215" t="s">
        <v>468</v>
      </c>
      <c r="J215" t="s">
        <v>871</v>
      </c>
      <c r="K215" t="s">
        <v>527</v>
      </c>
      <c r="L215">
        <v>1191</v>
      </c>
      <c r="N215">
        <v>1013</v>
      </c>
      <c r="O215" t="s">
        <v>165</v>
      </c>
      <c r="P215" t="s">
        <v>165</v>
      </c>
      <c r="Q215">
        <v>1</v>
      </c>
      <c r="X215">
        <v>1.99</v>
      </c>
      <c r="Y215">
        <v>0</v>
      </c>
      <c r="Z215">
        <v>0</v>
      </c>
      <c r="AA215">
        <v>0</v>
      </c>
      <c r="AB215">
        <v>511.02999999999997</v>
      </c>
      <c r="AC215">
        <v>0</v>
      </c>
      <c r="AD215">
        <v>1</v>
      </c>
      <c r="AE215">
        <v>1</v>
      </c>
      <c r="AF215" t="s">
        <v>871</v>
      </c>
      <c r="AG215">
        <v>1.99</v>
      </c>
      <c r="AH215">
        <v>2</v>
      </c>
      <c r="AI215">
        <v>70181081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>
      <c r="A216">
        <f>ROW(Source!A520)</f>
        <v>520</v>
      </c>
      <c r="B216">
        <v>70181086</v>
      </c>
      <c r="C216">
        <v>70181080</v>
      </c>
      <c r="D216">
        <v>57126085</v>
      </c>
      <c r="E216">
        <v>113</v>
      </c>
      <c r="F216">
        <v>1</v>
      </c>
      <c r="G216">
        <v>1</v>
      </c>
      <c r="H216">
        <v>1</v>
      </c>
      <c r="I216" t="s">
        <v>1505</v>
      </c>
      <c r="J216" t="s">
        <v>871</v>
      </c>
      <c r="K216" t="s">
        <v>1506</v>
      </c>
      <c r="L216">
        <v>1191</v>
      </c>
      <c r="N216">
        <v>1013</v>
      </c>
      <c r="O216" t="s">
        <v>165</v>
      </c>
      <c r="P216" t="s">
        <v>165</v>
      </c>
      <c r="Q216">
        <v>1</v>
      </c>
      <c r="X216">
        <v>0.080000000000000002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871</v>
      </c>
      <c r="AG216">
        <v>0.080000000000000002</v>
      </c>
      <c r="AH216">
        <v>2</v>
      </c>
      <c r="AI216">
        <v>70181082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>
      <c r="A217">
        <f>ROW(Source!A520)</f>
        <v>520</v>
      </c>
      <c r="B217">
        <v>70181087</v>
      </c>
      <c r="C217">
        <v>70181080</v>
      </c>
      <c r="D217">
        <v>57250880</v>
      </c>
      <c r="E217">
        <v>1</v>
      </c>
      <c r="F217">
        <v>1</v>
      </c>
      <c r="G217">
        <v>1</v>
      </c>
      <c r="H217">
        <v>2</v>
      </c>
      <c r="I217" t="s">
        <v>204</v>
      </c>
      <c r="J217" t="s">
        <v>1509</v>
      </c>
      <c r="K217" t="s">
        <v>205</v>
      </c>
      <c r="L217">
        <v>1368</v>
      </c>
      <c r="N217">
        <v>1011</v>
      </c>
      <c r="O217" t="s">
        <v>197</v>
      </c>
      <c r="P217" t="s">
        <v>197</v>
      </c>
      <c r="Q217">
        <v>1</v>
      </c>
      <c r="X217">
        <v>0.080000000000000002</v>
      </c>
      <c r="Y217">
        <v>0</v>
      </c>
      <c r="Z217">
        <v>572.76999999999998</v>
      </c>
      <c r="AA217">
        <v>522.73000000000002</v>
      </c>
      <c r="AB217">
        <v>0</v>
      </c>
      <c r="AC217">
        <v>0</v>
      </c>
      <c r="AD217">
        <v>1</v>
      </c>
      <c r="AE217">
        <v>0</v>
      </c>
      <c r="AF217" t="s">
        <v>871</v>
      </c>
      <c r="AG217">
        <v>0.080000000000000002</v>
      </c>
      <c r="AH217">
        <v>2</v>
      </c>
      <c r="AI217">
        <v>70181083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>
      <c r="A218">
        <f>ROW(Source!A520)</f>
        <v>520</v>
      </c>
      <c r="B218">
        <v>70181088</v>
      </c>
      <c r="C218">
        <v>70181080</v>
      </c>
      <c r="D218">
        <v>57131706</v>
      </c>
      <c r="E218">
        <v>113</v>
      </c>
      <c r="F218">
        <v>1</v>
      </c>
      <c r="G218">
        <v>1</v>
      </c>
      <c r="H218">
        <v>3</v>
      </c>
      <c r="I218" t="s">
        <v>900</v>
      </c>
      <c r="J218" t="s">
        <v>871</v>
      </c>
      <c r="K218" t="s">
        <v>901</v>
      </c>
      <c r="L218">
        <v>3277935</v>
      </c>
      <c r="N218">
        <v>1013</v>
      </c>
      <c r="O218" t="s">
        <v>220</v>
      </c>
      <c r="P218" t="s">
        <v>220</v>
      </c>
      <c r="Q218">
        <v>1</v>
      </c>
      <c r="X218">
        <v>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871</v>
      </c>
      <c r="AG218">
        <v>2</v>
      </c>
      <c r="AH218">
        <v>2</v>
      </c>
      <c r="AI218">
        <v>70181084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>
      <c r="A219">
        <f>ROW(Source!A523)</f>
        <v>523</v>
      </c>
      <c r="B219">
        <v>70181104</v>
      </c>
      <c r="C219">
        <v>70181091</v>
      </c>
      <c r="D219">
        <v>57125908</v>
      </c>
      <c r="E219">
        <v>113</v>
      </c>
      <c r="F219">
        <v>1</v>
      </c>
      <c r="G219">
        <v>1</v>
      </c>
      <c r="H219">
        <v>1</v>
      </c>
      <c r="I219" t="s">
        <v>468</v>
      </c>
      <c r="J219" t="s">
        <v>871</v>
      </c>
      <c r="K219" t="s">
        <v>527</v>
      </c>
      <c r="L219">
        <v>1191</v>
      </c>
      <c r="N219">
        <v>1013</v>
      </c>
      <c r="O219" t="s">
        <v>165</v>
      </c>
      <c r="P219" t="s">
        <v>165</v>
      </c>
      <c r="Q219">
        <v>1</v>
      </c>
      <c r="X219">
        <v>17.440000000000001</v>
      </c>
      <c r="Y219">
        <v>0</v>
      </c>
      <c r="Z219">
        <v>0</v>
      </c>
      <c r="AA219">
        <v>0</v>
      </c>
      <c r="AB219">
        <v>511.02999999999997</v>
      </c>
      <c r="AC219">
        <v>0</v>
      </c>
      <c r="AD219">
        <v>1</v>
      </c>
      <c r="AE219">
        <v>1</v>
      </c>
      <c r="AF219" t="s">
        <v>871</v>
      </c>
      <c r="AG219">
        <v>17.440000000000001</v>
      </c>
      <c r="AH219">
        <v>2</v>
      </c>
      <c r="AI219">
        <v>70181092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>
      <c r="A220">
        <f>ROW(Source!A523)</f>
        <v>523</v>
      </c>
      <c r="B220">
        <v>70181105</v>
      </c>
      <c r="C220">
        <v>70181091</v>
      </c>
      <c r="D220">
        <v>57126085</v>
      </c>
      <c r="E220">
        <v>113</v>
      </c>
      <c r="F220">
        <v>1</v>
      </c>
      <c r="G220">
        <v>1</v>
      </c>
      <c r="H220">
        <v>1</v>
      </c>
      <c r="I220" t="s">
        <v>1505</v>
      </c>
      <c r="J220" t="s">
        <v>871</v>
      </c>
      <c r="K220" t="s">
        <v>1506</v>
      </c>
      <c r="L220">
        <v>1191</v>
      </c>
      <c r="N220">
        <v>1013</v>
      </c>
      <c r="O220" t="s">
        <v>165</v>
      </c>
      <c r="P220" t="s">
        <v>165</v>
      </c>
      <c r="Q220">
        <v>1</v>
      </c>
      <c r="X220">
        <v>2.6400000000000001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871</v>
      </c>
      <c r="AG220">
        <v>2.6400000000000001</v>
      </c>
      <c r="AH220">
        <v>2</v>
      </c>
      <c r="AI220">
        <v>70181093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>
      <c r="A221">
        <f>ROW(Source!A523)</f>
        <v>523</v>
      </c>
      <c r="B221">
        <v>70181106</v>
      </c>
      <c r="C221">
        <v>70181091</v>
      </c>
      <c r="D221">
        <v>57249990</v>
      </c>
      <c r="E221">
        <v>1</v>
      </c>
      <c r="F221">
        <v>1</v>
      </c>
      <c r="G221">
        <v>1</v>
      </c>
      <c r="H221">
        <v>2</v>
      </c>
      <c r="I221" t="s">
        <v>195</v>
      </c>
      <c r="J221" t="s">
        <v>1507</v>
      </c>
      <c r="K221" t="s">
        <v>196</v>
      </c>
      <c r="L221">
        <v>1368</v>
      </c>
      <c r="N221">
        <v>1011</v>
      </c>
      <c r="O221" t="s">
        <v>197</v>
      </c>
      <c r="P221" t="s">
        <v>197</v>
      </c>
      <c r="Q221">
        <v>1</v>
      </c>
      <c r="X221">
        <v>1.3200000000000001</v>
      </c>
      <c r="Y221">
        <v>0</v>
      </c>
      <c r="Z221">
        <v>1488.78</v>
      </c>
      <c r="AA221">
        <v>702.17999999999995</v>
      </c>
      <c r="AB221">
        <v>0</v>
      </c>
      <c r="AC221">
        <v>0</v>
      </c>
      <c r="AD221">
        <v>1</v>
      </c>
      <c r="AE221">
        <v>0</v>
      </c>
      <c r="AF221" t="s">
        <v>871</v>
      </c>
      <c r="AG221">
        <v>1.3200000000000001</v>
      </c>
      <c r="AH221">
        <v>2</v>
      </c>
      <c r="AI221">
        <v>70181094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>
      <c r="A222">
        <f>ROW(Source!A523)</f>
        <v>523</v>
      </c>
      <c r="B222">
        <v>70181107</v>
      </c>
      <c r="C222">
        <v>70181091</v>
      </c>
      <c r="D222">
        <v>57250087</v>
      </c>
      <c r="E222">
        <v>1</v>
      </c>
      <c r="F222">
        <v>1</v>
      </c>
      <c r="G222">
        <v>1</v>
      </c>
      <c r="H222">
        <v>2</v>
      </c>
      <c r="I222" t="s">
        <v>405</v>
      </c>
      <c r="J222" t="s">
        <v>1533</v>
      </c>
      <c r="K222" t="s">
        <v>406</v>
      </c>
      <c r="L222">
        <v>1368</v>
      </c>
      <c r="N222">
        <v>1011</v>
      </c>
      <c r="O222" t="s">
        <v>197</v>
      </c>
      <c r="P222" t="s">
        <v>197</v>
      </c>
      <c r="Q222">
        <v>1</v>
      </c>
      <c r="X222">
        <v>3.9700000000000002</v>
      </c>
      <c r="Y222">
        <v>0</v>
      </c>
      <c r="Z222">
        <v>2.6699999999999999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871</v>
      </c>
      <c r="AG222">
        <v>3.9700000000000002</v>
      </c>
      <c r="AH222">
        <v>2</v>
      </c>
      <c r="AI222">
        <v>70181095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>
      <c r="A223">
        <f>ROW(Source!A523)</f>
        <v>523</v>
      </c>
      <c r="B223">
        <v>70181108</v>
      </c>
      <c r="C223">
        <v>70181091</v>
      </c>
      <c r="D223">
        <v>57250131</v>
      </c>
      <c r="E223">
        <v>1</v>
      </c>
      <c r="F223">
        <v>1</v>
      </c>
      <c r="G223">
        <v>1</v>
      </c>
      <c r="H223">
        <v>2</v>
      </c>
      <c r="I223" t="s">
        <v>528</v>
      </c>
      <c r="J223" t="s">
        <v>1557</v>
      </c>
      <c r="K223" t="s">
        <v>529</v>
      </c>
      <c r="L223">
        <v>1368</v>
      </c>
      <c r="N223">
        <v>1011</v>
      </c>
      <c r="O223" t="s">
        <v>197</v>
      </c>
      <c r="P223" t="s">
        <v>197</v>
      </c>
      <c r="Q223">
        <v>1</v>
      </c>
      <c r="X223">
        <v>3.9700000000000002</v>
      </c>
      <c r="Y223">
        <v>0</v>
      </c>
      <c r="Z223">
        <v>13.44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871</v>
      </c>
      <c r="AG223">
        <v>3.9700000000000002</v>
      </c>
      <c r="AH223">
        <v>2</v>
      </c>
      <c r="AI223">
        <v>70181096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>
      <c r="A224">
        <f>ROW(Source!A523)</f>
        <v>523</v>
      </c>
      <c r="B224">
        <v>70181109</v>
      </c>
      <c r="C224">
        <v>70181091</v>
      </c>
      <c r="D224">
        <v>57250880</v>
      </c>
      <c r="E224">
        <v>1</v>
      </c>
      <c r="F224">
        <v>1</v>
      </c>
      <c r="G224">
        <v>1</v>
      </c>
      <c r="H224">
        <v>2</v>
      </c>
      <c r="I224" t="s">
        <v>204</v>
      </c>
      <c r="J224" t="s">
        <v>1509</v>
      </c>
      <c r="K224" t="s">
        <v>205</v>
      </c>
      <c r="L224">
        <v>1368</v>
      </c>
      <c r="N224">
        <v>1011</v>
      </c>
      <c r="O224" t="s">
        <v>197</v>
      </c>
      <c r="P224" t="s">
        <v>197</v>
      </c>
      <c r="Q224">
        <v>1</v>
      </c>
      <c r="X224">
        <v>1.3200000000000001</v>
      </c>
      <c r="Y224">
        <v>0</v>
      </c>
      <c r="Z224">
        <v>572.76999999999998</v>
      </c>
      <c r="AA224">
        <v>522.73000000000002</v>
      </c>
      <c r="AB224">
        <v>0</v>
      </c>
      <c r="AC224">
        <v>0</v>
      </c>
      <c r="AD224">
        <v>1</v>
      </c>
      <c r="AE224">
        <v>0</v>
      </c>
      <c r="AF224" t="s">
        <v>871</v>
      </c>
      <c r="AG224">
        <v>1.3200000000000001</v>
      </c>
      <c r="AH224">
        <v>2</v>
      </c>
      <c r="AI224">
        <v>70181097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>
      <c r="A225">
        <f>ROW(Source!A523)</f>
        <v>523</v>
      </c>
      <c r="B225">
        <v>70181110</v>
      </c>
      <c r="C225">
        <v>70181091</v>
      </c>
      <c r="D225">
        <v>57201343</v>
      </c>
      <c r="E225">
        <v>1</v>
      </c>
      <c r="F225">
        <v>1</v>
      </c>
      <c r="G225">
        <v>1</v>
      </c>
      <c r="H225">
        <v>3</v>
      </c>
      <c r="I225" t="s">
        <v>530</v>
      </c>
      <c r="J225" t="s">
        <v>1558</v>
      </c>
      <c r="K225" t="s">
        <v>531</v>
      </c>
      <c r="L225">
        <v>1302</v>
      </c>
      <c r="N225">
        <v>1003</v>
      </c>
      <c r="O225" t="s">
        <v>426</v>
      </c>
      <c r="P225" t="s">
        <v>426</v>
      </c>
      <c r="Q225">
        <v>10</v>
      </c>
      <c r="X225">
        <v>0.096000000000000002</v>
      </c>
      <c r="Y225">
        <v>37.710000000000001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871</v>
      </c>
      <c r="AG225">
        <v>0.096000000000000002</v>
      </c>
      <c r="AH225">
        <v>2</v>
      </c>
      <c r="AI225">
        <v>70181098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>
      <c r="A226">
        <f>ROW(Source!A523)</f>
        <v>523</v>
      </c>
      <c r="B226">
        <v>70181111</v>
      </c>
      <c r="C226">
        <v>70181091</v>
      </c>
      <c r="D226">
        <v>57209608</v>
      </c>
      <c r="E226">
        <v>1</v>
      </c>
      <c r="F226">
        <v>1</v>
      </c>
      <c r="G226">
        <v>1</v>
      </c>
      <c r="H226">
        <v>3</v>
      </c>
      <c r="I226" t="s">
        <v>532</v>
      </c>
      <c r="J226" t="s">
        <v>1559</v>
      </c>
      <c r="K226" t="s">
        <v>533</v>
      </c>
      <c r="L226">
        <v>1348</v>
      </c>
      <c r="N226">
        <v>1009</v>
      </c>
      <c r="O226" t="s">
        <v>294</v>
      </c>
      <c r="P226" t="s">
        <v>294</v>
      </c>
      <c r="Q226">
        <v>1000</v>
      </c>
      <c r="X226">
        <v>0.001</v>
      </c>
      <c r="Y226">
        <v>70310.449999999997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871</v>
      </c>
      <c r="AG226">
        <v>0.001</v>
      </c>
      <c r="AH226">
        <v>2</v>
      </c>
      <c r="AI226">
        <v>70181099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>
      <c r="A227">
        <f>ROW(Source!A523)</f>
        <v>523</v>
      </c>
      <c r="B227">
        <v>70181112</v>
      </c>
      <c r="C227">
        <v>70181091</v>
      </c>
      <c r="D227">
        <v>57209787</v>
      </c>
      <c r="E227">
        <v>1</v>
      </c>
      <c r="F227">
        <v>1</v>
      </c>
      <c r="G227">
        <v>1</v>
      </c>
      <c r="H227">
        <v>3</v>
      </c>
      <c r="I227" t="s">
        <v>534</v>
      </c>
      <c r="J227" t="s">
        <v>1083</v>
      </c>
      <c r="K227" t="s">
        <v>535</v>
      </c>
      <c r="L227">
        <v>1348</v>
      </c>
      <c r="N227">
        <v>1009</v>
      </c>
      <c r="O227" t="s">
        <v>294</v>
      </c>
      <c r="P227" t="s">
        <v>294</v>
      </c>
      <c r="Q227">
        <v>1000</v>
      </c>
      <c r="X227">
        <v>0.01</v>
      </c>
      <c r="Y227">
        <v>49795.860000000001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871</v>
      </c>
      <c r="AG227">
        <v>0.01</v>
      </c>
      <c r="AH227">
        <v>2</v>
      </c>
      <c r="AI227">
        <v>70181100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>
      <c r="A228">
        <f>ROW(Source!A523)</f>
        <v>523</v>
      </c>
      <c r="B228">
        <v>70181113</v>
      </c>
      <c r="C228">
        <v>70181091</v>
      </c>
      <c r="D228">
        <v>57221084</v>
      </c>
      <c r="E228">
        <v>1</v>
      </c>
      <c r="F228">
        <v>1</v>
      </c>
      <c r="G228">
        <v>1</v>
      </c>
      <c r="H228">
        <v>3</v>
      </c>
      <c r="I228" t="s">
        <v>536</v>
      </c>
      <c r="J228" t="s">
        <v>1560</v>
      </c>
      <c r="K228" t="s">
        <v>537</v>
      </c>
      <c r="L228">
        <v>1346</v>
      </c>
      <c r="N228">
        <v>1009</v>
      </c>
      <c r="O228" t="s">
        <v>211</v>
      </c>
      <c r="P228" t="s">
        <v>211</v>
      </c>
      <c r="Q228">
        <v>1</v>
      </c>
      <c r="X228">
        <v>0.25</v>
      </c>
      <c r="Y228">
        <v>79.879999999999995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871</v>
      </c>
      <c r="AG228">
        <v>0.25</v>
      </c>
      <c r="AH228">
        <v>2</v>
      </c>
      <c r="AI228">
        <v>70181101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>
      <c r="A229">
        <f>ROW(Source!A523)</f>
        <v>523</v>
      </c>
      <c r="B229">
        <v>70181114</v>
      </c>
      <c r="C229">
        <v>70181091</v>
      </c>
      <c r="D229">
        <v>57221115</v>
      </c>
      <c r="E229">
        <v>1</v>
      </c>
      <c r="F229">
        <v>1</v>
      </c>
      <c r="G229">
        <v>1</v>
      </c>
      <c r="H229">
        <v>3</v>
      </c>
      <c r="I229" t="s">
        <v>538</v>
      </c>
      <c r="J229" t="s">
        <v>1561</v>
      </c>
      <c r="K229" t="s">
        <v>539</v>
      </c>
      <c r="L229">
        <v>1348</v>
      </c>
      <c r="N229">
        <v>1009</v>
      </c>
      <c r="O229" t="s">
        <v>294</v>
      </c>
      <c r="P229" t="s">
        <v>294</v>
      </c>
      <c r="Q229">
        <v>1000</v>
      </c>
      <c r="X229">
        <v>6.0000000000000002e-05</v>
      </c>
      <c r="Y229">
        <v>82698.139999999999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871</v>
      </c>
      <c r="AG229">
        <v>6.0000000000000002e-05</v>
      </c>
      <c r="AH229">
        <v>2</v>
      </c>
      <c r="AI229">
        <v>70181102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>
      <c r="A230">
        <f>ROW(Source!A523)</f>
        <v>523</v>
      </c>
      <c r="B230">
        <v>70181115</v>
      </c>
      <c r="C230">
        <v>70181091</v>
      </c>
      <c r="D230">
        <v>57131706</v>
      </c>
      <c r="E230">
        <v>113</v>
      </c>
      <c r="F230">
        <v>1</v>
      </c>
      <c r="G230">
        <v>1</v>
      </c>
      <c r="H230">
        <v>3</v>
      </c>
      <c r="I230" t="s">
        <v>900</v>
      </c>
      <c r="J230" t="s">
        <v>871</v>
      </c>
      <c r="K230" t="s">
        <v>901</v>
      </c>
      <c r="L230">
        <v>3277935</v>
      </c>
      <c r="N230">
        <v>1013</v>
      </c>
      <c r="O230" t="s">
        <v>220</v>
      </c>
      <c r="P230" t="s">
        <v>220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871</v>
      </c>
      <c r="AG230">
        <v>2</v>
      </c>
      <c r="AH230">
        <v>2</v>
      </c>
      <c r="AI230">
        <v>70181103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>
      <c r="A231">
        <f>ROW(Source!A526)</f>
        <v>526</v>
      </c>
      <c r="B231">
        <v>70181123</v>
      </c>
      <c r="C231">
        <v>70181118</v>
      </c>
      <c r="D231">
        <v>48936719</v>
      </c>
      <c r="E231">
        <v>109</v>
      </c>
      <c r="F231">
        <v>1</v>
      </c>
      <c r="G231">
        <v>1</v>
      </c>
      <c r="H231">
        <v>1</v>
      </c>
      <c r="I231" t="s">
        <v>506</v>
      </c>
      <c r="J231" t="s">
        <v>871</v>
      </c>
      <c r="K231" t="s">
        <v>562</v>
      </c>
      <c r="L231">
        <v>1191</v>
      </c>
      <c r="N231">
        <v>1013</v>
      </c>
      <c r="O231" t="s">
        <v>165</v>
      </c>
      <c r="P231" t="s">
        <v>165</v>
      </c>
      <c r="Q231">
        <v>1</v>
      </c>
      <c r="X231">
        <v>3.6800000000000002</v>
      </c>
      <c r="Y231">
        <v>0</v>
      </c>
      <c r="Z231">
        <v>0</v>
      </c>
      <c r="AA231">
        <v>0</v>
      </c>
      <c r="AB231">
        <v>436.91000000000003</v>
      </c>
      <c r="AC231">
        <v>0</v>
      </c>
      <c r="AD231">
        <v>1</v>
      </c>
      <c r="AE231">
        <v>1</v>
      </c>
      <c r="AF231" t="s">
        <v>871</v>
      </c>
      <c r="AG231">
        <v>3.6800000000000002</v>
      </c>
      <c r="AH231">
        <v>2</v>
      </c>
      <c r="AI231">
        <v>70181119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>
      <c r="A232">
        <f>ROW(Source!A526)</f>
        <v>526</v>
      </c>
      <c r="B232">
        <v>70181124</v>
      </c>
      <c r="C232">
        <v>70181118</v>
      </c>
      <c r="D232">
        <v>48936941</v>
      </c>
      <c r="E232">
        <v>109</v>
      </c>
      <c r="F232">
        <v>1</v>
      </c>
      <c r="G232">
        <v>1</v>
      </c>
      <c r="H232">
        <v>1</v>
      </c>
      <c r="I232" t="s">
        <v>1505</v>
      </c>
      <c r="J232" t="s">
        <v>871</v>
      </c>
      <c r="K232" t="s">
        <v>1506</v>
      </c>
      <c r="L232">
        <v>1191</v>
      </c>
      <c r="N232">
        <v>1013</v>
      </c>
      <c r="O232" t="s">
        <v>165</v>
      </c>
      <c r="P232" t="s">
        <v>165</v>
      </c>
      <c r="Q232">
        <v>1</v>
      </c>
      <c r="X232">
        <v>0.34000000000000002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871</v>
      </c>
      <c r="AG232">
        <v>0.34000000000000002</v>
      </c>
      <c r="AH232">
        <v>2</v>
      </c>
      <c r="AI232">
        <v>70181120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>
      <c r="A233">
        <f>ROW(Source!A526)</f>
        <v>526</v>
      </c>
      <c r="B233">
        <v>70181125</v>
      </c>
      <c r="C233">
        <v>70181118</v>
      </c>
      <c r="D233">
        <v>49058026</v>
      </c>
      <c r="E233">
        <v>1</v>
      </c>
      <c r="F233">
        <v>1</v>
      </c>
      <c r="G233">
        <v>1</v>
      </c>
      <c r="H233">
        <v>2</v>
      </c>
      <c r="I233" t="s">
        <v>204</v>
      </c>
      <c r="J233" t="s">
        <v>1509</v>
      </c>
      <c r="K233" t="s">
        <v>205</v>
      </c>
      <c r="L233">
        <v>1368</v>
      </c>
      <c r="N233">
        <v>1011</v>
      </c>
      <c r="O233" t="s">
        <v>197</v>
      </c>
      <c r="P233" t="s">
        <v>197</v>
      </c>
      <c r="Q233">
        <v>1</v>
      </c>
      <c r="X233">
        <v>0.34000000000000002</v>
      </c>
      <c r="Y233">
        <v>0</v>
      </c>
      <c r="Z233">
        <v>572.76999999999998</v>
      </c>
      <c r="AA233">
        <v>522.73000000000002</v>
      </c>
      <c r="AB233">
        <v>0</v>
      </c>
      <c r="AC233">
        <v>0</v>
      </c>
      <c r="AD233">
        <v>1</v>
      </c>
      <c r="AE233">
        <v>0</v>
      </c>
      <c r="AF233" t="s">
        <v>871</v>
      </c>
      <c r="AG233">
        <v>0.34000000000000002</v>
      </c>
      <c r="AH233">
        <v>2</v>
      </c>
      <c r="AI233">
        <v>70181121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>
      <c r="A234">
        <f>ROW(Source!A526)</f>
        <v>526</v>
      </c>
      <c r="B234">
        <v>70181126</v>
      </c>
      <c r="C234">
        <v>70181118</v>
      </c>
      <c r="D234">
        <v>48942393</v>
      </c>
      <c r="E234">
        <v>109</v>
      </c>
      <c r="F234">
        <v>1</v>
      </c>
      <c r="G234">
        <v>1</v>
      </c>
      <c r="H234">
        <v>3</v>
      </c>
      <c r="I234" t="s">
        <v>900</v>
      </c>
      <c r="J234" t="s">
        <v>871</v>
      </c>
      <c r="K234" t="s">
        <v>901</v>
      </c>
      <c r="L234">
        <v>3277935</v>
      </c>
      <c r="N234">
        <v>1013</v>
      </c>
      <c r="O234" t="s">
        <v>220</v>
      </c>
      <c r="P234" t="s">
        <v>220</v>
      </c>
      <c r="Q234">
        <v>1</v>
      </c>
      <c r="X234">
        <v>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871</v>
      </c>
      <c r="AG234">
        <v>2</v>
      </c>
      <c r="AH234">
        <v>2</v>
      </c>
      <c r="AI234">
        <v>70181122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>
      <c r="A235">
        <f>ROW(Source!A529)</f>
        <v>529</v>
      </c>
      <c r="B235">
        <v>70181134</v>
      </c>
      <c r="C235">
        <v>70181129</v>
      </c>
      <c r="D235">
        <v>48936719</v>
      </c>
      <c r="E235">
        <v>109</v>
      </c>
      <c r="F235">
        <v>1</v>
      </c>
      <c r="G235">
        <v>1</v>
      </c>
      <c r="H235">
        <v>1</v>
      </c>
      <c r="I235" t="s">
        <v>506</v>
      </c>
      <c r="J235" t="s">
        <v>871</v>
      </c>
      <c r="K235" t="s">
        <v>562</v>
      </c>
      <c r="L235">
        <v>1191</v>
      </c>
      <c r="N235">
        <v>1013</v>
      </c>
      <c r="O235" t="s">
        <v>165</v>
      </c>
      <c r="P235" t="s">
        <v>165</v>
      </c>
      <c r="Q235">
        <v>1</v>
      </c>
      <c r="X235">
        <v>4.1699999999999999</v>
      </c>
      <c r="Y235">
        <v>0</v>
      </c>
      <c r="Z235">
        <v>0</v>
      </c>
      <c r="AA235">
        <v>0</v>
      </c>
      <c r="AB235">
        <v>436.91000000000003</v>
      </c>
      <c r="AC235">
        <v>0</v>
      </c>
      <c r="AD235">
        <v>1</v>
      </c>
      <c r="AE235">
        <v>1</v>
      </c>
      <c r="AF235" t="s">
        <v>871</v>
      </c>
      <c r="AG235">
        <v>4.1699999999999999</v>
      </c>
      <c r="AH235">
        <v>2</v>
      </c>
      <c r="AI235">
        <v>70181130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>
      <c r="A236">
        <f>ROW(Source!A529)</f>
        <v>529</v>
      </c>
      <c r="B236">
        <v>70181135</v>
      </c>
      <c r="C236">
        <v>70181129</v>
      </c>
      <c r="D236">
        <v>48936941</v>
      </c>
      <c r="E236">
        <v>109</v>
      </c>
      <c r="F236">
        <v>1</v>
      </c>
      <c r="G236">
        <v>1</v>
      </c>
      <c r="H236">
        <v>1</v>
      </c>
      <c r="I236" t="s">
        <v>1505</v>
      </c>
      <c r="J236" t="s">
        <v>871</v>
      </c>
      <c r="K236" t="s">
        <v>1506</v>
      </c>
      <c r="L236">
        <v>1191</v>
      </c>
      <c r="N236">
        <v>1013</v>
      </c>
      <c r="O236" t="s">
        <v>165</v>
      </c>
      <c r="P236" t="s">
        <v>165</v>
      </c>
      <c r="Q236">
        <v>1</v>
      </c>
      <c r="X236">
        <v>0.5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871</v>
      </c>
      <c r="AG236">
        <v>0.5</v>
      </c>
      <c r="AH236">
        <v>2</v>
      </c>
      <c r="AI236">
        <v>70181131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>
      <c r="A237">
        <f>ROW(Source!A529)</f>
        <v>529</v>
      </c>
      <c r="B237">
        <v>70181136</v>
      </c>
      <c r="C237">
        <v>70181129</v>
      </c>
      <c r="D237">
        <v>49058026</v>
      </c>
      <c r="E237">
        <v>1</v>
      </c>
      <c r="F237">
        <v>1</v>
      </c>
      <c r="G237">
        <v>1</v>
      </c>
      <c r="H237">
        <v>2</v>
      </c>
      <c r="I237" t="s">
        <v>204</v>
      </c>
      <c r="J237" t="s">
        <v>1509</v>
      </c>
      <c r="K237" t="s">
        <v>205</v>
      </c>
      <c r="L237">
        <v>1368</v>
      </c>
      <c r="N237">
        <v>1011</v>
      </c>
      <c r="O237" t="s">
        <v>197</v>
      </c>
      <c r="P237" t="s">
        <v>197</v>
      </c>
      <c r="Q237">
        <v>1</v>
      </c>
      <c r="X237">
        <v>0.5</v>
      </c>
      <c r="Y237">
        <v>0</v>
      </c>
      <c r="Z237">
        <v>572.76999999999998</v>
      </c>
      <c r="AA237">
        <v>522.73000000000002</v>
      </c>
      <c r="AB237">
        <v>0</v>
      </c>
      <c r="AC237">
        <v>0</v>
      </c>
      <c r="AD237">
        <v>1</v>
      </c>
      <c r="AE237">
        <v>0</v>
      </c>
      <c r="AF237" t="s">
        <v>871</v>
      </c>
      <c r="AG237">
        <v>0.5</v>
      </c>
      <c r="AH237">
        <v>2</v>
      </c>
      <c r="AI237">
        <v>70181132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>
      <c r="A238">
        <f>ROW(Source!A529)</f>
        <v>529</v>
      </c>
      <c r="B238">
        <v>70181137</v>
      </c>
      <c r="C238">
        <v>70181129</v>
      </c>
      <c r="D238">
        <v>48942393</v>
      </c>
      <c r="E238">
        <v>109</v>
      </c>
      <c r="F238">
        <v>1</v>
      </c>
      <c r="G238">
        <v>1</v>
      </c>
      <c r="H238">
        <v>3</v>
      </c>
      <c r="I238" t="s">
        <v>900</v>
      </c>
      <c r="J238" t="s">
        <v>871</v>
      </c>
      <c r="K238" t="s">
        <v>901</v>
      </c>
      <c r="L238">
        <v>3277935</v>
      </c>
      <c r="N238">
        <v>1013</v>
      </c>
      <c r="O238" t="s">
        <v>220</v>
      </c>
      <c r="P238" t="s">
        <v>220</v>
      </c>
      <c r="Q238">
        <v>1</v>
      </c>
      <c r="X238">
        <v>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871</v>
      </c>
      <c r="AG238">
        <v>2</v>
      </c>
      <c r="AH238">
        <v>2</v>
      </c>
      <c r="AI238">
        <v>70181133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>
      <c r="A239">
        <f>ROW(Source!A532)</f>
        <v>532</v>
      </c>
      <c r="B239">
        <v>70181144</v>
      </c>
      <c r="C239">
        <v>70181140</v>
      </c>
      <c r="D239">
        <v>48936909</v>
      </c>
      <c r="E239">
        <v>109</v>
      </c>
      <c r="F239">
        <v>1</v>
      </c>
      <c r="G239">
        <v>1</v>
      </c>
      <c r="H239">
        <v>1</v>
      </c>
      <c r="I239" t="s">
        <v>312</v>
      </c>
      <c r="J239" t="s">
        <v>871</v>
      </c>
      <c r="K239" t="s">
        <v>313</v>
      </c>
      <c r="L239">
        <v>1369</v>
      </c>
      <c r="N239">
        <v>1013</v>
      </c>
      <c r="O239" t="s">
        <v>309</v>
      </c>
      <c r="P239" t="s">
        <v>309</v>
      </c>
      <c r="Q239">
        <v>1</v>
      </c>
      <c r="X239">
        <v>3.8399999999999999</v>
      </c>
      <c r="Y239">
        <v>0</v>
      </c>
      <c r="Z239">
        <v>0</v>
      </c>
      <c r="AA239">
        <v>0</v>
      </c>
      <c r="AB239">
        <v>600.75</v>
      </c>
      <c r="AC239">
        <v>0</v>
      </c>
      <c r="AD239">
        <v>1</v>
      </c>
      <c r="AE239">
        <v>1</v>
      </c>
      <c r="AF239" t="s">
        <v>871</v>
      </c>
      <c r="AG239">
        <v>3.8399999999999999</v>
      </c>
      <c r="AH239">
        <v>2</v>
      </c>
      <c r="AI239">
        <v>70181141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>
      <c r="A240">
        <f>ROW(Source!A532)</f>
        <v>532</v>
      </c>
      <c r="B240">
        <v>70181145</v>
      </c>
      <c r="C240">
        <v>70181140</v>
      </c>
      <c r="D240">
        <v>49009831</v>
      </c>
      <c r="E240">
        <v>1</v>
      </c>
      <c r="F240">
        <v>1</v>
      </c>
      <c r="G240">
        <v>1</v>
      </c>
      <c r="H240">
        <v>3</v>
      </c>
      <c r="I240" t="s">
        <v>318</v>
      </c>
      <c r="J240" t="s">
        <v>1517</v>
      </c>
      <c r="K240" t="s">
        <v>319</v>
      </c>
      <c r="L240">
        <v>1346</v>
      </c>
      <c r="N240">
        <v>1009</v>
      </c>
      <c r="O240" t="s">
        <v>211</v>
      </c>
      <c r="P240" t="s">
        <v>211</v>
      </c>
      <c r="Q240">
        <v>1</v>
      </c>
      <c r="X240">
        <v>0.84999999999999998</v>
      </c>
      <c r="Y240">
        <v>41.380000000000003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871</v>
      </c>
      <c r="AG240">
        <v>0.84999999999999998</v>
      </c>
      <c r="AH240">
        <v>2</v>
      </c>
      <c r="AI240">
        <v>70181142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>
      <c r="A241">
        <f>ROW(Source!A532)</f>
        <v>532</v>
      </c>
      <c r="B241">
        <v>70181146</v>
      </c>
      <c r="C241">
        <v>70181140</v>
      </c>
      <c r="D241">
        <v>48942393</v>
      </c>
      <c r="E241">
        <v>109</v>
      </c>
      <c r="F241">
        <v>1</v>
      </c>
      <c r="G241">
        <v>1</v>
      </c>
      <c r="H241">
        <v>3</v>
      </c>
      <c r="I241" t="s">
        <v>900</v>
      </c>
      <c r="J241" t="s">
        <v>871</v>
      </c>
      <c r="K241" t="s">
        <v>901</v>
      </c>
      <c r="L241">
        <v>3277935</v>
      </c>
      <c r="N241">
        <v>1013</v>
      </c>
      <c r="O241" t="s">
        <v>220</v>
      </c>
      <c r="P241" t="s">
        <v>220</v>
      </c>
      <c r="Q241">
        <v>1</v>
      </c>
      <c r="X241">
        <v>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871</v>
      </c>
      <c r="AG241">
        <v>2</v>
      </c>
      <c r="AH241">
        <v>2</v>
      </c>
      <c r="AI241">
        <v>70181143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>
      <c r="A242">
        <f>ROW(Source!A535)</f>
        <v>535</v>
      </c>
      <c r="B242">
        <v>70181152</v>
      </c>
      <c r="C242">
        <v>70181149</v>
      </c>
      <c r="D242">
        <v>62138356</v>
      </c>
      <c r="E242">
        <v>115</v>
      </c>
      <c r="F242">
        <v>1</v>
      </c>
      <c r="G242">
        <v>1</v>
      </c>
      <c r="H242">
        <v>1</v>
      </c>
      <c r="I242" t="s">
        <v>1505</v>
      </c>
      <c r="J242" t="s">
        <v>871</v>
      </c>
      <c r="K242" t="s">
        <v>1506</v>
      </c>
      <c r="L242">
        <v>1191</v>
      </c>
      <c r="N242">
        <v>1013</v>
      </c>
      <c r="O242" t="s">
        <v>165</v>
      </c>
      <c r="P242" t="s">
        <v>165</v>
      </c>
      <c r="Q242">
        <v>1</v>
      </c>
      <c r="X242">
        <v>6.9100000000000001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871</v>
      </c>
      <c r="AG242">
        <v>6.9100000000000001</v>
      </c>
      <c r="AH242">
        <v>2</v>
      </c>
      <c r="AI242">
        <v>70181150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>
      <c r="A243">
        <f>ROW(Source!A535)</f>
        <v>535</v>
      </c>
      <c r="B243">
        <v>70181153</v>
      </c>
      <c r="C243">
        <v>70181149</v>
      </c>
      <c r="D243">
        <v>62257776</v>
      </c>
      <c r="E243">
        <v>1</v>
      </c>
      <c r="F243">
        <v>1</v>
      </c>
      <c r="G243">
        <v>1</v>
      </c>
      <c r="H243">
        <v>2</v>
      </c>
      <c r="I243" t="s">
        <v>510</v>
      </c>
      <c r="J243" t="s">
        <v>1556</v>
      </c>
      <c r="K243" t="s">
        <v>511</v>
      </c>
      <c r="L243">
        <v>1368</v>
      </c>
      <c r="N243">
        <v>1011</v>
      </c>
      <c r="O243" t="s">
        <v>197</v>
      </c>
      <c r="P243" t="s">
        <v>197</v>
      </c>
      <c r="Q243">
        <v>1</v>
      </c>
      <c r="X243">
        <v>6.9100000000000001</v>
      </c>
      <c r="Y243">
        <v>0</v>
      </c>
      <c r="Z243">
        <v>828.15999999999997</v>
      </c>
      <c r="AA243">
        <v>600.75</v>
      </c>
      <c r="AB243">
        <v>0</v>
      </c>
      <c r="AC243">
        <v>0</v>
      </c>
      <c r="AD243">
        <v>1</v>
      </c>
      <c r="AE243">
        <v>0</v>
      </c>
      <c r="AF243" t="s">
        <v>871</v>
      </c>
      <c r="AG243">
        <v>6.9100000000000001</v>
      </c>
      <c r="AH243">
        <v>2</v>
      </c>
      <c r="AI243">
        <v>70181151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>
      <c r="A244">
        <f>ROW(Source!A536)</f>
        <v>536</v>
      </c>
      <c r="B244">
        <v>70181156</v>
      </c>
      <c r="C244">
        <v>70181154</v>
      </c>
      <c r="D244">
        <v>48936693</v>
      </c>
      <c r="E244">
        <v>109</v>
      </c>
      <c r="F244">
        <v>1</v>
      </c>
      <c r="G244">
        <v>1</v>
      </c>
      <c r="H244">
        <v>1</v>
      </c>
      <c r="I244" t="s">
        <v>397</v>
      </c>
      <c r="J244" t="s">
        <v>871</v>
      </c>
      <c r="K244" t="s">
        <v>398</v>
      </c>
      <c r="L244">
        <v>1191</v>
      </c>
      <c r="N244">
        <v>1013</v>
      </c>
      <c r="O244" t="s">
        <v>165</v>
      </c>
      <c r="P244" t="s">
        <v>165</v>
      </c>
      <c r="Q244">
        <v>1</v>
      </c>
      <c r="X244">
        <v>88.5</v>
      </c>
      <c r="Y244">
        <v>0</v>
      </c>
      <c r="Z244">
        <v>0</v>
      </c>
      <c r="AA244">
        <v>0</v>
      </c>
      <c r="AB244">
        <v>407.64999999999998</v>
      </c>
      <c r="AC244">
        <v>0</v>
      </c>
      <c r="AD244">
        <v>1</v>
      </c>
      <c r="AE244">
        <v>1</v>
      </c>
      <c r="AF244" t="s">
        <v>871</v>
      </c>
      <c r="AG244">
        <v>88.5</v>
      </c>
      <c r="AH244">
        <v>2</v>
      </c>
      <c r="AI244">
        <v>70181155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>
      <c r="A245">
        <f>ROW(Source!A537)</f>
        <v>537</v>
      </c>
      <c r="B245">
        <v>70181166</v>
      </c>
      <c r="C245">
        <v>70181157</v>
      </c>
      <c r="D245">
        <v>49736509</v>
      </c>
      <c r="E245">
        <v>110</v>
      </c>
      <c r="F245">
        <v>1</v>
      </c>
      <c r="G245">
        <v>1</v>
      </c>
      <c r="H245">
        <v>1</v>
      </c>
      <c r="I245" t="s">
        <v>468</v>
      </c>
      <c r="J245" t="s">
        <v>871</v>
      </c>
      <c r="K245" t="s">
        <v>469</v>
      </c>
      <c r="L245">
        <v>1191</v>
      </c>
      <c r="N245">
        <v>1013</v>
      </c>
      <c r="O245" t="s">
        <v>165</v>
      </c>
      <c r="P245" t="s">
        <v>165</v>
      </c>
      <c r="Q245">
        <v>1</v>
      </c>
      <c r="X245">
        <v>0.51000000000000001</v>
      </c>
      <c r="Y245">
        <v>0</v>
      </c>
      <c r="Z245">
        <v>0</v>
      </c>
      <c r="AA245">
        <v>0</v>
      </c>
      <c r="AB245">
        <v>511.02999999999997</v>
      </c>
      <c r="AC245">
        <v>0</v>
      </c>
      <c r="AD245">
        <v>1</v>
      </c>
      <c r="AE245">
        <v>1</v>
      </c>
      <c r="AF245" t="s">
        <v>871</v>
      </c>
      <c r="AG245">
        <v>0.51000000000000001</v>
      </c>
      <c r="AH245">
        <v>2</v>
      </c>
      <c r="AI245">
        <v>70181158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>
      <c r="A246">
        <f>ROW(Source!A537)</f>
        <v>537</v>
      </c>
      <c r="B246">
        <v>70181167</v>
      </c>
      <c r="C246">
        <v>70181157</v>
      </c>
      <c r="D246">
        <v>49816795</v>
      </c>
      <c r="E246">
        <v>1</v>
      </c>
      <c r="F246">
        <v>1</v>
      </c>
      <c r="G246">
        <v>1</v>
      </c>
      <c r="H246">
        <v>3</v>
      </c>
      <c r="I246" t="s">
        <v>1143</v>
      </c>
      <c r="J246" t="s">
        <v>1145</v>
      </c>
      <c r="K246" t="s">
        <v>1144</v>
      </c>
      <c r="L246">
        <v>1348</v>
      </c>
      <c r="N246">
        <v>1009</v>
      </c>
      <c r="O246" t="s">
        <v>294</v>
      </c>
      <c r="P246" t="s">
        <v>294</v>
      </c>
      <c r="Q246">
        <v>1000</v>
      </c>
      <c r="X246">
        <v>0.00106</v>
      </c>
      <c r="Y246">
        <v>51495.860000000001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871</v>
      </c>
      <c r="AG246">
        <v>0.00106</v>
      </c>
      <c r="AH246">
        <v>2</v>
      </c>
      <c r="AI246">
        <v>70181159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>
      <c r="A247">
        <f>ROW(Source!A537)</f>
        <v>537</v>
      </c>
      <c r="B247">
        <v>70181168</v>
      </c>
      <c r="C247">
        <v>70181157</v>
      </c>
      <c r="D247">
        <v>49817049</v>
      </c>
      <c r="E247">
        <v>1</v>
      </c>
      <c r="F247">
        <v>1</v>
      </c>
      <c r="G247">
        <v>1</v>
      </c>
      <c r="H247">
        <v>3</v>
      </c>
      <c r="I247" t="s">
        <v>534</v>
      </c>
      <c r="J247" t="s">
        <v>1083</v>
      </c>
      <c r="K247" t="s">
        <v>535</v>
      </c>
      <c r="L247">
        <v>1348</v>
      </c>
      <c r="N247">
        <v>1009</v>
      </c>
      <c r="O247" t="s">
        <v>294</v>
      </c>
      <c r="P247" t="s">
        <v>294</v>
      </c>
      <c r="Q247">
        <v>1000</v>
      </c>
      <c r="X247">
        <v>0.0050899999999999999</v>
      </c>
      <c r="Y247">
        <v>49795.860000000001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871</v>
      </c>
      <c r="AG247">
        <v>0.0050899999999999999</v>
      </c>
      <c r="AH247">
        <v>2</v>
      </c>
      <c r="AI247">
        <v>70181161</v>
      </c>
      <c r="AJ247">
        <v>246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>
      <c r="A248">
        <f>ROW(Source!A537)</f>
        <v>537</v>
      </c>
      <c r="B248">
        <v>70181169</v>
      </c>
      <c r="C248">
        <v>70181157</v>
      </c>
      <c r="D248">
        <v>49826366</v>
      </c>
      <c r="E248">
        <v>1</v>
      </c>
      <c r="F248">
        <v>1</v>
      </c>
      <c r="G248">
        <v>1</v>
      </c>
      <c r="H248">
        <v>3</v>
      </c>
      <c r="I248" t="s">
        <v>1148</v>
      </c>
      <c r="J248" t="s">
        <v>1150</v>
      </c>
      <c r="K248" t="s">
        <v>1149</v>
      </c>
      <c r="L248">
        <v>1348</v>
      </c>
      <c r="N248">
        <v>1009</v>
      </c>
      <c r="O248" t="s">
        <v>294</v>
      </c>
      <c r="P248" t="s">
        <v>294</v>
      </c>
      <c r="Q248">
        <v>1000</v>
      </c>
      <c r="X248">
        <v>0.00020000000000000001</v>
      </c>
      <c r="Y248">
        <v>360146.04999999999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871</v>
      </c>
      <c r="AG248">
        <v>0.00020000000000000001</v>
      </c>
      <c r="AH248">
        <v>2</v>
      </c>
      <c r="AI248">
        <v>70181163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>
      <c r="A249">
        <f>ROW(Source!A537)</f>
        <v>537</v>
      </c>
      <c r="B249">
        <v>70181170</v>
      </c>
      <c r="C249">
        <v>70181157</v>
      </c>
      <c r="D249">
        <v>49742067</v>
      </c>
      <c r="E249">
        <v>110</v>
      </c>
      <c r="F249">
        <v>1</v>
      </c>
      <c r="G249">
        <v>1</v>
      </c>
      <c r="H249">
        <v>3</v>
      </c>
      <c r="I249" t="s">
        <v>900</v>
      </c>
      <c r="J249" t="s">
        <v>871</v>
      </c>
      <c r="K249" t="s">
        <v>901</v>
      </c>
      <c r="L249">
        <v>3277935</v>
      </c>
      <c r="N249">
        <v>1013</v>
      </c>
      <c r="O249" t="s">
        <v>220</v>
      </c>
      <c r="P249" t="s">
        <v>220</v>
      </c>
      <c r="Q249">
        <v>1</v>
      </c>
      <c r="X249">
        <v>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871</v>
      </c>
      <c r="AG249">
        <v>2</v>
      </c>
      <c r="AH249">
        <v>2</v>
      </c>
      <c r="AI249">
        <v>70181165</v>
      </c>
      <c r="AJ249">
        <v>250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>
      <c r="A250">
        <f>ROW(Source!A584)</f>
        <v>584</v>
      </c>
      <c r="B250">
        <v>70185583</v>
      </c>
      <c r="C250">
        <v>70185579</v>
      </c>
      <c r="D250">
        <v>37064998</v>
      </c>
      <c r="E250">
        <v>115</v>
      </c>
      <c r="F250">
        <v>1</v>
      </c>
      <c r="G250">
        <v>1</v>
      </c>
      <c r="H250">
        <v>1</v>
      </c>
      <c r="I250" t="s">
        <v>273</v>
      </c>
      <c r="J250" t="s">
        <v>871</v>
      </c>
      <c r="K250" t="s">
        <v>274</v>
      </c>
      <c r="L250">
        <v>1191</v>
      </c>
      <c r="N250">
        <v>1013</v>
      </c>
      <c r="O250" t="s">
        <v>165</v>
      </c>
      <c r="P250" t="s">
        <v>165</v>
      </c>
      <c r="Q250">
        <v>1</v>
      </c>
      <c r="X250">
        <v>7.9400000000000004</v>
      </c>
      <c r="Y250">
        <v>0</v>
      </c>
      <c r="Z250">
        <v>0</v>
      </c>
      <c r="AA250">
        <v>0</v>
      </c>
      <c r="AB250">
        <v>425.20999999999998</v>
      </c>
      <c r="AC250">
        <v>0</v>
      </c>
      <c r="AD250">
        <v>1</v>
      </c>
      <c r="AE250">
        <v>1</v>
      </c>
      <c r="AF250" t="s">
        <v>871</v>
      </c>
      <c r="AG250">
        <v>7.9400000000000004</v>
      </c>
      <c r="AH250">
        <v>2</v>
      </c>
      <c r="AI250">
        <v>70185580</v>
      </c>
      <c r="AJ250">
        <v>251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>
      <c r="A251">
        <f>ROW(Source!A584)</f>
        <v>584</v>
      </c>
      <c r="B251">
        <v>70185584</v>
      </c>
      <c r="C251">
        <v>70185579</v>
      </c>
      <c r="D251">
        <v>37064876</v>
      </c>
      <c r="E251">
        <v>115</v>
      </c>
      <c r="F251">
        <v>1</v>
      </c>
      <c r="G251">
        <v>1</v>
      </c>
      <c r="H251">
        <v>1</v>
      </c>
      <c r="I251" t="s">
        <v>1505</v>
      </c>
      <c r="J251" t="s">
        <v>871</v>
      </c>
      <c r="K251" t="s">
        <v>1506</v>
      </c>
      <c r="L251">
        <v>1191</v>
      </c>
      <c r="N251">
        <v>1013</v>
      </c>
      <c r="O251" t="s">
        <v>165</v>
      </c>
      <c r="P251" t="s">
        <v>165</v>
      </c>
      <c r="Q251">
        <v>1</v>
      </c>
      <c r="X251">
        <v>19.780000000000001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871</v>
      </c>
      <c r="AG251">
        <v>19.780000000000001</v>
      </c>
      <c r="AH251">
        <v>2</v>
      </c>
      <c r="AI251">
        <v>70185581</v>
      </c>
      <c r="AJ251">
        <v>252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>
      <c r="A252">
        <f>ROW(Source!A584)</f>
        <v>584</v>
      </c>
      <c r="B252">
        <v>70185585</v>
      </c>
      <c r="C252">
        <v>70185579</v>
      </c>
      <c r="D252">
        <v>62257822</v>
      </c>
      <c r="E252">
        <v>1</v>
      </c>
      <c r="F252">
        <v>1</v>
      </c>
      <c r="G252">
        <v>1</v>
      </c>
      <c r="H252">
        <v>2</v>
      </c>
      <c r="I252" t="s">
        <v>275</v>
      </c>
      <c r="J252" t="s">
        <v>1512</v>
      </c>
      <c r="K252" t="s">
        <v>276</v>
      </c>
      <c r="L252">
        <v>1368</v>
      </c>
      <c r="N252">
        <v>1011</v>
      </c>
      <c r="O252" t="s">
        <v>197</v>
      </c>
      <c r="P252" t="s">
        <v>197</v>
      </c>
      <c r="Q252">
        <v>1</v>
      </c>
      <c r="X252">
        <v>19.780000000000001</v>
      </c>
      <c r="Y252">
        <v>0</v>
      </c>
      <c r="Z252">
        <v>1054.03</v>
      </c>
      <c r="AA252">
        <v>702.17999999999995</v>
      </c>
      <c r="AB252">
        <v>0</v>
      </c>
      <c r="AC252">
        <v>0</v>
      </c>
      <c r="AD252">
        <v>1</v>
      </c>
      <c r="AE252">
        <v>0</v>
      </c>
      <c r="AF252" t="s">
        <v>871</v>
      </c>
      <c r="AG252">
        <v>19.780000000000001</v>
      </c>
      <c r="AH252">
        <v>2</v>
      </c>
      <c r="AI252">
        <v>70185582</v>
      </c>
      <c r="AJ252">
        <v>253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>
      <c r="A253">
        <f>ROW(Source!A585)</f>
        <v>585</v>
      </c>
      <c r="B253">
        <v>70185588</v>
      </c>
      <c r="C253">
        <v>70185586</v>
      </c>
      <c r="D253">
        <v>37064998</v>
      </c>
      <c r="E253">
        <v>109</v>
      </c>
      <c r="F253">
        <v>1</v>
      </c>
      <c r="G253">
        <v>1</v>
      </c>
      <c r="H253">
        <v>1</v>
      </c>
      <c r="I253" t="s">
        <v>273</v>
      </c>
      <c r="J253" t="s">
        <v>871</v>
      </c>
      <c r="K253" t="s">
        <v>283</v>
      </c>
      <c r="L253">
        <v>1191</v>
      </c>
      <c r="N253">
        <v>1013</v>
      </c>
      <c r="O253" t="s">
        <v>165</v>
      </c>
      <c r="P253" t="s">
        <v>165</v>
      </c>
      <c r="Q253">
        <v>1</v>
      </c>
      <c r="X253">
        <v>154</v>
      </c>
      <c r="Y253">
        <v>0</v>
      </c>
      <c r="Z253">
        <v>0</v>
      </c>
      <c r="AA253">
        <v>0</v>
      </c>
      <c r="AB253">
        <v>425.20999999999998</v>
      </c>
      <c r="AC253">
        <v>0</v>
      </c>
      <c r="AD253">
        <v>1</v>
      </c>
      <c r="AE253">
        <v>1</v>
      </c>
      <c r="AF253" t="s">
        <v>871</v>
      </c>
      <c r="AG253">
        <v>154</v>
      </c>
      <c r="AH253">
        <v>2</v>
      </c>
      <c r="AI253">
        <v>70185587</v>
      </c>
      <c r="AJ253">
        <v>254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>
      <c r="A254">
        <f>ROW(Source!A586)</f>
        <v>586</v>
      </c>
      <c r="B254">
        <v>70185594</v>
      </c>
      <c r="C254">
        <v>70185589</v>
      </c>
      <c r="D254">
        <v>37064878</v>
      </c>
      <c r="E254">
        <v>109</v>
      </c>
      <c r="F254">
        <v>1</v>
      </c>
      <c r="G254">
        <v>1</v>
      </c>
      <c r="H254">
        <v>1</v>
      </c>
      <c r="I254" t="s">
        <v>468</v>
      </c>
      <c r="J254" t="s">
        <v>871</v>
      </c>
      <c r="K254" t="s">
        <v>469</v>
      </c>
      <c r="L254">
        <v>1191</v>
      </c>
      <c r="N254">
        <v>1013</v>
      </c>
      <c r="O254" t="s">
        <v>165</v>
      </c>
      <c r="P254" t="s">
        <v>165</v>
      </c>
      <c r="Q254">
        <v>1</v>
      </c>
      <c r="X254">
        <v>5.2999999999999998</v>
      </c>
      <c r="Y254">
        <v>0</v>
      </c>
      <c r="Z254">
        <v>0</v>
      </c>
      <c r="AA254">
        <v>0</v>
      </c>
      <c r="AB254">
        <v>511.02999999999997</v>
      </c>
      <c r="AC254">
        <v>0</v>
      </c>
      <c r="AD254">
        <v>1</v>
      </c>
      <c r="AE254">
        <v>1</v>
      </c>
      <c r="AF254" t="s">
        <v>871</v>
      </c>
      <c r="AG254">
        <v>5.2999999999999998</v>
      </c>
      <c r="AH254">
        <v>2</v>
      </c>
      <c r="AI254">
        <v>70185590</v>
      </c>
      <c r="AJ254">
        <v>255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>
      <c r="A255">
        <f>ROW(Source!A586)</f>
        <v>586</v>
      </c>
      <c r="B255">
        <v>70185595</v>
      </c>
      <c r="C255">
        <v>70185589</v>
      </c>
      <c r="D255">
        <v>37064876</v>
      </c>
      <c r="E255">
        <v>109</v>
      </c>
      <c r="F255">
        <v>1</v>
      </c>
      <c r="G255">
        <v>1</v>
      </c>
      <c r="H255">
        <v>1</v>
      </c>
      <c r="I255" t="s">
        <v>1505</v>
      </c>
      <c r="J255" t="s">
        <v>871</v>
      </c>
      <c r="K255" t="s">
        <v>1506</v>
      </c>
      <c r="L255">
        <v>1191</v>
      </c>
      <c r="N255">
        <v>1013</v>
      </c>
      <c r="O255" t="s">
        <v>165</v>
      </c>
      <c r="P255" t="s">
        <v>165</v>
      </c>
      <c r="Q255">
        <v>1</v>
      </c>
      <c r="X255">
        <v>3.8999999999999999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871</v>
      </c>
      <c r="AG255">
        <v>3.8999999999999999</v>
      </c>
      <c r="AH255">
        <v>2</v>
      </c>
      <c r="AI255">
        <v>70185591</v>
      </c>
      <c r="AJ255">
        <v>256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>
      <c r="A256">
        <f>ROW(Source!A586)</f>
        <v>586</v>
      </c>
      <c r="B256">
        <v>70185596</v>
      </c>
      <c r="C256">
        <v>70185589</v>
      </c>
      <c r="D256">
        <v>49058026</v>
      </c>
      <c r="E256">
        <v>1</v>
      </c>
      <c r="F256">
        <v>1</v>
      </c>
      <c r="G256">
        <v>1</v>
      </c>
      <c r="H256">
        <v>2</v>
      </c>
      <c r="I256" t="s">
        <v>204</v>
      </c>
      <c r="J256" t="s">
        <v>1509</v>
      </c>
      <c r="K256" t="s">
        <v>205</v>
      </c>
      <c r="L256">
        <v>1368</v>
      </c>
      <c r="N256">
        <v>1011</v>
      </c>
      <c r="O256" t="s">
        <v>197</v>
      </c>
      <c r="P256" t="s">
        <v>197</v>
      </c>
      <c r="Q256">
        <v>1</v>
      </c>
      <c r="X256">
        <v>3.8999999999999999</v>
      </c>
      <c r="Y256">
        <v>0</v>
      </c>
      <c r="Z256">
        <v>572.76999999999998</v>
      </c>
      <c r="AA256">
        <v>522.73000000000002</v>
      </c>
      <c r="AB256">
        <v>0</v>
      </c>
      <c r="AC256">
        <v>0</v>
      </c>
      <c r="AD256">
        <v>1</v>
      </c>
      <c r="AE256">
        <v>0</v>
      </c>
      <c r="AF256" t="s">
        <v>871</v>
      </c>
      <c r="AG256">
        <v>3.8999999999999999</v>
      </c>
      <c r="AH256">
        <v>2</v>
      </c>
      <c r="AI256">
        <v>70185592</v>
      </c>
      <c r="AJ256">
        <v>257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>
      <c r="A257">
        <f>ROW(Source!A586)</f>
        <v>586</v>
      </c>
      <c r="B257">
        <v>70185597</v>
      </c>
      <c r="C257">
        <v>70185589</v>
      </c>
      <c r="D257">
        <v>48942393</v>
      </c>
      <c r="E257">
        <v>109</v>
      </c>
      <c r="F257">
        <v>1</v>
      </c>
      <c r="G257">
        <v>1</v>
      </c>
      <c r="H257">
        <v>3</v>
      </c>
      <c r="I257" t="s">
        <v>900</v>
      </c>
      <c r="J257" t="s">
        <v>871</v>
      </c>
      <c r="K257" t="s">
        <v>901</v>
      </c>
      <c r="L257">
        <v>3277935</v>
      </c>
      <c r="N257">
        <v>1013</v>
      </c>
      <c r="O257" t="s">
        <v>220</v>
      </c>
      <c r="P257" t="s">
        <v>220</v>
      </c>
      <c r="Q257">
        <v>1</v>
      </c>
      <c r="X257">
        <v>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871</v>
      </c>
      <c r="AG257">
        <v>2</v>
      </c>
      <c r="AH257">
        <v>2</v>
      </c>
      <c r="AI257">
        <v>70185593</v>
      </c>
      <c r="AJ257">
        <v>258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>
      <c r="A258">
        <f>ROW(Source!A588)</f>
        <v>588</v>
      </c>
      <c r="B258">
        <v>70185604</v>
      </c>
      <c r="C258">
        <v>70185599</v>
      </c>
      <c r="D258">
        <v>37064878</v>
      </c>
      <c r="E258">
        <v>113</v>
      </c>
      <c r="F258">
        <v>1</v>
      </c>
      <c r="G258">
        <v>1</v>
      </c>
      <c r="H258">
        <v>1</v>
      </c>
      <c r="I258" t="s">
        <v>468</v>
      </c>
      <c r="J258" t="s">
        <v>871</v>
      </c>
      <c r="K258" t="s">
        <v>527</v>
      </c>
      <c r="L258">
        <v>1191</v>
      </c>
      <c r="N258">
        <v>1013</v>
      </c>
      <c r="O258" t="s">
        <v>165</v>
      </c>
      <c r="P258" t="s">
        <v>165</v>
      </c>
      <c r="Q258">
        <v>1</v>
      </c>
      <c r="X258">
        <v>1.99</v>
      </c>
      <c r="Y258">
        <v>0</v>
      </c>
      <c r="Z258">
        <v>0</v>
      </c>
      <c r="AA258">
        <v>0</v>
      </c>
      <c r="AB258">
        <v>511.02999999999997</v>
      </c>
      <c r="AC258">
        <v>0</v>
      </c>
      <c r="AD258">
        <v>1</v>
      </c>
      <c r="AE258">
        <v>1</v>
      </c>
      <c r="AF258" t="s">
        <v>871</v>
      </c>
      <c r="AG258">
        <v>1.99</v>
      </c>
      <c r="AH258">
        <v>2</v>
      </c>
      <c r="AI258">
        <v>70185600</v>
      </c>
      <c r="AJ258">
        <v>259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>
      <c r="A259">
        <f>ROW(Source!A588)</f>
        <v>588</v>
      </c>
      <c r="B259">
        <v>70185605</v>
      </c>
      <c r="C259">
        <v>70185599</v>
      </c>
      <c r="D259">
        <v>37064876</v>
      </c>
      <c r="E259">
        <v>113</v>
      </c>
      <c r="F259">
        <v>1</v>
      </c>
      <c r="G259">
        <v>1</v>
      </c>
      <c r="H259">
        <v>1</v>
      </c>
      <c r="I259" t="s">
        <v>1505</v>
      </c>
      <c r="J259" t="s">
        <v>871</v>
      </c>
      <c r="K259" t="s">
        <v>1506</v>
      </c>
      <c r="L259">
        <v>1191</v>
      </c>
      <c r="N259">
        <v>1013</v>
      </c>
      <c r="O259" t="s">
        <v>165</v>
      </c>
      <c r="P259" t="s">
        <v>165</v>
      </c>
      <c r="Q259">
        <v>1</v>
      </c>
      <c r="X259">
        <v>0.080000000000000002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871</v>
      </c>
      <c r="AG259">
        <v>0.080000000000000002</v>
      </c>
      <c r="AH259">
        <v>2</v>
      </c>
      <c r="AI259">
        <v>70185601</v>
      </c>
      <c r="AJ259">
        <v>260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>
      <c r="A260">
        <f>ROW(Source!A588)</f>
        <v>588</v>
      </c>
      <c r="B260">
        <v>70185606</v>
      </c>
      <c r="C260">
        <v>70185599</v>
      </c>
      <c r="D260">
        <v>57250880</v>
      </c>
      <c r="E260">
        <v>1</v>
      </c>
      <c r="F260">
        <v>1</v>
      </c>
      <c r="G260">
        <v>1</v>
      </c>
      <c r="H260">
        <v>2</v>
      </c>
      <c r="I260" t="s">
        <v>204</v>
      </c>
      <c r="J260" t="s">
        <v>1509</v>
      </c>
      <c r="K260" t="s">
        <v>205</v>
      </c>
      <c r="L260">
        <v>1368</v>
      </c>
      <c r="N260">
        <v>1011</v>
      </c>
      <c r="O260" t="s">
        <v>197</v>
      </c>
      <c r="P260" t="s">
        <v>197</v>
      </c>
      <c r="Q260">
        <v>1</v>
      </c>
      <c r="X260">
        <v>0.080000000000000002</v>
      </c>
      <c r="Y260">
        <v>0</v>
      </c>
      <c r="Z260">
        <v>572.76999999999998</v>
      </c>
      <c r="AA260">
        <v>522.73000000000002</v>
      </c>
      <c r="AB260">
        <v>0</v>
      </c>
      <c r="AC260">
        <v>0</v>
      </c>
      <c r="AD260">
        <v>1</v>
      </c>
      <c r="AE260">
        <v>0</v>
      </c>
      <c r="AF260" t="s">
        <v>871</v>
      </c>
      <c r="AG260">
        <v>0.080000000000000002</v>
      </c>
      <c r="AH260">
        <v>2</v>
      </c>
      <c r="AI260">
        <v>70185602</v>
      </c>
      <c r="AJ260">
        <v>261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>
      <c r="A261">
        <f>ROW(Source!A588)</f>
        <v>588</v>
      </c>
      <c r="B261">
        <v>70185607</v>
      </c>
      <c r="C261">
        <v>70185599</v>
      </c>
      <c r="D261">
        <v>57131706</v>
      </c>
      <c r="E261">
        <v>113</v>
      </c>
      <c r="F261">
        <v>1</v>
      </c>
      <c r="G261">
        <v>1</v>
      </c>
      <c r="H261">
        <v>3</v>
      </c>
      <c r="I261" t="s">
        <v>900</v>
      </c>
      <c r="J261" t="s">
        <v>871</v>
      </c>
      <c r="K261" t="s">
        <v>901</v>
      </c>
      <c r="L261">
        <v>3277935</v>
      </c>
      <c r="N261">
        <v>1013</v>
      </c>
      <c r="O261" t="s">
        <v>220</v>
      </c>
      <c r="P261" t="s">
        <v>220</v>
      </c>
      <c r="Q261">
        <v>1</v>
      </c>
      <c r="X261">
        <v>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871</v>
      </c>
      <c r="AG261">
        <v>2</v>
      </c>
      <c r="AH261">
        <v>2</v>
      </c>
      <c r="AI261">
        <v>70185603</v>
      </c>
      <c r="AJ261">
        <v>262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>
      <c r="A262">
        <f>ROW(Source!A591)</f>
        <v>591</v>
      </c>
      <c r="B262">
        <v>70185623</v>
      </c>
      <c r="C262">
        <v>70185610</v>
      </c>
      <c r="D262">
        <v>37064878</v>
      </c>
      <c r="E262">
        <v>113</v>
      </c>
      <c r="F262">
        <v>1</v>
      </c>
      <c r="G262">
        <v>1</v>
      </c>
      <c r="H262">
        <v>1</v>
      </c>
      <c r="I262" t="s">
        <v>468</v>
      </c>
      <c r="J262" t="s">
        <v>871</v>
      </c>
      <c r="K262" t="s">
        <v>527</v>
      </c>
      <c r="L262">
        <v>1191</v>
      </c>
      <c r="N262">
        <v>1013</v>
      </c>
      <c r="O262" t="s">
        <v>165</v>
      </c>
      <c r="P262" t="s">
        <v>165</v>
      </c>
      <c r="Q262">
        <v>1</v>
      </c>
      <c r="X262">
        <v>17.440000000000001</v>
      </c>
      <c r="Y262">
        <v>0</v>
      </c>
      <c r="Z262">
        <v>0</v>
      </c>
      <c r="AA262">
        <v>0</v>
      </c>
      <c r="AB262">
        <v>511.02999999999997</v>
      </c>
      <c r="AC262">
        <v>0</v>
      </c>
      <c r="AD262">
        <v>1</v>
      </c>
      <c r="AE262">
        <v>1</v>
      </c>
      <c r="AF262" t="s">
        <v>871</v>
      </c>
      <c r="AG262">
        <v>17.440000000000001</v>
      </c>
      <c r="AH262">
        <v>2</v>
      </c>
      <c r="AI262">
        <v>70185611</v>
      </c>
      <c r="AJ262">
        <v>263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>
      <c r="A263">
        <f>ROW(Source!A591)</f>
        <v>591</v>
      </c>
      <c r="B263">
        <v>70185624</v>
      </c>
      <c r="C263">
        <v>70185610</v>
      </c>
      <c r="D263">
        <v>37064876</v>
      </c>
      <c r="E263">
        <v>113</v>
      </c>
      <c r="F263">
        <v>1</v>
      </c>
      <c r="G263">
        <v>1</v>
      </c>
      <c r="H263">
        <v>1</v>
      </c>
      <c r="I263" t="s">
        <v>1505</v>
      </c>
      <c r="J263" t="s">
        <v>871</v>
      </c>
      <c r="K263" t="s">
        <v>1506</v>
      </c>
      <c r="L263">
        <v>1191</v>
      </c>
      <c r="N263">
        <v>1013</v>
      </c>
      <c r="O263" t="s">
        <v>165</v>
      </c>
      <c r="P263" t="s">
        <v>165</v>
      </c>
      <c r="Q263">
        <v>1</v>
      </c>
      <c r="X263">
        <v>2.6400000000000001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871</v>
      </c>
      <c r="AG263">
        <v>2.6400000000000001</v>
      </c>
      <c r="AH263">
        <v>2</v>
      </c>
      <c r="AI263">
        <v>70185612</v>
      </c>
      <c r="AJ263">
        <v>264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>
      <c r="A264">
        <f>ROW(Source!A591)</f>
        <v>591</v>
      </c>
      <c r="B264">
        <v>70185625</v>
      </c>
      <c r="C264">
        <v>70185610</v>
      </c>
      <c r="D264">
        <v>57249990</v>
      </c>
      <c r="E264">
        <v>1</v>
      </c>
      <c r="F264">
        <v>1</v>
      </c>
      <c r="G264">
        <v>1</v>
      </c>
      <c r="H264">
        <v>2</v>
      </c>
      <c r="I264" t="s">
        <v>195</v>
      </c>
      <c r="J264" t="s">
        <v>1507</v>
      </c>
      <c r="K264" t="s">
        <v>196</v>
      </c>
      <c r="L264">
        <v>1368</v>
      </c>
      <c r="N264">
        <v>1011</v>
      </c>
      <c r="O264" t="s">
        <v>197</v>
      </c>
      <c r="P264" t="s">
        <v>197</v>
      </c>
      <c r="Q264">
        <v>1</v>
      </c>
      <c r="X264">
        <v>1.3200000000000001</v>
      </c>
      <c r="Y264">
        <v>0</v>
      </c>
      <c r="Z264">
        <v>1488.78</v>
      </c>
      <c r="AA264">
        <v>702.17999999999995</v>
      </c>
      <c r="AB264">
        <v>0</v>
      </c>
      <c r="AC264">
        <v>0</v>
      </c>
      <c r="AD264">
        <v>1</v>
      </c>
      <c r="AE264">
        <v>0</v>
      </c>
      <c r="AF264" t="s">
        <v>871</v>
      </c>
      <c r="AG264">
        <v>1.3200000000000001</v>
      </c>
      <c r="AH264">
        <v>2</v>
      </c>
      <c r="AI264">
        <v>70185613</v>
      </c>
      <c r="AJ264">
        <v>265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>
      <c r="A265">
        <f>ROW(Source!A591)</f>
        <v>591</v>
      </c>
      <c r="B265">
        <v>70185626</v>
      </c>
      <c r="C265">
        <v>70185610</v>
      </c>
      <c r="D265">
        <v>57250087</v>
      </c>
      <c r="E265">
        <v>1</v>
      </c>
      <c r="F265">
        <v>1</v>
      </c>
      <c r="G265">
        <v>1</v>
      </c>
      <c r="H265">
        <v>2</v>
      </c>
      <c r="I265" t="s">
        <v>405</v>
      </c>
      <c r="J265" t="s">
        <v>1533</v>
      </c>
      <c r="K265" t="s">
        <v>406</v>
      </c>
      <c r="L265">
        <v>1368</v>
      </c>
      <c r="N265">
        <v>1011</v>
      </c>
      <c r="O265" t="s">
        <v>197</v>
      </c>
      <c r="P265" t="s">
        <v>197</v>
      </c>
      <c r="Q265">
        <v>1</v>
      </c>
      <c r="X265">
        <v>3.9700000000000002</v>
      </c>
      <c r="Y265">
        <v>0</v>
      </c>
      <c r="Z265">
        <v>2.6699999999999999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871</v>
      </c>
      <c r="AG265">
        <v>3.9700000000000002</v>
      </c>
      <c r="AH265">
        <v>2</v>
      </c>
      <c r="AI265">
        <v>70185614</v>
      </c>
      <c r="AJ265">
        <v>266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>
      <c r="A266">
        <f>ROW(Source!A591)</f>
        <v>591</v>
      </c>
      <c r="B266">
        <v>70185627</v>
      </c>
      <c r="C266">
        <v>70185610</v>
      </c>
      <c r="D266">
        <v>57250131</v>
      </c>
      <c r="E266">
        <v>1</v>
      </c>
      <c r="F266">
        <v>1</v>
      </c>
      <c r="G266">
        <v>1</v>
      </c>
      <c r="H266">
        <v>2</v>
      </c>
      <c r="I266" t="s">
        <v>528</v>
      </c>
      <c r="J266" t="s">
        <v>1557</v>
      </c>
      <c r="K266" t="s">
        <v>529</v>
      </c>
      <c r="L266">
        <v>1368</v>
      </c>
      <c r="N266">
        <v>1011</v>
      </c>
      <c r="O266" t="s">
        <v>197</v>
      </c>
      <c r="P266" t="s">
        <v>197</v>
      </c>
      <c r="Q266">
        <v>1</v>
      </c>
      <c r="X266">
        <v>3.9700000000000002</v>
      </c>
      <c r="Y266">
        <v>0</v>
      </c>
      <c r="Z266">
        <v>13.44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871</v>
      </c>
      <c r="AG266">
        <v>3.9700000000000002</v>
      </c>
      <c r="AH266">
        <v>2</v>
      </c>
      <c r="AI266">
        <v>70185615</v>
      </c>
      <c r="AJ266">
        <v>267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>
      <c r="A267">
        <f>ROW(Source!A591)</f>
        <v>591</v>
      </c>
      <c r="B267">
        <v>70185628</v>
      </c>
      <c r="C267">
        <v>70185610</v>
      </c>
      <c r="D267">
        <v>57250880</v>
      </c>
      <c r="E267">
        <v>1</v>
      </c>
      <c r="F267">
        <v>1</v>
      </c>
      <c r="G267">
        <v>1</v>
      </c>
      <c r="H267">
        <v>2</v>
      </c>
      <c r="I267" t="s">
        <v>204</v>
      </c>
      <c r="J267" t="s">
        <v>1509</v>
      </c>
      <c r="K267" t="s">
        <v>205</v>
      </c>
      <c r="L267">
        <v>1368</v>
      </c>
      <c r="N267">
        <v>1011</v>
      </c>
      <c r="O267" t="s">
        <v>197</v>
      </c>
      <c r="P267" t="s">
        <v>197</v>
      </c>
      <c r="Q267">
        <v>1</v>
      </c>
      <c r="X267">
        <v>1.3200000000000001</v>
      </c>
      <c r="Y267">
        <v>0</v>
      </c>
      <c r="Z267">
        <v>572.76999999999998</v>
      </c>
      <c r="AA267">
        <v>522.73000000000002</v>
      </c>
      <c r="AB267">
        <v>0</v>
      </c>
      <c r="AC267">
        <v>0</v>
      </c>
      <c r="AD267">
        <v>1</v>
      </c>
      <c r="AE267">
        <v>0</v>
      </c>
      <c r="AF267" t="s">
        <v>871</v>
      </c>
      <c r="AG267">
        <v>1.3200000000000001</v>
      </c>
      <c r="AH267">
        <v>2</v>
      </c>
      <c r="AI267">
        <v>70185616</v>
      </c>
      <c r="AJ267">
        <v>268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>
      <c r="A268">
        <f>ROW(Source!A591)</f>
        <v>591</v>
      </c>
      <c r="B268">
        <v>70185629</v>
      </c>
      <c r="C268">
        <v>70185610</v>
      </c>
      <c r="D268">
        <v>57201343</v>
      </c>
      <c r="E268">
        <v>1</v>
      </c>
      <c r="F268">
        <v>1</v>
      </c>
      <c r="G268">
        <v>1</v>
      </c>
      <c r="H268">
        <v>3</v>
      </c>
      <c r="I268" t="s">
        <v>530</v>
      </c>
      <c r="J268" t="s">
        <v>1558</v>
      </c>
      <c r="K268" t="s">
        <v>531</v>
      </c>
      <c r="L268">
        <v>1302</v>
      </c>
      <c r="N268">
        <v>1003</v>
      </c>
      <c r="O268" t="s">
        <v>426</v>
      </c>
      <c r="P268" t="s">
        <v>426</v>
      </c>
      <c r="Q268">
        <v>10</v>
      </c>
      <c r="X268">
        <v>0.096000000000000002</v>
      </c>
      <c r="Y268">
        <v>37.710000000000001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871</v>
      </c>
      <c r="AG268">
        <v>0.096000000000000002</v>
      </c>
      <c r="AH268">
        <v>2</v>
      </c>
      <c r="AI268">
        <v>70185617</v>
      </c>
      <c r="AJ268">
        <v>269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>
      <c r="A269">
        <f>ROW(Source!A591)</f>
        <v>591</v>
      </c>
      <c r="B269">
        <v>70185630</v>
      </c>
      <c r="C269">
        <v>70185610</v>
      </c>
      <c r="D269">
        <v>57209608</v>
      </c>
      <c r="E269">
        <v>1</v>
      </c>
      <c r="F269">
        <v>1</v>
      </c>
      <c r="G269">
        <v>1</v>
      </c>
      <c r="H269">
        <v>3</v>
      </c>
      <c r="I269" t="s">
        <v>532</v>
      </c>
      <c r="J269" t="s">
        <v>1559</v>
      </c>
      <c r="K269" t="s">
        <v>533</v>
      </c>
      <c r="L269">
        <v>1348</v>
      </c>
      <c r="N269">
        <v>1009</v>
      </c>
      <c r="O269" t="s">
        <v>294</v>
      </c>
      <c r="P269" t="s">
        <v>294</v>
      </c>
      <c r="Q269">
        <v>1000</v>
      </c>
      <c r="X269">
        <v>0.001</v>
      </c>
      <c r="Y269">
        <v>70310.449999999997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871</v>
      </c>
      <c r="AG269">
        <v>0.001</v>
      </c>
      <c r="AH269">
        <v>2</v>
      </c>
      <c r="AI269">
        <v>70185618</v>
      </c>
      <c r="AJ269">
        <v>270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>
      <c r="A270">
        <f>ROW(Source!A591)</f>
        <v>591</v>
      </c>
      <c r="B270">
        <v>70185631</v>
      </c>
      <c r="C270">
        <v>70185610</v>
      </c>
      <c r="D270">
        <v>57209787</v>
      </c>
      <c r="E270">
        <v>1</v>
      </c>
      <c r="F270">
        <v>1</v>
      </c>
      <c r="G270">
        <v>1</v>
      </c>
      <c r="H270">
        <v>3</v>
      </c>
      <c r="I270" t="s">
        <v>534</v>
      </c>
      <c r="J270" t="s">
        <v>1083</v>
      </c>
      <c r="K270" t="s">
        <v>535</v>
      </c>
      <c r="L270">
        <v>1348</v>
      </c>
      <c r="N270">
        <v>1009</v>
      </c>
      <c r="O270" t="s">
        <v>294</v>
      </c>
      <c r="P270" t="s">
        <v>294</v>
      </c>
      <c r="Q270">
        <v>1000</v>
      </c>
      <c r="X270">
        <v>0.01</v>
      </c>
      <c r="Y270">
        <v>49795.860000000001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871</v>
      </c>
      <c r="AG270">
        <v>0.01</v>
      </c>
      <c r="AH270">
        <v>2</v>
      </c>
      <c r="AI270">
        <v>70185619</v>
      </c>
      <c r="AJ270">
        <v>271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>
      <c r="A271">
        <f>ROW(Source!A591)</f>
        <v>591</v>
      </c>
      <c r="B271">
        <v>70185632</v>
      </c>
      <c r="C271">
        <v>70185610</v>
      </c>
      <c r="D271">
        <v>57221084</v>
      </c>
      <c r="E271">
        <v>1</v>
      </c>
      <c r="F271">
        <v>1</v>
      </c>
      <c r="G271">
        <v>1</v>
      </c>
      <c r="H271">
        <v>3</v>
      </c>
      <c r="I271" t="s">
        <v>536</v>
      </c>
      <c r="J271" t="s">
        <v>1560</v>
      </c>
      <c r="K271" t="s">
        <v>537</v>
      </c>
      <c r="L271">
        <v>1346</v>
      </c>
      <c r="N271">
        <v>1009</v>
      </c>
      <c r="O271" t="s">
        <v>211</v>
      </c>
      <c r="P271" t="s">
        <v>211</v>
      </c>
      <c r="Q271">
        <v>1</v>
      </c>
      <c r="X271">
        <v>0.25</v>
      </c>
      <c r="Y271">
        <v>79.879999999999995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871</v>
      </c>
      <c r="AG271">
        <v>0.25</v>
      </c>
      <c r="AH271">
        <v>2</v>
      </c>
      <c r="AI271">
        <v>70185620</v>
      </c>
      <c r="AJ271">
        <v>272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>
      <c r="A272">
        <f>ROW(Source!A591)</f>
        <v>591</v>
      </c>
      <c r="B272">
        <v>70185633</v>
      </c>
      <c r="C272">
        <v>70185610</v>
      </c>
      <c r="D272">
        <v>57221115</v>
      </c>
      <c r="E272">
        <v>1</v>
      </c>
      <c r="F272">
        <v>1</v>
      </c>
      <c r="G272">
        <v>1</v>
      </c>
      <c r="H272">
        <v>3</v>
      </c>
      <c r="I272" t="s">
        <v>538</v>
      </c>
      <c r="J272" t="s">
        <v>1561</v>
      </c>
      <c r="K272" t="s">
        <v>539</v>
      </c>
      <c r="L272">
        <v>1348</v>
      </c>
      <c r="N272">
        <v>1009</v>
      </c>
      <c r="O272" t="s">
        <v>294</v>
      </c>
      <c r="P272" t="s">
        <v>294</v>
      </c>
      <c r="Q272">
        <v>1000</v>
      </c>
      <c r="X272">
        <v>6.0000000000000002e-05</v>
      </c>
      <c r="Y272">
        <v>82698.139999999999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871</v>
      </c>
      <c r="AG272">
        <v>6.0000000000000002e-05</v>
      </c>
      <c r="AH272">
        <v>2</v>
      </c>
      <c r="AI272">
        <v>70185621</v>
      </c>
      <c r="AJ272">
        <v>273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>
      <c r="A273">
        <f>ROW(Source!A591)</f>
        <v>591</v>
      </c>
      <c r="B273">
        <v>70185634</v>
      </c>
      <c r="C273">
        <v>70185610</v>
      </c>
      <c r="D273">
        <v>57131706</v>
      </c>
      <c r="E273">
        <v>113</v>
      </c>
      <c r="F273">
        <v>1</v>
      </c>
      <c r="G273">
        <v>1</v>
      </c>
      <c r="H273">
        <v>3</v>
      </c>
      <c r="I273" t="s">
        <v>900</v>
      </c>
      <c r="J273" t="s">
        <v>871</v>
      </c>
      <c r="K273" t="s">
        <v>901</v>
      </c>
      <c r="L273">
        <v>3277935</v>
      </c>
      <c r="N273">
        <v>1013</v>
      </c>
      <c r="O273" t="s">
        <v>220</v>
      </c>
      <c r="P273" t="s">
        <v>220</v>
      </c>
      <c r="Q273">
        <v>1</v>
      </c>
      <c r="X273">
        <v>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871</v>
      </c>
      <c r="AG273">
        <v>2</v>
      </c>
      <c r="AH273">
        <v>2</v>
      </c>
      <c r="AI273">
        <v>70185622</v>
      </c>
      <c r="AJ273">
        <v>274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>
      <c r="A274">
        <f>ROW(Source!A594)</f>
        <v>594</v>
      </c>
      <c r="B274">
        <v>70185653</v>
      </c>
      <c r="C274">
        <v>70185648</v>
      </c>
      <c r="D274">
        <v>37066491</v>
      </c>
      <c r="E274">
        <v>109</v>
      </c>
      <c r="F274">
        <v>1</v>
      </c>
      <c r="G274">
        <v>1</v>
      </c>
      <c r="H274">
        <v>1</v>
      </c>
      <c r="I274" t="s">
        <v>506</v>
      </c>
      <c r="J274" t="s">
        <v>871</v>
      </c>
      <c r="K274" t="s">
        <v>562</v>
      </c>
      <c r="L274">
        <v>1191</v>
      </c>
      <c r="N274">
        <v>1013</v>
      </c>
      <c r="O274" t="s">
        <v>165</v>
      </c>
      <c r="P274" t="s">
        <v>165</v>
      </c>
      <c r="Q274">
        <v>1</v>
      </c>
      <c r="X274">
        <v>4.1699999999999999</v>
      </c>
      <c r="Y274">
        <v>0</v>
      </c>
      <c r="Z274">
        <v>0</v>
      </c>
      <c r="AA274">
        <v>0</v>
      </c>
      <c r="AB274">
        <v>436.91000000000003</v>
      </c>
      <c r="AC274">
        <v>0</v>
      </c>
      <c r="AD274">
        <v>1</v>
      </c>
      <c r="AE274">
        <v>1</v>
      </c>
      <c r="AF274" t="s">
        <v>871</v>
      </c>
      <c r="AG274">
        <v>4.1699999999999999</v>
      </c>
      <c r="AH274">
        <v>2</v>
      </c>
      <c r="AI274">
        <v>70185649</v>
      </c>
      <c r="AJ274">
        <v>275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>
      <c r="A275">
        <f>ROW(Source!A594)</f>
        <v>594</v>
      </c>
      <c r="B275">
        <v>70185654</v>
      </c>
      <c r="C275">
        <v>70185648</v>
      </c>
      <c r="D275">
        <v>37064876</v>
      </c>
      <c r="E275">
        <v>109</v>
      </c>
      <c r="F275">
        <v>1</v>
      </c>
      <c r="G275">
        <v>1</v>
      </c>
      <c r="H275">
        <v>1</v>
      </c>
      <c r="I275" t="s">
        <v>1505</v>
      </c>
      <c r="J275" t="s">
        <v>871</v>
      </c>
      <c r="K275" t="s">
        <v>1506</v>
      </c>
      <c r="L275">
        <v>1191</v>
      </c>
      <c r="N275">
        <v>1013</v>
      </c>
      <c r="O275" t="s">
        <v>165</v>
      </c>
      <c r="P275" t="s">
        <v>165</v>
      </c>
      <c r="Q275">
        <v>1</v>
      </c>
      <c r="X275">
        <v>0.5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871</v>
      </c>
      <c r="AG275">
        <v>0.5</v>
      </c>
      <c r="AH275">
        <v>2</v>
      </c>
      <c r="AI275">
        <v>70185650</v>
      </c>
      <c r="AJ275">
        <v>276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>
      <c r="A276">
        <f>ROW(Source!A594)</f>
        <v>594</v>
      </c>
      <c r="B276">
        <v>70185655</v>
      </c>
      <c r="C276">
        <v>70185648</v>
      </c>
      <c r="D276">
        <v>49058026</v>
      </c>
      <c r="E276">
        <v>1</v>
      </c>
      <c r="F276">
        <v>1</v>
      </c>
      <c r="G276">
        <v>1</v>
      </c>
      <c r="H276">
        <v>2</v>
      </c>
      <c r="I276" t="s">
        <v>204</v>
      </c>
      <c r="J276" t="s">
        <v>1509</v>
      </c>
      <c r="K276" t="s">
        <v>205</v>
      </c>
      <c r="L276">
        <v>1368</v>
      </c>
      <c r="N276">
        <v>1011</v>
      </c>
      <c r="O276" t="s">
        <v>197</v>
      </c>
      <c r="P276" t="s">
        <v>197</v>
      </c>
      <c r="Q276">
        <v>1</v>
      </c>
      <c r="X276">
        <v>0.5</v>
      </c>
      <c r="Y276">
        <v>0</v>
      </c>
      <c r="Z276">
        <v>572.76999999999998</v>
      </c>
      <c r="AA276">
        <v>522.73000000000002</v>
      </c>
      <c r="AB276">
        <v>0</v>
      </c>
      <c r="AC276">
        <v>0</v>
      </c>
      <c r="AD276">
        <v>1</v>
      </c>
      <c r="AE276">
        <v>0</v>
      </c>
      <c r="AF276" t="s">
        <v>871</v>
      </c>
      <c r="AG276">
        <v>0.5</v>
      </c>
      <c r="AH276">
        <v>2</v>
      </c>
      <c r="AI276">
        <v>70185651</v>
      </c>
      <c r="AJ276">
        <v>277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>
      <c r="A277">
        <f>ROW(Source!A594)</f>
        <v>594</v>
      </c>
      <c r="B277">
        <v>70185656</v>
      </c>
      <c r="C277">
        <v>70185648</v>
      </c>
      <c r="D277">
        <v>48942393</v>
      </c>
      <c r="E277">
        <v>109</v>
      </c>
      <c r="F277">
        <v>1</v>
      </c>
      <c r="G277">
        <v>1</v>
      </c>
      <c r="H277">
        <v>3</v>
      </c>
      <c r="I277" t="s">
        <v>900</v>
      </c>
      <c r="J277" t="s">
        <v>871</v>
      </c>
      <c r="K277" t="s">
        <v>901</v>
      </c>
      <c r="L277">
        <v>3277935</v>
      </c>
      <c r="N277">
        <v>1013</v>
      </c>
      <c r="O277" t="s">
        <v>220</v>
      </c>
      <c r="P277" t="s">
        <v>220</v>
      </c>
      <c r="Q277">
        <v>1</v>
      </c>
      <c r="X277">
        <v>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871</v>
      </c>
      <c r="AG277">
        <v>2</v>
      </c>
      <c r="AH277">
        <v>2</v>
      </c>
      <c r="AI277">
        <v>70185652</v>
      </c>
      <c r="AJ277">
        <v>278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>
      <c r="A278">
        <f>ROW(Source!A597)</f>
        <v>597</v>
      </c>
      <c r="B278">
        <v>70185671</v>
      </c>
      <c r="C278">
        <v>70185668</v>
      </c>
      <c r="D278">
        <v>37064876</v>
      </c>
      <c r="E278">
        <v>115</v>
      </c>
      <c r="F278">
        <v>1</v>
      </c>
      <c r="G278">
        <v>1</v>
      </c>
      <c r="H278">
        <v>1</v>
      </c>
      <c r="I278" t="s">
        <v>1505</v>
      </c>
      <c r="J278" t="s">
        <v>871</v>
      </c>
      <c r="K278" t="s">
        <v>1506</v>
      </c>
      <c r="L278">
        <v>1191</v>
      </c>
      <c r="N278">
        <v>1013</v>
      </c>
      <c r="O278" t="s">
        <v>165</v>
      </c>
      <c r="P278" t="s">
        <v>165</v>
      </c>
      <c r="Q278">
        <v>1</v>
      </c>
      <c r="X278">
        <v>6.9100000000000001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871</v>
      </c>
      <c r="AG278">
        <v>6.9100000000000001</v>
      </c>
      <c r="AH278">
        <v>2</v>
      </c>
      <c r="AI278">
        <v>70185669</v>
      </c>
      <c r="AJ278">
        <v>279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>
      <c r="A279">
        <f>ROW(Source!A597)</f>
        <v>597</v>
      </c>
      <c r="B279">
        <v>70185672</v>
      </c>
      <c r="C279">
        <v>70185668</v>
      </c>
      <c r="D279">
        <v>62257776</v>
      </c>
      <c r="E279">
        <v>1</v>
      </c>
      <c r="F279">
        <v>1</v>
      </c>
      <c r="G279">
        <v>1</v>
      </c>
      <c r="H279">
        <v>2</v>
      </c>
      <c r="I279" t="s">
        <v>510</v>
      </c>
      <c r="J279" t="s">
        <v>1556</v>
      </c>
      <c r="K279" t="s">
        <v>511</v>
      </c>
      <c r="L279">
        <v>1368</v>
      </c>
      <c r="N279">
        <v>1011</v>
      </c>
      <c r="O279" t="s">
        <v>197</v>
      </c>
      <c r="P279" t="s">
        <v>197</v>
      </c>
      <c r="Q279">
        <v>1</v>
      </c>
      <c r="X279">
        <v>6.9100000000000001</v>
      </c>
      <c r="Y279">
        <v>0</v>
      </c>
      <c r="Z279">
        <v>828.15999999999997</v>
      </c>
      <c r="AA279">
        <v>600.75</v>
      </c>
      <c r="AB279">
        <v>0</v>
      </c>
      <c r="AC279">
        <v>0</v>
      </c>
      <c r="AD279">
        <v>1</v>
      </c>
      <c r="AE279">
        <v>0</v>
      </c>
      <c r="AF279" t="s">
        <v>871</v>
      </c>
      <c r="AG279">
        <v>6.9100000000000001</v>
      </c>
      <c r="AH279">
        <v>2</v>
      </c>
      <c r="AI279">
        <v>70185670</v>
      </c>
      <c r="AJ279">
        <v>280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>
      <c r="A280">
        <f>ROW(Source!A598)</f>
        <v>598</v>
      </c>
      <c r="B280">
        <v>70185675</v>
      </c>
      <c r="C280">
        <v>70185673</v>
      </c>
      <c r="D280">
        <v>37071503</v>
      </c>
      <c r="E280">
        <v>109</v>
      </c>
      <c r="F280">
        <v>1</v>
      </c>
      <c r="G280">
        <v>1</v>
      </c>
      <c r="H280">
        <v>1</v>
      </c>
      <c r="I280" t="s">
        <v>397</v>
      </c>
      <c r="J280" t="s">
        <v>871</v>
      </c>
      <c r="K280" t="s">
        <v>398</v>
      </c>
      <c r="L280">
        <v>1191</v>
      </c>
      <c r="N280">
        <v>1013</v>
      </c>
      <c r="O280" t="s">
        <v>165</v>
      </c>
      <c r="P280" t="s">
        <v>165</v>
      </c>
      <c r="Q280">
        <v>1</v>
      </c>
      <c r="X280">
        <v>88.5</v>
      </c>
      <c r="Y280">
        <v>0</v>
      </c>
      <c r="Z280">
        <v>0</v>
      </c>
      <c r="AA280">
        <v>0</v>
      </c>
      <c r="AB280">
        <v>407.64999999999998</v>
      </c>
      <c r="AC280">
        <v>0</v>
      </c>
      <c r="AD280">
        <v>1</v>
      </c>
      <c r="AE280">
        <v>1</v>
      </c>
      <c r="AF280" t="s">
        <v>871</v>
      </c>
      <c r="AG280">
        <v>88.5</v>
      </c>
      <c r="AH280">
        <v>2</v>
      </c>
      <c r="AI280">
        <v>70185674</v>
      </c>
      <c r="AJ280">
        <v>281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>
      <c r="A281">
        <f>ROW(Source!A599)</f>
        <v>599</v>
      </c>
      <c r="B281">
        <v>70185685</v>
      </c>
      <c r="C281">
        <v>70185676</v>
      </c>
      <c r="D281">
        <v>37064878</v>
      </c>
      <c r="E281">
        <v>110</v>
      </c>
      <c r="F281">
        <v>1</v>
      </c>
      <c r="G281">
        <v>1</v>
      </c>
      <c r="H281">
        <v>1</v>
      </c>
      <c r="I281" t="s">
        <v>468</v>
      </c>
      <c r="J281" t="s">
        <v>871</v>
      </c>
      <c r="K281" t="s">
        <v>469</v>
      </c>
      <c r="L281">
        <v>1191</v>
      </c>
      <c r="N281">
        <v>1013</v>
      </c>
      <c r="O281" t="s">
        <v>165</v>
      </c>
      <c r="P281" t="s">
        <v>165</v>
      </c>
      <c r="Q281">
        <v>1</v>
      </c>
      <c r="X281">
        <v>0.51000000000000001</v>
      </c>
      <c r="Y281">
        <v>0</v>
      </c>
      <c r="Z281">
        <v>0</v>
      </c>
      <c r="AA281">
        <v>0</v>
      </c>
      <c r="AB281">
        <v>511.02999999999997</v>
      </c>
      <c r="AC281">
        <v>0</v>
      </c>
      <c r="AD281">
        <v>1</v>
      </c>
      <c r="AE281">
        <v>1</v>
      </c>
      <c r="AF281" t="s">
        <v>871</v>
      </c>
      <c r="AG281">
        <v>0.51000000000000001</v>
      </c>
      <c r="AH281">
        <v>2</v>
      </c>
      <c r="AI281">
        <v>70185677</v>
      </c>
      <c r="AJ281">
        <v>282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>
      <c r="A282">
        <f>ROW(Source!A599)</f>
        <v>599</v>
      </c>
      <c r="B282">
        <v>70185686</v>
      </c>
      <c r="C282">
        <v>70185676</v>
      </c>
      <c r="D282">
        <v>49816795</v>
      </c>
      <c r="E282">
        <v>1</v>
      </c>
      <c r="F282">
        <v>1</v>
      </c>
      <c r="G282">
        <v>1</v>
      </c>
      <c r="H282">
        <v>3</v>
      </c>
      <c r="I282" t="s">
        <v>1143</v>
      </c>
      <c r="J282" t="s">
        <v>1145</v>
      </c>
      <c r="K282" t="s">
        <v>1144</v>
      </c>
      <c r="L282">
        <v>1348</v>
      </c>
      <c r="N282">
        <v>1009</v>
      </c>
      <c r="O282" t="s">
        <v>294</v>
      </c>
      <c r="P282" t="s">
        <v>294</v>
      </c>
      <c r="Q282">
        <v>1000</v>
      </c>
      <c r="X282">
        <v>0.00106</v>
      </c>
      <c r="Y282">
        <v>51495.860000000001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871</v>
      </c>
      <c r="AG282">
        <v>0.00106</v>
      </c>
      <c r="AH282">
        <v>2</v>
      </c>
      <c r="AI282">
        <v>70185678</v>
      </c>
      <c r="AJ282">
        <v>283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>
      <c r="A283">
        <f>ROW(Source!A599)</f>
        <v>599</v>
      </c>
      <c r="B283">
        <v>70185687</v>
      </c>
      <c r="C283">
        <v>70185676</v>
      </c>
      <c r="D283">
        <v>49817049</v>
      </c>
      <c r="E283">
        <v>1</v>
      </c>
      <c r="F283">
        <v>1</v>
      </c>
      <c r="G283">
        <v>1</v>
      </c>
      <c r="H283">
        <v>3</v>
      </c>
      <c r="I283" t="s">
        <v>534</v>
      </c>
      <c r="J283" t="s">
        <v>1083</v>
      </c>
      <c r="K283" t="s">
        <v>535</v>
      </c>
      <c r="L283">
        <v>1348</v>
      </c>
      <c r="N283">
        <v>1009</v>
      </c>
      <c r="O283" t="s">
        <v>294</v>
      </c>
      <c r="P283" t="s">
        <v>294</v>
      </c>
      <c r="Q283">
        <v>1000</v>
      </c>
      <c r="X283">
        <v>0.0050899999999999999</v>
      </c>
      <c r="Y283">
        <v>49795.860000000001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871</v>
      </c>
      <c r="AG283">
        <v>0.0050899999999999999</v>
      </c>
      <c r="AH283">
        <v>2</v>
      </c>
      <c r="AI283">
        <v>70185680</v>
      </c>
      <c r="AJ283">
        <v>285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>
      <c r="A284">
        <f>ROW(Source!A599)</f>
        <v>599</v>
      </c>
      <c r="B284">
        <v>70185688</v>
      </c>
      <c r="C284">
        <v>70185676</v>
      </c>
      <c r="D284">
        <v>49826366</v>
      </c>
      <c r="E284">
        <v>1</v>
      </c>
      <c r="F284">
        <v>1</v>
      </c>
      <c r="G284">
        <v>1</v>
      </c>
      <c r="H284">
        <v>3</v>
      </c>
      <c r="I284" t="s">
        <v>1148</v>
      </c>
      <c r="J284" t="s">
        <v>1150</v>
      </c>
      <c r="K284" t="s">
        <v>1149</v>
      </c>
      <c r="L284">
        <v>1348</v>
      </c>
      <c r="N284">
        <v>1009</v>
      </c>
      <c r="O284" t="s">
        <v>294</v>
      </c>
      <c r="P284" t="s">
        <v>294</v>
      </c>
      <c r="Q284">
        <v>1000</v>
      </c>
      <c r="X284">
        <v>0.00020000000000000001</v>
      </c>
      <c r="Y284">
        <v>360146.04999999999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871</v>
      </c>
      <c r="AG284">
        <v>0.00020000000000000001</v>
      </c>
      <c r="AH284">
        <v>2</v>
      </c>
      <c r="AI284">
        <v>70185682</v>
      </c>
      <c r="AJ284">
        <v>287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>
      <c r="A285">
        <f>ROW(Source!A599)</f>
        <v>599</v>
      </c>
      <c r="B285">
        <v>70185689</v>
      </c>
      <c r="C285">
        <v>70185676</v>
      </c>
      <c r="D285">
        <v>49742067</v>
      </c>
      <c r="E285">
        <v>110</v>
      </c>
      <c r="F285">
        <v>1</v>
      </c>
      <c r="G285">
        <v>1</v>
      </c>
      <c r="H285">
        <v>3</v>
      </c>
      <c r="I285" t="s">
        <v>900</v>
      </c>
      <c r="J285" t="s">
        <v>871</v>
      </c>
      <c r="K285" t="s">
        <v>901</v>
      </c>
      <c r="L285">
        <v>3277935</v>
      </c>
      <c r="N285">
        <v>1013</v>
      </c>
      <c r="O285" t="s">
        <v>220</v>
      </c>
      <c r="P285" t="s">
        <v>220</v>
      </c>
      <c r="Q285">
        <v>1</v>
      </c>
      <c r="X285">
        <v>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871</v>
      </c>
      <c r="AG285">
        <v>2</v>
      </c>
      <c r="AH285">
        <v>2</v>
      </c>
      <c r="AI285">
        <v>70185684</v>
      </c>
      <c r="AJ285">
        <v>289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>
      <c r="A286">
        <f>ROW(Source!A680)</f>
        <v>680</v>
      </c>
      <c r="B286">
        <v>70181201</v>
      </c>
      <c r="C286">
        <v>70181182</v>
      </c>
      <c r="D286">
        <v>62138314</v>
      </c>
      <c r="E286">
        <v>115</v>
      </c>
      <c r="F286">
        <v>1</v>
      </c>
      <c r="G286">
        <v>1</v>
      </c>
      <c r="H286">
        <v>1</v>
      </c>
      <c r="I286" t="s">
        <v>307</v>
      </c>
      <c r="J286" t="s">
        <v>871</v>
      </c>
      <c r="K286" t="s">
        <v>308</v>
      </c>
      <c r="L286">
        <v>1369</v>
      </c>
      <c r="N286">
        <v>1013</v>
      </c>
      <c r="O286" t="s">
        <v>309</v>
      </c>
      <c r="P286" t="s">
        <v>309</v>
      </c>
      <c r="Q286">
        <v>1</v>
      </c>
      <c r="X286">
        <v>16.699999999999999</v>
      </c>
      <c r="Y286">
        <v>0</v>
      </c>
      <c r="Z286">
        <v>0</v>
      </c>
      <c r="AA286">
        <v>0</v>
      </c>
      <c r="AB286">
        <v>425.20999999999998</v>
      </c>
      <c r="AC286">
        <v>0</v>
      </c>
      <c r="AD286">
        <v>1</v>
      </c>
      <c r="AE286">
        <v>1</v>
      </c>
      <c r="AF286" t="s">
        <v>871</v>
      </c>
      <c r="AG286">
        <v>16.699999999999999</v>
      </c>
      <c r="AH286">
        <v>2</v>
      </c>
      <c r="AI286">
        <v>70181183</v>
      </c>
      <c r="AJ286">
        <v>290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>
      <c r="A287">
        <f>ROW(Source!A680)</f>
        <v>680</v>
      </c>
      <c r="B287">
        <v>70181202</v>
      </c>
      <c r="C287">
        <v>70181182</v>
      </c>
      <c r="D287">
        <v>62138318</v>
      </c>
      <c r="E287">
        <v>115</v>
      </c>
      <c r="F287">
        <v>1</v>
      </c>
      <c r="G287">
        <v>1</v>
      </c>
      <c r="H287">
        <v>1</v>
      </c>
      <c r="I287" t="s">
        <v>492</v>
      </c>
      <c r="J287" t="s">
        <v>871</v>
      </c>
      <c r="K287" t="s">
        <v>493</v>
      </c>
      <c r="L287">
        <v>1369</v>
      </c>
      <c r="N287">
        <v>1013</v>
      </c>
      <c r="O287" t="s">
        <v>309</v>
      </c>
      <c r="P287" t="s">
        <v>309</v>
      </c>
      <c r="Q287">
        <v>1</v>
      </c>
      <c r="X287">
        <v>11.289999999999999</v>
      </c>
      <c r="Y287">
        <v>0</v>
      </c>
      <c r="Z287">
        <v>0</v>
      </c>
      <c r="AA287">
        <v>0</v>
      </c>
      <c r="AB287">
        <v>464.22000000000003</v>
      </c>
      <c r="AC287">
        <v>0</v>
      </c>
      <c r="AD287">
        <v>1</v>
      </c>
      <c r="AE287">
        <v>1</v>
      </c>
      <c r="AF287" t="s">
        <v>871</v>
      </c>
      <c r="AG287">
        <v>11.289999999999999</v>
      </c>
      <c r="AH287">
        <v>2</v>
      </c>
      <c r="AI287">
        <v>70181184</v>
      </c>
      <c r="AJ287">
        <v>291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>
      <c r="A288">
        <f>ROW(Source!A680)</f>
        <v>680</v>
      </c>
      <c r="B288">
        <v>70181203</v>
      </c>
      <c r="C288">
        <v>70181182</v>
      </c>
      <c r="D288">
        <v>62138322</v>
      </c>
      <c r="E288">
        <v>115</v>
      </c>
      <c r="F288">
        <v>1</v>
      </c>
      <c r="G288">
        <v>1</v>
      </c>
      <c r="H288">
        <v>1</v>
      </c>
      <c r="I288" t="s">
        <v>310</v>
      </c>
      <c r="J288" t="s">
        <v>871</v>
      </c>
      <c r="K288" t="s">
        <v>311</v>
      </c>
      <c r="L288">
        <v>1369</v>
      </c>
      <c r="N288">
        <v>1013</v>
      </c>
      <c r="O288" t="s">
        <v>309</v>
      </c>
      <c r="P288" t="s">
        <v>309</v>
      </c>
      <c r="Q288">
        <v>1</v>
      </c>
      <c r="X288">
        <v>14.06</v>
      </c>
      <c r="Y288">
        <v>0</v>
      </c>
      <c r="Z288">
        <v>0</v>
      </c>
      <c r="AA288">
        <v>0</v>
      </c>
      <c r="AB288">
        <v>522.73000000000002</v>
      </c>
      <c r="AC288">
        <v>0</v>
      </c>
      <c r="AD288">
        <v>1</v>
      </c>
      <c r="AE288">
        <v>1</v>
      </c>
      <c r="AF288" t="s">
        <v>871</v>
      </c>
      <c r="AG288">
        <v>14.06</v>
      </c>
      <c r="AH288">
        <v>2</v>
      </c>
      <c r="AI288">
        <v>70181185</v>
      </c>
      <c r="AJ288">
        <v>292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>
      <c r="A289">
        <f>ROW(Source!A680)</f>
        <v>680</v>
      </c>
      <c r="B289">
        <v>70181204</v>
      </c>
      <c r="C289">
        <v>70181182</v>
      </c>
      <c r="D289">
        <v>62138324</v>
      </c>
      <c r="E289">
        <v>115</v>
      </c>
      <c r="F289">
        <v>1</v>
      </c>
      <c r="G289">
        <v>1</v>
      </c>
      <c r="H289">
        <v>1</v>
      </c>
      <c r="I289" t="s">
        <v>312</v>
      </c>
      <c r="J289" t="s">
        <v>871</v>
      </c>
      <c r="K289" t="s">
        <v>313</v>
      </c>
      <c r="L289">
        <v>1369</v>
      </c>
      <c r="N289">
        <v>1013</v>
      </c>
      <c r="O289" t="s">
        <v>309</v>
      </c>
      <c r="P289" t="s">
        <v>309</v>
      </c>
      <c r="Q289">
        <v>1</v>
      </c>
      <c r="X289">
        <v>8.5700000000000003</v>
      </c>
      <c r="Y289">
        <v>0</v>
      </c>
      <c r="Z289">
        <v>0</v>
      </c>
      <c r="AA289">
        <v>0</v>
      </c>
      <c r="AB289">
        <v>600.75</v>
      </c>
      <c r="AC289">
        <v>0</v>
      </c>
      <c r="AD289">
        <v>1</v>
      </c>
      <c r="AE289">
        <v>1</v>
      </c>
      <c r="AF289" t="s">
        <v>871</v>
      </c>
      <c r="AG289">
        <v>8.5700000000000003</v>
      </c>
      <c r="AH289">
        <v>2</v>
      </c>
      <c r="AI289">
        <v>70181186</v>
      </c>
      <c r="AJ289">
        <v>293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>
      <c r="A290">
        <f>ROW(Source!A680)</f>
        <v>680</v>
      </c>
      <c r="B290">
        <v>70181205</v>
      </c>
      <c r="C290">
        <v>70181182</v>
      </c>
      <c r="D290">
        <v>62138326</v>
      </c>
      <c r="E290">
        <v>115</v>
      </c>
      <c r="F290">
        <v>1</v>
      </c>
      <c r="G290">
        <v>1</v>
      </c>
      <c r="H290">
        <v>1</v>
      </c>
      <c r="I290" t="s">
        <v>494</v>
      </c>
      <c r="J290" t="s">
        <v>871</v>
      </c>
      <c r="K290" t="s">
        <v>495</v>
      </c>
      <c r="L290">
        <v>1369</v>
      </c>
      <c r="N290">
        <v>1013</v>
      </c>
      <c r="O290" t="s">
        <v>309</v>
      </c>
      <c r="P290" t="s">
        <v>309</v>
      </c>
      <c r="Q290">
        <v>1</v>
      </c>
      <c r="X290">
        <v>0.17000000000000001</v>
      </c>
      <c r="Y290">
        <v>0</v>
      </c>
      <c r="Z290">
        <v>0</v>
      </c>
      <c r="AA290">
        <v>0</v>
      </c>
      <c r="AB290">
        <v>702.17999999999995</v>
      </c>
      <c r="AC290">
        <v>0</v>
      </c>
      <c r="AD290">
        <v>1</v>
      </c>
      <c r="AE290">
        <v>1</v>
      </c>
      <c r="AF290" t="s">
        <v>871</v>
      </c>
      <c r="AG290">
        <v>0.17000000000000001</v>
      </c>
      <c r="AH290">
        <v>2</v>
      </c>
      <c r="AI290">
        <v>70181187</v>
      </c>
      <c r="AJ290">
        <v>294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>
      <c r="A291">
        <f>ROW(Source!A680)</f>
        <v>680</v>
      </c>
      <c r="B291">
        <v>70181206</v>
      </c>
      <c r="C291">
        <v>70181182</v>
      </c>
      <c r="D291">
        <v>62138356</v>
      </c>
      <c r="E291">
        <v>115</v>
      </c>
      <c r="F291">
        <v>1</v>
      </c>
      <c r="G291">
        <v>1</v>
      </c>
      <c r="H291">
        <v>1</v>
      </c>
      <c r="I291" t="s">
        <v>1505</v>
      </c>
      <c r="J291" t="s">
        <v>871</v>
      </c>
      <c r="K291" t="s">
        <v>1506</v>
      </c>
      <c r="L291">
        <v>1191</v>
      </c>
      <c r="N291">
        <v>1013</v>
      </c>
      <c r="O291" t="s">
        <v>165</v>
      </c>
      <c r="P291" t="s">
        <v>165</v>
      </c>
      <c r="Q291">
        <v>1</v>
      </c>
      <c r="X291">
        <v>2.0600000000000001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871</v>
      </c>
      <c r="AG291">
        <v>2.0600000000000001</v>
      </c>
      <c r="AH291">
        <v>2</v>
      </c>
      <c r="AI291">
        <v>70181188</v>
      </c>
      <c r="AJ291">
        <v>295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>
      <c r="A292">
        <f>ROW(Source!A680)</f>
        <v>680</v>
      </c>
      <c r="B292">
        <v>70181207</v>
      </c>
      <c r="C292">
        <v>70181182</v>
      </c>
      <c r="D292">
        <v>62258201</v>
      </c>
      <c r="E292">
        <v>1</v>
      </c>
      <c r="F292">
        <v>1</v>
      </c>
      <c r="G292">
        <v>1</v>
      </c>
      <c r="H292">
        <v>2</v>
      </c>
      <c r="I292" t="s">
        <v>195</v>
      </c>
      <c r="J292" t="s">
        <v>1507</v>
      </c>
      <c r="K292" t="s">
        <v>196</v>
      </c>
      <c r="L292">
        <v>1368</v>
      </c>
      <c r="N292">
        <v>1011</v>
      </c>
      <c r="O292" t="s">
        <v>197</v>
      </c>
      <c r="P292" t="s">
        <v>197</v>
      </c>
      <c r="Q292">
        <v>1</v>
      </c>
      <c r="X292">
        <v>0.02</v>
      </c>
      <c r="Y292">
        <v>0</v>
      </c>
      <c r="Z292">
        <v>1488.78</v>
      </c>
      <c r="AA292">
        <v>702.17999999999995</v>
      </c>
      <c r="AB292">
        <v>0</v>
      </c>
      <c r="AC292">
        <v>0</v>
      </c>
      <c r="AD292">
        <v>1</v>
      </c>
      <c r="AE292">
        <v>0</v>
      </c>
      <c r="AF292" t="s">
        <v>871</v>
      </c>
      <c r="AG292">
        <v>0.02</v>
      </c>
      <c r="AH292">
        <v>2</v>
      </c>
      <c r="AI292">
        <v>70181189</v>
      </c>
      <c r="AJ292">
        <v>296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>
      <c r="A293">
        <f>ROW(Source!A680)</f>
        <v>680</v>
      </c>
      <c r="B293">
        <v>70181208</v>
      </c>
      <c r="C293">
        <v>70181182</v>
      </c>
      <c r="D293">
        <v>62258298</v>
      </c>
      <c r="E293">
        <v>1</v>
      </c>
      <c r="F293">
        <v>1</v>
      </c>
      <c r="G293">
        <v>1</v>
      </c>
      <c r="H293">
        <v>2</v>
      </c>
      <c r="I293" t="s">
        <v>405</v>
      </c>
      <c r="J293" t="s">
        <v>1533</v>
      </c>
      <c r="K293" t="s">
        <v>406</v>
      </c>
      <c r="L293">
        <v>1368</v>
      </c>
      <c r="N293">
        <v>1011</v>
      </c>
      <c r="O293" t="s">
        <v>197</v>
      </c>
      <c r="P293" t="s">
        <v>197</v>
      </c>
      <c r="Q293">
        <v>1</v>
      </c>
      <c r="X293">
        <v>2</v>
      </c>
      <c r="Y293">
        <v>0</v>
      </c>
      <c r="Z293">
        <v>2.6699999999999999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871</v>
      </c>
      <c r="AG293">
        <v>2</v>
      </c>
      <c r="AH293">
        <v>2</v>
      </c>
      <c r="AI293">
        <v>70181190</v>
      </c>
      <c r="AJ293">
        <v>297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>
      <c r="A294">
        <f>ROW(Source!A680)</f>
        <v>680</v>
      </c>
      <c r="B294">
        <v>70181209</v>
      </c>
      <c r="C294">
        <v>70181182</v>
      </c>
      <c r="D294">
        <v>62258343</v>
      </c>
      <c r="E294">
        <v>1</v>
      </c>
      <c r="F294">
        <v>1</v>
      </c>
      <c r="G294">
        <v>1</v>
      </c>
      <c r="H294">
        <v>2</v>
      </c>
      <c r="I294" t="s">
        <v>496</v>
      </c>
      <c r="J294" t="s">
        <v>1552</v>
      </c>
      <c r="K294" t="s">
        <v>497</v>
      </c>
      <c r="L294">
        <v>1368</v>
      </c>
      <c r="N294">
        <v>1011</v>
      </c>
      <c r="O294" t="s">
        <v>197</v>
      </c>
      <c r="P294" t="s">
        <v>197</v>
      </c>
      <c r="Q294">
        <v>1</v>
      </c>
      <c r="X294">
        <v>2.0099999999999998</v>
      </c>
      <c r="Y294">
        <v>0</v>
      </c>
      <c r="Z294">
        <v>23.43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871</v>
      </c>
      <c r="AG294">
        <v>2.0099999999999998</v>
      </c>
      <c r="AH294">
        <v>2</v>
      </c>
      <c r="AI294">
        <v>70181191</v>
      </c>
      <c r="AJ294">
        <v>298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>
      <c r="A295">
        <f>ROW(Source!A680)</f>
        <v>680</v>
      </c>
      <c r="B295">
        <v>70181210</v>
      </c>
      <c r="C295">
        <v>70181182</v>
      </c>
      <c r="D295">
        <v>62258952</v>
      </c>
      <c r="E295">
        <v>1</v>
      </c>
      <c r="F295">
        <v>1</v>
      </c>
      <c r="G295">
        <v>1</v>
      </c>
      <c r="H295">
        <v>2</v>
      </c>
      <c r="I295" t="s">
        <v>498</v>
      </c>
      <c r="J295" t="s">
        <v>1553</v>
      </c>
      <c r="K295" t="s">
        <v>499</v>
      </c>
      <c r="L295">
        <v>1368</v>
      </c>
      <c r="N295">
        <v>1011</v>
      </c>
      <c r="O295" t="s">
        <v>197</v>
      </c>
      <c r="P295" t="s">
        <v>197</v>
      </c>
      <c r="Q295">
        <v>1</v>
      </c>
      <c r="X295">
        <v>2.0099999999999998</v>
      </c>
      <c r="Y295">
        <v>0</v>
      </c>
      <c r="Z295">
        <v>995.50999999999999</v>
      </c>
      <c r="AA295">
        <v>600.75</v>
      </c>
      <c r="AB295">
        <v>0</v>
      </c>
      <c r="AC295">
        <v>0</v>
      </c>
      <c r="AD295">
        <v>1</v>
      </c>
      <c r="AE295">
        <v>0</v>
      </c>
      <c r="AF295" t="s">
        <v>871</v>
      </c>
      <c r="AG295">
        <v>2.0099999999999998</v>
      </c>
      <c r="AH295">
        <v>2</v>
      </c>
      <c r="AI295">
        <v>70181192</v>
      </c>
      <c r="AJ295">
        <v>299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>
      <c r="A296">
        <f>ROW(Source!A680)</f>
        <v>680</v>
      </c>
      <c r="B296">
        <v>70181211</v>
      </c>
      <c r="C296">
        <v>70181182</v>
      </c>
      <c r="D296">
        <v>62259103</v>
      </c>
      <c r="E296">
        <v>1</v>
      </c>
      <c r="F296">
        <v>1</v>
      </c>
      <c r="G296">
        <v>1</v>
      </c>
      <c r="H296">
        <v>2</v>
      </c>
      <c r="I296" t="s">
        <v>204</v>
      </c>
      <c r="J296" t="s">
        <v>1509</v>
      </c>
      <c r="K296" t="s">
        <v>205</v>
      </c>
      <c r="L296">
        <v>1368</v>
      </c>
      <c r="N296">
        <v>1011</v>
      </c>
      <c r="O296" t="s">
        <v>197</v>
      </c>
      <c r="P296" t="s">
        <v>197</v>
      </c>
      <c r="Q296">
        <v>1</v>
      </c>
      <c r="X296">
        <v>0.029999999999999999</v>
      </c>
      <c r="Y296">
        <v>0</v>
      </c>
      <c r="Z296">
        <v>572.76999999999998</v>
      </c>
      <c r="AA296">
        <v>522.73000000000002</v>
      </c>
      <c r="AB296">
        <v>0</v>
      </c>
      <c r="AC296">
        <v>0</v>
      </c>
      <c r="AD296">
        <v>1</v>
      </c>
      <c r="AE296">
        <v>0</v>
      </c>
      <c r="AF296" t="s">
        <v>871</v>
      </c>
      <c r="AG296">
        <v>0.029999999999999999</v>
      </c>
      <c r="AH296">
        <v>2</v>
      </c>
      <c r="AI296">
        <v>70181193</v>
      </c>
      <c r="AJ296">
        <v>300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>
      <c r="A297">
        <f>ROW(Source!A680)</f>
        <v>680</v>
      </c>
      <c r="B297">
        <v>70181212</v>
      </c>
      <c r="C297">
        <v>70181182</v>
      </c>
      <c r="D297">
        <v>62211536</v>
      </c>
      <c r="E297">
        <v>1</v>
      </c>
      <c r="F297">
        <v>1</v>
      </c>
      <c r="G297">
        <v>1</v>
      </c>
      <c r="H297">
        <v>3</v>
      </c>
      <c r="I297" t="s">
        <v>615</v>
      </c>
      <c r="J297" t="s">
        <v>1562</v>
      </c>
      <c r="K297" t="s">
        <v>616</v>
      </c>
      <c r="L297">
        <v>1348</v>
      </c>
      <c r="N297">
        <v>1009</v>
      </c>
      <c r="O297" t="s">
        <v>294</v>
      </c>
      <c r="P297" t="s">
        <v>294</v>
      </c>
      <c r="Q297">
        <v>1000</v>
      </c>
      <c r="X297">
        <v>0.0028999999999999998</v>
      </c>
      <c r="Y297">
        <v>153189.57999999999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871</v>
      </c>
      <c r="AG297">
        <v>0.0028999999999999998</v>
      </c>
      <c r="AH297">
        <v>2</v>
      </c>
      <c r="AI297">
        <v>70181194</v>
      </c>
      <c r="AJ297">
        <v>301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>
      <c r="A298">
        <f>ROW(Source!A680)</f>
        <v>680</v>
      </c>
      <c r="B298">
        <v>70181213</v>
      </c>
      <c r="C298">
        <v>70181182</v>
      </c>
      <c r="D298">
        <v>62211537</v>
      </c>
      <c r="E298">
        <v>1</v>
      </c>
      <c r="F298">
        <v>1</v>
      </c>
      <c r="G298">
        <v>1</v>
      </c>
      <c r="H298">
        <v>3</v>
      </c>
      <c r="I298" t="s">
        <v>617</v>
      </c>
      <c r="J298" t="s">
        <v>1563</v>
      </c>
      <c r="K298" t="s">
        <v>618</v>
      </c>
      <c r="L298">
        <v>1348</v>
      </c>
      <c r="N298">
        <v>1009</v>
      </c>
      <c r="O298" t="s">
        <v>294</v>
      </c>
      <c r="P298" t="s">
        <v>294</v>
      </c>
      <c r="Q298">
        <v>1000</v>
      </c>
      <c r="X298">
        <v>0.0001</v>
      </c>
      <c r="Y298">
        <v>150812.81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871</v>
      </c>
      <c r="AG298">
        <v>0.0001</v>
      </c>
      <c r="AH298">
        <v>2</v>
      </c>
      <c r="AI298">
        <v>70181195</v>
      </c>
      <c r="AJ298">
        <v>302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>
      <c r="A299">
        <f>ROW(Source!A680)</f>
        <v>680</v>
      </c>
      <c r="B299">
        <v>70181214</v>
      </c>
      <c r="C299">
        <v>70181182</v>
      </c>
      <c r="D299">
        <v>62211598</v>
      </c>
      <c r="E299">
        <v>1</v>
      </c>
      <c r="F299">
        <v>1</v>
      </c>
      <c r="G299">
        <v>1</v>
      </c>
      <c r="H299">
        <v>3</v>
      </c>
      <c r="I299" t="s">
        <v>418</v>
      </c>
      <c r="J299" t="s">
        <v>1539</v>
      </c>
      <c r="K299" t="s">
        <v>419</v>
      </c>
      <c r="L299">
        <v>1348</v>
      </c>
      <c r="N299">
        <v>1009</v>
      </c>
      <c r="O299" t="s">
        <v>294</v>
      </c>
      <c r="P299" t="s">
        <v>294</v>
      </c>
      <c r="Q299">
        <v>1000</v>
      </c>
      <c r="X299">
        <v>0.0001</v>
      </c>
      <c r="Y299">
        <v>91427.160000000003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871</v>
      </c>
      <c r="AG299">
        <v>0.0001</v>
      </c>
      <c r="AH299">
        <v>2</v>
      </c>
      <c r="AI299">
        <v>70181196</v>
      </c>
      <c r="AJ299">
        <v>303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>
      <c r="A300">
        <f>ROW(Source!A680)</f>
        <v>680</v>
      </c>
      <c r="B300">
        <v>70181215</v>
      </c>
      <c r="C300">
        <v>70181182</v>
      </c>
      <c r="D300">
        <v>62217485</v>
      </c>
      <c r="E300">
        <v>1</v>
      </c>
      <c r="F300">
        <v>1</v>
      </c>
      <c r="G300">
        <v>1</v>
      </c>
      <c r="H300">
        <v>3</v>
      </c>
      <c r="I300" t="s">
        <v>619</v>
      </c>
      <c r="J300" t="s">
        <v>1564</v>
      </c>
      <c r="K300" t="s">
        <v>620</v>
      </c>
      <c r="L300">
        <v>1346</v>
      </c>
      <c r="N300">
        <v>1009</v>
      </c>
      <c r="O300" t="s">
        <v>211</v>
      </c>
      <c r="P300" t="s">
        <v>211</v>
      </c>
      <c r="Q300">
        <v>1</v>
      </c>
      <c r="X300">
        <v>9.4000000000000004</v>
      </c>
      <c r="Y300">
        <v>94.040000000000006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871</v>
      </c>
      <c r="AG300">
        <v>9.4000000000000004</v>
      </c>
      <c r="AH300">
        <v>2</v>
      </c>
      <c r="AI300">
        <v>70181197</v>
      </c>
      <c r="AJ300">
        <v>304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>
      <c r="A301">
        <f>ROW(Source!A680)</f>
        <v>680</v>
      </c>
      <c r="B301">
        <v>70181216</v>
      </c>
      <c r="C301">
        <v>70181182</v>
      </c>
      <c r="D301">
        <v>62218763</v>
      </c>
      <c r="E301">
        <v>1</v>
      </c>
      <c r="F301">
        <v>1</v>
      </c>
      <c r="G301">
        <v>1</v>
      </c>
      <c r="H301">
        <v>3</v>
      </c>
      <c r="I301" t="s">
        <v>500</v>
      </c>
      <c r="J301" t="s">
        <v>1554</v>
      </c>
      <c r="K301" t="s">
        <v>501</v>
      </c>
      <c r="L301">
        <v>1346</v>
      </c>
      <c r="N301">
        <v>1009</v>
      </c>
      <c r="O301" t="s">
        <v>211</v>
      </c>
      <c r="P301" t="s">
        <v>211</v>
      </c>
      <c r="Q301">
        <v>1</v>
      </c>
      <c r="X301">
        <v>0.039</v>
      </c>
      <c r="Y301">
        <v>83.060000000000002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871</v>
      </c>
      <c r="AG301">
        <v>0.039</v>
      </c>
      <c r="AH301">
        <v>2</v>
      </c>
      <c r="AI301">
        <v>70181198</v>
      </c>
      <c r="AJ301">
        <v>305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>
      <c r="A302">
        <f>ROW(Source!A680)</f>
        <v>680</v>
      </c>
      <c r="B302">
        <v>70181217</v>
      </c>
      <c r="C302">
        <v>70181182</v>
      </c>
      <c r="D302">
        <v>62220961</v>
      </c>
      <c r="E302">
        <v>1</v>
      </c>
      <c r="F302">
        <v>1</v>
      </c>
      <c r="G302">
        <v>1</v>
      </c>
      <c r="H302">
        <v>3</v>
      </c>
      <c r="I302" t="s">
        <v>502</v>
      </c>
      <c r="J302" t="s">
        <v>1555</v>
      </c>
      <c r="K302" t="s">
        <v>503</v>
      </c>
      <c r="L302">
        <v>1339</v>
      </c>
      <c r="N302">
        <v>1007</v>
      </c>
      <c r="O302" t="s">
        <v>297</v>
      </c>
      <c r="P302" t="s">
        <v>297</v>
      </c>
      <c r="Q302">
        <v>1</v>
      </c>
      <c r="X302">
        <v>0.01</v>
      </c>
      <c r="Y302">
        <v>7555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871</v>
      </c>
      <c r="AG302">
        <v>0.01</v>
      </c>
      <c r="AH302">
        <v>2</v>
      </c>
      <c r="AI302">
        <v>70181199</v>
      </c>
      <c r="AJ302">
        <v>306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>
      <c r="A303">
        <f>ROW(Source!A680)</f>
        <v>680</v>
      </c>
      <c r="B303">
        <v>70181218</v>
      </c>
      <c r="C303">
        <v>70181182</v>
      </c>
      <c r="D303">
        <v>62144072</v>
      </c>
      <c r="E303">
        <v>115</v>
      </c>
      <c r="F303">
        <v>1</v>
      </c>
      <c r="G303">
        <v>1</v>
      </c>
      <c r="H303">
        <v>3</v>
      </c>
      <c r="I303" t="s">
        <v>900</v>
      </c>
      <c r="J303" t="s">
        <v>871</v>
      </c>
      <c r="K303" t="s">
        <v>901</v>
      </c>
      <c r="L303">
        <v>3277935</v>
      </c>
      <c r="N303">
        <v>1013</v>
      </c>
      <c r="O303" t="s">
        <v>220</v>
      </c>
      <c r="P303" t="s">
        <v>220</v>
      </c>
      <c r="Q303">
        <v>1</v>
      </c>
      <c r="X303">
        <v>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871</v>
      </c>
      <c r="AG303">
        <v>2</v>
      </c>
      <c r="AH303">
        <v>2</v>
      </c>
      <c r="AI303">
        <v>70181200</v>
      </c>
      <c r="AJ303">
        <v>307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>
      <c r="A304">
        <f>ROW(Source!A684)</f>
        <v>684</v>
      </c>
      <c r="B304">
        <v>70181226</v>
      </c>
      <c r="C304">
        <v>70181222</v>
      </c>
      <c r="D304">
        <v>62138186</v>
      </c>
      <c r="E304">
        <v>115</v>
      </c>
      <c r="F304">
        <v>1</v>
      </c>
      <c r="G304">
        <v>1</v>
      </c>
      <c r="H304">
        <v>1</v>
      </c>
      <c r="I304" t="s">
        <v>191</v>
      </c>
      <c r="J304" t="s">
        <v>871</v>
      </c>
      <c r="K304" t="s">
        <v>192</v>
      </c>
      <c r="L304">
        <v>1191</v>
      </c>
      <c r="N304">
        <v>1013</v>
      </c>
      <c r="O304" t="s">
        <v>165</v>
      </c>
      <c r="P304" t="s">
        <v>165</v>
      </c>
      <c r="Q304">
        <v>1</v>
      </c>
      <c r="X304">
        <v>3.9500000000000002</v>
      </c>
      <c r="Y304">
        <v>0</v>
      </c>
      <c r="Z304">
        <v>0</v>
      </c>
      <c r="AA304">
        <v>0</v>
      </c>
      <c r="AB304">
        <v>522.73000000000002</v>
      </c>
      <c r="AC304">
        <v>0</v>
      </c>
      <c r="AD304">
        <v>1</v>
      </c>
      <c r="AE304">
        <v>1</v>
      </c>
      <c r="AF304" t="s">
        <v>871</v>
      </c>
      <c r="AG304">
        <v>3.9500000000000002</v>
      </c>
      <c r="AH304">
        <v>2</v>
      </c>
      <c r="AI304">
        <v>70181223</v>
      </c>
      <c r="AJ304">
        <v>308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>
      <c r="A305">
        <f>ROW(Source!A684)</f>
        <v>684</v>
      </c>
      <c r="B305">
        <v>70181227</v>
      </c>
      <c r="C305">
        <v>70181222</v>
      </c>
      <c r="D305">
        <v>62207657</v>
      </c>
      <c r="E305">
        <v>1</v>
      </c>
      <c r="F305">
        <v>1</v>
      </c>
      <c r="G305">
        <v>1</v>
      </c>
      <c r="H305">
        <v>3</v>
      </c>
      <c r="I305" t="s">
        <v>318</v>
      </c>
      <c r="J305" t="s">
        <v>1517</v>
      </c>
      <c r="K305" t="s">
        <v>319</v>
      </c>
      <c r="L305">
        <v>1346</v>
      </c>
      <c r="N305">
        <v>1009</v>
      </c>
      <c r="O305" t="s">
        <v>211</v>
      </c>
      <c r="P305" t="s">
        <v>211</v>
      </c>
      <c r="Q305">
        <v>1</v>
      </c>
      <c r="X305">
        <v>0.70599999999999996</v>
      </c>
      <c r="Y305">
        <v>41.380000000000003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871</v>
      </c>
      <c r="AG305">
        <v>0.70599999999999996</v>
      </c>
      <c r="AH305">
        <v>2</v>
      </c>
      <c r="AI305">
        <v>70181224</v>
      </c>
      <c r="AJ305">
        <v>309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>
      <c r="A306">
        <f>ROW(Source!A684)</f>
        <v>684</v>
      </c>
      <c r="B306">
        <v>70181228</v>
      </c>
      <c r="C306">
        <v>70181222</v>
      </c>
      <c r="D306">
        <v>62144072</v>
      </c>
      <c r="E306">
        <v>115</v>
      </c>
      <c r="F306">
        <v>1</v>
      </c>
      <c r="G306">
        <v>1</v>
      </c>
      <c r="H306">
        <v>3</v>
      </c>
      <c r="I306" t="s">
        <v>900</v>
      </c>
      <c r="J306" t="s">
        <v>871</v>
      </c>
      <c r="K306" t="s">
        <v>901</v>
      </c>
      <c r="L306">
        <v>3277935</v>
      </c>
      <c r="N306">
        <v>1013</v>
      </c>
      <c r="O306" t="s">
        <v>220</v>
      </c>
      <c r="P306" t="s">
        <v>220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871</v>
      </c>
      <c r="AG306">
        <v>2</v>
      </c>
      <c r="AH306">
        <v>2</v>
      </c>
      <c r="AI306">
        <v>70181225</v>
      </c>
      <c r="AJ306">
        <v>310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>
      <c r="A307">
        <f>ROW(Source!A722)</f>
        <v>722</v>
      </c>
      <c r="B307">
        <v>70181250</v>
      </c>
      <c r="C307">
        <v>70181238</v>
      </c>
      <c r="D307">
        <v>62138180</v>
      </c>
      <c r="E307">
        <v>115</v>
      </c>
      <c r="F307">
        <v>1</v>
      </c>
      <c r="G307">
        <v>1</v>
      </c>
      <c r="H307">
        <v>1</v>
      </c>
      <c r="I307" t="s">
        <v>468</v>
      </c>
      <c r="J307" t="s">
        <v>871</v>
      </c>
      <c r="K307" t="s">
        <v>527</v>
      </c>
      <c r="L307">
        <v>1191</v>
      </c>
      <c r="N307">
        <v>1013</v>
      </c>
      <c r="O307" t="s">
        <v>165</v>
      </c>
      <c r="P307" t="s">
        <v>165</v>
      </c>
      <c r="Q307">
        <v>1</v>
      </c>
      <c r="X307">
        <v>20.239999999999998</v>
      </c>
      <c r="Y307">
        <v>0</v>
      </c>
      <c r="Z307">
        <v>0</v>
      </c>
      <c r="AA307">
        <v>0</v>
      </c>
      <c r="AB307">
        <v>511.02999999999997</v>
      </c>
      <c r="AC307">
        <v>0</v>
      </c>
      <c r="AD307">
        <v>1</v>
      </c>
      <c r="AE307">
        <v>1</v>
      </c>
      <c r="AF307" t="s">
        <v>871</v>
      </c>
      <c r="AG307">
        <v>20.239999999999998</v>
      </c>
      <c r="AH307">
        <v>2</v>
      </c>
      <c r="AI307">
        <v>70181239</v>
      </c>
      <c r="AJ307">
        <v>311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>
      <c r="A308">
        <f>ROW(Source!A722)</f>
        <v>722</v>
      </c>
      <c r="B308">
        <v>70181251</v>
      </c>
      <c r="C308">
        <v>70181238</v>
      </c>
      <c r="D308">
        <v>62138356</v>
      </c>
      <c r="E308">
        <v>115</v>
      </c>
      <c r="F308">
        <v>1</v>
      </c>
      <c r="G308">
        <v>1</v>
      </c>
      <c r="H308">
        <v>1</v>
      </c>
      <c r="I308" t="s">
        <v>1505</v>
      </c>
      <c r="J308" t="s">
        <v>871</v>
      </c>
      <c r="K308" t="s">
        <v>1506</v>
      </c>
      <c r="L308">
        <v>1191</v>
      </c>
      <c r="N308">
        <v>1013</v>
      </c>
      <c r="O308" t="s">
        <v>165</v>
      </c>
      <c r="P308" t="s">
        <v>165</v>
      </c>
      <c r="Q308">
        <v>1</v>
      </c>
      <c r="X308">
        <v>0.40000000000000002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871</v>
      </c>
      <c r="AG308">
        <v>0.40000000000000002</v>
      </c>
      <c r="AH308">
        <v>2</v>
      </c>
      <c r="AI308">
        <v>70181240</v>
      </c>
      <c r="AJ308">
        <v>312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>
      <c r="A309">
        <f>ROW(Source!A722)</f>
        <v>722</v>
      </c>
      <c r="B309">
        <v>70181252</v>
      </c>
      <c r="C309">
        <v>70181238</v>
      </c>
      <c r="D309">
        <v>62258201</v>
      </c>
      <c r="E309">
        <v>1</v>
      </c>
      <c r="F309">
        <v>1</v>
      </c>
      <c r="G309">
        <v>1</v>
      </c>
      <c r="H309">
        <v>2</v>
      </c>
      <c r="I309" t="s">
        <v>195</v>
      </c>
      <c r="J309" t="s">
        <v>1507</v>
      </c>
      <c r="K309" t="s">
        <v>196</v>
      </c>
      <c r="L309">
        <v>1368</v>
      </c>
      <c r="N309">
        <v>1011</v>
      </c>
      <c r="O309" t="s">
        <v>197</v>
      </c>
      <c r="P309" t="s">
        <v>197</v>
      </c>
      <c r="Q309">
        <v>1</v>
      </c>
      <c r="X309">
        <v>0.20000000000000001</v>
      </c>
      <c r="Y309">
        <v>0</v>
      </c>
      <c r="Z309">
        <v>1488.78</v>
      </c>
      <c r="AA309">
        <v>702.17999999999995</v>
      </c>
      <c r="AB309">
        <v>0</v>
      </c>
      <c r="AC309">
        <v>0</v>
      </c>
      <c r="AD309">
        <v>1</v>
      </c>
      <c r="AE309">
        <v>0</v>
      </c>
      <c r="AF309" t="s">
        <v>871</v>
      </c>
      <c r="AG309">
        <v>0.20000000000000001</v>
      </c>
      <c r="AH309">
        <v>2</v>
      </c>
      <c r="AI309">
        <v>70181241</v>
      </c>
      <c r="AJ309">
        <v>313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>
      <c r="A310">
        <f>ROW(Source!A722)</f>
        <v>722</v>
      </c>
      <c r="B310">
        <v>70181253</v>
      </c>
      <c r="C310">
        <v>70181238</v>
      </c>
      <c r="D310">
        <v>62258298</v>
      </c>
      <c r="E310">
        <v>1</v>
      </c>
      <c r="F310">
        <v>1</v>
      </c>
      <c r="G310">
        <v>1</v>
      </c>
      <c r="H310">
        <v>2</v>
      </c>
      <c r="I310" t="s">
        <v>405</v>
      </c>
      <c r="J310" t="s">
        <v>1533</v>
      </c>
      <c r="K310" t="s">
        <v>406</v>
      </c>
      <c r="L310">
        <v>1368</v>
      </c>
      <c r="N310">
        <v>1011</v>
      </c>
      <c r="O310" t="s">
        <v>197</v>
      </c>
      <c r="P310" t="s">
        <v>197</v>
      </c>
      <c r="Q310">
        <v>1</v>
      </c>
      <c r="X310">
        <v>4.6699999999999999</v>
      </c>
      <c r="Y310">
        <v>0</v>
      </c>
      <c r="Z310">
        <v>2.6699999999999999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871</v>
      </c>
      <c r="AG310">
        <v>4.6699999999999999</v>
      </c>
      <c r="AH310">
        <v>2</v>
      </c>
      <c r="AI310">
        <v>70181242</v>
      </c>
      <c r="AJ310">
        <v>314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>
      <c r="A311">
        <f>ROW(Source!A722)</f>
        <v>722</v>
      </c>
      <c r="B311">
        <v>70181254</v>
      </c>
      <c r="C311">
        <v>70181238</v>
      </c>
      <c r="D311">
        <v>62258342</v>
      </c>
      <c r="E311">
        <v>1</v>
      </c>
      <c r="F311">
        <v>1</v>
      </c>
      <c r="G311">
        <v>1</v>
      </c>
      <c r="H311">
        <v>2</v>
      </c>
      <c r="I311" t="s">
        <v>528</v>
      </c>
      <c r="J311" t="s">
        <v>1557</v>
      </c>
      <c r="K311" t="s">
        <v>529</v>
      </c>
      <c r="L311">
        <v>1368</v>
      </c>
      <c r="N311">
        <v>1011</v>
      </c>
      <c r="O311" t="s">
        <v>197</v>
      </c>
      <c r="P311" t="s">
        <v>197</v>
      </c>
      <c r="Q311">
        <v>1</v>
      </c>
      <c r="X311">
        <v>4.6699999999999999</v>
      </c>
      <c r="Y311">
        <v>0</v>
      </c>
      <c r="Z311">
        <v>13.44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871</v>
      </c>
      <c r="AG311">
        <v>4.6699999999999999</v>
      </c>
      <c r="AH311">
        <v>2</v>
      </c>
      <c r="AI311">
        <v>70181243</v>
      </c>
      <c r="AJ311">
        <v>315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>
      <c r="A312">
        <f>ROW(Source!A722)</f>
        <v>722</v>
      </c>
      <c r="B312">
        <v>70181255</v>
      </c>
      <c r="C312">
        <v>70181238</v>
      </c>
      <c r="D312">
        <v>62259103</v>
      </c>
      <c r="E312">
        <v>1</v>
      </c>
      <c r="F312">
        <v>1</v>
      </c>
      <c r="G312">
        <v>1</v>
      </c>
      <c r="H312">
        <v>2</v>
      </c>
      <c r="I312" t="s">
        <v>204</v>
      </c>
      <c r="J312" t="s">
        <v>1509</v>
      </c>
      <c r="K312" t="s">
        <v>205</v>
      </c>
      <c r="L312">
        <v>1368</v>
      </c>
      <c r="N312">
        <v>1011</v>
      </c>
      <c r="O312" t="s">
        <v>197</v>
      </c>
      <c r="P312" t="s">
        <v>197</v>
      </c>
      <c r="Q312">
        <v>1</v>
      </c>
      <c r="X312">
        <v>0.20000000000000001</v>
      </c>
      <c r="Y312">
        <v>0</v>
      </c>
      <c r="Z312">
        <v>572.76999999999998</v>
      </c>
      <c r="AA312">
        <v>522.73000000000002</v>
      </c>
      <c r="AB312">
        <v>0</v>
      </c>
      <c r="AC312">
        <v>0</v>
      </c>
      <c r="AD312">
        <v>1</v>
      </c>
      <c r="AE312">
        <v>0</v>
      </c>
      <c r="AF312" t="s">
        <v>871</v>
      </c>
      <c r="AG312">
        <v>0.20000000000000001</v>
      </c>
      <c r="AH312">
        <v>2</v>
      </c>
      <c r="AI312">
        <v>70181244</v>
      </c>
      <c r="AJ312">
        <v>316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>
      <c r="A313">
        <f>ROW(Source!A722)</f>
        <v>722</v>
      </c>
      <c r="B313">
        <v>70181256</v>
      </c>
      <c r="C313">
        <v>70181238</v>
      </c>
      <c r="D313">
        <v>62210253</v>
      </c>
      <c r="E313">
        <v>1</v>
      </c>
      <c r="F313">
        <v>1</v>
      </c>
      <c r="G313">
        <v>1</v>
      </c>
      <c r="H313">
        <v>3</v>
      </c>
      <c r="I313" t="s">
        <v>530</v>
      </c>
      <c r="J313" t="s">
        <v>1558</v>
      </c>
      <c r="K313" t="s">
        <v>531</v>
      </c>
      <c r="L313">
        <v>1302</v>
      </c>
      <c r="N313">
        <v>1003</v>
      </c>
      <c r="O313" t="s">
        <v>426</v>
      </c>
      <c r="P313" t="s">
        <v>426</v>
      </c>
      <c r="Q313">
        <v>10</v>
      </c>
      <c r="X313">
        <v>0.245</v>
      </c>
      <c r="Y313">
        <v>37.710000000000001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871</v>
      </c>
      <c r="AG313">
        <v>0.245</v>
      </c>
      <c r="AH313">
        <v>2</v>
      </c>
      <c r="AI313">
        <v>70181245</v>
      </c>
      <c r="AJ313">
        <v>317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>
      <c r="A314">
        <f>ROW(Source!A722)</f>
        <v>722</v>
      </c>
      <c r="B314">
        <v>70181257</v>
      </c>
      <c r="C314">
        <v>70181238</v>
      </c>
      <c r="D314">
        <v>62211893</v>
      </c>
      <c r="E314">
        <v>1</v>
      </c>
      <c r="F314">
        <v>1</v>
      </c>
      <c r="G314">
        <v>1</v>
      </c>
      <c r="H314">
        <v>3</v>
      </c>
      <c r="I314" t="s">
        <v>624</v>
      </c>
      <c r="J314" t="s">
        <v>1565</v>
      </c>
      <c r="K314" t="s">
        <v>625</v>
      </c>
      <c r="L314">
        <v>1348</v>
      </c>
      <c r="N314">
        <v>1009</v>
      </c>
      <c r="O314" t="s">
        <v>294</v>
      </c>
      <c r="P314" t="s">
        <v>294</v>
      </c>
      <c r="Q314">
        <v>1000</v>
      </c>
      <c r="X314">
        <v>0.00011</v>
      </c>
      <c r="Y314">
        <v>99190.960000000006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871</v>
      </c>
      <c r="AG314">
        <v>0.00011</v>
      </c>
      <c r="AH314">
        <v>2</v>
      </c>
      <c r="AI314">
        <v>70181246</v>
      </c>
      <c r="AJ314">
        <v>318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>
      <c r="A315">
        <f>ROW(Source!A722)</f>
        <v>722</v>
      </c>
      <c r="B315">
        <v>70181258</v>
      </c>
      <c r="C315">
        <v>70181238</v>
      </c>
      <c r="D315">
        <v>62220554</v>
      </c>
      <c r="E315">
        <v>1</v>
      </c>
      <c r="F315">
        <v>1</v>
      </c>
      <c r="G315">
        <v>1</v>
      </c>
      <c r="H315">
        <v>3</v>
      </c>
      <c r="I315" t="s">
        <v>626</v>
      </c>
      <c r="J315" t="s">
        <v>1566</v>
      </c>
      <c r="K315" t="s">
        <v>627</v>
      </c>
      <c r="L315">
        <v>1346</v>
      </c>
      <c r="N315">
        <v>1009</v>
      </c>
      <c r="O315" t="s">
        <v>211</v>
      </c>
      <c r="P315" t="s">
        <v>211</v>
      </c>
      <c r="Q315">
        <v>1</v>
      </c>
      <c r="X315">
        <v>0.25</v>
      </c>
      <c r="Y315">
        <v>931.11000000000001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871</v>
      </c>
      <c r="AG315">
        <v>0.25</v>
      </c>
      <c r="AH315">
        <v>2</v>
      </c>
      <c r="AI315">
        <v>70181247</v>
      </c>
      <c r="AJ315">
        <v>319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>
      <c r="A316">
        <f>ROW(Source!A722)</f>
        <v>722</v>
      </c>
      <c r="B316">
        <v>70181259</v>
      </c>
      <c r="C316">
        <v>70181238</v>
      </c>
      <c r="D316">
        <v>62228733</v>
      </c>
      <c r="E316">
        <v>1</v>
      </c>
      <c r="F316">
        <v>1</v>
      </c>
      <c r="G316">
        <v>1</v>
      </c>
      <c r="H316">
        <v>3</v>
      </c>
      <c r="I316" t="s">
        <v>538</v>
      </c>
      <c r="J316" t="s">
        <v>1561</v>
      </c>
      <c r="K316" t="s">
        <v>539</v>
      </c>
      <c r="L316">
        <v>1348</v>
      </c>
      <c r="N316">
        <v>1009</v>
      </c>
      <c r="O316" t="s">
        <v>294</v>
      </c>
      <c r="P316" t="s">
        <v>294</v>
      </c>
      <c r="Q316">
        <v>1000</v>
      </c>
      <c r="X316">
        <v>0.00072000000000000005</v>
      </c>
      <c r="Y316">
        <v>82698.139999999999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871</v>
      </c>
      <c r="AG316">
        <v>0.00072000000000000005</v>
      </c>
      <c r="AH316">
        <v>2</v>
      </c>
      <c r="AI316">
        <v>70181248</v>
      </c>
      <c r="AJ316">
        <v>320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>
      <c r="A317">
        <f>ROW(Source!A722)</f>
        <v>722</v>
      </c>
      <c r="B317">
        <v>70181260</v>
      </c>
      <c r="C317">
        <v>70181238</v>
      </c>
      <c r="D317">
        <v>62144072</v>
      </c>
      <c r="E317">
        <v>115</v>
      </c>
      <c r="F317">
        <v>1</v>
      </c>
      <c r="G317">
        <v>1</v>
      </c>
      <c r="H317">
        <v>3</v>
      </c>
      <c r="I317" t="s">
        <v>900</v>
      </c>
      <c r="J317" t="s">
        <v>871</v>
      </c>
      <c r="K317" t="s">
        <v>901</v>
      </c>
      <c r="L317">
        <v>3277935</v>
      </c>
      <c r="N317">
        <v>1013</v>
      </c>
      <c r="O317" t="s">
        <v>220</v>
      </c>
      <c r="P317" t="s">
        <v>220</v>
      </c>
      <c r="Q317">
        <v>1</v>
      </c>
      <c r="X317">
        <v>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871</v>
      </c>
      <c r="AG317">
        <v>2</v>
      </c>
      <c r="AH317">
        <v>2</v>
      </c>
      <c r="AI317">
        <v>70181249</v>
      </c>
      <c r="AJ317">
        <v>321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>
      <c r="A318">
        <f>ROW(Source!A725)</f>
        <v>725</v>
      </c>
      <c r="B318">
        <v>70181268</v>
      </c>
      <c r="C318">
        <v>70181263</v>
      </c>
      <c r="D318">
        <v>62138318</v>
      </c>
      <c r="E318">
        <v>115</v>
      </c>
      <c r="F318">
        <v>1</v>
      </c>
      <c r="G318">
        <v>1</v>
      </c>
      <c r="H318">
        <v>1</v>
      </c>
      <c r="I318" t="s">
        <v>492</v>
      </c>
      <c r="J318" t="s">
        <v>871</v>
      </c>
      <c r="K318" t="s">
        <v>493</v>
      </c>
      <c r="L318">
        <v>1369</v>
      </c>
      <c r="N318">
        <v>1013</v>
      </c>
      <c r="O318" t="s">
        <v>309</v>
      </c>
      <c r="P318" t="s">
        <v>309</v>
      </c>
      <c r="Q318">
        <v>1</v>
      </c>
      <c r="X318">
        <v>2.0499999999999998</v>
      </c>
      <c r="Y318">
        <v>0</v>
      </c>
      <c r="Z318">
        <v>0</v>
      </c>
      <c r="AA318">
        <v>0</v>
      </c>
      <c r="AB318">
        <v>464.22000000000003</v>
      </c>
      <c r="AC318">
        <v>0</v>
      </c>
      <c r="AD318">
        <v>1</v>
      </c>
      <c r="AE318">
        <v>1</v>
      </c>
      <c r="AF318" t="s">
        <v>871</v>
      </c>
      <c r="AG318">
        <v>2.0499999999999998</v>
      </c>
      <c r="AH318">
        <v>2</v>
      </c>
      <c r="AI318">
        <v>70181264</v>
      </c>
      <c r="AJ318">
        <v>322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>
      <c r="A319">
        <f>ROW(Source!A725)</f>
        <v>725</v>
      </c>
      <c r="B319">
        <v>70181269</v>
      </c>
      <c r="C319">
        <v>70181263</v>
      </c>
      <c r="D319">
        <v>62138324</v>
      </c>
      <c r="E319">
        <v>115</v>
      </c>
      <c r="F319">
        <v>1</v>
      </c>
      <c r="G319">
        <v>1</v>
      </c>
      <c r="H319">
        <v>1</v>
      </c>
      <c r="I319" t="s">
        <v>312</v>
      </c>
      <c r="J319" t="s">
        <v>871</v>
      </c>
      <c r="K319" t="s">
        <v>313</v>
      </c>
      <c r="L319">
        <v>1369</v>
      </c>
      <c r="N319">
        <v>1013</v>
      </c>
      <c r="O319" t="s">
        <v>309</v>
      </c>
      <c r="P319" t="s">
        <v>309</v>
      </c>
      <c r="Q319">
        <v>1</v>
      </c>
      <c r="X319">
        <v>2.0499999999999998</v>
      </c>
      <c r="Y319">
        <v>0</v>
      </c>
      <c r="Z319">
        <v>0</v>
      </c>
      <c r="AA319">
        <v>0</v>
      </c>
      <c r="AB319">
        <v>600.75</v>
      </c>
      <c r="AC319">
        <v>0</v>
      </c>
      <c r="AD319">
        <v>1</v>
      </c>
      <c r="AE319">
        <v>1</v>
      </c>
      <c r="AF319" t="s">
        <v>871</v>
      </c>
      <c r="AG319">
        <v>2.0499999999999998</v>
      </c>
      <c r="AH319">
        <v>2</v>
      </c>
      <c r="AI319">
        <v>70181265</v>
      </c>
      <c r="AJ319">
        <v>323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>
      <c r="A320">
        <f>ROW(Source!A725)</f>
        <v>725</v>
      </c>
      <c r="B320">
        <v>70181270</v>
      </c>
      <c r="C320">
        <v>70181263</v>
      </c>
      <c r="D320">
        <v>62207657</v>
      </c>
      <c r="E320">
        <v>1</v>
      </c>
      <c r="F320">
        <v>1</v>
      </c>
      <c r="G320">
        <v>1</v>
      </c>
      <c r="H320">
        <v>3</v>
      </c>
      <c r="I320" t="s">
        <v>318</v>
      </c>
      <c r="J320" t="s">
        <v>1517</v>
      </c>
      <c r="K320" t="s">
        <v>319</v>
      </c>
      <c r="L320">
        <v>1346</v>
      </c>
      <c r="N320">
        <v>1009</v>
      </c>
      <c r="O320" t="s">
        <v>211</v>
      </c>
      <c r="P320" t="s">
        <v>211</v>
      </c>
      <c r="Q320">
        <v>1</v>
      </c>
      <c r="X320">
        <v>3.1644000000000001</v>
      </c>
      <c r="Y320">
        <v>41.380000000000003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871</v>
      </c>
      <c r="AG320">
        <v>3.1644000000000001</v>
      </c>
      <c r="AH320">
        <v>2</v>
      </c>
      <c r="AI320">
        <v>70181266</v>
      </c>
      <c r="AJ320">
        <v>324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>
      <c r="A321">
        <f>ROW(Source!A725)</f>
        <v>725</v>
      </c>
      <c r="B321">
        <v>70181271</v>
      </c>
      <c r="C321">
        <v>70181263</v>
      </c>
      <c r="D321">
        <v>62144072</v>
      </c>
      <c r="E321">
        <v>115</v>
      </c>
      <c r="F321">
        <v>1</v>
      </c>
      <c r="G321">
        <v>1</v>
      </c>
      <c r="H321">
        <v>3</v>
      </c>
      <c r="I321" t="s">
        <v>900</v>
      </c>
      <c r="J321" t="s">
        <v>871</v>
      </c>
      <c r="K321" t="s">
        <v>901</v>
      </c>
      <c r="L321">
        <v>3277935</v>
      </c>
      <c r="N321">
        <v>1013</v>
      </c>
      <c r="O321" t="s">
        <v>220</v>
      </c>
      <c r="P321" t="s">
        <v>220</v>
      </c>
      <c r="Q321">
        <v>1</v>
      </c>
      <c r="X321">
        <v>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871</v>
      </c>
      <c r="AG321">
        <v>2</v>
      </c>
      <c r="AH321">
        <v>2</v>
      </c>
      <c r="AI321">
        <v>70181267</v>
      </c>
      <c r="AJ321">
        <v>325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>
      <c r="A322">
        <f>ROW(Source!A763)</f>
        <v>763</v>
      </c>
      <c r="B322">
        <v>70181286</v>
      </c>
      <c r="C322">
        <v>70181274</v>
      </c>
      <c r="D322">
        <v>62138180</v>
      </c>
      <c r="E322">
        <v>115</v>
      </c>
      <c r="F322">
        <v>1</v>
      </c>
      <c r="G322">
        <v>1</v>
      </c>
      <c r="H322">
        <v>1</v>
      </c>
      <c r="I322" t="s">
        <v>468</v>
      </c>
      <c r="J322" t="s">
        <v>871</v>
      </c>
      <c r="K322" t="s">
        <v>527</v>
      </c>
      <c r="L322">
        <v>1191</v>
      </c>
      <c r="N322">
        <v>1013</v>
      </c>
      <c r="O322" t="s">
        <v>165</v>
      </c>
      <c r="P322" t="s">
        <v>165</v>
      </c>
      <c r="Q322">
        <v>1</v>
      </c>
      <c r="X322">
        <v>20.239999999999998</v>
      </c>
      <c r="Y322">
        <v>0</v>
      </c>
      <c r="Z322">
        <v>0</v>
      </c>
      <c r="AA322">
        <v>0</v>
      </c>
      <c r="AB322">
        <v>511.02999999999997</v>
      </c>
      <c r="AC322">
        <v>0</v>
      </c>
      <c r="AD322">
        <v>1</v>
      </c>
      <c r="AE322">
        <v>1</v>
      </c>
      <c r="AF322" t="s">
        <v>871</v>
      </c>
      <c r="AG322">
        <v>20.239999999999998</v>
      </c>
      <c r="AH322">
        <v>2</v>
      </c>
      <c r="AI322">
        <v>70181275</v>
      </c>
      <c r="AJ322">
        <v>326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>
      <c r="A323">
        <f>ROW(Source!A763)</f>
        <v>763</v>
      </c>
      <c r="B323">
        <v>70181287</v>
      </c>
      <c r="C323">
        <v>70181274</v>
      </c>
      <c r="D323">
        <v>62138356</v>
      </c>
      <c r="E323">
        <v>115</v>
      </c>
      <c r="F323">
        <v>1</v>
      </c>
      <c r="G323">
        <v>1</v>
      </c>
      <c r="H323">
        <v>1</v>
      </c>
      <c r="I323" t="s">
        <v>1505</v>
      </c>
      <c r="J323" t="s">
        <v>871</v>
      </c>
      <c r="K323" t="s">
        <v>1506</v>
      </c>
      <c r="L323">
        <v>1191</v>
      </c>
      <c r="N323">
        <v>1013</v>
      </c>
      <c r="O323" t="s">
        <v>165</v>
      </c>
      <c r="P323" t="s">
        <v>165</v>
      </c>
      <c r="Q323">
        <v>1</v>
      </c>
      <c r="X323">
        <v>0.40000000000000002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871</v>
      </c>
      <c r="AG323">
        <v>0.40000000000000002</v>
      </c>
      <c r="AH323">
        <v>2</v>
      </c>
      <c r="AI323">
        <v>70181276</v>
      </c>
      <c r="AJ323">
        <v>327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>
      <c r="A324">
        <f>ROW(Source!A763)</f>
        <v>763</v>
      </c>
      <c r="B324">
        <v>70181288</v>
      </c>
      <c r="C324">
        <v>70181274</v>
      </c>
      <c r="D324">
        <v>62258201</v>
      </c>
      <c r="E324">
        <v>1</v>
      </c>
      <c r="F324">
        <v>1</v>
      </c>
      <c r="G324">
        <v>1</v>
      </c>
      <c r="H324">
        <v>2</v>
      </c>
      <c r="I324" t="s">
        <v>195</v>
      </c>
      <c r="J324" t="s">
        <v>1507</v>
      </c>
      <c r="K324" t="s">
        <v>196</v>
      </c>
      <c r="L324">
        <v>1368</v>
      </c>
      <c r="N324">
        <v>1011</v>
      </c>
      <c r="O324" t="s">
        <v>197</v>
      </c>
      <c r="P324" t="s">
        <v>197</v>
      </c>
      <c r="Q324">
        <v>1</v>
      </c>
      <c r="X324">
        <v>0.20000000000000001</v>
      </c>
      <c r="Y324">
        <v>0</v>
      </c>
      <c r="Z324">
        <v>1488.78</v>
      </c>
      <c r="AA324">
        <v>702.17999999999995</v>
      </c>
      <c r="AB324">
        <v>0</v>
      </c>
      <c r="AC324">
        <v>0</v>
      </c>
      <c r="AD324">
        <v>1</v>
      </c>
      <c r="AE324">
        <v>0</v>
      </c>
      <c r="AF324" t="s">
        <v>871</v>
      </c>
      <c r="AG324">
        <v>0.20000000000000001</v>
      </c>
      <c r="AH324">
        <v>2</v>
      </c>
      <c r="AI324">
        <v>70181277</v>
      </c>
      <c r="AJ324">
        <v>328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>
      <c r="A325">
        <f>ROW(Source!A763)</f>
        <v>763</v>
      </c>
      <c r="B325">
        <v>70181289</v>
      </c>
      <c r="C325">
        <v>70181274</v>
      </c>
      <c r="D325">
        <v>62258298</v>
      </c>
      <c r="E325">
        <v>1</v>
      </c>
      <c r="F325">
        <v>1</v>
      </c>
      <c r="G325">
        <v>1</v>
      </c>
      <c r="H325">
        <v>2</v>
      </c>
      <c r="I325" t="s">
        <v>405</v>
      </c>
      <c r="J325" t="s">
        <v>1533</v>
      </c>
      <c r="K325" t="s">
        <v>406</v>
      </c>
      <c r="L325">
        <v>1368</v>
      </c>
      <c r="N325">
        <v>1011</v>
      </c>
      <c r="O325" t="s">
        <v>197</v>
      </c>
      <c r="P325" t="s">
        <v>197</v>
      </c>
      <c r="Q325">
        <v>1</v>
      </c>
      <c r="X325">
        <v>4.6699999999999999</v>
      </c>
      <c r="Y325">
        <v>0</v>
      </c>
      <c r="Z325">
        <v>2.6699999999999999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871</v>
      </c>
      <c r="AG325">
        <v>4.6699999999999999</v>
      </c>
      <c r="AH325">
        <v>2</v>
      </c>
      <c r="AI325">
        <v>70181278</v>
      </c>
      <c r="AJ325">
        <v>329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>
      <c r="A326">
        <f>ROW(Source!A763)</f>
        <v>763</v>
      </c>
      <c r="B326">
        <v>70181290</v>
      </c>
      <c r="C326">
        <v>70181274</v>
      </c>
      <c r="D326">
        <v>62258342</v>
      </c>
      <c r="E326">
        <v>1</v>
      </c>
      <c r="F326">
        <v>1</v>
      </c>
      <c r="G326">
        <v>1</v>
      </c>
      <c r="H326">
        <v>2</v>
      </c>
      <c r="I326" t="s">
        <v>528</v>
      </c>
      <c r="J326" t="s">
        <v>1557</v>
      </c>
      <c r="K326" t="s">
        <v>529</v>
      </c>
      <c r="L326">
        <v>1368</v>
      </c>
      <c r="N326">
        <v>1011</v>
      </c>
      <c r="O326" t="s">
        <v>197</v>
      </c>
      <c r="P326" t="s">
        <v>197</v>
      </c>
      <c r="Q326">
        <v>1</v>
      </c>
      <c r="X326">
        <v>4.6699999999999999</v>
      </c>
      <c r="Y326">
        <v>0</v>
      </c>
      <c r="Z326">
        <v>13.44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871</v>
      </c>
      <c r="AG326">
        <v>4.6699999999999999</v>
      </c>
      <c r="AH326">
        <v>2</v>
      </c>
      <c r="AI326">
        <v>70181279</v>
      </c>
      <c r="AJ326">
        <v>330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>
      <c r="A327">
        <f>ROW(Source!A763)</f>
        <v>763</v>
      </c>
      <c r="B327">
        <v>70181291</v>
      </c>
      <c r="C327">
        <v>70181274</v>
      </c>
      <c r="D327">
        <v>62259103</v>
      </c>
      <c r="E327">
        <v>1</v>
      </c>
      <c r="F327">
        <v>1</v>
      </c>
      <c r="G327">
        <v>1</v>
      </c>
      <c r="H327">
        <v>2</v>
      </c>
      <c r="I327" t="s">
        <v>204</v>
      </c>
      <c r="J327" t="s">
        <v>1509</v>
      </c>
      <c r="K327" t="s">
        <v>205</v>
      </c>
      <c r="L327">
        <v>1368</v>
      </c>
      <c r="N327">
        <v>1011</v>
      </c>
      <c r="O327" t="s">
        <v>197</v>
      </c>
      <c r="P327" t="s">
        <v>197</v>
      </c>
      <c r="Q327">
        <v>1</v>
      </c>
      <c r="X327">
        <v>0.20000000000000001</v>
      </c>
      <c r="Y327">
        <v>0</v>
      </c>
      <c r="Z327">
        <v>572.76999999999998</v>
      </c>
      <c r="AA327">
        <v>522.73000000000002</v>
      </c>
      <c r="AB327">
        <v>0</v>
      </c>
      <c r="AC327">
        <v>0</v>
      </c>
      <c r="AD327">
        <v>1</v>
      </c>
      <c r="AE327">
        <v>0</v>
      </c>
      <c r="AF327" t="s">
        <v>871</v>
      </c>
      <c r="AG327">
        <v>0.20000000000000001</v>
      </c>
      <c r="AH327">
        <v>2</v>
      </c>
      <c r="AI327">
        <v>70181280</v>
      </c>
      <c r="AJ327">
        <v>331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>
      <c r="A328">
        <f>ROW(Source!A763)</f>
        <v>763</v>
      </c>
      <c r="B328">
        <v>70181292</v>
      </c>
      <c r="C328">
        <v>70181274</v>
      </c>
      <c r="D328">
        <v>62210253</v>
      </c>
      <c r="E328">
        <v>1</v>
      </c>
      <c r="F328">
        <v>1</v>
      </c>
      <c r="G328">
        <v>1</v>
      </c>
      <c r="H328">
        <v>3</v>
      </c>
      <c r="I328" t="s">
        <v>530</v>
      </c>
      <c r="J328" t="s">
        <v>1558</v>
      </c>
      <c r="K328" t="s">
        <v>531</v>
      </c>
      <c r="L328">
        <v>1302</v>
      </c>
      <c r="N328">
        <v>1003</v>
      </c>
      <c r="O328" t="s">
        <v>426</v>
      </c>
      <c r="P328" t="s">
        <v>426</v>
      </c>
      <c r="Q328">
        <v>10</v>
      </c>
      <c r="X328">
        <v>0.245</v>
      </c>
      <c r="Y328">
        <v>37.710000000000001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871</v>
      </c>
      <c r="AG328">
        <v>0.245</v>
      </c>
      <c r="AH328">
        <v>2</v>
      </c>
      <c r="AI328">
        <v>70181281</v>
      </c>
      <c r="AJ328">
        <v>332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>
      <c r="A329">
        <f>ROW(Source!A763)</f>
        <v>763</v>
      </c>
      <c r="B329">
        <v>70181293</v>
      </c>
      <c r="C329">
        <v>70181274</v>
      </c>
      <c r="D329">
        <v>62211893</v>
      </c>
      <c r="E329">
        <v>1</v>
      </c>
      <c r="F329">
        <v>1</v>
      </c>
      <c r="G329">
        <v>1</v>
      </c>
      <c r="H329">
        <v>3</v>
      </c>
      <c r="I329" t="s">
        <v>624</v>
      </c>
      <c r="J329" t="s">
        <v>1565</v>
      </c>
      <c r="K329" t="s">
        <v>625</v>
      </c>
      <c r="L329">
        <v>1348</v>
      </c>
      <c r="N329">
        <v>1009</v>
      </c>
      <c r="O329" t="s">
        <v>294</v>
      </c>
      <c r="P329" t="s">
        <v>294</v>
      </c>
      <c r="Q329">
        <v>1000</v>
      </c>
      <c r="X329">
        <v>0.00011</v>
      </c>
      <c r="Y329">
        <v>99190.960000000006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871</v>
      </c>
      <c r="AG329">
        <v>0.00011</v>
      </c>
      <c r="AH329">
        <v>2</v>
      </c>
      <c r="AI329">
        <v>70181282</v>
      </c>
      <c r="AJ329">
        <v>333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>
      <c r="A330">
        <f>ROW(Source!A763)</f>
        <v>763</v>
      </c>
      <c r="B330">
        <v>70181294</v>
      </c>
      <c r="C330">
        <v>70181274</v>
      </c>
      <c r="D330">
        <v>62220554</v>
      </c>
      <c r="E330">
        <v>1</v>
      </c>
      <c r="F330">
        <v>1</v>
      </c>
      <c r="G330">
        <v>1</v>
      </c>
      <c r="H330">
        <v>3</v>
      </c>
      <c r="I330" t="s">
        <v>626</v>
      </c>
      <c r="J330" t="s">
        <v>1566</v>
      </c>
      <c r="K330" t="s">
        <v>627</v>
      </c>
      <c r="L330">
        <v>1346</v>
      </c>
      <c r="N330">
        <v>1009</v>
      </c>
      <c r="O330" t="s">
        <v>211</v>
      </c>
      <c r="P330" t="s">
        <v>211</v>
      </c>
      <c r="Q330">
        <v>1</v>
      </c>
      <c r="X330">
        <v>0.25</v>
      </c>
      <c r="Y330">
        <v>931.11000000000001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871</v>
      </c>
      <c r="AG330">
        <v>0.25</v>
      </c>
      <c r="AH330">
        <v>2</v>
      </c>
      <c r="AI330">
        <v>70181283</v>
      </c>
      <c r="AJ330">
        <v>334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>
      <c r="A331">
        <f>ROW(Source!A763)</f>
        <v>763</v>
      </c>
      <c r="B331">
        <v>70181295</v>
      </c>
      <c r="C331">
        <v>70181274</v>
      </c>
      <c r="D331">
        <v>62228733</v>
      </c>
      <c r="E331">
        <v>1</v>
      </c>
      <c r="F331">
        <v>1</v>
      </c>
      <c r="G331">
        <v>1</v>
      </c>
      <c r="H331">
        <v>3</v>
      </c>
      <c r="I331" t="s">
        <v>538</v>
      </c>
      <c r="J331" t="s">
        <v>1561</v>
      </c>
      <c r="K331" t="s">
        <v>539</v>
      </c>
      <c r="L331">
        <v>1348</v>
      </c>
      <c r="N331">
        <v>1009</v>
      </c>
      <c r="O331" t="s">
        <v>294</v>
      </c>
      <c r="P331" t="s">
        <v>294</v>
      </c>
      <c r="Q331">
        <v>1000</v>
      </c>
      <c r="X331">
        <v>0.00072000000000000005</v>
      </c>
      <c r="Y331">
        <v>82698.139999999999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871</v>
      </c>
      <c r="AG331">
        <v>0.00072000000000000005</v>
      </c>
      <c r="AH331">
        <v>2</v>
      </c>
      <c r="AI331">
        <v>70181284</v>
      </c>
      <c r="AJ331">
        <v>335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>
      <c r="A332">
        <f>ROW(Source!A763)</f>
        <v>763</v>
      </c>
      <c r="B332">
        <v>70181296</v>
      </c>
      <c r="C332">
        <v>70181274</v>
      </c>
      <c r="D332">
        <v>62144072</v>
      </c>
      <c r="E332">
        <v>115</v>
      </c>
      <c r="F332">
        <v>1</v>
      </c>
      <c r="G332">
        <v>1</v>
      </c>
      <c r="H332">
        <v>3</v>
      </c>
      <c r="I332" t="s">
        <v>900</v>
      </c>
      <c r="J332" t="s">
        <v>871</v>
      </c>
      <c r="K332" t="s">
        <v>901</v>
      </c>
      <c r="L332">
        <v>3277935</v>
      </c>
      <c r="N332">
        <v>1013</v>
      </c>
      <c r="O332" t="s">
        <v>220</v>
      </c>
      <c r="P332" t="s">
        <v>220</v>
      </c>
      <c r="Q332">
        <v>1</v>
      </c>
      <c r="X332">
        <v>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871</v>
      </c>
      <c r="AG332">
        <v>2</v>
      </c>
      <c r="AH332">
        <v>2</v>
      </c>
      <c r="AI332">
        <v>70181285</v>
      </c>
      <c r="AJ332">
        <v>336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>
      <c r="A333">
        <f>ROW(Source!A766)</f>
        <v>766</v>
      </c>
      <c r="B333">
        <v>70181304</v>
      </c>
      <c r="C333">
        <v>70181299</v>
      </c>
      <c r="D333">
        <v>57126048</v>
      </c>
      <c r="E333">
        <v>113</v>
      </c>
      <c r="F333">
        <v>1</v>
      </c>
      <c r="G333">
        <v>1</v>
      </c>
      <c r="H333">
        <v>1</v>
      </c>
      <c r="I333" t="s">
        <v>492</v>
      </c>
      <c r="J333" t="s">
        <v>871</v>
      </c>
      <c r="K333" t="s">
        <v>493</v>
      </c>
      <c r="L333">
        <v>1369</v>
      </c>
      <c r="N333">
        <v>1013</v>
      </c>
      <c r="O333" t="s">
        <v>309</v>
      </c>
      <c r="P333" t="s">
        <v>309</v>
      </c>
      <c r="Q333">
        <v>1</v>
      </c>
      <c r="X333">
        <v>2.0499999999999998</v>
      </c>
      <c r="Y333">
        <v>0</v>
      </c>
      <c r="Z333">
        <v>0</v>
      </c>
      <c r="AA333">
        <v>0</v>
      </c>
      <c r="AB333">
        <v>464.22000000000003</v>
      </c>
      <c r="AC333">
        <v>0</v>
      </c>
      <c r="AD333">
        <v>1</v>
      </c>
      <c r="AE333">
        <v>1</v>
      </c>
      <c r="AF333" t="s">
        <v>871</v>
      </c>
      <c r="AG333">
        <v>2.0499999999999998</v>
      </c>
      <c r="AH333">
        <v>2</v>
      </c>
      <c r="AI333">
        <v>70181300</v>
      </c>
      <c r="AJ333">
        <v>337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>
      <c r="A334">
        <f>ROW(Source!A766)</f>
        <v>766</v>
      </c>
      <c r="B334">
        <v>70181305</v>
      </c>
      <c r="C334">
        <v>70181299</v>
      </c>
      <c r="D334">
        <v>57126052</v>
      </c>
      <c r="E334">
        <v>113</v>
      </c>
      <c r="F334">
        <v>1</v>
      </c>
      <c r="G334">
        <v>1</v>
      </c>
      <c r="H334">
        <v>1</v>
      </c>
      <c r="I334" t="s">
        <v>312</v>
      </c>
      <c r="J334" t="s">
        <v>871</v>
      </c>
      <c r="K334" t="s">
        <v>313</v>
      </c>
      <c r="L334">
        <v>1369</v>
      </c>
      <c r="N334">
        <v>1013</v>
      </c>
      <c r="O334" t="s">
        <v>309</v>
      </c>
      <c r="P334" t="s">
        <v>309</v>
      </c>
      <c r="Q334">
        <v>1</v>
      </c>
      <c r="X334">
        <v>2.0499999999999998</v>
      </c>
      <c r="Y334">
        <v>0</v>
      </c>
      <c r="Z334">
        <v>0</v>
      </c>
      <c r="AA334">
        <v>0</v>
      </c>
      <c r="AB334">
        <v>600.75</v>
      </c>
      <c r="AC334">
        <v>0</v>
      </c>
      <c r="AD334">
        <v>1</v>
      </c>
      <c r="AE334">
        <v>1</v>
      </c>
      <c r="AF334" t="s">
        <v>871</v>
      </c>
      <c r="AG334">
        <v>2.0499999999999998</v>
      </c>
      <c r="AH334">
        <v>2</v>
      </c>
      <c r="AI334">
        <v>70181301</v>
      </c>
      <c r="AJ334">
        <v>338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>
      <c r="A335">
        <f>ROW(Source!A766)</f>
        <v>766</v>
      </c>
      <c r="B335">
        <v>70181306</v>
      </c>
      <c r="C335">
        <v>70181299</v>
      </c>
      <c r="D335">
        <v>57199467</v>
      </c>
      <c r="E335">
        <v>1</v>
      </c>
      <c r="F335">
        <v>1</v>
      </c>
      <c r="G335">
        <v>1</v>
      </c>
      <c r="H335">
        <v>3</v>
      </c>
      <c r="I335" t="s">
        <v>318</v>
      </c>
      <c r="J335" t="s">
        <v>1517</v>
      </c>
      <c r="K335" t="s">
        <v>319</v>
      </c>
      <c r="L335">
        <v>1346</v>
      </c>
      <c r="N335">
        <v>1009</v>
      </c>
      <c r="O335" t="s">
        <v>211</v>
      </c>
      <c r="P335" t="s">
        <v>211</v>
      </c>
      <c r="Q335">
        <v>1</v>
      </c>
      <c r="X335">
        <v>3.1644000000000001</v>
      </c>
      <c r="Y335">
        <v>41.380000000000003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871</v>
      </c>
      <c r="AG335">
        <v>3.1644000000000001</v>
      </c>
      <c r="AH335">
        <v>2</v>
      </c>
      <c r="AI335">
        <v>70181302</v>
      </c>
      <c r="AJ335">
        <v>339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>
      <c r="A336">
        <f>ROW(Source!A766)</f>
        <v>766</v>
      </c>
      <c r="B336">
        <v>70181307</v>
      </c>
      <c r="C336">
        <v>70181299</v>
      </c>
      <c r="D336">
        <v>57131706</v>
      </c>
      <c r="E336">
        <v>113</v>
      </c>
      <c r="F336">
        <v>1</v>
      </c>
      <c r="G336">
        <v>1</v>
      </c>
      <c r="H336">
        <v>3</v>
      </c>
      <c r="I336" t="s">
        <v>900</v>
      </c>
      <c r="J336" t="s">
        <v>871</v>
      </c>
      <c r="K336" t="s">
        <v>901</v>
      </c>
      <c r="L336">
        <v>3277935</v>
      </c>
      <c r="N336">
        <v>1013</v>
      </c>
      <c r="O336" t="s">
        <v>220</v>
      </c>
      <c r="P336" t="s">
        <v>220</v>
      </c>
      <c r="Q336">
        <v>1</v>
      </c>
      <c r="X336">
        <v>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871</v>
      </c>
      <c r="AG336">
        <v>2</v>
      </c>
      <c r="AH336">
        <v>2</v>
      </c>
      <c r="AI336">
        <v>70181303</v>
      </c>
      <c r="AJ336">
        <v>340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>
      <c r="A337">
        <f>ROW(Source!A838)</f>
        <v>838</v>
      </c>
      <c r="B337">
        <v>70181312</v>
      </c>
      <c r="C337">
        <v>70181310</v>
      </c>
      <c r="D337">
        <v>48936703</v>
      </c>
      <c r="E337">
        <v>109</v>
      </c>
      <c r="F337">
        <v>1</v>
      </c>
      <c r="G337">
        <v>1</v>
      </c>
      <c r="H337">
        <v>1</v>
      </c>
      <c r="I337" t="s">
        <v>273</v>
      </c>
      <c r="J337" t="s">
        <v>871</v>
      </c>
      <c r="K337" t="s">
        <v>283</v>
      </c>
      <c r="L337">
        <v>1191</v>
      </c>
      <c r="N337">
        <v>1013</v>
      </c>
      <c r="O337" t="s">
        <v>165</v>
      </c>
      <c r="P337" t="s">
        <v>165</v>
      </c>
      <c r="Q337">
        <v>1</v>
      </c>
      <c r="X337">
        <v>154</v>
      </c>
      <c r="Y337">
        <v>0</v>
      </c>
      <c r="Z337">
        <v>0</v>
      </c>
      <c r="AA337">
        <v>0</v>
      </c>
      <c r="AB337">
        <v>425.20999999999998</v>
      </c>
      <c r="AC337">
        <v>0</v>
      </c>
      <c r="AD337">
        <v>1</v>
      </c>
      <c r="AE337">
        <v>1</v>
      </c>
      <c r="AF337" t="s">
        <v>871</v>
      </c>
      <c r="AG337">
        <v>154</v>
      </c>
      <c r="AH337">
        <v>2</v>
      </c>
      <c r="AI337">
        <v>70181311</v>
      </c>
      <c r="AJ337">
        <v>341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>
      <c r="A338">
        <f>ROW(Source!A839)</f>
        <v>839</v>
      </c>
      <c r="B338">
        <v>70181317</v>
      </c>
      <c r="C338">
        <v>70181313</v>
      </c>
      <c r="D338">
        <v>48936739</v>
      </c>
      <c r="E338">
        <v>109</v>
      </c>
      <c r="F338">
        <v>1</v>
      </c>
      <c r="G338">
        <v>1</v>
      </c>
      <c r="H338">
        <v>1</v>
      </c>
      <c r="I338" t="s">
        <v>290</v>
      </c>
      <c r="J338" t="s">
        <v>871</v>
      </c>
      <c r="K338" t="s">
        <v>631</v>
      </c>
      <c r="L338">
        <v>1191</v>
      </c>
      <c r="N338">
        <v>1013</v>
      </c>
      <c r="O338" t="s">
        <v>165</v>
      </c>
      <c r="P338" t="s">
        <v>165</v>
      </c>
      <c r="Q338">
        <v>1</v>
      </c>
      <c r="X338">
        <v>133</v>
      </c>
      <c r="Y338">
        <v>0</v>
      </c>
      <c r="Z338">
        <v>0</v>
      </c>
      <c r="AA338">
        <v>0</v>
      </c>
      <c r="AB338">
        <v>460.31999999999999</v>
      </c>
      <c r="AC338">
        <v>0</v>
      </c>
      <c r="AD338">
        <v>1</v>
      </c>
      <c r="AE338">
        <v>1</v>
      </c>
      <c r="AF338" t="s">
        <v>871</v>
      </c>
      <c r="AG338">
        <v>133</v>
      </c>
      <c r="AH338">
        <v>2</v>
      </c>
      <c r="AI338">
        <v>70181314</v>
      </c>
      <c r="AJ338">
        <v>342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>
      <c r="A339">
        <f>ROW(Source!A839)</f>
        <v>839</v>
      </c>
      <c r="B339">
        <v>70181318</v>
      </c>
      <c r="C339">
        <v>70181313</v>
      </c>
      <c r="D339">
        <v>49009747</v>
      </c>
      <c r="E339">
        <v>1</v>
      </c>
      <c r="F339">
        <v>1</v>
      </c>
      <c r="G339">
        <v>1</v>
      </c>
      <c r="H339">
        <v>3</v>
      </c>
      <c r="I339" t="s">
        <v>292</v>
      </c>
      <c r="J339" t="s">
        <v>1513</v>
      </c>
      <c r="K339" t="s">
        <v>293</v>
      </c>
      <c r="L339">
        <v>1348</v>
      </c>
      <c r="N339">
        <v>1009</v>
      </c>
      <c r="O339" t="s">
        <v>294</v>
      </c>
      <c r="P339" t="s">
        <v>294</v>
      </c>
      <c r="Q339">
        <v>1000</v>
      </c>
      <c r="X339">
        <v>0.00080000000000000004</v>
      </c>
      <c r="Y339">
        <v>54233.800000000003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871</v>
      </c>
      <c r="AG339">
        <v>0.00080000000000000004</v>
      </c>
      <c r="AH339">
        <v>2</v>
      </c>
      <c r="AI339">
        <v>70181315</v>
      </c>
      <c r="AJ339">
        <v>343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>
      <c r="A340">
        <f>ROW(Source!A839)</f>
        <v>839</v>
      </c>
      <c r="B340">
        <v>70181319</v>
      </c>
      <c r="C340">
        <v>70181313</v>
      </c>
      <c r="D340">
        <v>49021410</v>
      </c>
      <c r="E340">
        <v>1</v>
      </c>
      <c r="F340">
        <v>1</v>
      </c>
      <c r="G340">
        <v>1</v>
      </c>
      <c r="H340">
        <v>3</v>
      </c>
      <c r="I340" t="s">
        <v>295</v>
      </c>
      <c r="J340" t="s">
        <v>1514</v>
      </c>
      <c r="K340" t="s">
        <v>296</v>
      </c>
      <c r="L340">
        <v>1339</v>
      </c>
      <c r="N340">
        <v>1007</v>
      </c>
      <c r="O340" t="s">
        <v>297</v>
      </c>
      <c r="P340" t="s">
        <v>297</v>
      </c>
      <c r="Q340">
        <v>1</v>
      </c>
      <c r="X340">
        <v>0.080000000000000002</v>
      </c>
      <c r="Y340">
        <v>16655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871</v>
      </c>
      <c r="AG340">
        <v>0.080000000000000002</v>
      </c>
      <c r="AH340">
        <v>2</v>
      </c>
      <c r="AI340">
        <v>70181316</v>
      </c>
      <c r="AJ340">
        <v>344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>
      <c r="A341">
        <f>ROW(Source!A839)</f>
        <v>839</v>
      </c>
      <c r="B341">
        <v>70181320</v>
      </c>
      <c r="C341">
        <v>70181313</v>
      </c>
      <c r="D341">
        <v>48942060</v>
      </c>
      <c r="E341">
        <v>109</v>
      </c>
      <c r="F341">
        <v>1</v>
      </c>
      <c r="G341">
        <v>1</v>
      </c>
      <c r="H341">
        <v>3</v>
      </c>
      <c r="I341" t="s">
        <v>1582</v>
      </c>
      <c r="J341" t="s">
        <v>871</v>
      </c>
      <c r="K341" t="s">
        <v>1583</v>
      </c>
      <c r="L341">
        <v>1301</v>
      </c>
      <c r="N341">
        <v>1003</v>
      </c>
      <c r="O341" t="s">
        <v>979</v>
      </c>
      <c r="P341" t="s">
        <v>979</v>
      </c>
      <c r="Q341">
        <v>1</v>
      </c>
      <c r="X341">
        <v>1000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871</v>
      </c>
      <c r="AG341">
        <v>1000</v>
      </c>
      <c r="AH341">
        <v>3</v>
      </c>
      <c r="AI341">
        <v>-1</v>
      </c>
      <c r="AJ341" t="s">
        <v>871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>
      <c r="A342">
        <f>ROW(Source!A842)</f>
        <v>842</v>
      </c>
      <c r="B342">
        <v>70181345</v>
      </c>
      <c r="C342">
        <v>70181330</v>
      </c>
      <c r="D342">
        <v>45871960</v>
      </c>
      <c r="E342">
        <v>111</v>
      </c>
      <c r="F342">
        <v>1</v>
      </c>
      <c r="G342">
        <v>1</v>
      </c>
      <c r="H342">
        <v>1</v>
      </c>
      <c r="I342" t="s">
        <v>307</v>
      </c>
      <c r="J342" t="s">
        <v>871</v>
      </c>
      <c r="K342" t="s">
        <v>308</v>
      </c>
      <c r="L342">
        <v>1369</v>
      </c>
      <c r="N342">
        <v>1013</v>
      </c>
      <c r="O342" t="s">
        <v>309</v>
      </c>
      <c r="P342" t="s">
        <v>309</v>
      </c>
      <c r="Q342">
        <v>1</v>
      </c>
      <c r="X342">
        <v>0.58999999999999997</v>
      </c>
      <c r="Y342">
        <v>0</v>
      </c>
      <c r="Z342">
        <v>0</v>
      </c>
      <c r="AA342">
        <v>0</v>
      </c>
      <c r="AB342">
        <v>425.20999999999998</v>
      </c>
      <c r="AC342">
        <v>0</v>
      </c>
      <c r="AD342">
        <v>1</v>
      </c>
      <c r="AE342">
        <v>1</v>
      </c>
      <c r="AF342" t="s">
        <v>871</v>
      </c>
      <c r="AG342">
        <v>0.58999999999999997</v>
      </c>
      <c r="AH342">
        <v>2</v>
      </c>
      <c r="AI342">
        <v>70181331</v>
      </c>
      <c r="AJ342">
        <v>345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>
      <c r="A343">
        <f>ROW(Source!A842)</f>
        <v>842</v>
      </c>
      <c r="B343">
        <v>70181346</v>
      </c>
      <c r="C343">
        <v>70181330</v>
      </c>
      <c r="D343">
        <v>45871969</v>
      </c>
      <c r="E343">
        <v>111</v>
      </c>
      <c r="F343">
        <v>1</v>
      </c>
      <c r="G343">
        <v>1</v>
      </c>
      <c r="H343">
        <v>1</v>
      </c>
      <c r="I343" t="s">
        <v>310</v>
      </c>
      <c r="J343" t="s">
        <v>871</v>
      </c>
      <c r="K343" t="s">
        <v>311</v>
      </c>
      <c r="L343">
        <v>1369</v>
      </c>
      <c r="N343">
        <v>1013</v>
      </c>
      <c r="O343" t="s">
        <v>309</v>
      </c>
      <c r="P343" t="s">
        <v>309</v>
      </c>
      <c r="Q343">
        <v>1</v>
      </c>
      <c r="X343">
        <v>77.700000000000003</v>
      </c>
      <c r="Y343">
        <v>0</v>
      </c>
      <c r="Z343">
        <v>0</v>
      </c>
      <c r="AA343">
        <v>0</v>
      </c>
      <c r="AB343">
        <v>522.73000000000002</v>
      </c>
      <c r="AC343">
        <v>0</v>
      </c>
      <c r="AD343">
        <v>1</v>
      </c>
      <c r="AE343">
        <v>1</v>
      </c>
      <c r="AF343" t="s">
        <v>871</v>
      </c>
      <c r="AG343">
        <v>77.700000000000003</v>
      </c>
      <c r="AH343">
        <v>2</v>
      </c>
      <c r="AI343">
        <v>70181332</v>
      </c>
      <c r="AJ343">
        <v>346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>
      <c r="A344">
        <f>ROW(Source!A842)</f>
        <v>842</v>
      </c>
      <c r="B344">
        <v>70181347</v>
      </c>
      <c r="C344">
        <v>70181330</v>
      </c>
      <c r="D344">
        <v>45871972</v>
      </c>
      <c r="E344">
        <v>111</v>
      </c>
      <c r="F344">
        <v>1</v>
      </c>
      <c r="G344">
        <v>1</v>
      </c>
      <c r="H344">
        <v>1</v>
      </c>
      <c r="I344" t="s">
        <v>312</v>
      </c>
      <c r="J344" t="s">
        <v>871</v>
      </c>
      <c r="K344" t="s">
        <v>313</v>
      </c>
      <c r="L344">
        <v>1369</v>
      </c>
      <c r="N344">
        <v>1013</v>
      </c>
      <c r="O344" t="s">
        <v>309</v>
      </c>
      <c r="P344" t="s">
        <v>309</v>
      </c>
      <c r="Q344">
        <v>1</v>
      </c>
      <c r="X344">
        <v>77.700000000000003</v>
      </c>
      <c r="Y344">
        <v>0</v>
      </c>
      <c r="Z344">
        <v>0</v>
      </c>
      <c r="AA344">
        <v>0</v>
      </c>
      <c r="AB344">
        <v>600.75</v>
      </c>
      <c r="AC344">
        <v>0</v>
      </c>
      <c r="AD344">
        <v>1</v>
      </c>
      <c r="AE344">
        <v>1</v>
      </c>
      <c r="AF344" t="s">
        <v>871</v>
      </c>
      <c r="AG344">
        <v>77.700000000000003</v>
      </c>
      <c r="AH344">
        <v>2</v>
      </c>
      <c r="AI344">
        <v>70181333</v>
      </c>
      <c r="AJ344">
        <v>347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>
      <c r="A345">
        <f>ROW(Source!A842)</f>
        <v>842</v>
      </c>
      <c r="B345">
        <v>70181348</v>
      </c>
      <c r="C345">
        <v>70181330</v>
      </c>
      <c r="D345">
        <v>45872008</v>
      </c>
      <c r="E345">
        <v>111</v>
      </c>
      <c r="F345">
        <v>1</v>
      </c>
      <c r="G345">
        <v>1</v>
      </c>
      <c r="H345">
        <v>1</v>
      </c>
      <c r="I345" t="s">
        <v>1505</v>
      </c>
      <c r="J345" t="s">
        <v>871</v>
      </c>
      <c r="K345" t="s">
        <v>1506</v>
      </c>
      <c r="L345">
        <v>1191</v>
      </c>
      <c r="N345">
        <v>1013</v>
      </c>
      <c r="O345" t="s">
        <v>165</v>
      </c>
      <c r="P345" t="s">
        <v>165</v>
      </c>
      <c r="Q345">
        <v>1</v>
      </c>
      <c r="X345">
        <v>0.16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871</v>
      </c>
      <c r="AG345">
        <v>0.16</v>
      </c>
      <c r="AH345">
        <v>2</v>
      </c>
      <c r="AI345">
        <v>70181334</v>
      </c>
      <c r="AJ345">
        <v>348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>
      <c r="A346">
        <f>ROW(Source!A842)</f>
        <v>842</v>
      </c>
      <c r="B346">
        <v>70181349</v>
      </c>
      <c r="C346">
        <v>70181330</v>
      </c>
      <c r="D346">
        <v>46202043</v>
      </c>
      <c r="E346">
        <v>1</v>
      </c>
      <c r="F346">
        <v>1</v>
      </c>
      <c r="G346">
        <v>1</v>
      </c>
      <c r="H346">
        <v>2</v>
      </c>
      <c r="I346" t="s">
        <v>204</v>
      </c>
      <c r="J346" t="s">
        <v>1509</v>
      </c>
      <c r="K346" t="s">
        <v>205</v>
      </c>
      <c r="L346">
        <v>1368</v>
      </c>
      <c r="N346">
        <v>1011</v>
      </c>
      <c r="O346" t="s">
        <v>197</v>
      </c>
      <c r="P346" t="s">
        <v>197</v>
      </c>
      <c r="Q346">
        <v>1</v>
      </c>
      <c r="X346">
        <v>0.16</v>
      </c>
      <c r="Y346">
        <v>0</v>
      </c>
      <c r="Z346">
        <v>572.76999999999998</v>
      </c>
      <c r="AA346">
        <v>522.73000000000002</v>
      </c>
      <c r="AB346">
        <v>0</v>
      </c>
      <c r="AC346">
        <v>0</v>
      </c>
      <c r="AD346">
        <v>1</v>
      </c>
      <c r="AE346">
        <v>0</v>
      </c>
      <c r="AF346" t="s">
        <v>871</v>
      </c>
      <c r="AG346">
        <v>0.16</v>
      </c>
      <c r="AH346">
        <v>2</v>
      </c>
      <c r="AI346">
        <v>70181335</v>
      </c>
      <c r="AJ346">
        <v>349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>
      <c r="A347">
        <f>ROW(Source!A842)</f>
        <v>842</v>
      </c>
      <c r="B347">
        <v>70181350</v>
      </c>
      <c r="C347">
        <v>70181330</v>
      </c>
      <c r="D347">
        <v>46202215</v>
      </c>
      <c r="E347">
        <v>1</v>
      </c>
      <c r="F347">
        <v>1</v>
      </c>
      <c r="G347">
        <v>1</v>
      </c>
      <c r="H347">
        <v>2</v>
      </c>
      <c r="I347" t="s">
        <v>314</v>
      </c>
      <c r="J347" t="s">
        <v>1515</v>
      </c>
      <c r="K347" t="s">
        <v>315</v>
      </c>
      <c r="L347">
        <v>1368</v>
      </c>
      <c r="N347">
        <v>1011</v>
      </c>
      <c r="O347" t="s">
        <v>197</v>
      </c>
      <c r="P347" t="s">
        <v>197</v>
      </c>
      <c r="Q347">
        <v>1</v>
      </c>
      <c r="X347">
        <v>17</v>
      </c>
      <c r="Y347">
        <v>0</v>
      </c>
      <c r="Z347">
        <v>7.5199999999999996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871</v>
      </c>
      <c r="AG347">
        <v>17</v>
      </c>
      <c r="AH347">
        <v>2</v>
      </c>
      <c r="AI347">
        <v>70181336</v>
      </c>
      <c r="AJ347">
        <v>350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>
      <c r="A348">
        <f>ROW(Source!A842)</f>
        <v>842</v>
      </c>
      <c r="B348">
        <v>70181351</v>
      </c>
      <c r="C348">
        <v>70181330</v>
      </c>
      <c r="D348">
        <v>46141962</v>
      </c>
      <c r="E348">
        <v>1</v>
      </c>
      <c r="F348">
        <v>1</v>
      </c>
      <c r="G348">
        <v>1</v>
      </c>
      <c r="H348">
        <v>3</v>
      </c>
      <c r="I348" t="s">
        <v>316</v>
      </c>
      <c r="J348" t="s">
        <v>1516</v>
      </c>
      <c r="K348" t="s">
        <v>317</v>
      </c>
      <c r="L348">
        <v>1348</v>
      </c>
      <c r="N348">
        <v>1009</v>
      </c>
      <c r="O348" t="s">
        <v>294</v>
      </c>
      <c r="P348" t="s">
        <v>294</v>
      </c>
      <c r="Q348">
        <v>1000</v>
      </c>
      <c r="X348">
        <v>0.0038</v>
      </c>
      <c r="Y348">
        <v>116448.72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871</v>
      </c>
      <c r="AG348">
        <v>0.0038</v>
      </c>
      <c r="AH348">
        <v>2</v>
      </c>
      <c r="AI348">
        <v>70181337</v>
      </c>
      <c r="AJ348">
        <v>351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>
      <c r="A349">
        <f>ROW(Source!A842)</f>
        <v>842</v>
      </c>
      <c r="B349">
        <v>70181352</v>
      </c>
      <c r="C349">
        <v>70181330</v>
      </c>
      <c r="D349">
        <v>46142048</v>
      </c>
      <c r="E349">
        <v>1</v>
      </c>
      <c r="F349">
        <v>1</v>
      </c>
      <c r="G349">
        <v>1</v>
      </c>
      <c r="H349">
        <v>3</v>
      </c>
      <c r="I349" t="s">
        <v>318</v>
      </c>
      <c r="J349" t="s">
        <v>1517</v>
      </c>
      <c r="K349" t="s">
        <v>319</v>
      </c>
      <c r="L349">
        <v>1346</v>
      </c>
      <c r="N349">
        <v>1009</v>
      </c>
      <c r="O349" t="s">
        <v>211</v>
      </c>
      <c r="P349" t="s">
        <v>211</v>
      </c>
      <c r="Q349">
        <v>1</v>
      </c>
      <c r="X349">
        <v>30.600000000000001</v>
      </c>
      <c r="Y349">
        <v>41.380000000000003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871</v>
      </c>
      <c r="AG349">
        <v>30.600000000000001</v>
      </c>
      <c r="AH349">
        <v>2</v>
      </c>
      <c r="AI349">
        <v>70181338</v>
      </c>
      <c r="AJ349">
        <v>352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>
      <c r="A350">
        <f>ROW(Source!A842)</f>
        <v>842</v>
      </c>
      <c r="B350">
        <v>70181353</v>
      </c>
      <c r="C350">
        <v>70181330</v>
      </c>
      <c r="D350">
        <v>46146697</v>
      </c>
      <c r="E350">
        <v>1</v>
      </c>
      <c r="F350">
        <v>1</v>
      </c>
      <c r="G350">
        <v>1</v>
      </c>
      <c r="H350">
        <v>3</v>
      </c>
      <c r="I350" t="s">
        <v>320</v>
      </c>
      <c r="J350" t="s">
        <v>1518</v>
      </c>
      <c r="K350" t="s">
        <v>321</v>
      </c>
      <c r="L350">
        <v>1327</v>
      </c>
      <c r="N350">
        <v>1005</v>
      </c>
      <c r="O350" t="s">
        <v>322</v>
      </c>
      <c r="P350" t="s">
        <v>322</v>
      </c>
      <c r="Q350">
        <v>1</v>
      </c>
      <c r="X350">
        <v>1</v>
      </c>
      <c r="Y350">
        <v>742.29999999999995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871</v>
      </c>
      <c r="AG350">
        <v>1</v>
      </c>
      <c r="AH350">
        <v>2</v>
      </c>
      <c r="AI350">
        <v>70181339</v>
      </c>
      <c r="AJ350">
        <v>353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>
      <c r="A351">
        <f>ROW(Source!A842)</f>
        <v>842</v>
      </c>
      <c r="B351">
        <v>70181354</v>
      </c>
      <c r="C351">
        <v>70181330</v>
      </c>
      <c r="D351">
        <v>46147091</v>
      </c>
      <c r="E351">
        <v>1</v>
      </c>
      <c r="F351">
        <v>1</v>
      </c>
      <c r="G351">
        <v>1</v>
      </c>
      <c r="H351">
        <v>3</v>
      </c>
      <c r="I351" t="s">
        <v>323</v>
      </c>
      <c r="J351" t="s">
        <v>1519</v>
      </c>
      <c r="K351" t="s">
        <v>324</v>
      </c>
      <c r="L351">
        <v>1346</v>
      </c>
      <c r="N351">
        <v>1009</v>
      </c>
      <c r="O351" t="s">
        <v>211</v>
      </c>
      <c r="P351" t="s">
        <v>211</v>
      </c>
      <c r="Q351">
        <v>1</v>
      </c>
      <c r="X351">
        <v>10</v>
      </c>
      <c r="Y351">
        <v>56.109999999999999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871</v>
      </c>
      <c r="AG351">
        <v>10</v>
      </c>
      <c r="AH351">
        <v>2</v>
      </c>
      <c r="AI351">
        <v>70181340</v>
      </c>
      <c r="AJ351">
        <v>354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>
      <c r="A352">
        <f>ROW(Source!A842)</f>
        <v>842</v>
      </c>
      <c r="B352">
        <v>70181355</v>
      </c>
      <c r="C352">
        <v>70181330</v>
      </c>
      <c r="D352">
        <v>46176043</v>
      </c>
      <c r="E352">
        <v>1</v>
      </c>
      <c r="F352">
        <v>1</v>
      </c>
      <c r="G352">
        <v>1</v>
      </c>
      <c r="H352">
        <v>3</v>
      </c>
      <c r="I352" t="s">
        <v>325</v>
      </c>
      <c r="J352" t="s">
        <v>1520</v>
      </c>
      <c r="K352" t="s">
        <v>326</v>
      </c>
      <c r="L352">
        <v>1425</v>
      </c>
      <c r="N352">
        <v>1013</v>
      </c>
      <c r="O352" t="s">
        <v>327</v>
      </c>
      <c r="P352" t="s">
        <v>327</v>
      </c>
      <c r="Q352">
        <v>1</v>
      </c>
      <c r="X352">
        <v>2</v>
      </c>
      <c r="Y352">
        <v>111.69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871</v>
      </c>
      <c r="AG352">
        <v>2</v>
      </c>
      <c r="AH352">
        <v>2</v>
      </c>
      <c r="AI352">
        <v>70181341</v>
      </c>
      <c r="AJ352">
        <v>355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>
      <c r="A353">
        <f>ROW(Source!A842)</f>
        <v>842</v>
      </c>
      <c r="B353">
        <v>70181356</v>
      </c>
      <c r="C353">
        <v>70181330</v>
      </c>
      <c r="D353">
        <v>46177845</v>
      </c>
      <c r="E353">
        <v>1</v>
      </c>
      <c r="F353">
        <v>1</v>
      </c>
      <c r="G353">
        <v>1</v>
      </c>
      <c r="H353">
        <v>3</v>
      </c>
      <c r="I353" t="s">
        <v>995</v>
      </c>
      <c r="J353" t="s">
        <v>997</v>
      </c>
      <c r="K353" t="s">
        <v>996</v>
      </c>
      <c r="L353">
        <v>1371</v>
      </c>
      <c r="N353">
        <v>1013</v>
      </c>
      <c r="O353" t="s">
        <v>890</v>
      </c>
      <c r="P353" t="s">
        <v>890</v>
      </c>
      <c r="Q353">
        <v>1</v>
      </c>
      <c r="X353">
        <v>100</v>
      </c>
      <c r="Y353">
        <v>184.03999999999999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871</v>
      </c>
      <c r="AG353">
        <v>100</v>
      </c>
      <c r="AH353">
        <v>2</v>
      </c>
      <c r="AI353">
        <v>70181342</v>
      </c>
      <c r="AJ353">
        <v>356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>
      <c r="A354">
        <f>ROW(Source!A842)</f>
        <v>842</v>
      </c>
      <c r="B354">
        <v>70181357</v>
      </c>
      <c r="C354">
        <v>70181330</v>
      </c>
      <c r="D354">
        <v>45877954</v>
      </c>
      <c r="E354">
        <v>111</v>
      </c>
      <c r="F354">
        <v>1</v>
      </c>
      <c r="G354">
        <v>1</v>
      </c>
      <c r="H354">
        <v>3</v>
      </c>
      <c r="I354" t="s">
        <v>900</v>
      </c>
      <c r="J354" t="s">
        <v>871</v>
      </c>
      <c r="K354" t="s">
        <v>901</v>
      </c>
      <c r="L354">
        <v>3277935</v>
      </c>
      <c r="N354">
        <v>1013</v>
      </c>
      <c r="O354" t="s">
        <v>220</v>
      </c>
      <c r="P354" t="s">
        <v>220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871</v>
      </c>
      <c r="AG354">
        <v>2</v>
      </c>
      <c r="AH354">
        <v>2</v>
      </c>
      <c r="AI354">
        <v>70181344</v>
      </c>
      <c r="AJ354">
        <v>358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>
      <c r="A355">
        <f>ROW(Source!A848)</f>
        <v>848</v>
      </c>
      <c r="B355">
        <v>70181378</v>
      </c>
      <c r="C355">
        <v>70181367</v>
      </c>
      <c r="D355">
        <v>62138180</v>
      </c>
      <c r="E355">
        <v>115</v>
      </c>
      <c r="F355">
        <v>1</v>
      </c>
      <c r="G355">
        <v>1</v>
      </c>
      <c r="H355">
        <v>1</v>
      </c>
      <c r="I355" t="s">
        <v>468</v>
      </c>
      <c r="J355" t="s">
        <v>871</v>
      </c>
      <c r="K355" t="s">
        <v>527</v>
      </c>
      <c r="L355">
        <v>1191</v>
      </c>
      <c r="N355">
        <v>1013</v>
      </c>
      <c r="O355" t="s">
        <v>165</v>
      </c>
      <c r="P355" t="s">
        <v>165</v>
      </c>
      <c r="Q355">
        <v>1</v>
      </c>
      <c r="X355">
        <v>29.440000000000001</v>
      </c>
      <c r="Y355">
        <v>0</v>
      </c>
      <c r="Z355">
        <v>0</v>
      </c>
      <c r="AA355">
        <v>0</v>
      </c>
      <c r="AB355">
        <v>511.02999999999997</v>
      </c>
      <c r="AC355">
        <v>0</v>
      </c>
      <c r="AD355">
        <v>1</v>
      </c>
      <c r="AE355">
        <v>1</v>
      </c>
      <c r="AF355" t="s">
        <v>871</v>
      </c>
      <c r="AG355">
        <v>29.440000000000001</v>
      </c>
      <c r="AH355">
        <v>2</v>
      </c>
      <c r="AI355">
        <v>70181368</v>
      </c>
      <c r="AJ355">
        <v>359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>
      <c r="A356">
        <f>ROW(Source!A848)</f>
        <v>848</v>
      </c>
      <c r="B356">
        <v>70181379</v>
      </c>
      <c r="C356">
        <v>70181367</v>
      </c>
      <c r="D356">
        <v>62138356</v>
      </c>
      <c r="E356">
        <v>115</v>
      </c>
      <c r="F356">
        <v>1</v>
      </c>
      <c r="G356">
        <v>1</v>
      </c>
      <c r="H356">
        <v>1</v>
      </c>
      <c r="I356" t="s">
        <v>1505</v>
      </c>
      <c r="J356" t="s">
        <v>871</v>
      </c>
      <c r="K356" t="s">
        <v>1506</v>
      </c>
      <c r="L356">
        <v>1191</v>
      </c>
      <c r="N356">
        <v>1013</v>
      </c>
      <c r="O356" t="s">
        <v>165</v>
      </c>
      <c r="P356" t="s">
        <v>165</v>
      </c>
      <c r="Q356">
        <v>1</v>
      </c>
      <c r="X356">
        <v>0.40000000000000002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871</v>
      </c>
      <c r="AG356">
        <v>0.40000000000000002</v>
      </c>
      <c r="AH356">
        <v>2</v>
      </c>
      <c r="AI356">
        <v>70181369</v>
      </c>
      <c r="AJ356">
        <v>360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>
      <c r="A357">
        <f>ROW(Source!A848)</f>
        <v>848</v>
      </c>
      <c r="B357">
        <v>70181380</v>
      </c>
      <c r="C357">
        <v>70181367</v>
      </c>
      <c r="D357">
        <v>62258201</v>
      </c>
      <c r="E357">
        <v>1</v>
      </c>
      <c r="F357">
        <v>1</v>
      </c>
      <c r="G357">
        <v>1</v>
      </c>
      <c r="H357">
        <v>2</v>
      </c>
      <c r="I357" t="s">
        <v>195</v>
      </c>
      <c r="J357" t="s">
        <v>1507</v>
      </c>
      <c r="K357" t="s">
        <v>196</v>
      </c>
      <c r="L357">
        <v>1368</v>
      </c>
      <c r="N357">
        <v>1011</v>
      </c>
      <c r="O357" t="s">
        <v>197</v>
      </c>
      <c r="P357" t="s">
        <v>197</v>
      </c>
      <c r="Q357">
        <v>1</v>
      </c>
      <c r="X357">
        <v>0.20000000000000001</v>
      </c>
      <c r="Y357">
        <v>0</v>
      </c>
      <c r="Z357">
        <v>1488.78</v>
      </c>
      <c r="AA357">
        <v>702.17999999999995</v>
      </c>
      <c r="AB357">
        <v>0</v>
      </c>
      <c r="AC357">
        <v>0</v>
      </c>
      <c r="AD357">
        <v>1</v>
      </c>
      <c r="AE357">
        <v>0</v>
      </c>
      <c r="AF357" t="s">
        <v>871</v>
      </c>
      <c r="AG357">
        <v>0.20000000000000001</v>
      </c>
      <c r="AH357">
        <v>2</v>
      </c>
      <c r="AI357">
        <v>70181370</v>
      </c>
      <c r="AJ357">
        <v>361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>
      <c r="A358">
        <f>ROW(Source!A848)</f>
        <v>848</v>
      </c>
      <c r="B358">
        <v>70181381</v>
      </c>
      <c r="C358">
        <v>70181367</v>
      </c>
      <c r="D358">
        <v>62258298</v>
      </c>
      <c r="E358">
        <v>1</v>
      </c>
      <c r="F358">
        <v>1</v>
      </c>
      <c r="G358">
        <v>1</v>
      </c>
      <c r="H358">
        <v>2</v>
      </c>
      <c r="I358" t="s">
        <v>405</v>
      </c>
      <c r="J358" t="s">
        <v>1533</v>
      </c>
      <c r="K358" t="s">
        <v>406</v>
      </c>
      <c r="L358">
        <v>1368</v>
      </c>
      <c r="N358">
        <v>1011</v>
      </c>
      <c r="O358" t="s">
        <v>197</v>
      </c>
      <c r="P358" t="s">
        <v>197</v>
      </c>
      <c r="Q358">
        <v>1</v>
      </c>
      <c r="X358">
        <v>6.6200000000000001</v>
      </c>
      <c r="Y358">
        <v>0</v>
      </c>
      <c r="Z358">
        <v>2.6699999999999999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871</v>
      </c>
      <c r="AG358">
        <v>6.6200000000000001</v>
      </c>
      <c r="AH358">
        <v>2</v>
      </c>
      <c r="AI358">
        <v>70181371</v>
      </c>
      <c r="AJ358">
        <v>362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>
      <c r="A359">
        <f>ROW(Source!A848)</f>
        <v>848</v>
      </c>
      <c r="B359">
        <v>70181382</v>
      </c>
      <c r="C359">
        <v>70181367</v>
      </c>
      <c r="D359">
        <v>62258342</v>
      </c>
      <c r="E359">
        <v>1</v>
      </c>
      <c r="F359">
        <v>1</v>
      </c>
      <c r="G359">
        <v>1</v>
      </c>
      <c r="H359">
        <v>2</v>
      </c>
      <c r="I359" t="s">
        <v>528</v>
      </c>
      <c r="J359" t="s">
        <v>1557</v>
      </c>
      <c r="K359" t="s">
        <v>529</v>
      </c>
      <c r="L359">
        <v>1368</v>
      </c>
      <c r="N359">
        <v>1011</v>
      </c>
      <c r="O359" t="s">
        <v>197</v>
      </c>
      <c r="P359" t="s">
        <v>197</v>
      </c>
      <c r="Q359">
        <v>1</v>
      </c>
      <c r="X359">
        <v>6.6200000000000001</v>
      </c>
      <c r="Y359">
        <v>0</v>
      </c>
      <c r="Z359">
        <v>13.44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871</v>
      </c>
      <c r="AG359">
        <v>6.6200000000000001</v>
      </c>
      <c r="AH359">
        <v>2</v>
      </c>
      <c r="AI359">
        <v>70181372</v>
      </c>
      <c r="AJ359">
        <v>363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>
      <c r="A360">
        <f>ROW(Source!A848)</f>
        <v>848</v>
      </c>
      <c r="B360">
        <v>70181383</v>
      </c>
      <c r="C360">
        <v>70181367</v>
      </c>
      <c r="D360">
        <v>62259103</v>
      </c>
      <c r="E360">
        <v>1</v>
      </c>
      <c r="F360">
        <v>1</v>
      </c>
      <c r="G360">
        <v>1</v>
      </c>
      <c r="H360">
        <v>2</v>
      </c>
      <c r="I360" t="s">
        <v>204</v>
      </c>
      <c r="J360" t="s">
        <v>1509</v>
      </c>
      <c r="K360" t="s">
        <v>205</v>
      </c>
      <c r="L360">
        <v>1368</v>
      </c>
      <c r="N360">
        <v>1011</v>
      </c>
      <c r="O360" t="s">
        <v>197</v>
      </c>
      <c r="P360" t="s">
        <v>197</v>
      </c>
      <c r="Q360">
        <v>1</v>
      </c>
      <c r="X360">
        <v>0.20000000000000001</v>
      </c>
      <c r="Y360">
        <v>0</v>
      </c>
      <c r="Z360">
        <v>572.76999999999998</v>
      </c>
      <c r="AA360">
        <v>522.73000000000002</v>
      </c>
      <c r="AB360">
        <v>0</v>
      </c>
      <c r="AC360">
        <v>0</v>
      </c>
      <c r="AD360">
        <v>1</v>
      </c>
      <c r="AE360">
        <v>0</v>
      </c>
      <c r="AF360" t="s">
        <v>871</v>
      </c>
      <c r="AG360">
        <v>0.20000000000000001</v>
      </c>
      <c r="AH360">
        <v>2</v>
      </c>
      <c r="AI360">
        <v>70181373</v>
      </c>
      <c r="AJ360">
        <v>364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>
      <c r="A361">
        <f>ROW(Source!A848)</f>
        <v>848</v>
      </c>
      <c r="B361">
        <v>70181384</v>
      </c>
      <c r="C361">
        <v>70181367</v>
      </c>
      <c r="D361">
        <v>62210253</v>
      </c>
      <c r="E361">
        <v>1</v>
      </c>
      <c r="F361">
        <v>1</v>
      </c>
      <c r="G361">
        <v>1</v>
      </c>
      <c r="H361">
        <v>3</v>
      </c>
      <c r="I361" t="s">
        <v>530</v>
      </c>
      <c r="J361" t="s">
        <v>1558</v>
      </c>
      <c r="K361" t="s">
        <v>531</v>
      </c>
      <c r="L361">
        <v>1302</v>
      </c>
      <c r="N361">
        <v>1003</v>
      </c>
      <c r="O361" t="s">
        <v>426</v>
      </c>
      <c r="P361" t="s">
        <v>426</v>
      </c>
      <c r="Q361">
        <v>10</v>
      </c>
      <c r="X361">
        <v>0.096000000000000002</v>
      </c>
      <c r="Y361">
        <v>37.710000000000001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871</v>
      </c>
      <c r="AG361">
        <v>0.096000000000000002</v>
      </c>
      <c r="AH361">
        <v>2</v>
      </c>
      <c r="AI361">
        <v>70181374</v>
      </c>
      <c r="AJ361">
        <v>365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>
      <c r="A362">
        <f>ROW(Source!A848)</f>
        <v>848</v>
      </c>
      <c r="B362">
        <v>70181385</v>
      </c>
      <c r="C362">
        <v>70181367</v>
      </c>
      <c r="D362">
        <v>62220554</v>
      </c>
      <c r="E362">
        <v>1</v>
      </c>
      <c r="F362">
        <v>1</v>
      </c>
      <c r="G362">
        <v>1</v>
      </c>
      <c r="H362">
        <v>3</v>
      </c>
      <c r="I362" t="s">
        <v>626</v>
      </c>
      <c r="J362" t="s">
        <v>1566</v>
      </c>
      <c r="K362" t="s">
        <v>627</v>
      </c>
      <c r="L362">
        <v>1346</v>
      </c>
      <c r="N362">
        <v>1009</v>
      </c>
      <c r="O362" t="s">
        <v>211</v>
      </c>
      <c r="P362" t="s">
        <v>211</v>
      </c>
      <c r="Q362">
        <v>1</v>
      </c>
      <c r="X362">
        <v>0.5</v>
      </c>
      <c r="Y362">
        <v>931.11000000000001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871</v>
      </c>
      <c r="AG362">
        <v>0.5</v>
      </c>
      <c r="AH362">
        <v>2</v>
      </c>
      <c r="AI362">
        <v>70181375</v>
      </c>
      <c r="AJ362">
        <v>366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>
      <c r="A363">
        <f>ROW(Source!A848)</f>
        <v>848</v>
      </c>
      <c r="B363">
        <v>70181386</v>
      </c>
      <c r="C363">
        <v>70181367</v>
      </c>
      <c r="D363">
        <v>62228733</v>
      </c>
      <c r="E363">
        <v>1</v>
      </c>
      <c r="F363">
        <v>1</v>
      </c>
      <c r="G363">
        <v>1</v>
      </c>
      <c r="H363">
        <v>3</v>
      </c>
      <c r="I363" t="s">
        <v>538</v>
      </c>
      <c r="J363" t="s">
        <v>1561</v>
      </c>
      <c r="K363" t="s">
        <v>539</v>
      </c>
      <c r="L363">
        <v>1348</v>
      </c>
      <c r="N363">
        <v>1009</v>
      </c>
      <c r="O363" t="s">
        <v>294</v>
      </c>
      <c r="P363" t="s">
        <v>294</v>
      </c>
      <c r="Q363">
        <v>1000</v>
      </c>
      <c r="X363">
        <v>6.0000000000000002e-05</v>
      </c>
      <c r="Y363">
        <v>82698.139999999999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871</v>
      </c>
      <c r="AG363">
        <v>6.0000000000000002e-05</v>
      </c>
      <c r="AH363">
        <v>2</v>
      </c>
      <c r="AI363">
        <v>70181376</v>
      </c>
      <c r="AJ363">
        <v>367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>
      <c r="A364">
        <f>ROW(Source!A848)</f>
        <v>848</v>
      </c>
      <c r="B364">
        <v>70181387</v>
      </c>
      <c r="C364">
        <v>70181367</v>
      </c>
      <c r="D364">
        <v>62144072</v>
      </c>
      <c r="E364">
        <v>115</v>
      </c>
      <c r="F364">
        <v>1</v>
      </c>
      <c r="G364">
        <v>1</v>
      </c>
      <c r="H364">
        <v>3</v>
      </c>
      <c r="I364" t="s">
        <v>900</v>
      </c>
      <c r="J364" t="s">
        <v>871</v>
      </c>
      <c r="K364" t="s">
        <v>901</v>
      </c>
      <c r="L364">
        <v>3277935</v>
      </c>
      <c r="N364">
        <v>1013</v>
      </c>
      <c r="O364" t="s">
        <v>220</v>
      </c>
      <c r="P364" t="s">
        <v>220</v>
      </c>
      <c r="Q364">
        <v>1</v>
      </c>
      <c r="X364">
        <v>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871</v>
      </c>
      <c r="AG364">
        <v>2</v>
      </c>
      <c r="AH364">
        <v>2</v>
      </c>
      <c r="AI364">
        <v>70181377</v>
      </c>
      <c r="AJ364">
        <v>368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>
      <c r="A365">
        <f>ROW(Source!A851)</f>
        <v>851</v>
      </c>
      <c r="B365">
        <v>70181392</v>
      </c>
      <c r="C365">
        <v>70181390</v>
      </c>
      <c r="D365">
        <v>48936693</v>
      </c>
      <c r="E365">
        <v>109</v>
      </c>
      <c r="F365">
        <v>1</v>
      </c>
      <c r="G365">
        <v>1</v>
      </c>
      <c r="H365">
        <v>1</v>
      </c>
      <c r="I365" t="s">
        <v>397</v>
      </c>
      <c r="J365" t="s">
        <v>871</v>
      </c>
      <c r="K365" t="s">
        <v>398</v>
      </c>
      <c r="L365">
        <v>1191</v>
      </c>
      <c r="N365">
        <v>1013</v>
      </c>
      <c r="O365" t="s">
        <v>165</v>
      </c>
      <c r="P365" t="s">
        <v>165</v>
      </c>
      <c r="Q365">
        <v>1</v>
      </c>
      <c r="X365">
        <v>88.5</v>
      </c>
      <c r="Y365">
        <v>0</v>
      </c>
      <c r="Z365">
        <v>0</v>
      </c>
      <c r="AA365">
        <v>0</v>
      </c>
      <c r="AB365">
        <v>407.64999999999998</v>
      </c>
      <c r="AC365">
        <v>0</v>
      </c>
      <c r="AD365">
        <v>1</v>
      </c>
      <c r="AE365">
        <v>1</v>
      </c>
      <c r="AF365" t="s">
        <v>871</v>
      </c>
      <c r="AG365">
        <v>88.5</v>
      </c>
      <c r="AH365">
        <v>2</v>
      </c>
      <c r="AI365">
        <v>70181391</v>
      </c>
      <c r="AJ365">
        <v>369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>
      <c r="A366">
        <f>ROW(Source!A889)</f>
        <v>889</v>
      </c>
      <c r="B366">
        <v>70181397</v>
      </c>
      <c r="C366">
        <v>70181395</v>
      </c>
      <c r="D366">
        <v>48936703</v>
      </c>
      <c r="E366">
        <v>109</v>
      </c>
      <c r="F366">
        <v>1</v>
      </c>
      <c r="G366">
        <v>1</v>
      </c>
      <c r="H366">
        <v>1</v>
      </c>
      <c r="I366" t="s">
        <v>273</v>
      </c>
      <c r="J366" t="s">
        <v>871</v>
      </c>
      <c r="K366" t="s">
        <v>283</v>
      </c>
      <c r="L366">
        <v>1191</v>
      </c>
      <c r="N366">
        <v>1013</v>
      </c>
      <c r="O366" t="s">
        <v>165</v>
      </c>
      <c r="P366" t="s">
        <v>165</v>
      </c>
      <c r="Q366">
        <v>1</v>
      </c>
      <c r="X366">
        <v>154</v>
      </c>
      <c r="Y366">
        <v>0</v>
      </c>
      <c r="Z366">
        <v>0</v>
      </c>
      <c r="AA366">
        <v>0</v>
      </c>
      <c r="AB366">
        <v>425.20999999999998</v>
      </c>
      <c r="AC366">
        <v>0</v>
      </c>
      <c r="AD366">
        <v>1</v>
      </c>
      <c r="AE366">
        <v>1</v>
      </c>
      <c r="AF366" t="s">
        <v>871</v>
      </c>
      <c r="AG366">
        <v>154</v>
      </c>
      <c r="AH366">
        <v>2</v>
      </c>
      <c r="AI366">
        <v>70181396</v>
      </c>
      <c r="AJ366">
        <v>370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>
      <c r="A367">
        <f>ROW(Source!A890)</f>
        <v>890</v>
      </c>
      <c r="B367">
        <v>70181402</v>
      </c>
      <c r="C367">
        <v>70181398</v>
      </c>
      <c r="D367">
        <v>48936739</v>
      </c>
      <c r="E367">
        <v>109</v>
      </c>
      <c r="F367">
        <v>1</v>
      </c>
      <c r="G367">
        <v>1</v>
      </c>
      <c r="H367">
        <v>1</v>
      </c>
      <c r="I367" t="s">
        <v>290</v>
      </c>
      <c r="J367" t="s">
        <v>871</v>
      </c>
      <c r="K367" t="s">
        <v>631</v>
      </c>
      <c r="L367">
        <v>1191</v>
      </c>
      <c r="N367">
        <v>1013</v>
      </c>
      <c r="O367" t="s">
        <v>165</v>
      </c>
      <c r="P367" t="s">
        <v>165</v>
      </c>
      <c r="Q367">
        <v>1</v>
      </c>
      <c r="X367">
        <v>133</v>
      </c>
      <c r="Y367">
        <v>0</v>
      </c>
      <c r="Z367">
        <v>0</v>
      </c>
      <c r="AA367">
        <v>0</v>
      </c>
      <c r="AB367">
        <v>460.31999999999999</v>
      </c>
      <c r="AC367">
        <v>0</v>
      </c>
      <c r="AD367">
        <v>1</v>
      </c>
      <c r="AE367">
        <v>1</v>
      </c>
      <c r="AF367" t="s">
        <v>871</v>
      </c>
      <c r="AG367">
        <v>133</v>
      </c>
      <c r="AH367">
        <v>2</v>
      </c>
      <c r="AI367">
        <v>70181399</v>
      </c>
      <c r="AJ367">
        <v>371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>
      <c r="A368">
        <f>ROW(Source!A890)</f>
        <v>890</v>
      </c>
      <c r="B368">
        <v>70181403</v>
      </c>
      <c r="C368">
        <v>70181398</v>
      </c>
      <c r="D368">
        <v>49009747</v>
      </c>
      <c r="E368">
        <v>1</v>
      </c>
      <c r="F368">
        <v>1</v>
      </c>
      <c r="G368">
        <v>1</v>
      </c>
      <c r="H368">
        <v>3</v>
      </c>
      <c r="I368" t="s">
        <v>292</v>
      </c>
      <c r="J368" t="s">
        <v>1513</v>
      </c>
      <c r="K368" t="s">
        <v>293</v>
      </c>
      <c r="L368">
        <v>1348</v>
      </c>
      <c r="N368">
        <v>1009</v>
      </c>
      <c r="O368" t="s">
        <v>294</v>
      </c>
      <c r="P368" t="s">
        <v>294</v>
      </c>
      <c r="Q368">
        <v>1000</v>
      </c>
      <c r="X368">
        <v>0.00080000000000000004</v>
      </c>
      <c r="Y368">
        <v>54233.800000000003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871</v>
      </c>
      <c r="AG368">
        <v>0.00080000000000000004</v>
      </c>
      <c r="AH368">
        <v>2</v>
      </c>
      <c r="AI368">
        <v>70181400</v>
      </c>
      <c r="AJ368">
        <v>372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>
      <c r="A369">
        <f>ROW(Source!A890)</f>
        <v>890</v>
      </c>
      <c r="B369">
        <v>70181404</v>
      </c>
      <c r="C369">
        <v>70181398</v>
      </c>
      <c r="D369">
        <v>49021410</v>
      </c>
      <c r="E369">
        <v>1</v>
      </c>
      <c r="F369">
        <v>1</v>
      </c>
      <c r="G369">
        <v>1</v>
      </c>
      <c r="H369">
        <v>3</v>
      </c>
      <c r="I369" t="s">
        <v>295</v>
      </c>
      <c r="J369" t="s">
        <v>1514</v>
      </c>
      <c r="K369" t="s">
        <v>296</v>
      </c>
      <c r="L369">
        <v>1339</v>
      </c>
      <c r="N369">
        <v>1007</v>
      </c>
      <c r="O369" t="s">
        <v>297</v>
      </c>
      <c r="P369" t="s">
        <v>297</v>
      </c>
      <c r="Q369">
        <v>1</v>
      </c>
      <c r="X369">
        <v>0.080000000000000002</v>
      </c>
      <c r="Y369">
        <v>16655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871</v>
      </c>
      <c r="AG369">
        <v>0.080000000000000002</v>
      </c>
      <c r="AH369">
        <v>2</v>
      </c>
      <c r="AI369">
        <v>70181401</v>
      </c>
      <c r="AJ369">
        <v>373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>
      <c r="A370">
        <f>ROW(Source!A890)</f>
        <v>890</v>
      </c>
      <c r="B370">
        <v>70181405</v>
      </c>
      <c r="C370">
        <v>70181398</v>
      </c>
      <c r="D370">
        <v>48942060</v>
      </c>
      <c r="E370">
        <v>109</v>
      </c>
      <c r="F370">
        <v>1</v>
      </c>
      <c r="G370">
        <v>1</v>
      </c>
      <c r="H370">
        <v>3</v>
      </c>
      <c r="I370" t="s">
        <v>1582</v>
      </c>
      <c r="J370" t="s">
        <v>871</v>
      </c>
      <c r="K370" t="s">
        <v>1583</v>
      </c>
      <c r="L370">
        <v>1301</v>
      </c>
      <c r="N370">
        <v>1003</v>
      </c>
      <c r="O370" t="s">
        <v>979</v>
      </c>
      <c r="P370" t="s">
        <v>979</v>
      </c>
      <c r="Q370">
        <v>1</v>
      </c>
      <c r="X370">
        <v>1000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871</v>
      </c>
      <c r="AG370">
        <v>1000</v>
      </c>
      <c r="AH370">
        <v>3</v>
      </c>
      <c r="AI370">
        <v>-1</v>
      </c>
      <c r="AJ370" t="s">
        <v>871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>
      <c r="A371">
        <f>ROW(Source!A893)</f>
        <v>893</v>
      </c>
      <c r="B371">
        <v>70181423</v>
      </c>
      <c r="C371">
        <v>70181408</v>
      </c>
      <c r="D371">
        <v>45871960</v>
      </c>
      <c r="E371">
        <v>111</v>
      </c>
      <c r="F371">
        <v>1</v>
      </c>
      <c r="G371">
        <v>1</v>
      </c>
      <c r="H371">
        <v>1</v>
      </c>
      <c r="I371" t="s">
        <v>307</v>
      </c>
      <c r="J371" t="s">
        <v>871</v>
      </c>
      <c r="K371" t="s">
        <v>308</v>
      </c>
      <c r="L371">
        <v>1369</v>
      </c>
      <c r="N371">
        <v>1013</v>
      </c>
      <c r="O371" t="s">
        <v>309</v>
      </c>
      <c r="P371" t="s">
        <v>309</v>
      </c>
      <c r="Q371">
        <v>1</v>
      </c>
      <c r="X371">
        <v>0.58999999999999997</v>
      </c>
      <c r="Y371">
        <v>0</v>
      </c>
      <c r="Z371">
        <v>0</v>
      </c>
      <c r="AA371">
        <v>0</v>
      </c>
      <c r="AB371">
        <v>425.20999999999998</v>
      </c>
      <c r="AC371">
        <v>0</v>
      </c>
      <c r="AD371">
        <v>1</v>
      </c>
      <c r="AE371">
        <v>1</v>
      </c>
      <c r="AF371" t="s">
        <v>871</v>
      </c>
      <c r="AG371">
        <v>0.58999999999999997</v>
      </c>
      <c r="AH371">
        <v>2</v>
      </c>
      <c r="AI371">
        <v>70181409</v>
      </c>
      <c r="AJ371">
        <v>374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>
      <c r="A372">
        <f>ROW(Source!A893)</f>
        <v>893</v>
      </c>
      <c r="B372">
        <v>70181424</v>
      </c>
      <c r="C372">
        <v>70181408</v>
      </c>
      <c r="D372">
        <v>45871969</v>
      </c>
      <c r="E372">
        <v>111</v>
      </c>
      <c r="F372">
        <v>1</v>
      </c>
      <c r="G372">
        <v>1</v>
      </c>
      <c r="H372">
        <v>1</v>
      </c>
      <c r="I372" t="s">
        <v>310</v>
      </c>
      <c r="J372" t="s">
        <v>871</v>
      </c>
      <c r="K372" t="s">
        <v>311</v>
      </c>
      <c r="L372">
        <v>1369</v>
      </c>
      <c r="N372">
        <v>1013</v>
      </c>
      <c r="O372" t="s">
        <v>309</v>
      </c>
      <c r="P372" t="s">
        <v>309</v>
      </c>
      <c r="Q372">
        <v>1</v>
      </c>
      <c r="X372">
        <v>77.700000000000003</v>
      </c>
      <c r="Y372">
        <v>0</v>
      </c>
      <c r="Z372">
        <v>0</v>
      </c>
      <c r="AA372">
        <v>0</v>
      </c>
      <c r="AB372">
        <v>522.73000000000002</v>
      </c>
      <c r="AC372">
        <v>0</v>
      </c>
      <c r="AD372">
        <v>1</v>
      </c>
      <c r="AE372">
        <v>1</v>
      </c>
      <c r="AF372" t="s">
        <v>871</v>
      </c>
      <c r="AG372">
        <v>77.700000000000003</v>
      </c>
      <c r="AH372">
        <v>2</v>
      </c>
      <c r="AI372">
        <v>70181410</v>
      </c>
      <c r="AJ372">
        <v>375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>
      <c r="A373">
        <f>ROW(Source!A893)</f>
        <v>893</v>
      </c>
      <c r="B373">
        <v>70181425</v>
      </c>
      <c r="C373">
        <v>70181408</v>
      </c>
      <c r="D373">
        <v>45871972</v>
      </c>
      <c r="E373">
        <v>111</v>
      </c>
      <c r="F373">
        <v>1</v>
      </c>
      <c r="G373">
        <v>1</v>
      </c>
      <c r="H373">
        <v>1</v>
      </c>
      <c r="I373" t="s">
        <v>312</v>
      </c>
      <c r="J373" t="s">
        <v>871</v>
      </c>
      <c r="K373" t="s">
        <v>313</v>
      </c>
      <c r="L373">
        <v>1369</v>
      </c>
      <c r="N373">
        <v>1013</v>
      </c>
      <c r="O373" t="s">
        <v>309</v>
      </c>
      <c r="P373" t="s">
        <v>309</v>
      </c>
      <c r="Q373">
        <v>1</v>
      </c>
      <c r="X373">
        <v>77.700000000000003</v>
      </c>
      <c r="Y373">
        <v>0</v>
      </c>
      <c r="Z373">
        <v>0</v>
      </c>
      <c r="AA373">
        <v>0</v>
      </c>
      <c r="AB373">
        <v>600.75</v>
      </c>
      <c r="AC373">
        <v>0</v>
      </c>
      <c r="AD373">
        <v>1</v>
      </c>
      <c r="AE373">
        <v>1</v>
      </c>
      <c r="AF373" t="s">
        <v>871</v>
      </c>
      <c r="AG373">
        <v>77.700000000000003</v>
      </c>
      <c r="AH373">
        <v>2</v>
      </c>
      <c r="AI373">
        <v>70181411</v>
      </c>
      <c r="AJ373">
        <v>376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>
      <c r="A374">
        <f>ROW(Source!A893)</f>
        <v>893</v>
      </c>
      <c r="B374">
        <v>70181426</v>
      </c>
      <c r="C374">
        <v>70181408</v>
      </c>
      <c r="D374">
        <v>45872008</v>
      </c>
      <c r="E374">
        <v>111</v>
      </c>
      <c r="F374">
        <v>1</v>
      </c>
      <c r="G374">
        <v>1</v>
      </c>
      <c r="H374">
        <v>1</v>
      </c>
      <c r="I374" t="s">
        <v>1505</v>
      </c>
      <c r="J374" t="s">
        <v>871</v>
      </c>
      <c r="K374" t="s">
        <v>1506</v>
      </c>
      <c r="L374">
        <v>1191</v>
      </c>
      <c r="N374">
        <v>1013</v>
      </c>
      <c r="O374" t="s">
        <v>165</v>
      </c>
      <c r="P374" t="s">
        <v>165</v>
      </c>
      <c r="Q374">
        <v>1</v>
      </c>
      <c r="X374">
        <v>0.16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871</v>
      </c>
      <c r="AG374">
        <v>0.16</v>
      </c>
      <c r="AH374">
        <v>2</v>
      </c>
      <c r="AI374">
        <v>70181412</v>
      </c>
      <c r="AJ374">
        <v>377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>
      <c r="A375">
        <f>ROW(Source!A893)</f>
        <v>893</v>
      </c>
      <c r="B375">
        <v>70181427</v>
      </c>
      <c r="C375">
        <v>70181408</v>
      </c>
      <c r="D375">
        <v>46202043</v>
      </c>
      <c r="E375">
        <v>1</v>
      </c>
      <c r="F375">
        <v>1</v>
      </c>
      <c r="G375">
        <v>1</v>
      </c>
      <c r="H375">
        <v>2</v>
      </c>
      <c r="I375" t="s">
        <v>204</v>
      </c>
      <c r="J375" t="s">
        <v>1509</v>
      </c>
      <c r="K375" t="s">
        <v>205</v>
      </c>
      <c r="L375">
        <v>1368</v>
      </c>
      <c r="N375">
        <v>1011</v>
      </c>
      <c r="O375" t="s">
        <v>197</v>
      </c>
      <c r="P375" t="s">
        <v>197</v>
      </c>
      <c r="Q375">
        <v>1</v>
      </c>
      <c r="X375">
        <v>0.16</v>
      </c>
      <c r="Y375">
        <v>0</v>
      </c>
      <c r="Z375">
        <v>572.76999999999998</v>
      </c>
      <c r="AA375">
        <v>522.73000000000002</v>
      </c>
      <c r="AB375">
        <v>0</v>
      </c>
      <c r="AC375">
        <v>0</v>
      </c>
      <c r="AD375">
        <v>1</v>
      </c>
      <c r="AE375">
        <v>0</v>
      </c>
      <c r="AF375" t="s">
        <v>871</v>
      </c>
      <c r="AG375">
        <v>0.16</v>
      </c>
      <c r="AH375">
        <v>2</v>
      </c>
      <c r="AI375">
        <v>70181413</v>
      </c>
      <c r="AJ375">
        <v>378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>
      <c r="A376">
        <f>ROW(Source!A893)</f>
        <v>893</v>
      </c>
      <c r="B376">
        <v>70181428</v>
      </c>
      <c r="C376">
        <v>70181408</v>
      </c>
      <c r="D376">
        <v>46202215</v>
      </c>
      <c r="E376">
        <v>1</v>
      </c>
      <c r="F376">
        <v>1</v>
      </c>
      <c r="G376">
        <v>1</v>
      </c>
      <c r="H376">
        <v>2</v>
      </c>
      <c r="I376" t="s">
        <v>314</v>
      </c>
      <c r="J376" t="s">
        <v>1515</v>
      </c>
      <c r="K376" t="s">
        <v>315</v>
      </c>
      <c r="L376">
        <v>1368</v>
      </c>
      <c r="N376">
        <v>1011</v>
      </c>
      <c r="O376" t="s">
        <v>197</v>
      </c>
      <c r="P376" t="s">
        <v>197</v>
      </c>
      <c r="Q376">
        <v>1</v>
      </c>
      <c r="X376">
        <v>17</v>
      </c>
      <c r="Y376">
        <v>0</v>
      </c>
      <c r="Z376">
        <v>7.5199999999999996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871</v>
      </c>
      <c r="AG376">
        <v>17</v>
      </c>
      <c r="AH376">
        <v>2</v>
      </c>
      <c r="AI376">
        <v>70181414</v>
      </c>
      <c r="AJ376">
        <v>379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>
      <c r="A377">
        <f>ROW(Source!A893)</f>
        <v>893</v>
      </c>
      <c r="B377">
        <v>70181429</v>
      </c>
      <c r="C377">
        <v>70181408</v>
      </c>
      <c r="D377">
        <v>46141962</v>
      </c>
      <c r="E377">
        <v>1</v>
      </c>
      <c r="F377">
        <v>1</v>
      </c>
      <c r="G377">
        <v>1</v>
      </c>
      <c r="H377">
        <v>3</v>
      </c>
      <c r="I377" t="s">
        <v>316</v>
      </c>
      <c r="J377" t="s">
        <v>1516</v>
      </c>
      <c r="K377" t="s">
        <v>317</v>
      </c>
      <c r="L377">
        <v>1348</v>
      </c>
      <c r="N377">
        <v>1009</v>
      </c>
      <c r="O377" t="s">
        <v>294</v>
      </c>
      <c r="P377" t="s">
        <v>294</v>
      </c>
      <c r="Q377">
        <v>1000</v>
      </c>
      <c r="X377">
        <v>0.0038</v>
      </c>
      <c r="Y377">
        <v>116448.72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871</v>
      </c>
      <c r="AG377">
        <v>0.0038</v>
      </c>
      <c r="AH377">
        <v>2</v>
      </c>
      <c r="AI377">
        <v>70181415</v>
      </c>
      <c r="AJ377">
        <v>380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>
      <c r="A378">
        <f>ROW(Source!A893)</f>
        <v>893</v>
      </c>
      <c r="B378">
        <v>70181430</v>
      </c>
      <c r="C378">
        <v>70181408</v>
      </c>
      <c r="D378">
        <v>46142048</v>
      </c>
      <c r="E378">
        <v>1</v>
      </c>
      <c r="F378">
        <v>1</v>
      </c>
      <c r="G378">
        <v>1</v>
      </c>
      <c r="H378">
        <v>3</v>
      </c>
      <c r="I378" t="s">
        <v>318</v>
      </c>
      <c r="J378" t="s">
        <v>1517</v>
      </c>
      <c r="K378" t="s">
        <v>319</v>
      </c>
      <c r="L378">
        <v>1346</v>
      </c>
      <c r="N378">
        <v>1009</v>
      </c>
      <c r="O378" t="s">
        <v>211</v>
      </c>
      <c r="P378" t="s">
        <v>211</v>
      </c>
      <c r="Q378">
        <v>1</v>
      </c>
      <c r="X378">
        <v>30.600000000000001</v>
      </c>
      <c r="Y378">
        <v>41.380000000000003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871</v>
      </c>
      <c r="AG378">
        <v>30.600000000000001</v>
      </c>
      <c r="AH378">
        <v>2</v>
      </c>
      <c r="AI378">
        <v>70181416</v>
      </c>
      <c r="AJ378">
        <v>381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>
      <c r="A379">
        <f>ROW(Source!A893)</f>
        <v>893</v>
      </c>
      <c r="B379">
        <v>70181431</v>
      </c>
      <c r="C379">
        <v>70181408</v>
      </c>
      <c r="D379">
        <v>46146697</v>
      </c>
      <c r="E379">
        <v>1</v>
      </c>
      <c r="F379">
        <v>1</v>
      </c>
      <c r="G379">
        <v>1</v>
      </c>
      <c r="H379">
        <v>3</v>
      </c>
      <c r="I379" t="s">
        <v>320</v>
      </c>
      <c r="J379" t="s">
        <v>1518</v>
      </c>
      <c r="K379" t="s">
        <v>321</v>
      </c>
      <c r="L379">
        <v>1327</v>
      </c>
      <c r="N379">
        <v>1005</v>
      </c>
      <c r="O379" t="s">
        <v>322</v>
      </c>
      <c r="P379" t="s">
        <v>322</v>
      </c>
      <c r="Q379">
        <v>1</v>
      </c>
      <c r="X379">
        <v>1</v>
      </c>
      <c r="Y379">
        <v>742.29999999999995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871</v>
      </c>
      <c r="AG379">
        <v>1</v>
      </c>
      <c r="AH379">
        <v>2</v>
      </c>
      <c r="AI379">
        <v>70181417</v>
      </c>
      <c r="AJ379">
        <v>382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>
      <c r="A380">
        <f>ROW(Source!A893)</f>
        <v>893</v>
      </c>
      <c r="B380">
        <v>70181432</v>
      </c>
      <c r="C380">
        <v>70181408</v>
      </c>
      <c r="D380">
        <v>46147091</v>
      </c>
      <c r="E380">
        <v>1</v>
      </c>
      <c r="F380">
        <v>1</v>
      </c>
      <c r="G380">
        <v>1</v>
      </c>
      <c r="H380">
        <v>3</v>
      </c>
      <c r="I380" t="s">
        <v>323</v>
      </c>
      <c r="J380" t="s">
        <v>1519</v>
      </c>
      <c r="K380" t="s">
        <v>324</v>
      </c>
      <c r="L380">
        <v>1346</v>
      </c>
      <c r="N380">
        <v>1009</v>
      </c>
      <c r="O380" t="s">
        <v>211</v>
      </c>
      <c r="P380" t="s">
        <v>211</v>
      </c>
      <c r="Q380">
        <v>1</v>
      </c>
      <c r="X380">
        <v>10</v>
      </c>
      <c r="Y380">
        <v>56.109999999999999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871</v>
      </c>
      <c r="AG380">
        <v>10</v>
      </c>
      <c r="AH380">
        <v>2</v>
      </c>
      <c r="AI380">
        <v>70181418</v>
      </c>
      <c r="AJ380">
        <v>383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>
      <c r="A381">
        <f>ROW(Source!A893)</f>
        <v>893</v>
      </c>
      <c r="B381">
        <v>70181433</v>
      </c>
      <c r="C381">
        <v>70181408</v>
      </c>
      <c r="D381">
        <v>46176043</v>
      </c>
      <c r="E381">
        <v>1</v>
      </c>
      <c r="F381">
        <v>1</v>
      </c>
      <c r="G381">
        <v>1</v>
      </c>
      <c r="H381">
        <v>3</v>
      </c>
      <c r="I381" t="s">
        <v>325</v>
      </c>
      <c r="J381" t="s">
        <v>1520</v>
      </c>
      <c r="K381" t="s">
        <v>326</v>
      </c>
      <c r="L381">
        <v>1425</v>
      </c>
      <c r="N381">
        <v>1013</v>
      </c>
      <c r="O381" t="s">
        <v>327</v>
      </c>
      <c r="P381" t="s">
        <v>327</v>
      </c>
      <c r="Q381">
        <v>1</v>
      </c>
      <c r="X381">
        <v>2</v>
      </c>
      <c r="Y381">
        <v>111.69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871</v>
      </c>
      <c r="AG381">
        <v>2</v>
      </c>
      <c r="AH381">
        <v>2</v>
      </c>
      <c r="AI381">
        <v>70181419</v>
      </c>
      <c r="AJ381">
        <v>384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>
      <c r="A382">
        <f>ROW(Source!A893)</f>
        <v>893</v>
      </c>
      <c r="B382">
        <v>70181434</v>
      </c>
      <c r="C382">
        <v>70181408</v>
      </c>
      <c r="D382">
        <v>46177845</v>
      </c>
      <c r="E382">
        <v>1</v>
      </c>
      <c r="F382">
        <v>1</v>
      </c>
      <c r="G382">
        <v>1</v>
      </c>
      <c r="H382">
        <v>3</v>
      </c>
      <c r="I382" t="s">
        <v>995</v>
      </c>
      <c r="J382" t="s">
        <v>997</v>
      </c>
      <c r="K382" t="s">
        <v>996</v>
      </c>
      <c r="L382">
        <v>1371</v>
      </c>
      <c r="N382">
        <v>1013</v>
      </c>
      <c r="O382" t="s">
        <v>890</v>
      </c>
      <c r="P382" t="s">
        <v>890</v>
      </c>
      <c r="Q382">
        <v>1</v>
      </c>
      <c r="X382">
        <v>100</v>
      </c>
      <c r="Y382">
        <v>184.03999999999999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871</v>
      </c>
      <c r="AG382">
        <v>100</v>
      </c>
      <c r="AH382">
        <v>2</v>
      </c>
      <c r="AI382">
        <v>70181420</v>
      </c>
      <c r="AJ382">
        <v>385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>
      <c r="A383">
        <f>ROW(Source!A893)</f>
        <v>893</v>
      </c>
      <c r="B383">
        <v>70181435</v>
      </c>
      <c r="C383">
        <v>70181408</v>
      </c>
      <c r="D383">
        <v>45877954</v>
      </c>
      <c r="E383">
        <v>111</v>
      </c>
      <c r="F383">
        <v>1</v>
      </c>
      <c r="G383">
        <v>1</v>
      </c>
      <c r="H383">
        <v>3</v>
      </c>
      <c r="I383" t="s">
        <v>900</v>
      </c>
      <c r="J383" t="s">
        <v>871</v>
      </c>
      <c r="K383" t="s">
        <v>901</v>
      </c>
      <c r="L383">
        <v>3277935</v>
      </c>
      <c r="N383">
        <v>1013</v>
      </c>
      <c r="O383" t="s">
        <v>220</v>
      </c>
      <c r="P383" t="s">
        <v>220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871</v>
      </c>
      <c r="AG383">
        <v>2</v>
      </c>
      <c r="AH383">
        <v>2</v>
      </c>
      <c r="AI383">
        <v>70181422</v>
      </c>
      <c r="AJ383">
        <v>387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>
      <c r="A384">
        <f>ROW(Source!A899)</f>
        <v>899</v>
      </c>
      <c r="B384">
        <v>70181452</v>
      </c>
      <c r="C384">
        <v>70181441</v>
      </c>
      <c r="D384">
        <v>62138180</v>
      </c>
      <c r="E384">
        <v>115</v>
      </c>
      <c r="F384">
        <v>1</v>
      </c>
      <c r="G384">
        <v>1</v>
      </c>
      <c r="H384">
        <v>1</v>
      </c>
      <c r="I384" t="s">
        <v>468</v>
      </c>
      <c r="J384" t="s">
        <v>871</v>
      </c>
      <c r="K384" t="s">
        <v>527</v>
      </c>
      <c r="L384">
        <v>1191</v>
      </c>
      <c r="N384">
        <v>1013</v>
      </c>
      <c r="O384" t="s">
        <v>165</v>
      </c>
      <c r="P384" t="s">
        <v>165</v>
      </c>
      <c r="Q384">
        <v>1</v>
      </c>
      <c r="X384">
        <v>23.039999999999999</v>
      </c>
      <c r="Y384">
        <v>0</v>
      </c>
      <c r="Z384">
        <v>0</v>
      </c>
      <c r="AA384">
        <v>0</v>
      </c>
      <c r="AB384">
        <v>511.02999999999997</v>
      </c>
      <c r="AC384">
        <v>0</v>
      </c>
      <c r="AD384">
        <v>1</v>
      </c>
      <c r="AE384">
        <v>1</v>
      </c>
      <c r="AF384" t="s">
        <v>871</v>
      </c>
      <c r="AG384">
        <v>23.039999999999999</v>
      </c>
      <c r="AH384">
        <v>2</v>
      </c>
      <c r="AI384">
        <v>70181442</v>
      </c>
      <c r="AJ384">
        <v>388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>
      <c r="A385">
        <f>ROW(Source!A899)</f>
        <v>899</v>
      </c>
      <c r="B385">
        <v>70181453</v>
      </c>
      <c r="C385">
        <v>70181441</v>
      </c>
      <c r="D385">
        <v>62138356</v>
      </c>
      <c r="E385">
        <v>115</v>
      </c>
      <c r="F385">
        <v>1</v>
      </c>
      <c r="G385">
        <v>1</v>
      </c>
      <c r="H385">
        <v>1</v>
      </c>
      <c r="I385" t="s">
        <v>1505</v>
      </c>
      <c r="J385" t="s">
        <v>871</v>
      </c>
      <c r="K385" t="s">
        <v>1506</v>
      </c>
      <c r="L385">
        <v>1191</v>
      </c>
      <c r="N385">
        <v>1013</v>
      </c>
      <c r="O385" t="s">
        <v>165</v>
      </c>
      <c r="P385" t="s">
        <v>165</v>
      </c>
      <c r="Q385">
        <v>1</v>
      </c>
      <c r="X385">
        <v>0.40000000000000002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871</v>
      </c>
      <c r="AG385">
        <v>0.40000000000000002</v>
      </c>
      <c r="AH385">
        <v>2</v>
      </c>
      <c r="AI385">
        <v>70181443</v>
      </c>
      <c r="AJ385">
        <v>389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>
      <c r="A386">
        <f>ROW(Source!A899)</f>
        <v>899</v>
      </c>
      <c r="B386">
        <v>70181454</v>
      </c>
      <c r="C386">
        <v>70181441</v>
      </c>
      <c r="D386">
        <v>62258201</v>
      </c>
      <c r="E386">
        <v>1</v>
      </c>
      <c r="F386">
        <v>1</v>
      </c>
      <c r="G386">
        <v>1</v>
      </c>
      <c r="H386">
        <v>2</v>
      </c>
      <c r="I386" t="s">
        <v>195</v>
      </c>
      <c r="J386" t="s">
        <v>1507</v>
      </c>
      <c r="K386" t="s">
        <v>196</v>
      </c>
      <c r="L386">
        <v>1368</v>
      </c>
      <c r="N386">
        <v>1011</v>
      </c>
      <c r="O386" t="s">
        <v>197</v>
      </c>
      <c r="P386" t="s">
        <v>197</v>
      </c>
      <c r="Q386">
        <v>1</v>
      </c>
      <c r="X386">
        <v>0.20000000000000001</v>
      </c>
      <c r="Y386">
        <v>0</v>
      </c>
      <c r="Z386">
        <v>1488.78</v>
      </c>
      <c r="AA386">
        <v>702.17999999999995</v>
      </c>
      <c r="AB386">
        <v>0</v>
      </c>
      <c r="AC386">
        <v>0</v>
      </c>
      <c r="AD386">
        <v>1</v>
      </c>
      <c r="AE386">
        <v>0</v>
      </c>
      <c r="AF386" t="s">
        <v>871</v>
      </c>
      <c r="AG386">
        <v>0.20000000000000001</v>
      </c>
      <c r="AH386">
        <v>2</v>
      </c>
      <c r="AI386">
        <v>70181444</v>
      </c>
      <c r="AJ386">
        <v>390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>
      <c r="A387">
        <f>ROW(Source!A899)</f>
        <v>899</v>
      </c>
      <c r="B387">
        <v>70181455</v>
      </c>
      <c r="C387">
        <v>70181441</v>
      </c>
      <c r="D387">
        <v>62258298</v>
      </c>
      <c r="E387">
        <v>1</v>
      </c>
      <c r="F387">
        <v>1</v>
      </c>
      <c r="G387">
        <v>1</v>
      </c>
      <c r="H387">
        <v>2</v>
      </c>
      <c r="I387" t="s">
        <v>405</v>
      </c>
      <c r="J387" t="s">
        <v>1533</v>
      </c>
      <c r="K387" t="s">
        <v>406</v>
      </c>
      <c r="L387">
        <v>1368</v>
      </c>
      <c r="N387">
        <v>1011</v>
      </c>
      <c r="O387" t="s">
        <v>197</v>
      </c>
      <c r="P387" t="s">
        <v>197</v>
      </c>
      <c r="Q387">
        <v>1</v>
      </c>
      <c r="X387">
        <v>5.1399999999999997</v>
      </c>
      <c r="Y387">
        <v>0</v>
      </c>
      <c r="Z387">
        <v>2.6699999999999999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871</v>
      </c>
      <c r="AG387">
        <v>5.1399999999999997</v>
      </c>
      <c r="AH387">
        <v>2</v>
      </c>
      <c r="AI387">
        <v>70181445</v>
      </c>
      <c r="AJ387">
        <v>391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>
      <c r="A388">
        <f>ROW(Source!A899)</f>
        <v>899</v>
      </c>
      <c r="B388">
        <v>70181456</v>
      </c>
      <c r="C388">
        <v>70181441</v>
      </c>
      <c r="D388">
        <v>62258342</v>
      </c>
      <c r="E388">
        <v>1</v>
      </c>
      <c r="F388">
        <v>1</v>
      </c>
      <c r="G388">
        <v>1</v>
      </c>
      <c r="H388">
        <v>2</v>
      </c>
      <c r="I388" t="s">
        <v>528</v>
      </c>
      <c r="J388" t="s">
        <v>1557</v>
      </c>
      <c r="K388" t="s">
        <v>529</v>
      </c>
      <c r="L388">
        <v>1368</v>
      </c>
      <c r="N388">
        <v>1011</v>
      </c>
      <c r="O388" t="s">
        <v>197</v>
      </c>
      <c r="P388" t="s">
        <v>197</v>
      </c>
      <c r="Q388">
        <v>1</v>
      </c>
      <c r="X388">
        <v>5.1399999999999997</v>
      </c>
      <c r="Y388">
        <v>0</v>
      </c>
      <c r="Z388">
        <v>13.44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871</v>
      </c>
      <c r="AG388">
        <v>5.1399999999999997</v>
      </c>
      <c r="AH388">
        <v>2</v>
      </c>
      <c r="AI388">
        <v>70181446</v>
      </c>
      <c r="AJ388">
        <v>392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>
      <c r="A389">
        <f>ROW(Source!A899)</f>
        <v>899</v>
      </c>
      <c r="B389">
        <v>70181457</v>
      </c>
      <c r="C389">
        <v>70181441</v>
      </c>
      <c r="D389">
        <v>62259103</v>
      </c>
      <c r="E389">
        <v>1</v>
      </c>
      <c r="F389">
        <v>1</v>
      </c>
      <c r="G389">
        <v>1</v>
      </c>
      <c r="H389">
        <v>2</v>
      </c>
      <c r="I389" t="s">
        <v>204</v>
      </c>
      <c r="J389" t="s">
        <v>1509</v>
      </c>
      <c r="K389" t="s">
        <v>205</v>
      </c>
      <c r="L389">
        <v>1368</v>
      </c>
      <c r="N389">
        <v>1011</v>
      </c>
      <c r="O389" t="s">
        <v>197</v>
      </c>
      <c r="P389" t="s">
        <v>197</v>
      </c>
      <c r="Q389">
        <v>1</v>
      </c>
      <c r="X389">
        <v>0.20000000000000001</v>
      </c>
      <c r="Y389">
        <v>0</v>
      </c>
      <c r="Z389">
        <v>572.76999999999998</v>
      </c>
      <c r="AA389">
        <v>522.73000000000002</v>
      </c>
      <c r="AB389">
        <v>0</v>
      </c>
      <c r="AC389">
        <v>0</v>
      </c>
      <c r="AD389">
        <v>1</v>
      </c>
      <c r="AE389">
        <v>0</v>
      </c>
      <c r="AF389" t="s">
        <v>871</v>
      </c>
      <c r="AG389">
        <v>0.20000000000000001</v>
      </c>
      <c r="AH389">
        <v>2</v>
      </c>
      <c r="AI389">
        <v>70181447</v>
      </c>
      <c r="AJ389">
        <v>393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>
      <c r="A390">
        <f>ROW(Source!A899)</f>
        <v>899</v>
      </c>
      <c r="B390">
        <v>70181458</v>
      </c>
      <c r="C390">
        <v>70181441</v>
      </c>
      <c r="D390">
        <v>62210253</v>
      </c>
      <c r="E390">
        <v>1</v>
      </c>
      <c r="F390">
        <v>1</v>
      </c>
      <c r="G390">
        <v>1</v>
      </c>
      <c r="H390">
        <v>3</v>
      </c>
      <c r="I390" t="s">
        <v>530</v>
      </c>
      <c r="J390" t="s">
        <v>1558</v>
      </c>
      <c r="K390" t="s">
        <v>531</v>
      </c>
      <c r="L390">
        <v>1302</v>
      </c>
      <c r="N390">
        <v>1003</v>
      </c>
      <c r="O390" t="s">
        <v>426</v>
      </c>
      <c r="P390" t="s">
        <v>426</v>
      </c>
      <c r="Q390">
        <v>10</v>
      </c>
      <c r="X390">
        <v>0.096000000000000002</v>
      </c>
      <c r="Y390">
        <v>37.710000000000001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871</v>
      </c>
      <c r="AG390">
        <v>0.096000000000000002</v>
      </c>
      <c r="AH390">
        <v>2</v>
      </c>
      <c r="AI390">
        <v>70181448</v>
      </c>
      <c r="AJ390">
        <v>394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>
      <c r="A391">
        <f>ROW(Source!A899)</f>
        <v>899</v>
      </c>
      <c r="B391">
        <v>70181459</v>
      </c>
      <c r="C391">
        <v>70181441</v>
      </c>
      <c r="D391">
        <v>62220554</v>
      </c>
      <c r="E391">
        <v>1</v>
      </c>
      <c r="F391">
        <v>1</v>
      </c>
      <c r="G391">
        <v>1</v>
      </c>
      <c r="H391">
        <v>3</v>
      </c>
      <c r="I391" t="s">
        <v>626</v>
      </c>
      <c r="J391" t="s">
        <v>1566</v>
      </c>
      <c r="K391" t="s">
        <v>627</v>
      </c>
      <c r="L391">
        <v>1346</v>
      </c>
      <c r="N391">
        <v>1009</v>
      </c>
      <c r="O391" t="s">
        <v>211</v>
      </c>
      <c r="P391" t="s">
        <v>211</v>
      </c>
      <c r="Q391">
        <v>1</v>
      </c>
      <c r="X391">
        <v>0.5</v>
      </c>
      <c r="Y391">
        <v>931.11000000000001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871</v>
      </c>
      <c r="AG391">
        <v>0.5</v>
      </c>
      <c r="AH391">
        <v>2</v>
      </c>
      <c r="AI391">
        <v>70181449</v>
      </c>
      <c r="AJ391">
        <v>395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>
      <c r="A392">
        <f>ROW(Source!A899)</f>
        <v>899</v>
      </c>
      <c r="B392">
        <v>70181460</v>
      </c>
      <c r="C392">
        <v>70181441</v>
      </c>
      <c r="D392">
        <v>62228733</v>
      </c>
      <c r="E392">
        <v>1</v>
      </c>
      <c r="F392">
        <v>1</v>
      </c>
      <c r="G392">
        <v>1</v>
      </c>
      <c r="H392">
        <v>3</v>
      </c>
      <c r="I392" t="s">
        <v>538</v>
      </c>
      <c r="J392" t="s">
        <v>1561</v>
      </c>
      <c r="K392" t="s">
        <v>539</v>
      </c>
      <c r="L392">
        <v>1348</v>
      </c>
      <c r="N392">
        <v>1009</v>
      </c>
      <c r="O392" t="s">
        <v>294</v>
      </c>
      <c r="P392" t="s">
        <v>294</v>
      </c>
      <c r="Q392">
        <v>1000</v>
      </c>
      <c r="X392">
        <v>6.0000000000000002e-05</v>
      </c>
      <c r="Y392">
        <v>82698.139999999999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871</v>
      </c>
      <c r="AG392">
        <v>6.0000000000000002e-05</v>
      </c>
      <c r="AH392">
        <v>2</v>
      </c>
      <c r="AI392">
        <v>70181450</v>
      </c>
      <c r="AJ392">
        <v>396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>
      <c r="A393">
        <f>ROW(Source!A899)</f>
        <v>899</v>
      </c>
      <c r="B393">
        <v>70181461</v>
      </c>
      <c r="C393">
        <v>70181441</v>
      </c>
      <c r="D393">
        <v>62144072</v>
      </c>
      <c r="E393">
        <v>115</v>
      </c>
      <c r="F393">
        <v>1</v>
      </c>
      <c r="G393">
        <v>1</v>
      </c>
      <c r="H393">
        <v>3</v>
      </c>
      <c r="I393" t="s">
        <v>900</v>
      </c>
      <c r="J393" t="s">
        <v>871</v>
      </c>
      <c r="K393" t="s">
        <v>901</v>
      </c>
      <c r="L393">
        <v>3277935</v>
      </c>
      <c r="N393">
        <v>1013</v>
      </c>
      <c r="O393" t="s">
        <v>220</v>
      </c>
      <c r="P393" t="s">
        <v>220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871</v>
      </c>
      <c r="AG393">
        <v>2</v>
      </c>
      <c r="AH393">
        <v>2</v>
      </c>
      <c r="AI393">
        <v>70181451</v>
      </c>
      <c r="AJ393">
        <v>397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>
      <c r="A394">
        <f>ROW(Source!A902)</f>
        <v>902</v>
      </c>
      <c r="B394">
        <v>70181466</v>
      </c>
      <c r="C394">
        <v>70181464</v>
      </c>
      <c r="D394">
        <v>48936693</v>
      </c>
      <c r="E394">
        <v>109</v>
      </c>
      <c r="F394">
        <v>1</v>
      </c>
      <c r="G394">
        <v>1</v>
      </c>
      <c r="H394">
        <v>1</v>
      </c>
      <c r="I394" t="s">
        <v>397</v>
      </c>
      <c r="J394" t="s">
        <v>871</v>
      </c>
      <c r="K394" t="s">
        <v>398</v>
      </c>
      <c r="L394">
        <v>1191</v>
      </c>
      <c r="N394">
        <v>1013</v>
      </c>
      <c r="O394" t="s">
        <v>165</v>
      </c>
      <c r="P394" t="s">
        <v>165</v>
      </c>
      <c r="Q394">
        <v>1</v>
      </c>
      <c r="X394">
        <v>88.5</v>
      </c>
      <c r="Y394">
        <v>0</v>
      </c>
      <c r="Z394">
        <v>0</v>
      </c>
      <c r="AA394">
        <v>0</v>
      </c>
      <c r="AB394">
        <v>407.64999999999998</v>
      </c>
      <c r="AC394">
        <v>0</v>
      </c>
      <c r="AD394">
        <v>1</v>
      </c>
      <c r="AE394">
        <v>1</v>
      </c>
      <c r="AF394" t="s">
        <v>871</v>
      </c>
      <c r="AG394">
        <v>88.5</v>
      </c>
      <c r="AH394">
        <v>2</v>
      </c>
      <c r="AI394">
        <v>70181465</v>
      </c>
      <c r="AJ394">
        <v>398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>
      <c r="A395">
        <f>ROW(Source!A940)</f>
        <v>940</v>
      </c>
      <c r="B395">
        <v>70181473</v>
      </c>
      <c r="C395">
        <v>70181469</v>
      </c>
      <c r="D395">
        <v>62138122</v>
      </c>
      <c r="E395">
        <v>115</v>
      </c>
      <c r="F395">
        <v>1</v>
      </c>
      <c r="G395">
        <v>1</v>
      </c>
      <c r="H395">
        <v>1</v>
      </c>
      <c r="I395" t="s">
        <v>273</v>
      </c>
      <c r="J395" t="s">
        <v>871</v>
      </c>
      <c r="K395" t="s">
        <v>274</v>
      </c>
      <c r="L395">
        <v>1191</v>
      </c>
      <c r="N395">
        <v>1013</v>
      </c>
      <c r="O395" t="s">
        <v>165</v>
      </c>
      <c r="P395" t="s">
        <v>165</v>
      </c>
      <c r="Q395">
        <v>1</v>
      </c>
      <c r="X395">
        <v>7.9400000000000004</v>
      </c>
      <c r="Y395">
        <v>0</v>
      </c>
      <c r="Z395">
        <v>0</v>
      </c>
      <c r="AA395">
        <v>0</v>
      </c>
      <c r="AB395">
        <v>425.20999999999998</v>
      </c>
      <c r="AC395">
        <v>0</v>
      </c>
      <c r="AD395">
        <v>1</v>
      </c>
      <c r="AE395">
        <v>1</v>
      </c>
      <c r="AF395" t="s">
        <v>871</v>
      </c>
      <c r="AG395">
        <v>7.9400000000000004</v>
      </c>
      <c r="AH395">
        <v>2</v>
      </c>
      <c r="AI395">
        <v>70181470</v>
      </c>
      <c r="AJ395">
        <v>399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>
      <c r="A396">
        <f>ROW(Source!A940)</f>
        <v>940</v>
      </c>
      <c r="B396">
        <v>70181474</v>
      </c>
      <c r="C396">
        <v>70181469</v>
      </c>
      <c r="D396">
        <v>62138356</v>
      </c>
      <c r="E396">
        <v>115</v>
      </c>
      <c r="F396">
        <v>1</v>
      </c>
      <c r="G396">
        <v>1</v>
      </c>
      <c r="H396">
        <v>1</v>
      </c>
      <c r="I396" t="s">
        <v>1505</v>
      </c>
      <c r="J396" t="s">
        <v>871</v>
      </c>
      <c r="K396" t="s">
        <v>1506</v>
      </c>
      <c r="L396">
        <v>1191</v>
      </c>
      <c r="N396">
        <v>1013</v>
      </c>
      <c r="O396" t="s">
        <v>165</v>
      </c>
      <c r="P396" t="s">
        <v>165</v>
      </c>
      <c r="Q396">
        <v>1</v>
      </c>
      <c r="X396">
        <v>19.780000000000001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2</v>
      </c>
      <c r="AF396" t="s">
        <v>871</v>
      </c>
      <c r="AG396">
        <v>19.780000000000001</v>
      </c>
      <c r="AH396">
        <v>2</v>
      </c>
      <c r="AI396">
        <v>70181471</v>
      </c>
      <c r="AJ396">
        <v>400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>
      <c r="A397">
        <f>ROW(Source!A940)</f>
        <v>940</v>
      </c>
      <c r="B397">
        <v>70181475</v>
      </c>
      <c r="C397">
        <v>70181469</v>
      </c>
      <c r="D397">
        <v>62257822</v>
      </c>
      <c r="E397">
        <v>1</v>
      </c>
      <c r="F397">
        <v>1</v>
      </c>
      <c r="G397">
        <v>1</v>
      </c>
      <c r="H397">
        <v>2</v>
      </c>
      <c r="I397" t="s">
        <v>275</v>
      </c>
      <c r="J397" t="s">
        <v>1512</v>
      </c>
      <c r="K397" t="s">
        <v>276</v>
      </c>
      <c r="L397">
        <v>1368</v>
      </c>
      <c r="N397">
        <v>1011</v>
      </c>
      <c r="O397" t="s">
        <v>197</v>
      </c>
      <c r="P397" t="s">
        <v>197</v>
      </c>
      <c r="Q397">
        <v>1</v>
      </c>
      <c r="X397">
        <v>19.780000000000001</v>
      </c>
      <c r="Y397">
        <v>0</v>
      </c>
      <c r="Z397">
        <v>1054.03</v>
      </c>
      <c r="AA397">
        <v>702.17999999999995</v>
      </c>
      <c r="AB397">
        <v>0</v>
      </c>
      <c r="AC397">
        <v>0</v>
      </c>
      <c r="AD397">
        <v>1</v>
      </c>
      <c r="AE397">
        <v>0</v>
      </c>
      <c r="AF397" t="s">
        <v>871</v>
      </c>
      <c r="AG397">
        <v>19.780000000000001</v>
      </c>
      <c r="AH397">
        <v>2</v>
      </c>
      <c r="AI397">
        <v>70181472</v>
      </c>
      <c r="AJ397">
        <v>401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>
      <c r="A398">
        <f>ROW(Source!A941)</f>
        <v>941</v>
      </c>
      <c r="B398">
        <v>70181478</v>
      </c>
      <c r="C398">
        <v>70181476</v>
      </c>
      <c r="D398">
        <v>48936703</v>
      </c>
      <c r="E398">
        <v>109</v>
      </c>
      <c r="F398">
        <v>1</v>
      </c>
      <c r="G398">
        <v>1</v>
      </c>
      <c r="H398">
        <v>1</v>
      </c>
      <c r="I398" t="s">
        <v>273</v>
      </c>
      <c r="J398" t="s">
        <v>871</v>
      </c>
      <c r="K398" t="s">
        <v>283</v>
      </c>
      <c r="L398">
        <v>1191</v>
      </c>
      <c r="N398">
        <v>1013</v>
      </c>
      <c r="O398" t="s">
        <v>165</v>
      </c>
      <c r="P398" t="s">
        <v>165</v>
      </c>
      <c r="Q398">
        <v>1</v>
      </c>
      <c r="X398">
        <v>154</v>
      </c>
      <c r="Y398">
        <v>0</v>
      </c>
      <c r="Z398">
        <v>0</v>
      </c>
      <c r="AA398">
        <v>0</v>
      </c>
      <c r="AB398">
        <v>425.20999999999998</v>
      </c>
      <c r="AC398">
        <v>0</v>
      </c>
      <c r="AD398">
        <v>1</v>
      </c>
      <c r="AE398">
        <v>1</v>
      </c>
      <c r="AF398" t="s">
        <v>871</v>
      </c>
      <c r="AG398">
        <v>154</v>
      </c>
      <c r="AH398">
        <v>2</v>
      </c>
      <c r="AI398">
        <v>70181477</v>
      </c>
      <c r="AJ398">
        <v>402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>
      <c r="A399">
        <f>ROW(Source!A942)</f>
        <v>942</v>
      </c>
      <c r="B399">
        <v>70181483</v>
      </c>
      <c r="C399">
        <v>70181479</v>
      </c>
      <c r="D399">
        <v>48936739</v>
      </c>
      <c r="E399">
        <v>109</v>
      </c>
      <c r="F399">
        <v>1</v>
      </c>
      <c r="G399">
        <v>1</v>
      </c>
      <c r="H399">
        <v>1</v>
      </c>
      <c r="I399" t="s">
        <v>290</v>
      </c>
      <c r="J399" t="s">
        <v>871</v>
      </c>
      <c r="K399" t="s">
        <v>631</v>
      </c>
      <c r="L399">
        <v>1191</v>
      </c>
      <c r="N399">
        <v>1013</v>
      </c>
      <c r="O399" t="s">
        <v>165</v>
      </c>
      <c r="P399" t="s">
        <v>165</v>
      </c>
      <c r="Q399">
        <v>1</v>
      </c>
      <c r="X399">
        <v>133</v>
      </c>
      <c r="Y399">
        <v>0</v>
      </c>
      <c r="Z399">
        <v>0</v>
      </c>
      <c r="AA399">
        <v>0</v>
      </c>
      <c r="AB399">
        <v>460.31999999999999</v>
      </c>
      <c r="AC399">
        <v>0</v>
      </c>
      <c r="AD399">
        <v>1</v>
      </c>
      <c r="AE399">
        <v>1</v>
      </c>
      <c r="AF399" t="s">
        <v>871</v>
      </c>
      <c r="AG399">
        <v>133</v>
      </c>
      <c r="AH399">
        <v>2</v>
      </c>
      <c r="AI399">
        <v>70181480</v>
      </c>
      <c r="AJ399">
        <v>403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>
      <c r="A400">
        <f>ROW(Source!A942)</f>
        <v>942</v>
      </c>
      <c r="B400">
        <v>70181484</v>
      </c>
      <c r="C400">
        <v>70181479</v>
      </c>
      <c r="D400">
        <v>49009747</v>
      </c>
      <c r="E400">
        <v>1</v>
      </c>
      <c r="F400">
        <v>1</v>
      </c>
      <c r="G400">
        <v>1</v>
      </c>
      <c r="H400">
        <v>3</v>
      </c>
      <c r="I400" t="s">
        <v>292</v>
      </c>
      <c r="J400" t="s">
        <v>1513</v>
      </c>
      <c r="K400" t="s">
        <v>293</v>
      </c>
      <c r="L400">
        <v>1348</v>
      </c>
      <c r="N400">
        <v>1009</v>
      </c>
      <c r="O400" t="s">
        <v>294</v>
      </c>
      <c r="P400" t="s">
        <v>294</v>
      </c>
      <c r="Q400">
        <v>1000</v>
      </c>
      <c r="X400">
        <v>0.00080000000000000004</v>
      </c>
      <c r="Y400">
        <v>54233.800000000003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871</v>
      </c>
      <c r="AG400">
        <v>0.00080000000000000004</v>
      </c>
      <c r="AH400">
        <v>2</v>
      </c>
      <c r="AI400">
        <v>70181481</v>
      </c>
      <c r="AJ400">
        <v>404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>
      <c r="A401">
        <f>ROW(Source!A942)</f>
        <v>942</v>
      </c>
      <c r="B401">
        <v>70181485</v>
      </c>
      <c r="C401">
        <v>70181479</v>
      </c>
      <c r="D401">
        <v>49021410</v>
      </c>
      <c r="E401">
        <v>1</v>
      </c>
      <c r="F401">
        <v>1</v>
      </c>
      <c r="G401">
        <v>1</v>
      </c>
      <c r="H401">
        <v>3</v>
      </c>
      <c r="I401" t="s">
        <v>295</v>
      </c>
      <c r="J401" t="s">
        <v>1514</v>
      </c>
      <c r="K401" t="s">
        <v>296</v>
      </c>
      <c r="L401">
        <v>1339</v>
      </c>
      <c r="N401">
        <v>1007</v>
      </c>
      <c r="O401" t="s">
        <v>297</v>
      </c>
      <c r="P401" t="s">
        <v>297</v>
      </c>
      <c r="Q401">
        <v>1</v>
      </c>
      <c r="X401">
        <v>0.080000000000000002</v>
      </c>
      <c r="Y401">
        <v>16655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871</v>
      </c>
      <c r="AG401">
        <v>0.080000000000000002</v>
      </c>
      <c r="AH401">
        <v>2</v>
      </c>
      <c r="AI401">
        <v>70181482</v>
      </c>
      <c r="AJ401">
        <v>405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>
      <c r="A402">
        <f>ROW(Source!A942)</f>
        <v>942</v>
      </c>
      <c r="B402">
        <v>70181486</v>
      </c>
      <c r="C402">
        <v>70181479</v>
      </c>
      <c r="D402">
        <v>48942060</v>
      </c>
      <c r="E402">
        <v>109</v>
      </c>
      <c r="F402">
        <v>1</v>
      </c>
      <c r="G402">
        <v>1</v>
      </c>
      <c r="H402">
        <v>3</v>
      </c>
      <c r="I402" t="s">
        <v>1582</v>
      </c>
      <c r="J402" t="s">
        <v>871</v>
      </c>
      <c r="K402" t="s">
        <v>1583</v>
      </c>
      <c r="L402">
        <v>1301</v>
      </c>
      <c r="N402">
        <v>1003</v>
      </c>
      <c r="O402" t="s">
        <v>979</v>
      </c>
      <c r="P402" t="s">
        <v>979</v>
      </c>
      <c r="Q402">
        <v>1</v>
      </c>
      <c r="X402">
        <v>1000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 t="s">
        <v>871</v>
      </c>
      <c r="AG402">
        <v>1000</v>
      </c>
      <c r="AH402">
        <v>3</v>
      </c>
      <c r="AI402">
        <v>-1</v>
      </c>
      <c r="AJ402" t="s">
        <v>871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>
      <c r="A403">
        <f>ROW(Source!A945)</f>
        <v>945</v>
      </c>
      <c r="B403">
        <v>70181504</v>
      </c>
      <c r="C403">
        <v>70181489</v>
      </c>
      <c r="D403">
        <v>45871960</v>
      </c>
      <c r="E403">
        <v>111</v>
      </c>
      <c r="F403">
        <v>1</v>
      </c>
      <c r="G403">
        <v>1</v>
      </c>
      <c r="H403">
        <v>1</v>
      </c>
      <c r="I403" t="s">
        <v>307</v>
      </c>
      <c r="J403" t="s">
        <v>871</v>
      </c>
      <c r="K403" t="s">
        <v>308</v>
      </c>
      <c r="L403">
        <v>1369</v>
      </c>
      <c r="N403">
        <v>1013</v>
      </c>
      <c r="O403" t="s">
        <v>309</v>
      </c>
      <c r="P403" t="s">
        <v>309</v>
      </c>
      <c r="Q403">
        <v>1</v>
      </c>
      <c r="X403">
        <v>0.58999999999999997</v>
      </c>
      <c r="Y403">
        <v>0</v>
      </c>
      <c r="Z403">
        <v>0</v>
      </c>
      <c r="AA403">
        <v>0</v>
      </c>
      <c r="AB403">
        <v>425.20999999999998</v>
      </c>
      <c r="AC403">
        <v>0</v>
      </c>
      <c r="AD403">
        <v>1</v>
      </c>
      <c r="AE403">
        <v>1</v>
      </c>
      <c r="AF403" t="s">
        <v>871</v>
      </c>
      <c r="AG403">
        <v>0.58999999999999997</v>
      </c>
      <c r="AH403">
        <v>2</v>
      </c>
      <c r="AI403">
        <v>70181490</v>
      </c>
      <c r="AJ403">
        <v>406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>
      <c r="A404">
        <f>ROW(Source!A945)</f>
        <v>945</v>
      </c>
      <c r="B404">
        <v>70181505</v>
      </c>
      <c r="C404">
        <v>70181489</v>
      </c>
      <c r="D404">
        <v>45871969</v>
      </c>
      <c r="E404">
        <v>111</v>
      </c>
      <c r="F404">
        <v>1</v>
      </c>
      <c r="G404">
        <v>1</v>
      </c>
      <c r="H404">
        <v>1</v>
      </c>
      <c r="I404" t="s">
        <v>310</v>
      </c>
      <c r="J404" t="s">
        <v>871</v>
      </c>
      <c r="K404" t="s">
        <v>311</v>
      </c>
      <c r="L404">
        <v>1369</v>
      </c>
      <c r="N404">
        <v>1013</v>
      </c>
      <c r="O404" t="s">
        <v>309</v>
      </c>
      <c r="P404" t="s">
        <v>309</v>
      </c>
      <c r="Q404">
        <v>1</v>
      </c>
      <c r="X404">
        <v>77.700000000000003</v>
      </c>
      <c r="Y404">
        <v>0</v>
      </c>
      <c r="Z404">
        <v>0</v>
      </c>
      <c r="AA404">
        <v>0</v>
      </c>
      <c r="AB404">
        <v>522.73000000000002</v>
      </c>
      <c r="AC404">
        <v>0</v>
      </c>
      <c r="AD404">
        <v>1</v>
      </c>
      <c r="AE404">
        <v>1</v>
      </c>
      <c r="AF404" t="s">
        <v>871</v>
      </c>
      <c r="AG404">
        <v>77.700000000000003</v>
      </c>
      <c r="AH404">
        <v>2</v>
      </c>
      <c r="AI404">
        <v>70181491</v>
      </c>
      <c r="AJ404">
        <v>407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>
      <c r="A405">
        <f>ROW(Source!A945)</f>
        <v>945</v>
      </c>
      <c r="B405">
        <v>70181506</v>
      </c>
      <c r="C405">
        <v>70181489</v>
      </c>
      <c r="D405">
        <v>45871972</v>
      </c>
      <c r="E405">
        <v>111</v>
      </c>
      <c r="F405">
        <v>1</v>
      </c>
      <c r="G405">
        <v>1</v>
      </c>
      <c r="H405">
        <v>1</v>
      </c>
      <c r="I405" t="s">
        <v>312</v>
      </c>
      <c r="J405" t="s">
        <v>871</v>
      </c>
      <c r="K405" t="s">
        <v>313</v>
      </c>
      <c r="L405">
        <v>1369</v>
      </c>
      <c r="N405">
        <v>1013</v>
      </c>
      <c r="O405" t="s">
        <v>309</v>
      </c>
      <c r="P405" t="s">
        <v>309</v>
      </c>
      <c r="Q405">
        <v>1</v>
      </c>
      <c r="X405">
        <v>77.700000000000003</v>
      </c>
      <c r="Y405">
        <v>0</v>
      </c>
      <c r="Z405">
        <v>0</v>
      </c>
      <c r="AA405">
        <v>0</v>
      </c>
      <c r="AB405">
        <v>600.75</v>
      </c>
      <c r="AC405">
        <v>0</v>
      </c>
      <c r="AD405">
        <v>1</v>
      </c>
      <c r="AE405">
        <v>1</v>
      </c>
      <c r="AF405" t="s">
        <v>871</v>
      </c>
      <c r="AG405">
        <v>77.700000000000003</v>
      </c>
      <c r="AH405">
        <v>2</v>
      </c>
      <c r="AI405">
        <v>70181492</v>
      </c>
      <c r="AJ405">
        <v>408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>
      <c r="A406">
        <f>ROW(Source!A945)</f>
        <v>945</v>
      </c>
      <c r="B406">
        <v>70181507</v>
      </c>
      <c r="C406">
        <v>70181489</v>
      </c>
      <c r="D406">
        <v>45872008</v>
      </c>
      <c r="E406">
        <v>111</v>
      </c>
      <c r="F406">
        <v>1</v>
      </c>
      <c r="G406">
        <v>1</v>
      </c>
      <c r="H406">
        <v>1</v>
      </c>
      <c r="I406" t="s">
        <v>1505</v>
      </c>
      <c r="J406" t="s">
        <v>871</v>
      </c>
      <c r="K406" t="s">
        <v>1506</v>
      </c>
      <c r="L406">
        <v>1191</v>
      </c>
      <c r="N406">
        <v>1013</v>
      </c>
      <c r="O406" t="s">
        <v>165</v>
      </c>
      <c r="P406" t="s">
        <v>165</v>
      </c>
      <c r="Q406">
        <v>1</v>
      </c>
      <c r="X406">
        <v>0.16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871</v>
      </c>
      <c r="AG406">
        <v>0.16</v>
      </c>
      <c r="AH406">
        <v>2</v>
      </c>
      <c r="AI406">
        <v>70181493</v>
      </c>
      <c r="AJ406">
        <v>409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>
      <c r="A407">
        <f>ROW(Source!A945)</f>
        <v>945</v>
      </c>
      <c r="B407">
        <v>70181508</v>
      </c>
      <c r="C407">
        <v>70181489</v>
      </c>
      <c r="D407">
        <v>46202043</v>
      </c>
      <c r="E407">
        <v>1</v>
      </c>
      <c r="F407">
        <v>1</v>
      </c>
      <c r="G407">
        <v>1</v>
      </c>
      <c r="H407">
        <v>2</v>
      </c>
      <c r="I407" t="s">
        <v>204</v>
      </c>
      <c r="J407" t="s">
        <v>1509</v>
      </c>
      <c r="K407" t="s">
        <v>205</v>
      </c>
      <c r="L407">
        <v>1368</v>
      </c>
      <c r="N407">
        <v>1011</v>
      </c>
      <c r="O407" t="s">
        <v>197</v>
      </c>
      <c r="P407" t="s">
        <v>197</v>
      </c>
      <c r="Q407">
        <v>1</v>
      </c>
      <c r="X407">
        <v>0.16</v>
      </c>
      <c r="Y407">
        <v>0</v>
      </c>
      <c r="Z407">
        <v>572.76999999999998</v>
      </c>
      <c r="AA407">
        <v>522.73000000000002</v>
      </c>
      <c r="AB407">
        <v>0</v>
      </c>
      <c r="AC407">
        <v>0</v>
      </c>
      <c r="AD407">
        <v>1</v>
      </c>
      <c r="AE407">
        <v>0</v>
      </c>
      <c r="AF407" t="s">
        <v>871</v>
      </c>
      <c r="AG407">
        <v>0.16</v>
      </c>
      <c r="AH407">
        <v>2</v>
      </c>
      <c r="AI407">
        <v>70181494</v>
      </c>
      <c r="AJ407">
        <v>410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>
      <c r="A408">
        <f>ROW(Source!A945)</f>
        <v>945</v>
      </c>
      <c r="B408">
        <v>70181509</v>
      </c>
      <c r="C408">
        <v>70181489</v>
      </c>
      <c r="D408">
        <v>46202215</v>
      </c>
      <c r="E408">
        <v>1</v>
      </c>
      <c r="F408">
        <v>1</v>
      </c>
      <c r="G408">
        <v>1</v>
      </c>
      <c r="H408">
        <v>2</v>
      </c>
      <c r="I408" t="s">
        <v>314</v>
      </c>
      <c r="J408" t="s">
        <v>1515</v>
      </c>
      <c r="K408" t="s">
        <v>315</v>
      </c>
      <c r="L408">
        <v>1368</v>
      </c>
      <c r="N408">
        <v>1011</v>
      </c>
      <c r="O408" t="s">
        <v>197</v>
      </c>
      <c r="P408" t="s">
        <v>197</v>
      </c>
      <c r="Q408">
        <v>1</v>
      </c>
      <c r="X408">
        <v>17</v>
      </c>
      <c r="Y408">
        <v>0</v>
      </c>
      <c r="Z408">
        <v>7.5199999999999996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871</v>
      </c>
      <c r="AG408">
        <v>17</v>
      </c>
      <c r="AH408">
        <v>2</v>
      </c>
      <c r="AI408">
        <v>70181495</v>
      </c>
      <c r="AJ408">
        <v>411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>
      <c r="A409">
        <f>ROW(Source!A945)</f>
        <v>945</v>
      </c>
      <c r="B409">
        <v>70181510</v>
      </c>
      <c r="C409">
        <v>70181489</v>
      </c>
      <c r="D409">
        <v>46141962</v>
      </c>
      <c r="E409">
        <v>1</v>
      </c>
      <c r="F409">
        <v>1</v>
      </c>
      <c r="G409">
        <v>1</v>
      </c>
      <c r="H409">
        <v>3</v>
      </c>
      <c r="I409" t="s">
        <v>316</v>
      </c>
      <c r="J409" t="s">
        <v>1516</v>
      </c>
      <c r="K409" t="s">
        <v>317</v>
      </c>
      <c r="L409">
        <v>1348</v>
      </c>
      <c r="N409">
        <v>1009</v>
      </c>
      <c r="O409" t="s">
        <v>294</v>
      </c>
      <c r="P409" t="s">
        <v>294</v>
      </c>
      <c r="Q409">
        <v>1000</v>
      </c>
      <c r="X409">
        <v>0.0038</v>
      </c>
      <c r="Y409">
        <v>116448.72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871</v>
      </c>
      <c r="AG409">
        <v>0.0038</v>
      </c>
      <c r="AH409">
        <v>2</v>
      </c>
      <c r="AI409">
        <v>70181496</v>
      </c>
      <c r="AJ409">
        <v>412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>
      <c r="A410">
        <f>ROW(Source!A945)</f>
        <v>945</v>
      </c>
      <c r="B410">
        <v>70181511</v>
      </c>
      <c r="C410">
        <v>70181489</v>
      </c>
      <c r="D410">
        <v>46142048</v>
      </c>
      <c r="E410">
        <v>1</v>
      </c>
      <c r="F410">
        <v>1</v>
      </c>
      <c r="G410">
        <v>1</v>
      </c>
      <c r="H410">
        <v>3</v>
      </c>
      <c r="I410" t="s">
        <v>318</v>
      </c>
      <c r="J410" t="s">
        <v>1517</v>
      </c>
      <c r="K410" t="s">
        <v>319</v>
      </c>
      <c r="L410">
        <v>1346</v>
      </c>
      <c r="N410">
        <v>1009</v>
      </c>
      <c r="O410" t="s">
        <v>211</v>
      </c>
      <c r="P410" t="s">
        <v>211</v>
      </c>
      <c r="Q410">
        <v>1</v>
      </c>
      <c r="X410">
        <v>30.600000000000001</v>
      </c>
      <c r="Y410">
        <v>41.380000000000003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871</v>
      </c>
      <c r="AG410">
        <v>30.600000000000001</v>
      </c>
      <c r="AH410">
        <v>2</v>
      </c>
      <c r="AI410">
        <v>70181497</v>
      </c>
      <c r="AJ410">
        <v>413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>
      <c r="A411">
        <f>ROW(Source!A945)</f>
        <v>945</v>
      </c>
      <c r="B411">
        <v>70181512</v>
      </c>
      <c r="C411">
        <v>70181489</v>
      </c>
      <c r="D411">
        <v>46146697</v>
      </c>
      <c r="E411">
        <v>1</v>
      </c>
      <c r="F411">
        <v>1</v>
      </c>
      <c r="G411">
        <v>1</v>
      </c>
      <c r="H411">
        <v>3</v>
      </c>
      <c r="I411" t="s">
        <v>320</v>
      </c>
      <c r="J411" t="s">
        <v>1518</v>
      </c>
      <c r="K411" t="s">
        <v>321</v>
      </c>
      <c r="L411">
        <v>1327</v>
      </c>
      <c r="N411">
        <v>1005</v>
      </c>
      <c r="O411" t="s">
        <v>322</v>
      </c>
      <c r="P411" t="s">
        <v>322</v>
      </c>
      <c r="Q411">
        <v>1</v>
      </c>
      <c r="X411">
        <v>1</v>
      </c>
      <c r="Y411">
        <v>742.29999999999995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871</v>
      </c>
      <c r="AG411">
        <v>1</v>
      </c>
      <c r="AH411">
        <v>2</v>
      </c>
      <c r="AI411">
        <v>70181498</v>
      </c>
      <c r="AJ411">
        <v>414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>
      <c r="A412">
        <f>ROW(Source!A945)</f>
        <v>945</v>
      </c>
      <c r="B412">
        <v>70181513</v>
      </c>
      <c r="C412">
        <v>70181489</v>
      </c>
      <c r="D412">
        <v>46147091</v>
      </c>
      <c r="E412">
        <v>1</v>
      </c>
      <c r="F412">
        <v>1</v>
      </c>
      <c r="G412">
        <v>1</v>
      </c>
      <c r="H412">
        <v>3</v>
      </c>
      <c r="I412" t="s">
        <v>323</v>
      </c>
      <c r="J412" t="s">
        <v>1519</v>
      </c>
      <c r="K412" t="s">
        <v>324</v>
      </c>
      <c r="L412">
        <v>1346</v>
      </c>
      <c r="N412">
        <v>1009</v>
      </c>
      <c r="O412" t="s">
        <v>211</v>
      </c>
      <c r="P412" t="s">
        <v>211</v>
      </c>
      <c r="Q412">
        <v>1</v>
      </c>
      <c r="X412">
        <v>10</v>
      </c>
      <c r="Y412">
        <v>56.109999999999999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871</v>
      </c>
      <c r="AG412">
        <v>10</v>
      </c>
      <c r="AH412">
        <v>2</v>
      </c>
      <c r="AI412">
        <v>70181499</v>
      </c>
      <c r="AJ412">
        <v>415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>
      <c r="A413">
        <f>ROW(Source!A945)</f>
        <v>945</v>
      </c>
      <c r="B413">
        <v>70181514</v>
      </c>
      <c r="C413">
        <v>70181489</v>
      </c>
      <c r="D413">
        <v>46176043</v>
      </c>
      <c r="E413">
        <v>1</v>
      </c>
      <c r="F413">
        <v>1</v>
      </c>
      <c r="G413">
        <v>1</v>
      </c>
      <c r="H413">
        <v>3</v>
      </c>
      <c r="I413" t="s">
        <v>325</v>
      </c>
      <c r="J413" t="s">
        <v>1520</v>
      </c>
      <c r="K413" t="s">
        <v>326</v>
      </c>
      <c r="L413">
        <v>1425</v>
      </c>
      <c r="N413">
        <v>1013</v>
      </c>
      <c r="O413" t="s">
        <v>327</v>
      </c>
      <c r="P413" t="s">
        <v>327</v>
      </c>
      <c r="Q413">
        <v>1</v>
      </c>
      <c r="X413">
        <v>2</v>
      </c>
      <c r="Y413">
        <v>111.69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871</v>
      </c>
      <c r="AG413">
        <v>2</v>
      </c>
      <c r="AH413">
        <v>2</v>
      </c>
      <c r="AI413">
        <v>70181500</v>
      </c>
      <c r="AJ413">
        <v>416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>
      <c r="A414">
        <f>ROW(Source!A945)</f>
        <v>945</v>
      </c>
      <c r="B414">
        <v>70181515</v>
      </c>
      <c r="C414">
        <v>70181489</v>
      </c>
      <c r="D414">
        <v>46177845</v>
      </c>
      <c r="E414">
        <v>1</v>
      </c>
      <c r="F414">
        <v>1</v>
      </c>
      <c r="G414">
        <v>1</v>
      </c>
      <c r="H414">
        <v>3</v>
      </c>
      <c r="I414" t="s">
        <v>995</v>
      </c>
      <c r="J414" t="s">
        <v>997</v>
      </c>
      <c r="K414" t="s">
        <v>996</v>
      </c>
      <c r="L414">
        <v>1371</v>
      </c>
      <c r="N414">
        <v>1013</v>
      </c>
      <c r="O414" t="s">
        <v>890</v>
      </c>
      <c r="P414" t="s">
        <v>890</v>
      </c>
      <c r="Q414">
        <v>1</v>
      </c>
      <c r="X414">
        <v>100</v>
      </c>
      <c r="Y414">
        <v>184.03999999999999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871</v>
      </c>
      <c r="AG414">
        <v>100</v>
      </c>
      <c r="AH414">
        <v>2</v>
      </c>
      <c r="AI414">
        <v>70181501</v>
      </c>
      <c r="AJ414">
        <v>417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>
      <c r="A415">
        <f>ROW(Source!A945)</f>
        <v>945</v>
      </c>
      <c r="B415">
        <v>70181516</v>
      </c>
      <c r="C415">
        <v>70181489</v>
      </c>
      <c r="D415">
        <v>45877954</v>
      </c>
      <c r="E415">
        <v>111</v>
      </c>
      <c r="F415">
        <v>1</v>
      </c>
      <c r="G415">
        <v>1</v>
      </c>
      <c r="H415">
        <v>3</v>
      </c>
      <c r="I415" t="s">
        <v>900</v>
      </c>
      <c r="J415" t="s">
        <v>871</v>
      </c>
      <c r="K415" t="s">
        <v>901</v>
      </c>
      <c r="L415">
        <v>3277935</v>
      </c>
      <c r="N415">
        <v>1013</v>
      </c>
      <c r="O415" t="s">
        <v>220</v>
      </c>
      <c r="P415" t="s">
        <v>220</v>
      </c>
      <c r="Q415">
        <v>1</v>
      </c>
      <c r="X415">
        <v>2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 t="s">
        <v>871</v>
      </c>
      <c r="AG415">
        <v>2</v>
      </c>
      <c r="AH415">
        <v>2</v>
      </c>
      <c r="AI415">
        <v>70181503</v>
      </c>
      <c r="AJ415">
        <v>419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>
      <c r="A416">
        <f>ROW(Source!A951)</f>
        <v>951</v>
      </c>
      <c r="B416">
        <v>70181533</v>
      </c>
      <c r="C416">
        <v>70181522</v>
      </c>
      <c r="D416">
        <v>62138180</v>
      </c>
      <c r="E416">
        <v>115</v>
      </c>
      <c r="F416">
        <v>1</v>
      </c>
      <c r="G416">
        <v>1</v>
      </c>
      <c r="H416">
        <v>1</v>
      </c>
      <c r="I416" t="s">
        <v>468</v>
      </c>
      <c r="J416" t="s">
        <v>871</v>
      </c>
      <c r="K416" t="s">
        <v>527</v>
      </c>
      <c r="L416">
        <v>1191</v>
      </c>
      <c r="N416">
        <v>1013</v>
      </c>
      <c r="O416" t="s">
        <v>165</v>
      </c>
      <c r="P416" t="s">
        <v>165</v>
      </c>
      <c r="Q416">
        <v>1</v>
      </c>
      <c r="X416">
        <v>23.039999999999999</v>
      </c>
      <c r="Y416">
        <v>0</v>
      </c>
      <c r="Z416">
        <v>0</v>
      </c>
      <c r="AA416">
        <v>0</v>
      </c>
      <c r="AB416">
        <v>511.02999999999997</v>
      </c>
      <c r="AC416">
        <v>0</v>
      </c>
      <c r="AD416">
        <v>1</v>
      </c>
      <c r="AE416">
        <v>1</v>
      </c>
      <c r="AF416" t="s">
        <v>871</v>
      </c>
      <c r="AG416">
        <v>23.039999999999999</v>
      </c>
      <c r="AH416">
        <v>2</v>
      </c>
      <c r="AI416">
        <v>70181523</v>
      </c>
      <c r="AJ416">
        <v>420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>
      <c r="A417">
        <f>ROW(Source!A951)</f>
        <v>951</v>
      </c>
      <c r="B417">
        <v>70181534</v>
      </c>
      <c r="C417">
        <v>70181522</v>
      </c>
      <c r="D417">
        <v>62138356</v>
      </c>
      <c r="E417">
        <v>115</v>
      </c>
      <c r="F417">
        <v>1</v>
      </c>
      <c r="G417">
        <v>1</v>
      </c>
      <c r="H417">
        <v>1</v>
      </c>
      <c r="I417" t="s">
        <v>1505</v>
      </c>
      <c r="J417" t="s">
        <v>871</v>
      </c>
      <c r="K417" t="s">
        <v>1506</v>
      </c>
      <c r="L417">
        <v>1191</v>
      </c>
      <c r="N417">
        <v>1013</v>
      </c>
      <c r="O417" t="s">
        <v>165</v>
      </c>
      <c r="P417" t="s">
        <v>165</v>
      </c>
      <c r="Q417">
        <v>1</v>
      </c>
      <c r="X417">
        <v>0.40000000000000002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871</v>
      </c>
      <c r="AG417">
        <v>0.40000000000000002</v>
      </c>
      <c r="AH417">
        <v>2</v>
      </c>
      <c r="AI417">
        <v>70181524</v>
      </c>
      <c r="AJ417">
        <v>421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>
      <c r="A418">
        <f>ROW(Source!A951)</f>
        <v>951</v>
      </c>
      <c r="B418">
        <v>70181535</v>
      </c>
      <c r="C418">
        <v>70181522</v>
      </c>
      <c r="D418">
        <v>62258201</v>
      </c>
      <c r="E418">
        <v>1</v>
      </c>
      <c r="F418">
        <v>1</v>
      </c>
      <c r="G418">
        <v>1</v>
      </c>
      <c r="H418">
        <v>2</v>
      </c>
      <c r="I418" t="s">
        <v>195</v>
      </c>
      <c r="J418" t="s">
        <v>1507</v>
      </c>
      <c r="K418" t="s">
        <v>196</v>
      </c>
      <c r="L418">
        <v>1368</v>
      </c>
      <c r="N418">
        <v>1011</v>
      </c>
      <c r="O418" t="s">
        <v>197</v>
      </c>
      <c r="P418" t="s">
        <v>197</v>
      </c>
      <c r="Q418">
        <v>1</v>
      </c>
      <c r="X418">
        <v>0.20000000000000001</v>
      </c>
      <c r="Y418">
        <v>0</v>
      </c>
      <c r="Z418">
        <v>1488.78</v>
      </c>
      <c r="AA418">
        <v>702.17999999999995</v>
      </c>
      <c r="AB418">
        <v>0</v>
      </c>
      <c r="AC418">
        <v>0</v>
      </c>
      <c r="AD418">
        <v>1</v>
      </c>
      <c r="AE418">
        <v>0</v>
      </c>
      <c r="AF418" t="s">
        <v>871</v>
      </c>
      <c r="AG418">
        <v>0.20000000000000001</v>
      </c>
      <c r="AH418">
        <v>2</v>
      </c>
      <c r="AI418">
        <v>70181525</v>
      </c>
      <c r="AJ418">
        <v>422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>
      <c r="A419">
        <f>ROW(Source!A951)</f>
        <v>951</v>
      </c>
      <c r="B419">
        <v>70181536</v>
      </c>
      <c r="C419">
        <v>70181522</v>
      </c>
      <c r="D419">
        <v>62258298</v>
      </c>
      <c r="E419">
        <v>1</v>
      </c>
      <c r="F419">
        <v>1</v>
      </c>
      <c r="G419">
        <v>1</v>
      </c>
      <c r="H419">
        <v>2</v>
      </c>
      <c r="I419" t="s">
        <v>405</v>
      </c>
      <c r="J419" t="s">
        <v>1533</v>
      </c>
      <c r="K419" t="s">
        <v>406</v>
      </c>
      <c r="L419">
        <v>1368</v>
      </c>
      <c r="N419">
        <v>1011</v>
      </c>
      <c r="O419" t="s">
        <v>197</v>
      </c>
      <c r="P419" t="s">
        <v>197</v>
      </c>
      <c r="Q419">
        <v>1</v>
      </c>
      <c r="X419">
        <v>5.1399999999999997</v>
      </c>
      <c r="Y419">
        <v>0</v>
      </c>
      <c r="Z419">
        <v>2.6699999999999999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871</v>
      </c>
      <c r="AG419">
        <v>5.1399999999999997</v>
      </c>
      <c r="AH419">
        <v>2</v>
      </c>
      <c r="AI419">
        <v>70181526</v>
      </c>
      <c r="AJ419">
        <v>423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>
      <c r="A420">
        <f>ROW(Source!A951)</f>
        <v>951</v>
      </c>
      <c r="B420">
        <v>70181537</v>
      </c>
      <c r="C420">
        <v>70181522</v>
      </c>
      <c r="D420">
        <v>62258342</v>
      </c>
      <c r="E420">
        <v>1</v>
      </c>
      <c r="F420">
        <v>1</v>
      </c>
      <c r="G420">
        <v>1</v>
      </c>
      <c r="H420">
        <v>2</v>
      </c>
      <c r="I420" t="s">
        <v>528</v>
      </c>
      <c r="J420" t="s">
        <v>1557</v>
      </c>
      <c r="K420" t="s">
        <v>529</v>
      </c>
      <c r="L420">
        <v>1368</v>
      </c>
      <c r="N420">
        <v>1011</v>
      </c>
      <c r="O420" t="s">
        <v>197</v>
      </c>
      <c r="P420" t="s">
        <v>197</v>
      </c>
      <c r="Q420">
        <v>1</v>
      </c>
      <c r="X420">
        <v>5.1399999999999997</v>
      </c>
      <c r="Y420">
        <v>0</v>
      </c>
      <c r="Z420">
        <v>13.44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871</v>
      </c>
      <c r="AG420">
        <v>5.1399999999999997</v>
      </c>
      <c r="AH420">
        <v>2</v>
      </c>
      <c r="AI420">
        <v>70181527</v>
      </c>
      <c r="AJ420">
        <v>424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>
      <c r="A421">
        <f>ROW(Source!A951)</f>
        <v>951</v>
      </c>
      <c r="B421">
        <v>70181538</v>
      </c>
      <c r="C421">
        <v>70181522</v>
      </c>
      <c r="D421">
        <v>62259103</v>
      </c>
      <c r="E421">
        <v>1</v>
      </c>
      <c r="F421">
        <v>1</v>
      </c>
      <c r="G421">
        <v>1</v>
      </c>
      <c r="H421">
        <v>2</v>
      </c>
      <c r="I421" t="s">
        <v>204</v>
      </c>
      <c r="J421" t="s">
        <v>1509</v>
      </c>
      <c r="K421" t="s">
        <v>205</v>
      </c>
      <c r="L421">
        <v>1368</v>
      </c>
      <c r="N421">
        <v>1011</v>
      </c>
      <c r="O421" t="s">
        <v>197</v>
      </c>
      <c r="P421" t="s">
        <v>197</v>
      </c>
      <c r="Q421">
        <v>1</v>
      </c>
      <c r="X421">
        <v>0.20000000000000001</v>
      </c>
      <c r="Y421">
        <v>0</v>
      </c>
      <c r="Z421">
        <v>572.76999999999998</v>
      </c>
      <c r="AA421">
        <v>522.73000000000002</v>
      </c>
      <c r="AB421">
        <v>0</v>
      </c>
      <c r="AC421">
        <v>0</v>
      </c>
      <c r="AD421">
        <v>1</v>
      </c>
      <c r="AE421">
        <v>0</v>
      </c>
      <c r="AF421" t="s">
        <v>871</v>
      </c>
      <c r="AG421">
        <v>0.20000000000000001</v>
      </c>
      <c r="AH421">
        <v>2</v>
      </c>
      <c r="AI421">
        <v>70181528</v>
      </c>
      <c r="AJ421">
        <v>425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>
      <c r="A422">
        <f>ROW(Source!A951)</f>
        <v>951</v>
      </c>
      <c r="B422">
        <v>70181539</v>
      </c>
      <c r="C422">
        <v>70181522</v>
      </c>
      <c r="D422">
        <v>62210253</v>
      </c>
      <c r="E422">
        <v>1</v>
      </c>
      <c r="F422">
        <v>1</v>
      </c>
      <c r="G422">
        <v>1</v>
      </c>
      <c r="H422">
        <v>3</v>
      </c>
      <c r="I422" t="s">
        <v>530</v>
      </c>
      <c r="J422" t="s">
        <v>1558</v>
      </c>
      <c r="K422" t="s">
        <v>531</v>
      </c>
      <c r="L422">
        <v>1302</v>
      </c>
      <c r="N422">
        <v>1003</v>
      </c>
      <c r="O422" t="s">
        <v>426</v>
      </c>
      <c r="P422" t="s">
        <v>426</v>
      </c>
      <c r="Q422">
        <v>10</v>
      </c>
      <c r="X422">
        <v>0.096000000000000002</v>
      </c>
      <c r="Y422">
        <v>37.710000000000001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871</v>
      </c>
      <c r="AG422">
        <v>0.096000000000000002</v>
      </c>
      <c r="AH422">
        <v>2</v>
      </c>
      <c r="AI422">
        <v>70181529</v>
      </c>
      <c r="AJ422">
        <v>426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>
      <c r="A423">
        <f>ROW(Source!A951)</f>
        <v>951</v>
      </c>
      <c r="B423">
        <v>70181540</v>
      </c>
      <c r="C423">
        <v>70181522</v>
      </c>
      <c r="D423">
        <v>62220554</v>
      </c>
      <c r="E423">
        <v>1</v>
      </c>
      <c r="F423">
        <v>1</v>
      </c>
      <c r="G423">
        <v>1</v>
      </c>
      <c r="H423">
        <v>3</v>
      </c>
      <c r="I423" t="s">
        <v>626</v>
      </c>
      <c r="J423" t="s">
        <v>1566</v>
      </c>
      <c r="K423" t="s">
        <v>627</v>
      </c>
      <c r="L423">
        <v>1346</v>
      </c>
      <c r="N423">
        <v>1009</v>
      </c>
      <c r="O423" t="s">
        <v>211</v>
      </c>
      <c r="P423" t="s">
        <v>211</v>
      </c>
      <c r="Q423">
        <v>1</v>
      </c>
      <c r="X423">
        <v>0.5</v>
      </c>
      <c r="Y423">
        <v>931.11000000000001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871</v>
      </c>
      <c r="AG423">
        <v>0.5</v>
      </c>
      <c r="AH423">
        <v>2</v>
      </c>
      <c r="AI423">
        <v>70181530</v>
      </c>
      <c r="AJ423">
        <v>427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>
      <c r="A424">
        <f>ROW(Source!A951)</f>
        <v>951</v>
      </c>
      <c r="B424">
        <v>70181541</v>
      </c>
      <c r="C424">
        <v>70181522</v>
      </c>
      <c r="D424">
        <v>62228733</v>
      </c>
      <c r="E424">
        <v>1</v>
      </c>
      <c r="F424">
        <v>1</v>
      </c>
      <c r="G424">
        <v>1</v>
      </c>
      <c r="H424">
        <v>3</v>
      </c>
      <c r="I424" t="s">
        <v>538</v>
      </c>
      <c r="J424" t="s">
        <v>1561</v>
      </c>
      <c r="K424" t="s">
        <v>539</v>
      </c>
      <c r="L424">
        <v>1348</v>
      </c>
      <c r="N424">
        <v>1009</v>
      </c>
      <c r="O424" t="s">
        <v>294</v>
      </c>
      <c r="P424" t="s">
        <v>294</v>
      </c>
      <c r="Q424">
        <v>1000</v>
      </c>
      <c r="X424">
        <v>6.0000000000000002e-05</v>
      </c>
      <c r="Y424">
        <v>82698.139999999999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871</v>
      </c>
      <c r="AG424">
        <v>6.0000000000000002e-05</v>
      </c>
      <c r="AH424">
        <v>2</v>
      </c>
      <c r="AI424">
        <v>70181531</v>
      </c>
      <c r="AJ424">
        <v>428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>
      <c r="A425">
        <f>ROW(Source!A951)</f>
        <v>951</v>
      </c>
      <c r="B425">
        <v>70181542</v>
      </c>
      <c r="C425">
        <v>70181522</v>
      </c>
      <c r="D425">
        <v>62144072</v>
      </c>
      <c r="E425">
        <v>115</v>
      </c>
      <c r="F425">
        <v>1</v>
      </c>
      <c r="G425">
        <v>1</v>
      </c>
      <c r="H425">
        <v>3</v>
      </c>
      <c r="I425" t="s">
        <v>900</v>
      </c>
      <c r="J425" t="s">
        <v>871</v>
      </c>
      <c r="K425" t="s">
        <v>901</v>
      </c>
      <c r="L425">
        <v>3277935</v>
      </c>
      <c r="N425">
        <v>1013</v>
      </c>
      <c r="O425" t="s">
        <v>220</v>
      </c>
      <c r="P425" t="s">
        <v>220</v>
      </c>
      <c r="Q425">
        <v>1</v>
      </c>
      <c r="X425">
        <v>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871</v>
      </c>
      <c r="AG425">
        <v>2</v>
      </c>
      <c r="AH425">
        <v>2</v>
      </c>
      <c r="AI425">
        <v>70181532</v>
      </c>
      <c r="AJ425">
        <v>429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>
      <c r="A426">
        <f>ROW(Source!A954)</f>
        <v>954</v>
      </c>
      <c r="B426">
        <v>70181547</v>
      </c>
      <c r="C426">
        <v>70181545</v>
      </c>
      <c r="D426">
        <v>48936693</v>
      </c>
      <c r="E426">
        <v>109</v>
      </c>
      <c r="F426">
        <v>1</v>
      </c>
      <c r="G426">
        <v>1</v>
      </c>
      <c r="H426">
        <v>1</v>
      </c>
      <c r="I426" t="s">
        <v>397</v>
      </c>
      <c r="J426" t="s">
        <v>871</v>
      </c>
      <c r="K426" t="s">
        <v>398</v>
      </c>
      <c r="L426">
        <v>1191</v>
      </c>
      <c r="N426">
        <v>1013</v>
      </c>
      <c r="O426" t="s">
        <v>165</v>
      </c>
      <c r="P426" t="s">
        <v>165</v>
      </c>
      <c r="Q426">
        <v>1</v>
      </c>
      <c r="X426">
        <v>88.5</v>
      </c>
      <c r="Y426">
        <v>0</v>
      </c>
      <c r="Z426">
        <v>0</v>
      </c>
      <c r="AA426">
        <v>0</v>
      </c>
      <c r="AB426">
        <v>407.64999999999998</v>
      </c>
      <c r="AC426">
        <v>0</v>
      </c>
      <c r="AD426">
        <v>1</v>
      </c>
      <c r="AE426">
        <v>1</v>
      </c>
      <c r="AF426" t="s">
        <v>871</v>
      </c>
      <c r="AG426">
        <v>88.5</v>
      </c>
      <c r="AH426">
        <v>2</v>
      </c>
      <c r="AI426">
        <v>70181546</v>
      </c>
      <c r="AJ426">
        <v>430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>
      <c r="A427">
        <f>ROW(Source!A1026)</f>
        <v>1026</v>
      </c>
      <c r="B427">
        <v>70181552</v>
      </c>
      <c r="C427">
        <v>70181550</v>
      </c>
      <c r="D427">
        <v>45871755</v>
      </c>
      <c r="E427">
        <v>111</v>
      </c>
      <c r="F427">
        <v>1</v>
      </c>
      <c r="G427">
        <v>1</v>
      </c>
      <c r="H427">
        <v>1</v>
      </c>
      <c r="I427" t="s">
        <v>273</v>
      </c>
      <c r="J427" t="s">
        <v>871</v>
      </c>
      <c r="K427" t="s">
        <v>283</v>
      </c>
      <c r="L427">
        <v>1191</v>
      </c>
      <c r="N427">
        <v>1013</v>
      </c>
      <c r="O427" t="s">
        <v>165</v>
      </c>
      <c r="P427" t="s">
        <v>165</v>
      </c>
      <c r="Q427">
        <v>1</v>
      </c>
      <c r="X427">
        <v>154</v>
      </c>
      <c r="Y427">
        <v>0</v>
      </c>
      <c r="Z427">
        <v>0</v>
      </c>
      <c r="AA427">
        <v>0</v>
      </c>
      <c r="AB427">
        <v>425.20999999999998</v>
      </c>
      <c r="AC427">
        <v>0</v>
      </c>
      <c r="AD427">
        <v>1</v>
      </c>
      <c r="AE427">
        <v>1</v>
      </c>
      <c r="AF427" t="s">
        <v>871</v>
      </c>
      <c r="AG427">
        <v>154</v>
      </c>
      <c r="AH427">
        <v>2</v>
      </c>
      <c r="AI427">
        <v>70181551</v>
      </c>
      <c r="AJ427">
        <v>431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>
      <c r="A428">
        <f>ROW(Source!A1027)</f>
        <v>1027</v>
      </c>
      <c r="B428">
        <v>70181558</v>
      </c>
      <c r="C428">
        <v>70181553</v>
      </c>
      <c r="D428">
        <v>54379107</v>
      </c>
      <c r="E428">
        <v>112</v>
      </c>
      <c r="F428">
        <v>1</v>
      </c>
      <c r="G428">
        <v>1</v>
      </c>
      <c r="H428">
        <v>1</v>
      </c>
      <c r="I428" t="s">
        <v>191</v>
      </c>
      <c r="J428" t="s">
        <v>871</v>
      </c>
      <c r="K428" t="s">
        <v>192</v>
      </c>
      <c r="L428">
        <v>1191</v>
      </c>
      <c r="N428">
        <v>1013</v>
      </c>
      <c r="O428" t="s">
        <v>165</v>
      </c>
      <c r="P428" t="s">
        <v>165</v>
      </c>
      <c r="Q428">
        <v>1</v>
      </c>
      <c r="X428">
        <v>0.59999999999999998</v>
      </c>
      <c r="Y428">
        <v>0</v>
      </c>
      <c r="Z428">
        <v>0</v>
      </c>
      <c r="AA428">
        <v>0</v>
      </c>
      <c r="AB428">
        <v>522.73000000000002</v>
      </c>
      <c r="AC428">
        <v>0</v>
      </c>
      <c r="AD428">
        <v>1</v>
      </c>
      <c r="AE428">
        <v>1</v>
      </c>
      <c r="AF428" t="s">
        <v>871</v>
      </c>
      <c r="AG428">
        <v>0.59999999999999998</v>
      </c>
      <c r="AH428">
        <v>2</v>
      </c>
      <c r="AI428">
        <v>70181554</v>
      </c>
      <c r="AJ428">
        <v>432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>
      <c r="A429">
        <f>ROW(Source!A1027)</f>
        <v>1027</v>
      </c>
      <c r="B429">
        <v>70181559</v>
      </c>
      <c r="C429">
        <v>70181553</v>
      </c>
      <c r="D429">
        <v>54379317</v>
      </c>
      <c r="E429">
        <v>112</v>
      </c>
      <c r="F429">
        <v>1</v>
      </c>
      <c r="G429">
        <v>1</v>
      </c>
      <c r="H429">
        <v>1</v>
      </c>
      <c r="I429" t="s">
        <v>1505</v>
      </c>
      <c r="J429" t="s">
        <v>871</v>
      </c>
      <c r="K429" t="s">
        <v>1506</v>
      </c>
      <c r="L429">
        <v>1191</v>
      </c>
      <c r="N429">
        <v>1013</v>
      </c>
      <c r="O429" t="s">
        <v>165</v>
      </c>
      <c r="P429" t="s">
        <v>165</v>
      </c>
      <c r="Q429">
        <v>1</v>
      </c>
      <c r="X429">
        <v>1.78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871</v>
      </c>
      <c r="AG429">
        <v>1.78</v>
      </c>
      <c r="AH429">
        <v>2</v>
      </c>
      <c r="AI429">
        <v>70181555</v>
      </c>
      <c r="AJ429">
        <v>433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>
      <c r="A430">
        <f>ROW(Source!A1027)</f>
        <v>1027</v>
      </c>
      <c r="B430">
        <v>70181560</v>
      </c>
      <c r="C430">
        <v>70181553</v>
      </c>
      <c r="D430">
        <v>54496331</v>
      </c>
      <c r="E430">
        <v>1</v>
      </c>
      <c r="F430">
        <v>1</v>
      </c>
      <c r="G430">
        <v>1</v>
      </c>
      <c r="H430">
        <v>2</v>
      </c>
      <c r="I430" t="s">
        <v>648</v>
      </c>
      <c r="J430" t="s">
        <v>1567</v>
      </c>
      <c r="K430" t="s">
        <v>649</v>
      </c>
      <c r="L430">
        <v>1368</v>
      </c>
      <c r="N430">
        <v>1011</v>
      </c>
      <c r="O430" t="s">
        <v>197</v>
      </c>
      <c r="P430" t="s">
        <v>197</v>
      </c>
      <c r="Q430">
        <v>1</v>
      </c>
      <c r="X430">
        <v>0.57999999999999996</v>
      </c>
      <c r="Y430">
        <v>0</v>
      </c>
      <c r="Z430">
        <v>2088.77</v>
      </c>
      <c r="AA430">
        <v>600.75</v>
      </c>
      <c r="AB430">
        <v>0</v>
      </c>
      <c r="AC430">
        <v>0</v>
      </c>
      <c r="AD430">
        <v>1</v>
      </c>
      <c r="AE430">
        <v>0</v>
      </c>
      <c r="AF430" t="s">
        <v>871</v>
      </c>
      <c r="AG430">
        <v>0.57999999999999996</v>
      </c>
      <c r="AH430">
        <v>2</v>
      </c>
      <c r="AI430">
        <v>70181556</v>
      </c>
      <c r="AJ430">
        <v>434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>
      <c r="A431">
        <f>ROW(Source!A1027)</f>
        <v>1027</v>
      </c>
      <c r="B431">
        <v>70181561</v>
      </c>
      <c r="C431">
        <v>70181553</v>
      </c>
      <c r="D431">
        <v>54496376</v>
      </c>
      <c r="E431">
        <v>1</v>
      </c>
      <c r="F431">
        <v>1</v>
      </c>
      <c r="G431">
        <v>1</v>
      </c>
      <c r="H431">
        <v>2</v>
      </c>
      <c r="I431" t="s">
        <v>650</v>
      </c>
      <c r="J431" t="s">
        <v>1568</v>
      </c>
      <c r="K431" t="s">
        <v>651</v>
      </c>
      <c r="L431">
        <v>1368</v>
      </c>
      <c r="N431">
        <v>1011</v>
      </c>
      <c r="O431" t="s">
        <v>197</v>
      </c>
      <c r="P431" t="s">
        <v>197</v>
      </c>
      <c r="Q431">
        <v>1</v>
      </c>
      <c r="X431">
        <v>0.59999999999999998</v>
      </c>
      <c r="Y431">
        <v>0</v>
      </c>
      <c r="Z431">
        <v>9355.1800000000003</v>
      </c>
      <c r="AA431">
        <v>1404.3599999999999</v>
      </c>
      <c r="AB431">
        <v>0</v>
      </c>
      <c r="AC431">
        <v>0</v>
      </c>
      <c r="AD431">
        <v>1</v>
      </c>
      <c r="AE431">
        <v>0</v>
      </c>
      <c r="AF431" t="s">
        <v>871</v>
      </c>
      <c r="AG431">
        <v>0.59999999999999998</v>
      </c>
      <c r="AH431">
        <v>2</v>
      </c>
      <c r="AI431">
        <v>70181557</v>
      </c>
      <c r="AJ431">
        <v>435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>
      <c r="A432">
        <f>ROW(Source!A1028)</f>
        <v>1028</v>
      </c>
      <c r="B432">
        <v>70181577</v>
      </c>
      <c r="C432">
        <v>70181562</v>
      </c>
      <c r="D432">
        <v>62138208</v>
      </c>
      <c r="E432">
        <v>115</v>
      </c>
      <c r="F432">
        <v>1</v>
      </c>
      <c r="G432">
        <v>1</v>
      </c>
      <c r="H432">
        <v>1</v>
      </c>
      <c r="I432" t="s">
        <v>657</v>
      </c>
      <c r="J432" t="s">
        <v>871</v>
      </c>
      <c r="K432" t="s">
        <v>658</v>
      </c>
      <c r="L432">
        <v>1191</v>
      </c>
      <c r="N432">
        <v>1013</v>
      </c>
      <c r="O432" t="s">
        <v>165</v>
      </c>
      <c r="P432" t="s">
        <v>165</v>
      </c>
      <c r="Q432">
        <v>1</v>
      </c>
      <c r="X432">
        <v>2.0800000000000001</v>
      </c>
      <c r="Y432">
        <v>0</v>
      </c>
      <c r="Z432">
        <v>0</v>
      </c>
      <c r="AA432">
        <v>0</v>
      </c>
      <c r="AB432">
        <v>577.35000000000002</v>
      </c>
      <c r="AC432">
        <v>0</v>
      </c>
      <c r="AD432">
        <v>1</v>
      </c>
      <c r="AE432">
        <v>1</v>
      </c>
      <c r="AF432" t="s">
        <v>871</v>
      </c>
      <c r="AG432">
        <v>2.0800000000000001</v>
      </c>
      <c r="AH432">
        <v>2</v>
      </c>
      <c r="AI432">
        <v>70181563</v>
      </c>
      <c r="AJ432">
        <v>436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>
      <c r="A433">
        <f>ROW(Source!A1028)</f>
        <v>1028</v>
      </c>
      <c r="B433">
        <v>70181578</v>
      </c>
      <c r="C433">
        <v>70181562</v>
      </c>
      <c r="D433">
        <v>62138356</v>
      </c>
      <c r="E433">
        <v>115</v>
      </c>
      <c r="F433">
        <v>1</v>
      </c>
      <c r="G433">
        <v>1</v>
      </c>
      <c r="H433">
        <v>1</v>
      </c>
      <c r="I433" t="s">
        <v>1505</v>
      </c>
      <c r="J433" t="s">
        <v>871</v>
      </c>
      <c r="K433" t="s">
        <v>1506</v>
      </c>
      <c r="L433">
        <v>1191</v>
      </c>
      <c r="N433">
        <v>1013</v>
      </c>
      <c r="O433" t="s">
        <v>165</v>
      </c>
      <c r="P433" t="s">
        <v>165</v>
      </c>
      <c r="Q433">
        <v>1</v>
      </c>
      <c r="X433">
        <v>3.1899999999999999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871</v>
      </c>
      <c r="AG433">
        <v>3.1899999999999999</v>
      </c>
      <c r="AH433">
        <v>2</v>
      </c>
      <c r="AI433">
        <v>70181564</v>
      </c>
      <c r="AJ433">
        <v>437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>
      <c r="A434">
        <f>ROW(Source!A1028)</f>
        <v>1028</v>
      </c>
      <c r="B434">
        <v>70181579</v>
      </c>
      <c r="C434">
        <v>70181562</v>
      </c>
      <c r="D434">
        <v>62258132</v>
      </c>
      <c r="E434">
        <v>1</v>
      </c>
      <c r="F434">
        <v>1</v>
      </c>
      <c r="G434">
        <v>1</v>
      </c>
      <c r="H434">
        <v>2</v>
      </c>
      <c r="I434" t="s">
        <v>650</v>
      </c>
      <c r="J434" t="s">
        <v>1568</v>
      </c>
      <c r="K434" t="s">
        <v>651</v>
      </c>
      <c r="L434">
        <v>1368</v>
      </c>
      <c r="N434">
        <v>1011</v>
      </c>
      <c r="O434" t="s">
        <v>197</v>
      </c>
      <c r="P434" t="s">
        <v>197</v>
      </c>
      <c r="Q434">
        <v>1</v>
      </c>
      <c r="X434">
        <v>0.88</v>
      </c>
      <c r="Y434">
        <v>0</v>
      </c>
      <c r="Z434">
        <v>9355.1800000000003</v>
      </c>
      <c r="AA434">
        <v>1404.3599999999999</v>
      </c>
      <c r="AB434">
        <v>0</v>
      </c>
      <c r="AC434">
        <v>0</v>
      </c>
      <c r="AD434">
        <v>1</v>
      </c>
      <c r="AE434">
        <v>0</v>
      </c>
      <c r="AF434" t="s">
        <v>871</v>
      </c>
      <c r="AG434">
        <v>0.88</v>
      </c>
      <c r="AH434">
        <v>2</v>
      </c>
      <c r="AI434">
        <v>70181565</v>
      </c>
      <c r="AJ434">
        <v>438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>
      <c r="A435">
        <f>ROW(Source!A1028)</f>
        <v>1028</v>
      </c>
      <c r="B435">
        <v>70181580</v>
      </c>
      <c r="C435">
        <v>70181562</v>
      </c>
      <c r="D435">
        <v>62258201</v>
      </c>
      <c r="E435">
        <v>1</v>
      </c>
      <c r="F435">
        <v>1</v>
      </c>
      <c r="G435">
        <v>1</v>
      </c>
      <c r="H435">
        <v>2</v>
      </c>
      <c r="I435" t="s">
        <v>195</v>
      </c>
      <c r="J435" t="s">
        <v>1507</v>
      </c>
      <c r="K435" t="s">
        <v>196</v>
      </c>
      <c r="L435">
        <v>1368</v>
      </c>
      <c r="N435">
        <v>1011</v>
      </c>
      <c r="O435" t="s">
        <v>197</v>
      </c>
      <c r="P435" t="s">
        <v>197</v>
      </c>
      <c r="Q435">
        <v>1</v>
      </c>
      <c r="X435">
        <v>0.02</v>
      </c>
      <c r="Y435">
        <v>0</v>
      </c>
      <c r="Z435">
        <v>1488.78</v>
      </c>
      <c r="AA435">
        <v>702.17999999999995</v>
      </c>
      <c r="AB435">
        <v>0</v>
      </c>
      <c r="AC435">
        <v>0</v>
      </c>
      <c r="AD435">
        <v>1</v>
      </c>
      <c r="AE435">
        <v>0</v>
      </c>
      <c r="AF435" t="s">
        <v>871</v>
      </c>
      <c r="AG435">
        <v>0.02</v>
      </c>
      <c r="AH435">
        <v>2</v>
      </c>
      <c r="AI435">
        <v>70181566</v>
      </c>
      <c r="AJ435">
        <v>439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>
      <c r="A436">
        <f>ROW(Source!A1028)</f>
        <v>1028</v>
      </c>
      <c r="B436">
        <v>70181581</v>
      </c>
      <c r="C436">
        <v>70181562</v>
      </c>
      <c r="D436">
        <v>62258473</v>
      </c>
      <c r="E436">
        <v>1</v>
      </c>
      <c r="F436">
        <v>1</v>
      </c>
      <c r="G436">
        <v>1</v>
      </c>
      <c r="H436">
        <v>2</v>
      </c>
      <c r="I436" t="s">
        <v>659</v>
      </c>
      <c r="J436" t="s">
        <v>1569</v>
      </c>
      <c r="K436" t="s">
        <v>660</v>
      </c>
      <c r="L436">
        <v>1368</v>
      </c>
      <c r="N436">
        <v>1011</v>
      </c>
      <c r="O436" t="s">
        <v>197</v>
      </c>
      <c r="P436" t="s">
        <v>197</v>
      </c>
      <c r="Q436">
        <v>1</v>
      </c>
      <c r="X436">
        <v>0.88</v>
      </c>
      <c r="Y436">
        <v>0</v>
      </c>
      <c r="Z436">
        <v>1459.28</v>
      </c>
      <c r="AA436">
        <v>600.75</v>
      </c>
      <c r="AB436">
        <v>0</v>
      </c>
      <c r="AC436">
        <v>0</v>
      </c>
      <c r="AD436">
        <v>1</v>
      </c>
      <c r="AE436">
        <v>0</v>
      </c>
      <c r="AF436" t="s">
        <v>871</v>
      </c>
      <c r="AG436">
        <v>0.88</v>
      </c>
      <c r="AH436">
        <v>2</v>
      </c>
      <c r="AI436">
        <v>70181567</v>
      </c>
      <c r="AJ436">
        <v>440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>
      <c r="A437">
        <f>ROW(Source!A1028)</f>
        <v>1028</v>
      </c>
      <c r="B437">
        <v>70181582</v>
      </c>
      <c r="C437">
        <v>70181562</v>
      </c>
      <c r="D437">
        <v>62258854</v>
      </c>
      <c r="E437">
        <v>1</v>
      </c>
      <c r="F437">
        <v>1</v>
      </c>
      <c r="G437">
        <v>1</v>
      </c>
      <c r="H437">
        <v>2</v>
      </c>
      <c r="I437" t="s">
        <v>661</v>
      </c>
      <c r="J437" t="s">
        <v>1570</v>
      </c>
      <c r="K437" t="s">
        <v>662</v>
      </c>
      <c r="L437">
        <v>1368</v>
      </c>
      <c r="N437">
        <v>1011</v>
      </c>
      <c r="O437" t="s">
        <v>197</v>
      </c>
      <c r="P437" t="s">
        <v>197</v>
      </c>
      <c r="Q437">
        <v>1</v>
      </c>
      <c r="X437">
        <v>0.29999999999999999</v>
      </c>
      <c r="Y437">
        <v>0</v>
      </c>
      <c r="Z437">
        <v>994.00999999999999</v>
      </c>
      <c r="AA437">
        <v>600.75</v>
      </c>
      <c r="AB437">
        <v>0</v>
      </c>
      <c r="AC437">
        <v>0</v>
      </c>
      <c r="AD437">
        <v>1</v>
      </c>
      <c r="AE437">
        <v>0</v>
      </c>
      <c r="AF437" t="s">
        <v>871</v>
      </c>
      <c r="AG437">
        <v>0.29999999999999999</v>
      </c>
      <c r="AH437">
        <v>2</v>
      </c>
      <c r="AI437">
        <v>70181568</v>
      </c>
      <c r="AJ437">
        <v>441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>
      <c r="A438">
        <f>ROW(Source!A1028)</f>
        <v>1028</v>
      </c>
      <c r="B438">
        <v>70181583</v>
      </c>
      <c r="C438">
        <v>70181562</v>
      </c>
      <c r="D438">
        <v>62259073</v>
      </c>
      <c r="E438">
        <v>1</v>
      </c>
      <c r="F438">
        <v>1</v>
      </c>
      <c r="G438">
        <v>1</v>
      </c>
      <c r="H438">
        <v>2</v>
      </c>
      <c r="I438" t="s">
        <v>663</v>
      </c>
      <c r="J438" t="s">
        <v>1571</v>
      </c>
      <c r="K438" t="s">
        <v>664</v>
      </c>
      <c r="L438">
        <v>1368</v>
      </c>
      <c r="N438">
        <v>1011</v>
      </c>
      <c r="O438" t="s">
        <v>197</v>
      </c>
      <c r="P438" t="s">
        <v>197</v>
      </c>
      <c r="Q438">
        <v>1</v>
      </c>
      <c r="X438">
        <v>0.12</v>
      </c>
      <c r="Y438">
        <v>0</v>
      </c>
      <c r="Z438">
        <v>1329.9200000000001</v>
      </c>
      <c r="AA438">
        <v>522.73000000000002</v>
      </c>
      <c r="AB438">
        <v>0</v>
      </c>
      <c r="AC438">
        <v>0</v>
      </c>
      <c r="AD438">
        <v>1</v>
      </c>
      <c r="AE438">
        <v>0</v>
      </c>
      <c r="AF438" t="s">
        <v>871</v>
      </c>
      <c r="AG438">
        <v>0.12</v>
      </c>
      <c r="AH438">
        <v>2</v>
      </c>
      <c r="AI438">
        <v>70181569</v>
      </c>
      <c r="AJ438">
        <v>442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>
      <c r="A439">
        <f>ROW(Source!A1028)</f>
        <v>1028</v>
      </c>
      <c r="B439">
        <v>70181584</v>
      </c>
      <c r="C439">
        <v>70181562</v>
      </c>
      <c r="D439">
        <v>62259343</v>
      </c>
      <c r="E439">
        <v>1</v>
      </c>
      <c r="F439">
        <v>1</v>
      </c>
      <c r="G439">
        <v>1</v>
      </c>
      <c r="H439">
        <v>2</v>
      </c>
      <c r="I439" t="s">
        <v>665</v>
      </c>
      <c r="J439" t="s">
        <v>1572</v>
      </c>
      <c r="K439" t="s">
        <v>666</v>
      </c>
      <c r="L439">
        <v>1368</v>
      </c>
      <c r="N439">
        <v>1011</v>
      </c>
      <c r="O439" t="s">
        <v>197</v>
      </c>
      <c r="P439" t="s">
        <v>197</v>
      </c>
      <c r="Q439">
        <v>1</v>
      </c>
      <c r="X439">
        <v>0.11</v>
      </c>
      <c r="Y439">
        <v>0</v>
      </c>
      <c r="Z439">
        <v>1002.48</v>
      </c>
      <c r="AA439">
        <v>702.17999999999995</v>
      </c>
      <c r="AB439">
        <v>0</v>
      </c>
      <c r="AC439">
        <v>0</v>
      </c>
      <c r="AD439">
        <v>1</v>
      </c>
      <c r="AE439">
        <v>0</v>
      </c>
      <c r="AF439" t="s">
        <v>871</v>
      </c>
      <c r="AG439">
        <v>0.11</v>
      </c>
      <c r="AH439">
        <v>2</v>
      </c>
      <c r="AI439">
        <v>70181570</v>
      </c>
      <c r="AJ439">
        <v>443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>
      <c r="A440">
        <f>ROW(Source!A1028)</f>
        <v>1028</v>
      </c>
      <c r="B440">
        <v>70181585</v>
      </c>
      <c r="C440">
        <v>70181562</v>
      </c>
      <c r="D440">
        <v>62259457</v>
      </c>
      <c r="E440">
        <v>1</v>
      </c>
      <c r="F440">
        <v>1</v>
      </c>
      <c r="G440">
        <v>1</v>
      </c>
      <c r="H440">
        <v>2</v>
      </c>
      <c r="I440" t="s">
        <v>667</v>
      </c>
      <c r="J440" t="s">
        <v>1573</v>
      </c>
      <c r="K440" t="s">
        <v>668</v>
      </c>
      <c r="L440">
        <v>1368</v>
      </c>
      <c r="N440">
        <v>1011</v>
      </c>
      <c r="O440" t="s">
        <v>197</v>
      </c>
      <c r="P440" t="s">
        <v>197</v>
      </c>
      <c r="Q440">
        <v>1</v>
      </c>
      <c r="X440">
        <v>0.12</v>
      </c>
      <c r="Y440">
        <v>0</v>
      </c>
      <c r="Z440">
        <v>44.07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871</v>
      </c>
      <c r="AG440">
        <v>0.12</v>
      </c>
      <c r="AH440">
        <v>2</v>
      </c>
      <c r="AI440">
        <v>70181571</v>
      </c>
      <c r="AJ440">
        <v>444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>
      <c r="A441">
        <f>ROW(Source!A1028)</f>
        <v>1028</v>
      </c>
      <c r="B441">
        <v>70181586</v>
      </c>
      <c r="C441">
        <v>70181562</v>
      </c>
      <c r="D441">
        <v>62207599</v>
      </c>
      <c r="E441">
        <v>1</v>
      </c>
      <c r="F441">
        <v>1</v>
      </c>
      <c r="G441">
        <v>1</v>
      </c>
      <c r="H441">
        <v>3</v>
      </c>
      <c r="I441" t="s">
        <v>669</v>
      </c>
      <c r="J441" t="s">
        <v>1574</v>
      </c>
      <c r="K441" t="s">
        <v>670</v>
      </c>
      <c r="L441">
        <v>1346</v>
      </c>
      <c r="N441">
        <v>1009</v>
      </c>
      <c r="O441" t="s">
        <v>211</v>
      </c>
      <c r="P441" t="s">
        <v>211</v>
      </c>
      <c r="Q441">
        <v>1</v>
      </c>
      <c r="X441">
        <v>0.043200000000000002</v>
      </c>
      <c r="Y441">
        <v>496.41000000000003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871</v>
      </c>
      <c r="AG441">
        <v>0.043200000000000002</v>
      </c>
      <c r="AH441">
        <v>2</v>
      </c>
      <c r="AI441">
        <v>70181572</v>
      </c>
      <c r="AJ441">
        <v>445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>
      <c r="A442">
        <f>ROW(Source!A1028)</f>
        <v>1028</v>
      </c>
      <c r="B442">
        <v>70181587</v>
      </c>
      <c r="C442">
        <v>70181562</v>
      </c>
      <c r="D442">
        <v>62207807</v>
      </c>
      <c r="E442">
        <v>1</v>
      </c>
      <c r="F442">
        <v>1</v>
      </c>
      <c r="G442">
        <v>1</v>
      </c>
      <c r="H442">
        <v>3</v>
      </c>
      <c r="I442" t="s">
        <v>671</v>
      </c>
      <c r="J442" t="s">
        <v>1575</v>
      </c>
      <c r="K442" t="s">
        <v>672</v>
      </c>
      <c r="L442">
        <v>1348</v>
      </c>
      <c r="N442">
        <v>1009</v>
      </c>
      <c r="O442" t="s">
        <v>294</v>
      </c>
      <c r="P442" t="s">
        <v>294</v>
      </c>
      <c r="Q442">
        <v>1000</v>
      </c>
      <c r="X442">
        <v>0.0015</v>
      </c>
      <c r="Y442">
        <v>30083.509999999998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871</v>
      </c>
      <c r="AG442">
        <v>0.0015</v>
      </c>
      <c r="AH442">
        <v>2</v>
      </c>
      <c r="AI442">
        <v>70181573</v>
      </c>
      <c r="AJ442">
        <v>446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>
      <c r="A443">
        <f>ROW(Source!A1028)</f>
        <v>1028</v>
      </c>
      <c r="B443">
        <v>70181588</v>
      </c>
      <c r="C443">
        <v>70181562</v>
      </c>
      <c r="D443">
        <v>62138367</v>
      </c>
      <c r="E443">
        <v>115</v>
      </c>
      <c r="F443">
        <v>1</v>
      </c>
      <c r="G443">
        <v>1</v>
      </c>
      <c r="H443">
        <v>3</v>
      </c>
      <c r="I443" t="s">
        <v>1268</v>
      </c>
      <c r="J443" t="s">
        <v>871</v>
      </c>
      <c r="K443" t="s">
        <v>1269</v>
      </c>
      <c r="L443">
        <v>1346</v>
      </c>
      <c r="N443">
        <v>1009</v>
      </c>
      <c r="O443" t="s">
        <v>211</v>
      </c>
      <c r="P443" t="s">
        <v>211</v>
      </c>
      <c r="Q443">
        <v>1</v>
      </c>
      <c r="X443">
        <v>116.8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871</v>
      </c>
      <c r="AG443">
        <v>116.8</v>
      </c>
      <c r="AH443">
        <v>2</v>
      </c>
      <c r="AI443">
        <v>70181574</v>
      </c>
      <c r="AJ443">
        <v>447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>
      <c r="A444">
        <f>ROW(Source!A1028)</f>
        <v>1028</v>
      </c>
      <c r="B444">
        <v>70181589</v>
      </c>
      <c r="C444">
        <v>70181562</v>
      </c>
      <c r="D444">
        <v>62138375</v>
      </c>
      <c r="E444">
        <v>115</v>
      </c>
      <c r="F444">
        <v>1</v>
      </c>
      <c r="G444">
        <v>1</v>
      </c>
      <c r="H444">
        <v>3</v>
      </c>
      <c r="I444" t="s">
        <v>1271</v>
      </c>
      <c r="J444" t="s">
        <v>871</v>
      </c>
      <c r="K444" t="s">
        <v>1272</v>
      </c>
      <c r="L444">
        <v>1348</v>
      </c>
      <c r="N444">
        <v>1009</v>
      </c>
      <c r="O444" t="s">
        <v>294</v>
      </c>
      <c r="P444" t="s">
        <v>294</v>
      </c>
      <c r="Q444">
        <v>1000</v>
      </c>
      <c r="X444">
        <v>0.0057000000000000002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871</v>
      </c>
      <c r="AG444">
        <v>0.0057000000000000002</v>
      </c>
      <c r="AH444">
        <v>2</v>
      </c>
      <c r="AI444">
        <v>70181575</v>
      </c>
      <c r="AJ444">
        <v>448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>
      <c r="A445">
        <f>ROW(Source!A1028)</f>
        <v>1028</v>
      </c>
      <c r="B445">
        <v>70181590</v>
      </c>
      <c r="C445">
        <v>70181562</v>
      </c>
      <c r="D445">
        <v>62210074</v>
      </c>
      <c r="E445">
        <v>1</v>
      </c>
      <c r="F445">
        <v>1</v>
      </c>
      <c r="G445">
        <v>1</v>
      </c>
      <c r="H445">
        <v>3</v>
      </c>
      <c r="I445" t="s">
        <v>449</v>
      </c>
      <c r="J445" t="s">
        <v>1550</v>
      </c>
      <c r="K445" t="s">
        <v>450</v>
      </c>
      <c r="L445">
        <v>1339</v>
      </c>
      <c r="N445">
        <v>1007</v>
      </c>
      <c r="O445" t="s">
        <v>297</v>
      </c>
      <c r="P445" t="s">
        <v>297</v>
      </c>
      <c r="Q445">
        <v>1</v>
      </c>
      <c r="X445">
        <v>1.8999999999999999</v>
      </c>
      <c r="Y445">
        <v>35.710000000000001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871</v>
      </c>
      <c r="AG445">
        <v>1.8999999999999999</v>
      </c>
      <c r="AH445">
        <v>2</v>
      </c>
      <c r="AI445">
        <v>70181576</v>
      </c>
      <c r="AJ445">
        <v>449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>
      <c r="A446">
        <f>ROW(Source!A1033)</f>
        <v>1033</v>
      </c>
      <c r="B446">
        <v>70181600</v>
      </c>
      <c r="C446">
        <v>70181595</v>
      </c>
      <c r="D446">
        <v>62138174</v>
      </c>
      <c r="E446">
        <v>115</v>
      </c>
      <c r="F446">
        <v>1</v>
      </c>
      <c r="G446">
        <v>1</v>
      </c>
      <c r="H446">
        <v>1</v>
      </c>
      <c r="I446" t="s">
        <v>401</v>
      </c>
      <c r="J446" t="s">
        <v>871</v>
      </c>
      <c r="K446" t="s">
        <v>402</v>
      </c>
      <c r="L446">
        <v>1191</v>
      </c>
      <c r="N446">
        <v>1013</v>
      </c>
      <c r="O446" t="s">
        <v>165</v>
      </c>
      <c r="P446" t="s">
        <v>165</v>
      </c>
      <c r="Q446">
        <v>1</v>
      </c>
      <c r="X446">
        <v>0.90000000000000002</v>
      </c>
      <c r="Y446">
        <v>0</v>
      </c>
      <c r="Z446">
        <v>0</v>
      </c>
      <c r="AA446">
        <v>0</v>
      </c>
      <c r="AB446">
        <v>499.32999999999998</v>
      </c>
      <c r="AC446">
        <v>0</v>
      </c>
      <c r="AD446">
        <v>1</v>
      </c>
      <c r="AE446">
        <v>1</v>
      </c>
      <c r="AF446" t="s">
        <v>871</v>
      </c>
      <c r="AG446">
        <v>0.90000000000000002</v>
      </c>
      <c r="AH446">
        <v>2</v>
      </c>
      <c r="AI446">
        <v>70181596</v>
      </c>
      <c r="AJ446">
        <v>450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>
      <c r="A447">
        <f>ROW(Source!A1033)</f>
        <v>1033</v>
      </c>
      <c r="B447">
        <v>70181601</v>
      </c>
      <c r="C447">
        <v>70181595</v>
      </c>
      <c r="D447">
        <v>62259271</v>
      </c>
      <c r="E447">
        <v>1</v>
      </c>
      <c r="F447">
        <v>1</v>
      </c>
      <c r="G447">
        <v>1</v>
      </c>
      <c r="H447">
        <v>2</v>
      </c>
      <c r="I447" t="s">
        <v>674</v>
      </c>
      <c r="J447" t="s">
        <v>1576</v>
      </c>
      <c r="K447" t="s">
        <v>675</v>
      </c>
      <c r="L447">
        <v>1368</v>
      </c>
      <c r="N447">
        <v>1011</v>
      </c>
      <c r="O447" t="s">
        <v>197</v>
      </c>
      <c r="P447" t="s">
        <v>197</v>
      </c>
      <c r="Q447">
        <v>1</v>
      </c>
      <c r="X447">
        <v>0.81000000000000005</v>
      </c>
      <c r="Y447">
        <v>0</v>
      </c>
      <c r="Z447">
        <v>50.770000000000003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871</v>
      </c>
      <c r="AG447">
        <v>0.81000000000000005</v>
      </c>
      <c r="AH447">
        <v>2</v>
      </c>
      <c r="AI447">
        <v>70181597</v>
      </c>
      <c r="AJ447">
        <v>451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>
      <c r="A448">
        <f>ROW(Source!A1033)</f>
        <v>1033</v>
      </c>
      <c r="B448">
        <v>70181602</v>
      </c>
      <c r="C448">
        <v>70181595</v>
      </c>
      <c r="D448">
        <v>62207621</v>
      </c>
      <c r="E448">
        <v>1</v>
      </c>
      <c r="F448">
        <v>1</v>
      </c>
      <c r="G448">
        <v>1</v>
      </c>
      <c r="H448">
        <v>3</v>
      </c>
      <c r="I448" t="s">
        <v>676</v>
      </c>
      <c r="J448" t="s">
        <v>1577</v>
      </c>
      <c r="K448" t="s">
        <v>677</v>
      </c>
      <c r="L448">
        <v>1346</v>
      </c>
      <c r="N448">
        <v>1009</v>
      </c>
      <c r="O448" t="s">
        <v>211</v>
      </c>
      <c r="P448" t="s">
        <v>211</v>
      </c>
      <c r="Q448">
        <v>1</v>
      </c>
      <c r="X448">
        <v>0.0030000000000000001</v>
      </c>
      <c r="Y448">
        <v>596.80999999999995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871</v>
      </c>
      <c r="AG448">
        <v>0.0030000000000000001</v>
      </c>
      <c r="AH448">
        <v>2</v>
      </c>
      <c r="AI448">
        <v>70181598</v>
      </c>
      <c r="AJ448">
        <v>452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>
      <c r="A449">
        <f>ROW(Source!A1033)</f>
        <v>1033</v>
      </c>
      <c r="B449">
        <v>70181603</v>
      </c>
      <c r="C449">
        <v>70181595</v>
      </c>
      <c r="D449">
        <v>62212724</v>
      </c>
      <c r="E449">
        <v>1</v>
      </c>
      <c r="F449">
        <v>1</v>
      </c>
      <c r="G449">
        <v>1</v>
      </c>
      <c r="H449">
        <v>3</v>
      </c>
      <c r="I449" t="s">
        <v>323</v>
      </c>
      <c r="J449" t="s">
        <v>1519</v>
      </c>
      <c r="K449" t="s">
        <v>324</v>
      </c>
      <c r="L449">
        <v>1346</v>
      </c>
      <c r="N449">
        <v>1009</v>
      </c>
      <c r="O449" t="s">
        <v>211</v>
      </c>
      <c r="P449" t="s">
        <v>211</v>
      </c>
      <c r="Q449">
        <v>1</v>
      </c>
      <c r="X449">
        <v>0.00050000000000000001</v>
      </c>
      <c r="Y449">
        <v>56.109999999999999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871</v>
      </c>
      <c r="AG449">
        <v>0.00050000000000000001</v>
      </c>
      <c r="AH449">
        <v>2</v>
      </c>
      <c r="AI449">
        <v>70181599</v>
      </c>
      <c r="AJ449">
        <v>453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>
      <c r="A450">
        <f>ROW(Source!A1035)</f>
        <v>1035</v>
      </c>
      <c r="B450">
        <v>70181620</v>
      </c>
      <c r="C450">
        <v>70181609</v>
      </c>
      <c r="D450">
        <v>62138180</v>
      </c>
      <c r="E450">
        <v>115</v>
      </c>
      <c r="F450">
        <v>1</v>
      </c>
      <c r="G450">
        <v>1</v>
      </c>
      <c r="H450">
        <v>1</v>
      </c>
      <c r="I450" t="s">
        <v>468</v>
      </c>
      <c r="J450" t="s">
        <v>871</v>
      </c>
      <c r="K450" t="s">
        <v>527</v>
      </c>
      <c r="L450">
        <v>1191</v>
      </c>
      <c r="N450">
        <v>1013</v>
      </c>
      <c r="O450" t="s">
        <v>165</v>
      </c>
      <c r="P450" t="s">
        <v>165</v>
      </c>
      <c r="Q450">
        <v>1</v>
      </c>
      <c r="X450">
        <v>23.039999999999999</v>
      </c>
      <c r="Y450">
        <v>0</v>
      </c>
      <c r="Z450">
        <v>0</v>
      </c>
      <c r="AA450">
        <v>0</v>
      </c>
      <c r="AB450">
        <v>511.02999999999997</v>
      </c>
      <c r="AC450">
        <v>0</v>
      </c>
      <c r="AD450">
        <v>1</v>
      </c>
      <c r="AE450">
        <v>1</v>
      </c>
      <c r="AF450" t="s">
        <v>871</v>
      </c>
      <c r="AG450">
        <v>23.039999999999999</v>
      </c>
      <c r="AH450">
        <v>2</v>
      </c>
      <c r="AI450">
        <v>70181610</v>
      </c>
      <c r="AJ450">
        <v>454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>
      <c r="A451">
        <f>ROW(Source!A1035)</f>
        <v>1035</v>
      </c>
      <c r="B451">
        <v>70181621</v>
      </c>
      <c r="C451">
        <v>70181609</v>
      </c>
      <c r="D451">
        <v>62138356</v>
      </c>
      <c r="E451">
        <v>115</v>
      </c>
      <c r="F451">
        <v>1</v>
      </c>
      <c r="G451">
        <v>1</v>
      </c>
      <c r="H451">
        <v>1</v>
      </c>
      <c r="I451" t="s">
        <v>1505</v>
      </c>
      <c r="J451" t="s">
        <v>871</v>
      </c>
      <c r="K451" t="s">
        <v>1506</v>
      </c>
      <c r="L451">
        <v>1191</v>
      </c>
      <c r="N451">
        <v>1013</v>
      </c>
      <c r="O451" t="s">
        <v>165</v>
      </c>
      <c r="P451" t="s">
        <v>165</v>
      </c>
      <c r="Q451">
        <v>1</v>
      </c>
      <c r="X451">
        <v>0.40000000000000002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2</v>
      </c>
      <c r="AF451" t="s">
        <v>871</v>
      </c>
      <c r="AG451">
        <v>0.40000000000000002</v>
      </c>
      <c r="AH451">
        <v>2</v>
      </c>
      <c r="AI451">
        <v>70181611</v>
      </c>
      <c r="AJ451">
        <v>455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>
      <c r="A452">
        <f>ROW(Source!A1035)</f>
        <v>1035</v>
      </c>
      <c r="B452">
        <v>70181622</v>
      </c>
      <c r="C452">
        <v>70181609</v>
      </c>
      <c r="D452">
        <v>62258201</v>
      </c>
      <c r="E452">
        <v>1</v>
      </c>
      <c r="F452">
        <v>1</v>
      </c>
      <c r="G452">
        <v>1</v>
      </c>
      <c r="H452">
        <v>2</v>
      </c>
      <c r="I452" t="s">
        <v>195</v>
      </c>
      <c r="J452" t="s">
        <v>1507</v>
      </c>
      <c r="K452" t="s">
        <v>196</v>
      </c>
      <c r="L452">
        <v>1368</v>
      </c>
      <c r="N452">
        <v>1011</v>
      </c>
      <c r="O452" t="s">
        <v>197</v>
      </c>
      <c r="P452" t="s">
        <v>197</v>
      </c>
      <c r="Q452">
        <v>1</v>
      </c>
      <c r="X452">
        <v>0.20000000000000001</v>
      </c>
      <c r="Y452">
        <v>0</v>
      </c>
      <c r="Z452">
        <v>1488.78</v>
      </c>
      <c r="AA452">
        <v>702.17999999999995</v>
      </c>
      <c r="AB452">
        <v>0</v>
      </c>
      <c r="AC452">
        <v>0</v>
      </c>
      <c r="AD452">
        <v>1</v>
      </c>
      <c r="AE452">
        <v>0</v>
      </c>
      <c r="AF452" t="s">
        <v>871</v>
      </c>
      <c r="AG452">
        <v>0.20000000000000001</v>
      </c>
      <c r="AH452">
        <v>2</v>
      </c>
      <c r="AI452">
        <v>70181612</v>
      </c>
      <c r="AJ452">
        <v>456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>
      <c r="A453">
        <f>ROW(Source!A1035)</f>
        <v>1035</v>
      </c>
      <c r="B453">
        <v>70181623</v>
      </c>
      <c r="C453">
        <v>70181609</v>
      </c>
      <c r="D453">
        <v>62258298</v>
      </c>
      <c r="E453">
        <v>1</v>
      </c>
      <c r="F453">
        <v>1</v>
      </c>
      <c r="G453">
        <v>1</v>
      </c>
      <c r="H453">
        <v>2</v>
      </c>
      <c r="I453" t="s">
        <v>405</v>
      </c>
      <c r="J453" t="s">
        <v>1533</v>
      </c>
      <c r="K453" t="s">
        <v>406</v>
      </c>
      <c r="L453">
        <v>1368</v>
      </c>
      <c r="N453">
        <v>1011</v>
      </c>
      <c r="O453" t="s">
        <v>197</v>
      </c>
      <c r="P453" t="s">
        <v>197</v>
      </c>
      <c r="Q453">
        <v>1</v>
      </c>
      <c r="X453">
        <v>5.1399999999999997</v>
      </c>
      <c r="Y453">
        <v>0</v>
      </c>
      <c r="Z453">
        <v>2.6699999999999999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871</v>
      </c>
      <c r="AG453">
        <v>5.1399999999999997</v>
      </c>
      <c r="AH453">
        <v>2</v>
      </c>
      <c r="AI453">
        <v>70181613</v>
      </c>
      <c r="AJ453">
        <v>457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>
      <c r="A454">
        <f>ROW(Source!A1035)</f>
        <v>1035</v>
      </c>
      <c r="B454">
        <v>70181624</v>
      </c>
      <c r="C454">
        <v>70181609</v>
      </c>
      <c r="D454">
        <v>62258342</v>
      </c>
      <c r="E454">
        <v>1</v>
      </c>
      <c r="F454">
        <v>1</v>
      </c>
      <c r="G454">
        <v>1</v>
      </c>
      <c r="H454">
        <v>2</v>
      </c>
      <c r="I454" t="s">
        <v>528</v>
      </c>
      <c r="J454" t="s">
        <v>1557</v>
      </c>
      <c r="K454" t="s">
        <v>529</v>
      </c>
      <c r="L454">
        <v>1368</v>
      </c>
      <c r="N454">
        <v>1011</v>
      </c>
      <c r="O454" t="s">
        <v>197</v>
      </c>
      <c r="P454" t="s">
        <v>197</v>
      </c>
      <c r="Q454">
        <v>1</v>
      </c>
      <c r="X454">
        <v>5.1399999999999997</v>
      </c>
      <c r="Y454">
        <v>0</v>
      </c>
      <c r="Z454">
        <v>13.44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871</v>
      </c>
      <c r="AG454">
        <v>5.1399999999999997</v>
      </c>
      <c r="AH454">
        <v>2</v>
      </c>
      <c r="AI454">
        <v>70181614</v>
      </c>
      <c r="AJ454">
        <v>458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>
      <c r="A455">
        <f>ROW(Source!A1035)</f>
        <v>1035</v>
      </c>
      <c r="B455">
        <v>70181625</v>
      </c>
      <c r="C455">
        <v>70181609</v>
      </c>
      <c r="D455">
        <v>62259103</v>
      </c>
      <c r="E455">
        <v>1</v>
      </c>
      <c r="F455">
        <v>1</v>
      </c>
      <c r="G455">
        <v>1</v>
      </c>
      <c r="H455">
        <v>2</v>
      </c>
      <c r="I455" t="s">
        <v>204</v>
      </c>
      <c r="J455" t="s">
        <v>1509</v>
      </c>
      <c r="K455" t="s">
        <v>205</v>
      </c>
      <c r="L455">
        <v>1368</v>
      </c>
      <c r="N455">
        <v>1011</v>
      </c>
      <c r="O455" t="s">
        <v>197</v>
      </c>
      <c r="P455" t="s">
        <v>197</v>
      </c>
      <c r="Q455">
        <v>1</v>
      </c>
      <c r="X455">
        <v>0.20000000000000001</v>
      </c>
      <c r="Y455">
        <v>0</v>
      </c>
      <c r="Z455">
        <v>572.76999999999998</v>
      </c>
      <c r="AA455">
        <v>522.73000000000002</v>
      </c>
      <c r="AB455">
        <v>0</v>
      </c>
      <c r="AC455">
        <v>0</v>
      </c>
      <c r="AD455">
        <v>1</v>
      </c>
      <c r="AE455">
        <v>0</v>
      </c>
      <c r="AF455" t="s">
        <v>871</v>
      </c>
      <c r="AG455">
        <v>0.20000000000000001</v>
      </c>
      <c r="AH455">
        <v>2</v>
      </c>
      <c r="AI455">
        <v>70181615</v>
      </c>
      <c r="AJ455">
        <v>459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>
      <c r="A456">
        <f>ROW(Source!A1035)</f>
        <v>1035</v>
      </c>
      <c r="B456">
        <v>70181626</v>
      </c>
      <c r="C456">
        <v>70181609</v>
      </c>
      <c r="D456">
        <v>62210253</v>
      </c>
      <c r="E456">
        <v>1</v>
      </c>
      <c r="F456">
        <v>1</v>
      </c>
      <c r="G456">
        <v>1</v>
      </c>
      <c r="H456">
        <v>3</v>
      </c>
      <c r="I456" t="s">
        <v>530</v>
      </c>
      <c r="J456" t="s">
        <v>1558</v>
      </c>
      <c r="K456" t="s">
        <v>531</v>
      </c>
      <c r="L456">
        <v>1302</v>
      </c>
      <c r="N456">
        <v>1003</v>
      </c>
      <c r="O456" t="s">
        <v>426</v>
      </c>
      <c r="P456" t="s">
        <v>426</v>
      </c>
      <c r="Q456">
        <v>10</v>
      </c>
      <c r="X456">
        <v>0.096000000000000002</v>
      </c>
      <c r="Y456">
        <v>37.710000000000001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871</v>
      </c>
      <c r="AG456">
        <v>0.096000000000000002</v>
      </c>
      <c r="AH456">
        <v>2</v>
      </c>
      <c r="AI456">
        <v>70181616</v>
      </c>
      <c r="AJ456">
        <v>460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>
      <c r="A457">
        <f>ROW(Source!A1035)</f>
        <v>1035</v>
      </c>
      <c r="B457">
        <v>70181627</v>
      </c>
      <c r="C457">
        <v>70181609</v>
      </c>
      <c r="D457">
        <v>62220554</v>
      </c>
      <c r="E457">
        <v>1</v>
      </c>
      <c r="F457">
        <v>1</v>
      </c>
      <c r="G457">
        <v>1</v>
      </c>
      <c r="H457">
        <v>3</v>
      </c>
      <c r="I457" t="s">
        <v>626</v>
      </c>
      <c r="J457" t="s">
        <v>1566</v>
      </c>
      <c r="K457" t="s">
        <v>627</v>
      </c>
      <c r="L457">
        <v>1346</v>
      </c>
      <c r="N457">
        <v>1009</v>
      </c>
      <c r="O457" t="s">
        <v>211</v>
      </c>
      <c r="P457" t="s">
        <v>211</v>
      </c>
      <c r="Q457">
        <v>1</v>
      </c>
      <c r="X457">
        <v>0.5</v>
      </c>
      <c r="Y457">
        <v>931.11000000000001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871</v>
      </c>
      <c r="AG457">
        <v>0.5</v>
      </c>
      <c r="AH457">
        <v>2</v>
      </c>
      <c r="AI457">
        <v>70181617</v>
      </c>
      <c r="AJ457">
        <v>461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>
      <c r="A458">
        <f>ROW(Source!A1035)</f>
        <v>1035</v>
      </c>
      <c r="B458">
        <v>70181628</v>
      </c>
      <c r="C458">
        <v>70181609</v>
      </c>
      <c r="D458">
        <v>62228733</v>
      </c>
      <c r="E458">
        <v>1</v>
      </c>
      <c r="F458">
        <v>1</v>
      </c>
      <c r="G458">
        <v>1</v>
      </c>
      <c r="H458">
        <v>3</v>
      </c>
      <c r="I458" t="s">
        <v>538</v>
      </c>
      <c r="J458" t="s">
        <v>1561</v>
      </c>
      <c r="K458" t="s">
        <v>539</v>
      </c>
      <c r="L458">
        <v>1348</v>
      </c>
      <c r="N458">
        <v>1009</v>
      </c>
      <c r="O458" t="s">
        <v>294</v>
      </c>
      <c r="P458" t="s">
        <v>294</v>
      </c>
      <c r="Q458">
        <v>1000</v>
      </c>
      <c r="X458">
        <v>6.0000000000000002e-05</v>
      </c>
      <c r="Y458">
        <v>82698.139999999999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871</v>
      </c>
      <c r="AG458">
        <v>6.0000000000000002e-05</v>
      </c>
      <c r="AH458">
        <v>2</v>
      </c>
      <c r="AI458">
        <v>70181618</v>
      </c>
      <c r="AJ458">
        <v>462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>
      <c r="A459">
        <f>ROW(Source!A1035)</f>
        <v>1035</v>
      </c>
      <c r="B459">
        <v>70181629</v>
      </c>
      <c r="C459">
        <v>70181609</v>
      </c>
      <c r="D459">
        <v>62144072</v>
      </c>
      <c r="E459">
        <v>115</v>
      </c>
      <c r="F459">
        <v>1</v>
      </c>
      <c r="G459">
        <v>1</v>
      </c>
      <c r="H459">
        <v>3</v>
      </c>
      <c r="I459" t="s">
        <v>900</v>
      </c>
      <c r="J459" t="s">
        <v>871</v>
      </c>
      <c r="K459" t="s">
        <v>901</v>
      </c>
      <c r="L459">
        <v>3277935</v>
      </c>
      <c r="N459">
        <v>1013</v>
      </c>
      <c r="O459" t="s">
        <v>220</v>
      </c>
      <c r="P459" t="s">
        <v>220</v>
      </c>
      <c r="Q459">
        <v>1</v>
      </c>
      <c r="X459">
        <v>2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871</v>
      </c>
      <c r="AG459">
        <v>2</v>
      </c>
      <c r="AH459">
        <v>2</v>
      </c>
      <c r="AI459">
        <v>70181619</v>
      </c>
      <c r="AJ459">
        <v>463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>
      <c r="A460">
        <f>ROW(Source!A1038)</f>
        <v>1038</v>
      </c>
      <c r="B460">
        <v>70181647</v>
      </c>
      <c r="C460">
        <v>70181632</v>
      </c>
      <c r="D460">
        <v>45871960</v>
      </c>
      <c r="E460">
        <v>111</v>
      </c>
      <c r="F460">
        <v>1</v>
      </c>
      <c r="G460">
        <v>1</v>
      </c>
      <c r="H460">
        <v>1</v>
      </c>
      <c r="I460" t="s">
        <v>307</v>
      </c>
      <c r="J460" t="s">
        <v>871</v>
      </c>
      <c r="K460" t="s">
        <v>308</v>
      </c>
      <c r="L460">
        <v>1369</v>
      </c>
      <c r="N460">
        <v>1013</v>
      </c>
      <c r="O460" t="s">
        <v>309</v>
      </c>
      <c r="P460" t="s">
        <v>309</v>
      </c>
      <c r="Q460">
        <v>1</v>
      </c>
      <c r="X460">
        <v>0.58999999999999997</v>
      </c>
      <c r="Y460">
        <v>0</v>
      </c>
      <c r="Z460">
        <v>0</v>
      </c>
      <c r="AA460">
        <v>0</v>
      </c>
      <c r="AB460">
        <v>425.20999999999998</v>
      </c>
      <c r="AC460">
        <v>0</v>
      </c>
      <c r="AD460">
        <v>1</v>
      </c>
      <c r="AE460">
        <v>1</v>
      </c>
      <c r="AF460" t="s">
        <v>871</v>
      </c>
      <c r="AG460">
        <v>0.58999999999999997</v>
      </c>
      <c r="AH460">
        <v>2</v>
      </c>
      <c r="AI460">
        <v>70181633</v>
      </c>
      <c r="AJ460">
        <v>464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>
      <c r="A461">
        <f>ROW(Source!A1038)</f>
        <v>1038</v>
      </c>
      <c r="B461">
        <v>70181648</v>
      </c>
      <c r="C461">
        <v>70181632</v>
      </c>
      <c r="D461">
        <v>45871969</v>
      </c>
      <c r="E461">
        <v>111</v>
      </c>
      <c r="F461">
        <v>1</v>
      </c>
      <c r="G461">
        <v>1</v>
      </c>
      <c r="H461">
        <v>1</v>
      </c>
      <c r="I461" t="s">
        <v>310</v>
      </c>
      <c r="J461" t="s">
        <v>871</v>
      </c>
      <c r="K461" t="s">
        <v>311</v>
      </c>
      <c r="L461">
        <v>1369</v>
      </c>
      <c r="N461">
        <v>1013</v>
      </c>
      <c r="O461" t="s">
        <v>309</v>
      </c>
      <c r="P461" t="s">
        <v>309</v>
      </c>
      <c r="Q461">
        <v>1</v>
      </c>
      <c r="X461">
        <v>77.700000000000003</v>
      </c>
      <c r="Y461">
        <v>0</v>
      </c>
      <c r="Z461">
        <v>0</v>
      </c>
      <c r="AA461">
        <v>0</v>
      </c>
      <c r="AB461">
        <v>522.73000000000002</v>
      </c>
      <c r="AC461">
        <v>0</v>
      </c>
      <c r="AD461">
        <v>1</v>
      </c>
      <c r="AE461">
        <v>1</v>
      </c>
      <c r="AF461" t="s">
        <v>871</v>
      </c>
      <c r="AG461">
        <v>77.700000000000003</v>
      </c>
      <c r="AH461">
        <v>2</v>
      </c>
      <c r="AI461">
        <v>70181634</v>
      </c>
      <c r="AJ461">
        <v>465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>
      <c r="A462">
        <f>ROW(Source!A1038)</f>
        <v>1038</v>
      </c>
      <c r="B462">
        <v>70181649</v>
      </c>
      <c r="C462">
        <v>70181632</v>
      </c>
      <c r="D462">
        <v>45871972</v>
      </c>
      <c r="E462">
        <v>111</v>
      </c>
      <c r="F462">
        <v>1</v>
      </c>
      <c r="G462">
        <v>1</v>
      </c>
      <c r="H462">
        <v>1</v>
      </c>
      <c r="I462" t="s">
        <v>312</v>
      </c>
      <c r="J462" t="s">
        <v>871</v>
      </c>
      <c r="K462" t="s">
        <v>313</v>
      </c>
      <c r="L462">
        <v>1369</v>
      </c>
      <c r="N462">
        <v>1013</v>
      </c>
      <c r="O462" t="s">
        <v>309</v>
      </c>
      <c r="P462" t="s">
        <v>309</v>
      </c>
      <c r="Q462">
        <v>1</v>
      </c>
      <c r="X462">
        <v>77.700000000000003</v>
      </c>
      <c r="Y462">
        <v>0</v>
      </c>
      <c r="Z462">
        <v>0</v>
      </c>
      <c r="AA462">
        <v>0</v>
      </c>
      <c r="AB462">
        <v>600.75</v>
      </c>
      <c r="AC462">
        <v>0</v>
      </c>
      <c r="AD462">
        <v>1</v>
      </c>
      <c r="AE462">
        <v>1</v>
      </c>
      <c r="AF462" t="s">
        <v>871</v>
      </c>
      <c r="AG462">
        <v>77.700000000000003</v>
      </c>
      <c r="AH462">
        <v>2</v>
      </c>
      <c r="AI462">
        <v>70181635</v>
      </c>
      <c r="AJ462">
        <v>466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>
      <c r="A463">
        <f>ROW(Source!A1038)</f>
        <v>1038</v>
      </c>
      <c r="B463">
        <v>70181650</v>
      </c>
      <c r="C463">
        <v>70181632</v>
      </c>
      <c r="D463">
        <v>45872008</v>
      </c>
      <c r="E463">
        <v>111</v>
      </c>
      <c r="F463">
        <v>1</v>
      </c>
      <c r="G463">
        <v>1</v>
      </c>
      <c r="H463">
        <v>1</v>
      </c>
      <c r="I463" t="s">
        <v>1505</v>
      </c>
      <c r="J463" t="s">
        <v>871</v>
      </c>
      <c r="K463" t="s">
        <v>1506</v>
      </c>
      <c r="L463">
        <v>1191</v>
      </c>
      <c r="N463">
        <v>1013</v>
      </c>
      <c r="O463" t="s">
        <v>165</v>
      </c>
      <c r="P463" t="s">
        <v>165</v>
      </c>
      <c r="Q463">
        <v>1</v>
      </c>
      <c r="X463">
        <v>0.16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2</v>
      </c>
      <c r="AF463" t="s">
        <v>871</v>
      </c>
      <c r="AG463">
        <v>0.16</v>
      </c>
      <c r="AH463">
        <v>2</v>
      </c>
      <c r="AI463">
        <v>70181636</v>
      </c>
      <c r="AJ463">
        <v>467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>
      <c r="A464">
        <f>ROW(Source!A1038)</f>
        <v>1038</v>
      </c>
      <c r="B464">
        <v>70181651</v>
      </c>
      <c r="C464">
        <v>70181632</v>
      </c>
      <c r="D464">
        <v>46202043</v>
      </c>
      <c r="E464">
        <v>1</v>
      </c>
      <c r="F464">
        <v>1</v>
      </c>
      <c r="G464">
        <v>1</v>
      </c>
      <c r="H464">
        <v>2</v>
      </c>
      <c r="I464" t="s">
        <v>204</v>
      </c>
      <c r="J464" t="s">
        <v>1509</v>
      </c>
      <c r="K464" t="s">
        <v>205</v>
      </c>
      <c r="L464">
        <v>1368</v>
      </c>
      <c r="N464">
        <v>1011</v>
      </c>
      <c r="O464" t="s">
        <v>197</v>
      </c>
      <c r="P464" t="s">
        <v>197</v>
      </c>
      <c r="Q464">
        <v>1</v>
      </c>
      <c r="X464">
        <v>0.16</v>
      </c>
      <c r="Y464">
        <v>0</v>
      </c>
      <c r="Z464">
        <v>572.76999999999998</v>
      </c>
      <c r="AA464">
        <v>522.73000000000002</v>
      </c>
      <c r="AB464">
        <v>0</v>
      </c>
      <c r="AC464">
        <v>0</v>
      </c>
      <c r="AD464">
        <v>1</v>
      </c>
      <c r="AE464">
        <v>0</v>
      </c>
      <c r="AF464" t="s">
        <v>871</v>
      </c>
      <c r="AG464">
        <v>0.16</v>
      </c>
      <c r="AH464">
        <v>2</v>
      </c>
      <c r="AI464">
        <v>70181637</v>
      </c>
      <c r="AJ464">
        <v>468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>
      <c r="A465">
        <f>ROW(Source!A1038)</f>
        <v>1038</v>
      </c>
      <c r="B465">
        <v>70181652</v>
      </c>
      <c r="C465">
        <v>70181632</v>
      </c>
      <c r="D465">
        <v>46202215</v>
      </c>
      <c r="E465">
        <v>1</v>
      </c>
      <c r="F465">
        <v>1</v>
      </c>
      <c r="G465">
        <v>1</v>
      </c>
      <c r="H465">
        <v>2</v>
      </c>
      <c r="I465" t="s">
        <v>314</v>
      </c>
      <c r="J465" t="s">
        <v>1515</v>
      </c>
      <c r="K465" t="s">
        <v>315</v>
      </c>
      <c r="L465">
        <v>1368</v>
      </c>
      <c r="N465">
        <v>1011</v>
      </c>
      <c r="O465" t="s">
        <v>197</v>
      </c>
      <c r="P465" t="s">
        <v>197</v>
      </c>
      <c r="Q465">
        <v>1</v>
      </c>
      <c r="X465">
        <v>17</v>
      </c>
      <c r="Y465">
        <v>0</v>
      </c>
      <c r="Z465">
        <v>7.5199999999999996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871</v>
      </c>
      <c r="AG465">
        <v>17</v>
      </c>
      <c r="AH465">
        <v>2</v>
      </c>
      <c r="AI465">
        <v>70181638</v>
      </c>
      <c r="AJ465">
        <v>469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>
      <c r="A466">
        <f>ROW(Source!A1038)</f>
        <v>1038</v>
      </c>
      <c r="B466">
        <v>70181653</v>
      </c>
      <c r="C466">
        <v>70181632</v>
      </c>
      <c r="D466">
        <v>46141962</v>
      </c>
      <c r="E466">
        <v>1</v>
      </c>
      <c r="F466">
        <v>1</v>
      </c>
      <c r="G466">
        <v>1</v>
      </c>
      <c r="H466">
        <v>3</v>
      </c>
      <c r="I466" t="s">
        <v>316</v>
      </c>
      <c r="J466" t="s">
        <v>1516</v>
      </c>
      <c r="K466" t="s">
        <v>317</v>
      </c>
      <c r="L466">
        <v>1348</v>
      </c>
      <c r="N466">
        <v>1009</v>
      </c>
      <c r="O466" t="s">
        <v>294</v>
      </c>
      <c r="P466" t="s">
        <v>294</v>
      </c>
      <c r="Q466">
        <v>1000</v>
      </c>
      <c r="X466">
        <v>0.0038</v>
      </c>
      <c r="Y466">
        <v>116448.72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871</v>
      </c>
      <c r="AG466">
        <v>0.0038</v>
      </c>
      <c r="AH466">
        <v>2</v>
      </c>
      <c r="AI466">
        <v>70181639</v>
      </c>
      <c r="AJ466">
        <v>470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>
      <c r="A467">
        <f>ROW(Source!A1038)</f>
        <v>1038</v>
      </c>
      <c r="B467">
        <v>70181654</v>
      </c>
      <c r="C467">
        <v>70181632</v>
      </c>
      <c r="D467">
        <v>46142048</v>
      </c>
      <c r="E467">
        <v>1</v>
      </c>
      <c r="F467">
        <v>1</v>
      </c>
      <c r="G467">
        <v>1</v>
      </c>
      <c r="H467">
        <v>3</v>
      </c>
      <c r="I467" t="s">
        <v>318</v>
      </c>
      <c r="J467" t="s">
        <v>1517</v>
      </c>
      <c r="K467" t="s">
        <v>319</v>
      </c>
      <c r="L467">
        <v>1346</v>
      </c>
      <c r="N467">
        <v>1009</v>
      </c>
      <c r="O467" t="s">
        <v>211</v>
      </c>
      <c r="P467" t="s">
        <v>211</v>
      </c>
      <c r="Q467">
        <v>1</v>
      </c>
      <c r="X467">
        <v>30.600000000000001</v>
      </c>
      <c r="Y467">
        <v>41.380000000000003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871</v>
      </c>
      <c r="AG467">
        <v>30.600000000000001</v>
      </c>
      <c r="AH467">
        <v>2</v>
      </c>
      <c r="AI467">
        <v>70181640</v>
      </c>
      <c r="AJ467">
        <v>471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>
      <c r="A468">
        <f>ROW(Source!A1038)</f>
        <v>1038</v>
      </c>
      <c r="B468">
        <v>70181655</v>
      </c>
      <c r="C468">
        <v>70181632</v>
      </c>
      <c r="D468">
        <v>46146697</v>
      </c>
      <c r="E468">
        <v>1</v>
      </c>
      <c r="F468">
        <v>1</v>
      </c>
      <c r="G468">
        <v>1</v>
      </c>
      <c r="H468">
        <v>3</v>
      </c>
      <c r="I468" t="s">
        <v>320</v>
      </c>
      <c r="J468" t="s">
        <v>1518</v>
      </c>
      <c r="K468" t="s">
        <v>321</v>
      </c>
      <c r="L468">
        <v>1327</v>
      </c>
      <c r="N468">
        <v>1005</v>
      </c>
      <c r="O468" t="s">
        <v>322</v>
      </c>
      <c r="P468" t="s">
        <v>322</v>
      </c>
      <c r="Q468">
        <v>1</v>
      </c>
      <c r="X468">
        <v>1</v>
      </c>
      <c r="Y468">
        <v>742.29999999999995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871</v>
      </c>
      <c r="AG468">
        <v>1</v>
      </c>
      <c r="AH468">
        <v>2</v>
      </c>
      <c r="AI468">
        <v>70181641</v>
      </c>
      <c r="AJ468">
        <v>472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>
      <c r="A469">
        <f>ROW(Source!A1038)</f>
        <v>1038</v>
      </c>
      <c r="B469">
        <v>70181656</v>
      </c>
      <c r="C469">
        <v>70181632</v>
      </c>
      <c r="D469">
        <v>46147091</v>
      </c>
      <c r="E469">
        <v>1</v>
      </c>
      <c r="F469">
        <v>1</v>
      </c>
      <c r="G469">
        <v>1</v>
      </c>
      <c r="H469">
        <v>3</v>
      </c>
      <c r="I469" t="s">
        <v>323</v>
      </c>
      <c r="J469" t="s">
        <v>1519</v>
      </c>
      <c r="K469" t="s">
        <v>324</v>
      </c>
      <c r="L469">
        <v>1346</v>
      </c>
      <c r="N469">
        <v>1009</v>
      </c>
      <c r="O469" t="s">
        <v>211</v>
      </c>
      <c r="P469" t="s">
        <v>211</v>
      </c>
      <c r="Q469">
        <v>1</v>
      </c>
      <c r="X469">
        <v>10</v>
      </c>
      <c r="Y469">
        <v>56.109999999999999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871</v>
      </c>
      <c r="AG469">
        <v>10</v>
      </c>
      <c r="AH469">
        <v>2</v>
      </c>
      <c r="AI469">
        <v>70181642</v>
      </c>
      <c r="AJ469">
        <v>473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>
      <c r="A470">
        <f>ROW(Source!A1038)</f>
        <v>1038</v>
      </c>
      <c r="B470">
        <v>70181657</v>
      </c>
      <c r="C470">
        <v>70181632</v>
      </c>
      <c r="D470">
        <v>46176043</v>
      </c>
      <c r="E470">
        <v>1</v>
      </c>
      <c r="F470">
        <v>1</v>
      </c>
      <c r="G470">
        <v>1</v>
      </c>
      <c r="H470">
        <v>3</v>
      </c>
      <c r="I470" t="s">
        <v>325</v>
      </c>
      <c r="J470" t="s">
        <v>1520</v>
      </c>
      <c r="K470" t="s">
        <v>326</v>
      </c>
      <c r="L470">
        <v>1425</v>
      </c>
      <c r="N470">
        <v>1013</v>
      </c>
      <c r="O470" t="s">
        <v>327</v>
      </c>
      <c r="P470" t="s">
        <v>327</v>
      </c>
      <c r="Q470">
        <v>1</v>
      </c>
      <c r="X470">
        <v>2</v>
      </c>
      <c r="Y470">
        <v>111.69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871</v>
      </c>
      <c r="AG470">
        <v>2</v>
      </c>
      <c r="AH470">
        <v>2</v>
      </c>
      <c r="AI470">
        <v>70181643</v>
      </c>
      <c r="AJ470">
        <v>474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>
      <c r="A471">
        <f>ROW(Source!A1038)</f>
        <v>1038</v>
      </c>
      <c r="B471">
        <v>70181658</v>
      </c>
      <c r="C471">
        <v>70181632</v>
      </c>
      <c r="D471">
        <v>46177845</v>
      </c>
      <c r="E471">
        <v>1</v>
      </c>
      <c r="F471">
        <v>1</v>
      </c>
      <c r="G471">
        <v>1</v>
      </c>
      <c r="H471">
        <v>3</v>
      </c>
      <c r="I471" t="s">
        <v>995</v>
      </c>
      <c r="J471" t="s">
        <v>997</v>
      </c>
      <c r="K471" t="s">
        <v>996</v>
      </c>
      <c r="L471">
        <v>1371</v>
      </c>
      <c r="N471">
        <v>1013</v>
      </c>
      <c r="O471" t="s">
        <v>890</v>
      </c>
      <c r="P471" t="s">
        <v>890</v>
      </c>
      <c r="Q471">
        <v>1</v>
      </c>
      <c r="X471">
        <v>100</v>
      </c>
      <c r="Y471">
        <v>184.03999999999999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871</v>
      </c>
      <c r="AG471">
        <v>100</v>
      </c>
      <c r="AH471">
        <v>2</v>
      </c>
      <c r="AI471">
        <v>70181644</v>
      </c>
      <c r="AJ471">
        <v>475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>
      <c r="A472">
        <f>ROW(Source!A1038)</f>
        <v>1038</v>
      </c>
      <c r="B472">
        <v>70181659</v>
      </c>
      <c r="C472">
        <v>70181632</v>
      </c>
      <c r="D472">
        <v>45877954</v>
      </c>
      <c r="E472">
        <v>111</v>
      </c>
      <c r="F472">
        <v>1</v>
      </c>
      <c r="G472">
        <v>1</v>
      </c>
      <c r="H472">
        <v>3</v>
      </c>
      <c r="I472" t="s">
        <v>900</v>
      </c>
      <c r="J472" t="s">
        <v>871</v>
      </c>
      <c r="K472" t="s">
        <v>901</v>
      </c>
      <c r="L472">
        <v>3277935</v>
      </c>
      <c r="N472">
        <v>1013</v>
      </c>
      <c r="O472" t="s">
        <v>220</v>
      </c>
      <c r="P472" t="s">
        <v>220</v>
      </c>
      <c r="Q472">
        <v>1</v>
      </c>
      <c r="X472">
        <v>2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871</v>
      </c>
      <c r="AG472">
        <v>2</v>
      </c>
      <c r="AH472">
        <v>2</v>
      </c>
      <c r="AI472">
        <v>70181646</v>
      </c>
      <c r="AJ472">
        <v>477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>
      <c r="A473">
        <f>ROW(Source!A1044)</f>
        <v>1044</v>
      </c>
      <c r="B473">
        <v>70181669</v>
      </c>
      <c r="C473">
        <v>70181665</v>
      </c>
      <c r="D473">
        <v>54379107</v>
      </c>
      <c r="E473">
        <v>112</v>
      </c>
      <c r="F473">
        <v>1</v>
      </c>
      <c r="G473">
        <v>1</v>
      </c>
      <c r="H473">
        <v>1</v>
      </c>
      <c r="I473" t="s">
        <v>191</v>
      </c>
      <c r="J473" t="s">
        <v>871</v>
      </c>
      <c r="K473" t="s">
        <v>192</v>
      </c>
      <c r="L473">
        <v>1191</v>
      </c>
      <c r="N473">
        <v>1013</v>
      </c>
      <c r="O473" t="s">
        <v>165</v>
      </c>
      <c r="P473" t="s">
        <v>165</v>
      </c>
      <c r="Q473">
        <v>1</v>
      </c>
      <c r="X473">
        <v>0.26000000000000001</v>
      </c>
      <c r="Y473">
        <v>0</v>
      </c>
      <c r="Z473">
        <v>0</v>
      </c>
      <c r="AA473">
        <v>0</v>
      </c>
      <c r="AB473">
        <v>522.73000000000002</v>
      </c>
      <c r="AC473">
        <v>0</v>
      </c>
      <c r="AD473">
        <v>1</v>
      </c>
      <c r="AE473">
        <v>1</v>
      </c>
      <c r="AF473" t="s">
        <v>871</v>
      </c>
      <c r="AG473">
        <v>0.26000000000000001</v>
      </c>
      <c r="AH473">
        <v>2</v>
      </c>
      <c r="AI473">
        <v>70181666</v>
      </c>
      <c r="AJ473">
        <v>478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>
      <c r="A474">
        <f>ROW(Source!A1044)</f>
        <v>1044</v>
      </c>
      <c r="B474">
        <v>70181670</v>
      </c>
      <c r="C474">
        <v>70181665</v>
      </c>
      <c r="D474">
        <v>54379317</v>
      </c>
      <c r="E474">
        <v>112</v>
      </c>
      <c r="F474">
        <v>1</v>
      </c>
      <c r="G474">
        <v>1</v>
      </c>
      <c r="H474">
        <v>1</v>
      </c>
      <c r="I474" t="s">
        <v>1505</v>
      </c>
      <c r="J474" t="s">
        <v>871</v>
      </c>
      <c r="K474" t="s">
        <v>1506</v>
      </c>
      <c r="L474">
        <v>1191</v>
      </c>
      <c r="N474">
        <v>1013</v>
      </c>
      <c r="O474" t="s">
        <v>165</v>
      </c>
      <c r="P474" t="s">
        <v>165</v>
      </c>
      <c r="Q474">
        <v>1</v>
      </c>
      <c r="X474">
        <v>0.52000000000000002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2</v>
      </c>
      <c r="AF474" t="s">
        <v>871</v>
      </c>
      <c r="AG474">
        <v>0.52000000000000002</v>
      </c>
      <c r="AH474">
        <v>2</v>
      </c>
      <c r="AI474">
        <v>70181667</v>
      </c>
      <c r="AJ474">
        <v>479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>
      <c r="A475">
        <f>ROW(Source!A1044)</f>
        <v>1044</v>
      </c>
      <c r="B475">
        <v>70181671</v>
      </c>
      <c r="C475">
        <v>70181665</v>
      </c>
      <c r="D475">
        <v>54496376</v>
      </c>
      <c r="E475">
        <v>1</v>
      </c>
      <c r="F475">
        <v>1</v>
      </c>
      <c r="G475">
        <v>1</v>
      </c>
      <c r="H475">
        <v>2</v>
      </c>
      <c r="I475" t="s">
        <v>650</v>
      </c>
      <c r="J475" t="s">
        <v>1568</v>
      </c>
      <c r="K475" t="s">
        <v>651</v>
      </c>
      <c r="L475">
        <v>1368</v>
      </c>
      <c r="N475">
        <v>1011</v>
      </c>
      <c r="O475" t="s">
        <v>197</v>
      </c>
      <c r="P475" t="s">
        <v>197</v>
      </c>
      <c r="Q475">
        <v>1</v>
      </c>
      <c r="X475">
        <v>0.26000000000000001</v>
      </c>
      <c r="Y475">
        <v>0</v>
      </c>
      <c r="Z475">
        <v>9355.1800000000003</v>
      </c>
      <c r="AA475">
        <v>1404.3599999999999</v>
      </c>
      <c r="AB475">
        <v>0</v>
      </c>
      <c r="AC475">
        <v>0</v>
      </c>
      <c r="AD475">
        <v>1</v>
      </c>
      <c r="AE475">
        <v>0</v>
      </c>
      <c r="AF475" t="s">
        <v>871</v>
      </c>
      <c r="AG475">
        <v>0.26000000000000001</v>
      </c>
      <c r="AH475">
        <v>2</v>
      </c>
      <c r="AI475">
        <v>70181668</v>
      </c>
      <c r="AJ475">
        <v>480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>
      <c r="A476">
        <f>ROW(Source!A1045)</f>
        <v>1045</v>
      </c>
      <c r="B476">
        <v>70181674</v>
      </c>
      <c r="C476">
        <v>70181672</v>
      </c>
      <c r="D476">
        <v>45871745</v>
      </c>
      <c r="E476">
        <v>111</v>
      </c>
      <c r="F476">
        <v>1</v>
      </c>
      <c r="G476">
        <v>1</v>
      </c>
      <c r="H476">
        <v>1</v>
      </c>
      <c r="I476" t="s">
        <v>397</v>
      </c>
      <c r="J476" t="s">
        <v>871</v>
      </c>
      <c r="K476" t="s">
        <v>398</v>
      </c>
      <c r="L476">
        <v>1191</v>
      </c>
      <c r="N476">
        <v>1013</v>
      </c>
      <c r="O476" t="s">
        <v>165</v>
      </c>
      <c r="P476" t="s">
        <v>165</v>
      </c>
      <c r="Q476">
        <v>1</v>
      </c>
      <c r="X476">
        <v>88.5</v>
      </c>
      <c r="Y476">
        <v>0</v>
      </c>
      <c r="Z476">
        <v>0</v>
      </c>
      <c r="AA476">
        <v>0</v>
      </c>
      <c r="AB476">
        <v>407.64999999999998</v>
      </c>
      <c r="AC476">
        <v>0</v>
      </c>
      <c r="AD476">
        <v>1</v>
      </c>
      <c r="AE476">
        <v>1</v>
      </c>
      <c r="AF476" t="s">
        <v>871</v>
      </c>
      <c r="AG476">
        <v>88.5</v>
      </c>
      <c r="AH476">
        <v>2</v>
      </c>
      <c r="AI476">
        <v>70181673</v>
      </c>
      <c r="AJ476">
        <v>481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>
      <c r="A477">
        <f>ROW(Source!A1115)</f>
        <v>1115</v>
      </c>
      <c r="B477">
        <v>70181684</v>
      </c>
      <c r="C477">
        <v>70181675</v>
      </c>
      <c r="D477">
        <v>62138196</v>
      </c>
      <c r="E477">
        <v>115</v>
      </c>
      <c r="F477">
        <v>1</v>
      </c>
      <c r="G477">
        <v>1</v>
      </c>
      <c r="H477">
        <v>1</v>
      </c>
      <c r="I477" t="s">
        <v>685</v>
      </c>
      <c r="J477" t="s">
        <v>871</v>
      </c>
      <c r="K477" t="s">
        <v>686</v>
      </c>
      <c r="L477">
        <v>1191</v>
      </c>
      <c r="N477">
        <v>1013</v>
      </c>
      <c r="O477" t="s">
        <v>165</v>
      </c>
      <c r="P477" t="s">
        <v>165</v>
      </c>
      <c r="Q477">
        <v>1</v>
      </c>
      <c r="X477">
        <v>1.1599999999999999</v>
      </c>
      <c r="Y477">
        <v>0</v>
      </c>
      <c r="Z477">
        <v>0</v>
      </c>
      <c r="AA477">
        <v>0</v>
      </c>
      <c r="AB477">
        <v>553.94000000000005</v>
      </c>
      <c r="AC477">
        <v>0</v>
      </c>
      <c r="AD477">
        <v>1</v>
      </c>
      <c r="AE477">
        <v>1</v>
      </c>
      <c r="AF477" t="s">
        <v>871</v>
      </c>
      <c r="AG477">
        <v>1.1599999999999999</v>
      </c>
      <c r="AH477">
        <v>2</v>
      </c>
      <c r="AI477">
        <v>70181676</v>
      </c>
      <c r="AJ477">
        <v>482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>
      <c r="A478">
        <f>ROW(Source!A1115)</f>
        <v>1115</v>
      </c>
      <c r="B478">
        <v>70181685</v>
      </c>
      <c r="C478">
        <v>70181675</v>
      </c>
      <c r="D478">
        <v>62138356</v>
      </c>
      <c r="E478">
        <v>115</v>
      </c>
      <c r="F478">
        <v>1</v>
      </c>
      <c r="G478">
        <v>1</v>
      </c>
      <c r="H478">
        <v>1</v>
      </c>
      <c r="I478" t="s">
        <v>1505</v>
      </c>
      <c r="J478" t="s">
        <v>871</v>
      </c>
      <c r="K478" t="s">
        <v>1506</v>
      </c>
      <c r="L478">
        <v>1191</v>
      </c>
      <c r="N478">
        <v>1013</v>
      </c>
      <c r="O478" t="s">
        <v>165</v>
      </c>
      <c r="P478" t="s">
        <v>165</v>
      </c>
      <c r="Q478">
        <v>1</v>
      </c>
      <c r="X478">
        <v>0.48999999999999999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2</v>
      </c>
      <c r="AF478" t="s">
        <v>871</v>
      </c>
      <c r="AG478">
        <v>0.48999999999999999</v>
      </c>
      <c r="AH478">
        <v>2</v>
      </c>
      <c r="AI478">
        <v>70181677</v>
      </c>
      <c r="AJ478">
        <v>483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>
      <c r="A479">
        <f>ROW(Source!A1115)</f>
        <v>1115</v>
      </c>
      <c r="B479">
        <v>70181686</v>
      </c>
      <c r="C479">
        <v>70181675</v>
      </c>
      <c r="D479">
        <v>62258112</v>
      </c>
      <c r="E479">
        <v>1</v>
      </c>
      <c r="F479">
        <v>1</v>
      </c>
      <c r="G479">
        <v>1</v>
      </c>
      <c r="H479">
        <v>2</v>
      </c>
      <c r="I479" t="s">
        <v>687</v>
      </c>
      <c r="J479" t="s">
        <v>1578</v>
      </c>
      <c r="K479" t="s">
        <v>688</v>
      </c>
      <c r="L479">
        <v>1368</v>
      </c>
      <c r="N479">
        <v>1011</v>
      </c>
      <c r="O479" t="s">
        <v>197</v>
      </c>
      <c r="P479" t="s">
        <v>197</v>
      </c>
      <c r="Q479">
        <v>1</v>
      </c>
      <c r="X479">
        <v>0.41999999999999998</v>
      </c>
      <c r="Y479">
        <v>0</v>
      </c>
      <c r="Z479">
        <v>1930.75</v>
      </c>
      <c r="AA479">
        <v>702.17999999999995</v>
      </c>
      <c r="AB479">
        <v>0</v>
      </c>
      <c r="AC479">
        <v>0</v>
      </c>
      <c r="AD479">
        <v>1</v>
      </c>
      <c r="AE479">
        <v>0</v>
      </c>
      <c r="AF479" t="s">
        <v>871</v>
      </c>
      <c r="AG479">
        <v>0.41999999999999998</v>
      </c>
      <c r="AH479">
        <v>2</v>
      </c>
      <c r="AI479">
        <v>70181678</v>
      </c>
      <c r="AJ479">
        <v>484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>
      <c r="A480">
        <f>ROW(Source!A1115)</f>
        <v>1115</v>
      </c>
      <c r="B480">
        <v>70181687</v>
      </c>
      <c r="C480">
        <v>70181675</v>
      </c>
      <c r="D480">
        <v>62258275</v>
      </c>
      <c r="E480">
        <v>1</v>
      </c>
      <c r="F480">
        <v>1</v>
      </c>
      <c r="G480">
        <v>1</v>
      </c>
      <c r="H480">
        <v>2</v>
      </c>
      <c r="I480" t="s">
        <v>689</v>
      </c>
      <c r="J480" t="s">
        <v>1579</v>
      </c>
      <c r="K480" t="s">
        <v>690</v>
      </c>
      <c r="L480">
        <v>1368</v>
      </c>
      <c r="N480">
        <v>1011</v>
      </c>
      <c r="O480" t="s">
        <v>197</v>
      </c>
      <c r="P480" t="s">
        <v>197</v>
      </c>
      <c r="Q480">
        <v>1</v>
      </c>
      <c r="X480">
        <v>0.070000000000000007</v>
      </c>
      <c r="Y480">
        <v>0</v>
      </c>
      <c r="Z480">
        <v>789.16999999999996</v>
      </c>
      <c r="AA480">
        <v>522.73000000000002</v>
      </c>
      <c r="AB480">
        <v>0</v>
      </c>
      <c r="AC480">
        <v>0</v>
      </c>
      <c r="AD480">
        <v>1</v>
      </c>
      <c r="AE480">
        <v>0</v>
      </c>
      <c r="AF480" t="s">
        <v>871</v>
      </c>
      <c r="AG480">
        <v>0.070000000000000007</v>
      </c>
      <c r="AH480">
        <v>2</v>
      </c>
      <c r="AI480">
        <v>70181679</v>
      </c>
      <c r="AJ480">
        <v>485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>
      <c r="A481">
        <f>ROW(Source!A1115)</f>
        <v>1115</v>
      </c>
      <c r="B481">
        <v>70181688</v>
      </c>
      <c r="C481">
        <v>70181675</v>
      </c>
      <c r="D481">
        <v>62259261</v>
      </c>
      <c r="E481">
        <v>1</v>
      </c>
      <c r="F481">
        <v>1</v>
      </c>
      <c r="G481">
        <v>1</v>
      </c>
      <c r="H481">
        <v>2</v>
      </c>
      <c r="I481" t="s">
        <v>407</v>
      </c>
      <c r="J481" t="s">
        <v>1534</v>
      </c>
      <c r="K481" t="s">
        <v>408</v>
      </c>
      <c r="L481">
        <v>1368</v>
      </c>
      <c r="N481">
        <v>1011</v>
      </c>
      <c r="O481" t="s">
        <v>197</v>
      </c>
      <c r="P481" t="s">
        <v>197</v>
      </c>
      <c r="Q481">
        <v>1</v>
      </c>
      <c r="X481">
        <v>0.080000000000000002</v>
      </c>
      <c r="Y481">
        <v>0</v>
      </c>
      <c r="Z481">
        <v>4.3499999999999996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871</v>
      </c>
      <c r="AG481">
        <v>0.080000000000000002</v>
      </c>
      <c r="AH481">
        <v>2</v>
      </c>
      <c r="AI481">
        <v>70181680</v>
      </c>
      <c r="AJ481">
        <v>486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>
      <c r="A482">
        <f>ROW(Source!A1115)</f>
        <v>1115</v>
      </c>
      <c r="B482">
        <v>70181689</v>
      </c>
      <c r="C482">
        <v>70181675</v>
      </c>
      <c r="D482">
        <v>62207637</v>
      </c>
      <c r="E482">
        <v>1</v>
      </c>
      <c r="F482">
        <v>1</v>
      </c>
      <c r="G482">
        <v>1</v>
      </c>
      <c r="H482">
        <v>3</v>
      </c>
      <c r="I482" t="s">
        <v>691</v>
      </c>
      <c r="J482" t="s">
        <v>1580</v>
      </c>
      <c r="K482" t="s">
        <v>692</v>
      </c>
      <c r="L482">
        <v>1339</v>
      </c>
      <c r="N482">
        <v>1007</v>
      </c>
      <c r="O482" t="s">
        <v>297</v>
      </c>
      <c r="P482" t="s">
        <v>297</v>
      </c>
      <c r="Q482">
        <v>1</v>
      </c>
      <c r="X482">
        <v>0.015100000000000001</v>
      </c>
      <c r="Y482">
        <v>550.61000000000001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871</v>
      </c>
      <c r="AG482">
        <v>0.015100000000000001</v>
      </c>
      <c r="AH482">
        <v>2</v>
      </c>
      <c r="AI482">
        <v>70181681</v>
      </c>
      <c r="AJ482">
        <v>487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>
      <c r="A483">
        <f>ROW(Source!A1115)</f>
        <v>1115</v>
      </c>
      <c r="B483">
        <v>70181690</v>
      </c>
      <c r="C483">
        <v>70181675</v>
      </c>
      <c r="D483">
        <v>62207653</v>
      </c>
      <c r="E483">
        <v>1</v>
      </c>
      <c r="F483">
        <v>1</v>
      </c>
      <c r="G483">
        <v>1</v>
      </c>
      <c r="H483">
        <v>3</v>
      </c>
      <c r="I483" t="s">
        <v>411</v>
      </c>
      <c r="J483" t="s">
        <v>1536</v>
      </c>
      <c r="K483" t="s">
        <v>412</v>
      </c>
      <c r="L483">
        <v>1339</v>
      </c>
      <c r="N483">
        <v>1007</v>
      </c>
      <c r="O483" t="s">
        <v>297</v>
      </c>
      <c r="P483" t="s">
        <v>297</v>
      </c>
      <c r="Q483">
        <v>1</v>
      </c>
      <c r="X483">
        <v>0.070000000000000007</v>
      </c>
      <c r="Y483">
        <v>114.64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871</v>
      </c>
      <c r="AG483">
        <v>0.070000000000000007</v>
      </c>
      <c r="AH483">
        <v>2</v>
      </c>
      <c r="AI483">
        <v>70181682</v>
      </c>
      <c r="AJ483">
        <v>488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>
      <c r="A484">
        <f>ROW(Source!A1115)</f>
        <v>1115</v>
      </c>
      <c r="B484">
        <v>70181691</v>
      </c>
      <c r="C484">
        <v>70181675</v>
      </c>
      <c r="D484">
        <v>62140701</v>
      </c>
      <c r="E484">
        <v>115</v>
      </c>
      <c r="F484">
        <v>1</v>
      </c>
      <c r="G484">
        <v>1</v>
      </c>
      <c r="H484">
        <v>3</v>
      </c>
      <c r="I484" t="s">
        <v>1596</v>
      </c>
      <c r="J484" t="s">
        <v>871</v>
      </c>
      <c r="K484" t="s">
        <v>1597</v>
      </c>
      <c r="L484">
        <v>1371</v>
      </c>
      <c r="N484">
        <v>1013</v>
      </c>
      <c r="O484" t="s">
        <v>890</v>
      </c>
      <c r="P484" t="s">
        <v>890</v>
      </c>
      <c r="Q484">
        <v>1</v>
      </c>
      <c r="X484">
        <v>1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871</v>
      </c>
      <c r="AG484">
        <v>1</v>
      </c>
      <c r="AH484">
        <v>3</v>
      </c>
      <c r="AI484">
        <v>-1</v>
      </c>
      <c r="AJ484" t="s">
        <v>871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>
      <c r="A485">
        <f>ROW(Source!A1115)</f>
        <v>1115</v>
      </c>
      <c r="B485">
        <v>70181692</v>
      </c>
      <c r="C485">
        <v>70181675</v>
      </c>
      <c r="D485">
        <v>62228703</v>
      </c>
      <c r="E485">
        <v>1</v>
      </c>
      <c r="F485">
        <v>1</v>
      </c>
      <c r="G485">
        <v>1</v>
      </c>
      <c r="H485">
        <v>3</v>
      </c>
      <c r="I485" t="s">
        <v>536</v>
      </c>
      <c r="J485" t="s">
        <v>1560</v>
      </c>
      <c r="K485" t="s">
        <v>537</v>
      </c>
      <c r="L485">
        <v>1346</v>
      </c>
      <c r="N485">
        <v>1009</v>
      </c>
      <c r="O485" t="s">
        <v>211</v>
      </c>
      <c r="P485" t="s">
        <v>211</v>
      </c>
      <c r="Q485">
        <v>1</v>
      </c>
      <c r="X485">
        <v>0.0117</v>
      </c>
      <c r="Y485">
        <v>79.879999999999995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871</v>
      </c>
      <c r="AG485">
        <v>0.0117</v>
      </c>
      <c r="AH485">
        <v>2</v>
      </c>
      <c r="AI485">
        <v>70181683</v>
      </c>
      <c r="AJ485">
        <v>489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>
      <c r="A486">
        <f>ROW(Source!A1117)</f>
        <v>1117</v>
      </c>
      <c r="B486">
        <v>70181715</v>
      </c>
      <c r="C486">
        <v>70181701</v>
      </c>
      <c r="D486">
        <v>62138186</v>
      </c>
      <c r="E486">
        <v>115</v>
      </c>
      <c r="F486">
        <v>1</v>
      </c>
      <c r="G486">
        <v>1</v>
      </c>
      <c r="H486">
        <v>1</v>
      </c>
      <c r="I486" t="s">
        <v>191</v>
      </c>
      <c r="J486" t="s">
        <v>871</v>
      </c>
      <c r="K486" t="s">
        <v>192</v>
      </c>
      <c r="L486">
        <v>1191</v>
      </c>
      <c r="N486">
        <v>1013</v>
      </c>
      <c r="O486" t="s">
        <v>165</v>
      </c>
      <c r="P486" t="s">
        <v>165</v>
      </c>
      <c r="Q486">
        <v>1</v>
      </c>
      <c r="X486">
        <v>53.600000000000001</v>
      </c>
      <c r="Y486">
        <v>0</v>
      </c>
      <c r="Z486">
        <v>0</v>
      </c>
      <c r="AA486">
        <v>0</v>
      </c>
      <c r="AB486">
        <v>522.73000000000002</v>
      </c>
      <c r="AC486">
        <v>0</v>
      </c>
      <c r="AD486">
        <v>1</v>
      </c>
      <c r="AE486">
        <v>1</v>
      </c>
      <c r="AF486" t="s">
        <v>871</v>
      </c>
      <c r="AG486">
        <v>53.600000000000001</v>
      </c>
      <c r="AH486">
        <v>2</v>
      </c>
      <c r="AI486">
        <v>70181702</v>
      </c>
      <c r="AJ486">
        <v>490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>
      <c r="A487">
        <f>ROW(Source!A1117)</f>
        <v>1117</v>
      </c>
      <c r="B487">
        <v>70181716</v>
      </c>
      <c r="C487">
        <v>70181701</v>
      </c>
      <c r="D487">
        <v>62138356</v>
      </c>
      <c r="E487">
        <v>115</v>
      </c>
      <c r="F487">
        <v>1</v>
      </c>
      <c r="G487">
        <v>1</v>
      </c>
      <c r="H487">
        <v>1</v>
      </c>
      <c r="I487" t="s">
        <v>1505</v>
      </c>
      <c r="J487" t="s">
        <v>871</v>
      </c>
      <c r="K487" t="s">
        <v>1506</v>
      </c>
      <c r="L487">
        <v>1191</v>
      </c>
      <c r="N487">
        <v>1013</v>
      </c>
      <c r="O487" t="s">
        <v>165</v>
      </c>
      <c r="P487" t="s">
        <v>165</v>
      </c>
      <c r="Q487">
        <v>1</v>
      </c>
      <c r="X487">
        <v>3.2000000000000002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2</v>
      </c>
      <c r="AF487" t="s">
        <v>871</v>
      </c>
      <c r="AG487">
        <v>3.2000000000000002</v>
      </c>
      <c r="AH487">
        <v>2</v>
      </c>
      <c r="AI487">
        <v>70181703</v>
      </c>
      <c r="AJ487">
        <v>491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>
      <c r="A488">
        <f>ROW(Source!A1117)</f>
        <v>1117</v>
      </c>
      <c r="B488">
        <v>70181717</v>
      </c>
      <c r="C488">
        <v>70181701</v>
      </c>
      <c r="D488">
        <v>62258201</v>
      </c>
      <c r="E488">
        <v>1</v>
      </c>
      <c r="F488">
        <v>1</v>
      </c>
      <c r="G488">
        <v>1</v>
      </c>
      <c r="H488">
        <v>2</v>
      </c>
      <c r="I488" t="s">
        <v>195</v>
      </c>
      <c r="J488" t="s">
        <v>1507</v>
      </c>
      <c r="K488" t="s">
        <v>196</v>
      </c>
      <c r="L488">
        <v>1368</v>
      </c>
      <c r="N488">
        <v>1011</v>
      </c>
      <c r="O488" t="s">
        <v>197</v>
      </c>
      <c r="P488" t="s">
        <v>197</v>
      </c>
      <c r="Q488">
        <v>1</v>
      </c>
      <c r="X488">
        <v>1.6000000000000001</v>
      </c>
      <c r="Y488">
        <v>0</v>
      </c>
      <c r="Z488">
        <v>1488.78</v>
      </c>
      <c r="AA488">
        <v>702.17999999999995</v>
      </c>
      <c r="AB488">
        <v>0</v>
      </c>
      <c r="AC488">
        <v>0</v>
      </c>
      <c r="AD488">
        <v>1</v>
      </c>
      <c r="AE488">
        <v>0</v>
      </c>
      <c r="AF488" t="s">
        <v>871</v>
      </c>
      <c r="AG488">
        <v>1.6000000000000001</v>
      </c>
      <c r="AH488">
        <v>2</v>
      </c>
      <c r="AI488">
        <v>70181704</v>
      </c>
      <c r="AJ488">
        <v>492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>
      <c r="A489">
        <f>ROW(Source!A1117)</f>
        <v>1117</v>
      </c>
      <c r="B489">
        <v>70181718</v>
      </c>
      <c r="C489">
        <v>70181701</v>
      </c>
      <c r="D489">
        <v>62259103</v>
      </c>
      <c r="E489">
        <v>1</v>
      </c>
      <c r="F489">
        <v>1</v>
      </c>
      <c r="G489">
        <v>1</v>
      </c>
      <c r="H489">
        <v>2</v>
      </c>
      <c r="I489" t="s">
        <v>204</v>
      </c>
      <c r="J489" t="s">
        <v>1509</v>
      </c>
      <c r="K489" t="s">
        <v>205</v>
      </c>
      <c r="L489">
        <v>1368</v>
      </c>
      <c r="N489">
        <v>1011</v>
      </c>
      <c r="O489" t="s">
        <v>197</v>
      </c>
      <c r="P489" t="s">
        <v>197</v>
      </c>
      <c r="Q489">
        <v>1</v>
      </c>
      <c r="X489">
        <v>1.6000000000000001</v>
      </c>
      <c r="Y489">
        <v>0</v>
      </c>
      <c r="Z489">
        <v>572.76999999999998</v>
      </c>
      <c r="AA489">
        <v>522.73000000000002</v>
      </c>
      <c r="AB489">
        <v>0</v>
      </c>
      <c r="AC489">
        <v>0</v>
      </c>
      <c r="AD489">
        <v>1</v>
      </c>
      <c r="AE489">
        <v>0</v>
      </c>
      <c r="AF489" t="s">
        <v>871</v>
      </c>
      <c r="AG489">
        <v>1.6000000000000001</v>
      </c>
      <c r="AH489">
        <v>2</v>
      </c>
      <c r="AI489">
        <v>70181705</v>
      </c>
      <c r="AJ489">
        <v>493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>
      <c r="A490">
        <f>ROW(Source!A1117)</f>
        <v>1117</v>
      </c>
      <c r="B490">
        <v>70181719</v>
      </c>
      <c r="C490">
        <v>70181701</v>
      </c>
      <c r="D490">
        <v>62259300</v>
      </c>
      <c r="E490">
        <v>1</v>
      </c>
      <c r="F490">
        <v>1</v>
      </c>
      <c r="G490">
        <v>1</v>
      </c>
      <c r="H490">
        <v>2</v>
      </c>
      <c r="I490" t="s">
        <v>373</v>
      </c>
      <c r="J490" t="s">
        <v>1527</v>
      </c>
      <c r="K490" t="s">
        <v>374</v>
      </c>
      <c r="L490">
        <v>1368</v>
      </c>
      <c r="N490">
        <v>1011</v>
      </c>
      <c r="O490" t="s">
        <v>197</v>
      </c>
      <c r="P490" t="s">
        <v>197</v>
      </c>
      <c r="Q490">
        <v>1</v>
      </c>
      <c r="X490">
        <v>13.07</v>
      </c>
      <c r="Y490">
        <v>0</v>
      </c>
      <c r="Z490">
        <v>28.510000000000002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871</v>
      </c>
      <c r="AG490">
        <v>13.07</v>
      </c>
      <c r="AH490">
        <v>2</v>
      </c>
      <c r="AI490">
        <v>70181706</v>
      </c>
      <c r="AJ490">
        <v>494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>
      <c r="A491">
        <f>ROW(Source!A1117)</f>
        <v>1117</v>
      </c>
      <c r="B491">
        <v>70181720</v>
      </c>
      <c r="C491">
        <v>70181701</v>
      </c>
      <c r="D491">
        <v>62210825</v>
      </c>
      <c r="E491">
        <v>1</v>
      </c>
      <c r="F491">
        <v>1</v>
      </c>
      <c r="G491">
        <v>1</v>
      </c>
      <c r="H491">
        <v>3</v>
      </c>
      <c r="I491" t="s">
        <v>375</v>
      </c>
      <c r="J491" t="s">
        <v>1528</v>
      </c>
      <c r="K491" t="s">
        <v>376</v>
      </c>
      <c r="L491">
        <v>1346</v>
      </c>
      <c r="N491">
        <v>1009</v>
      </c>
      <c r="O491" t="s">
        <v>211</v>
      </c>
      <c r="P491" t="s">
        <v>211</v>
      </c>
      <c r="Q491">
        <v>1</v>
      </c>
      <c r="X491">
        <v>4.2000000000000002</v>
      </c>
      <c r="Y491">
        <v>155.63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871</v>
      </c>
      <c r="AG491">
        <v>4.2000000000000002</v>
      </c>
      <c r="AH491">
        <v>2</v>
      </c>
      <c r="AI491">
        <v>70181707</v>
      </c>
      <c r="AJ491">
        <v>495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>
      <c r="A492">
        <f>ROW(Source!A1117)</f>
        <v>1117</v>
      </c>
      <c r="B492">
        <v>70181721</v>
      </c>
      <c r="C492">
        <v>70181701</v>
      </c>
      <c r="D492">
        <v>62211547</v>
      </c>
      <c r="E492">
        <v>1</v>
      </c>
      <c r="F492">
        <v>1</v>
      </c>
      <c r="G492">
        <v>1</v>
      </c>
      <c r="H492">
        <v>3</v>
      </c>
      <c r="I492" t="s">
        <v>209</v>
      </c>
      <c r="J492" t="s">
        <v>1510</v>
      </c>
      <c r="K492" t="s">
        <v>210</v>
      </c>
      <c r="L492">
        <v>1346</v>
      </c>
      <c r="N492">
        <v>1009</v>
      </c>
      <c r="O492" t="s">
        <v>211</v>
      </c>
      <c r="P492" t="s">
        <v>211</v>
      </c>
      <c r="Q492">
        <v>1</v>
      </c>
      <c r="X492">
        <v>27</v>
      </c>
      <c r="Y492">
        <v>174.93000000000001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871</v>
      </c>
      <c r="AG492">
        <v>27</v>
      </c>
      <c r="AH492">
        <v>2</v>
      </c>
      <c r="AI492">
        <v>70181708</v>
      </c>
      <c r="AJ492">
        <v>496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>
      <c r="A493">
        <f>ROW(Source!A1117)</f>
        <v>1117</v>
      </c>
      <c r="B493">
        <v>70181722</v>
      </c>
      <c r="C493">
        <v>70181701</v>
      </c>
      <c r="D493">
        <v>62211619</v>
      </c>
      <c r="E493">
        <v>1</v>
      </c>
      <c r="F493">
        <v>1</v>
      </c>
      <c r="G493">
        <v>1</v>
      </c>
      <c r="H493">
        <v>3</v>
      </c>
      <c r="I493" t="s">
        <v>377</v>
      </c>
      <c r="J493" t="s">
        <v>1529</v>
      </c>
      <c r="K493" t="s">
        <v>378</v>
      </c>
      <c r="L493">
        <v>1425</v>
      </c>
      <c r="N493">
        <v>1013</v>
      </c>
      <c r="O493" t="s">
        <v>327</v>
      </c>
      <c r="P493" t="s">
        <v>327</v>
      </c>
      <c r="Q493">
        <v>1</v>
      </c>
      <c r="X493">
        <v>0.80000000000000004</v>
      </c>
      <c r="Y493">
        <v>237.77000000000001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871</v>
      </c>
      <c r="AG493">
        <v>0.80000000000000004</v>
      </c>
      <c r="AH493">
        <v>2</v>
      </c>
      <c r="AI493">
        <v>70181709</v>
      </c>
      <c r="AJ493">
        <v>497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>
      <c r="A494">
        <f>ROW(Source!A1117)</f>
        <v>1117</v>
      </c>
      <c r="B494">
        <v>70181723</v>
      </c>
      <c r="C494">
        <v>70181701</v>
      </c>
      <c r="D494">
        <v>62213153</v>
      </c>
      <c r="E494">
        <v>1</v>
      </c>
      <c r="F494">
        <v>1</v>
      </c>
      <c r="G494">
        <v>1</v>
      </c>
      <c r="H494">
        <v>3</v>
      </c>
      <c r="I494" t="s">
        <v>379</v>
      </c>
      <c r="J494" t="s">
        <v>1530</v>
      </c>
      <c r="K494" t="s">
        <v>380</v>
      </c>
      <c r="L494">
        <v>1339</v>
      </c>
      <c r="N494">
        <v>1007</v>
      </c>
      <c r="O494" t="s">
        <v>297</v>
      </c>
      <c r="P494" t="s">
        <v>297</v>
      </c>
      <c r="Q494">
        <v>1</v>
      </c>
      <c r="X494">
        <v>0.14999999999999999</v>
      </c>
      <c r="Y494">
        <v>848.45000000000005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871</v>
      </c>
      <c r="AG494">
        <v>0.14999999999999999</v>
      </c>
      <c r="AH494">
        <v>2</v>
      </c>
      <c r="AI494">
        <v>70181710</v>
      </c>
      <c r="AJ494">
        <v>498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>
      <c r="A495">
        <f>ROW(Source!A1117)</f>
        <v>1117</v>
      </c>
      <c r="B495">
        <v>70181724</v>
      </c>
      <c r="C495">
        <v>70181701</v>
      </c>
      <c r="D495">
        <v>62213456</v>
      </c>
      <c r="E495">
        <v>1</v>
      </c>
      <c r="F495">
        <v>1</v>
      </c>
      <c r="G495">
        <v>1</v>
      </c>
      <c r="H495">
        <v>3</v>
      </c>
      <c r="I495" t="s">
        <v>381</v>
      </c>
      <c r="J495" t="s">
        <v>1531</v>
      </c>
      <c r="K495" t="s">
        <v>382</v>
      </c>
      <c r="L495">
        <v>1348</v>
      </c>
      <c r="N495">
        <v>1009</v>
      </c>
      <c r="O495" t="s">
        <v>294</v>
      </c>
      <c r="P495" t="s">
        <v>294</v>
      </c>
      <c r="Q495">
        <v>1000</v>
      </c>
      <c r="X495">
        <v>0.17999999999999999</v>
      </c>
      <c r="Y495">
        <v>7936.0500000000002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871</v>
      </c>
      <c r="AG495">
        <v>0.17999999999999999</v>
      </c>
      <c r="AH495">
        <v>2</v>
      </c>
      <c r="AI495">
        <v>70181711</v>
      </c>
      <c r="AJ495">
        <v>499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>
      <c r="A496">
        <f>ROW(Source!A1117)</f>
        <v>1117</v>
      </c>
      <c r="B496">
        <v>70181725</v>
      </c>
      <c r="C496">
        <v>70181701</v>
      </c>
      <c r="D496">
        <v>62216703</v>
      </c>
      <c r="E496">
        <v>1</v>
      </c>
      <c r="F496">
        <v>1</v>
      </c>
      <c r="G496">
        <v>1</v>
      </c>
      <c r="H496">
        <v>3</v>
      </c>
      <c r="I496" t="s">
        <v>383</v>
      </c>
      <c r="J496" t="s">
        <v>1303</v>
      </c>
      <c r="K496" t="s">
        <v>384</v>
      </c>
      <c r="L496">
        <v>1348</v>
      </c>
      <c r="N496">
        <v>1009</v>
      </c>
      <c r="O496" t="s">
        <v>294</v>
      </c>
      <c r="P496" t="s">
        <v>294</v>
      </c>
      <c r="Q496">
        <v>1000</v>
      </c>
      <c r="X496">
        <v>1</v>
      </c>
      <c r="Y496">
        <v>105278.81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871</v>
      </c>
      <c r="AG496">
        <v>1</v>
      </c>
      <c r="AH496">
        <v>2</v>
      </c>
      <c r="AI496">
        <v>70181712</v>
      </c>
      <c r="AJ496">
        <v>500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>
      <c r="A497">
        <f>ROW(Source!A1117)</f>
        <v>1117</v>
      </c>
      <c r="B497">
        <v>70181726</v>
      </c>
      <c r="C497">
        <v>70181701</v>
      </c>
      <c r="D497">
        <v>62144072</v>
      </c>
      <c r="E497">
        <v>115</v>
      </c>
      <c r="F497">
        <v>1</v>
      </c>
      <c r="G497">
        <v>1</v>
      </c>
      <c r="H497">
        <v>3</v>
      </c>
      <c r="I497" t="s">
        <v>900</v>
      </c>
      <c r="J497" t="s">
        <v>871</v>
      </c>
      <c r="K497" t="s">
        <v>901</v>
      </c>
      <c r="L497">
        <v>3277935</v>
      </c>
      <c r="N497">
        <v>1013</v>
      </c>
      <c r="O497" t="s">
        <v>220</v>
      </c>
      <c r="P497" t="s">
        <v>220</v>
      </c>
      <c r="Q497">
        <v>1</v>
      </c>
      <c r="X497">
        <v>2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871</v>
      </c>
      <c r="AG497">
        <v>2</v>
      </c>
      <c r="AH497">
        <v>2</v>
      </c>
      <c r="AI497">
        <v>70181713</v>
      </c>
      <c r="AJ497">
        <v>502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>
      <c r="A498">
        <f>ROW(Source!A1122)</f>
        <v>1122</v>
      </c>
      <c r="B498">
        <v>70181752</v>
      </c>
      <c r="C498">
        <v>70181731</v>
      </c>
      <c r="D498">
        <v>62138162</v>
      </c>
      <c r="E498">
        <v>115</v>
      </c>
      <c r="F498">
        <v>1</v>
      </c>
      <c r="G498">
        <v>1</v>
      </c>
      <c r="H498">
        <v>1</v>
      </c>
      <c r="I498" t="s">
        <v>701</v>
      </c>
      <c r="J498" t="s">
        <v>871</v>
      </c>
      <c r="K498" t="s">
        <v>702</v>
      </c>
      <c r="L498">
        <v>1191</v>
      </c>
      <c r="N498">
        <v>1013</v>
      </c>
      <c r="O498" t="s">
        <v>165</v>
      </c>
      <c r="P498" t="s">
        <v>165</v>
      </c>
      <c r="Q498">
        <v>1</v>
      </c>
      <c r="X498">
        <v>46.600000000000001</v>
      </c>
      <c r="Y498">
        <v>0</v>
      </c>
      <c r="Z498">
        <v>0</v>
      </c>
      <c r="AA498">
        <v>0</v>
      </c>
      <c r="AB498">
        <v>464.22000000000003</v>
      </c>
      <c r="AC498">
        <v>0</v>
      </c>
      <c r="AD498">
        <v>1</v>
      </c>
      <c r="AE498">
        <v>1</v>
      </c>
      <c r="AF498" t="s">
        <v>871</v>
      </c>
      <c r="AG498">
        <v>46.600000000000001</v>
      </c>
      <c r="AH498">
        <v>2</v>
      </c>
      <c r="AI498">
        <v>70181732</v>
      </c>
      <c r="AJ498">
        <v>503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>
      <c r="A499">
        <f>ROW(Source!A1122)</f>
        <v>1122</v>
      </c>
      <c r="B499">
        <v>70181753</v>
      </c>
      <c r="C499">
        <v>70181731</v>
      </c>
      <c r="D499">
        <v>62138356</v>
      </c>
      <c r="E499">
        <v>115</v>
      </c>
      <c r="F499">
        <v>1</v>
      </c>
      <c r="G499">
        <v>1</v>
      </c>
      <c r="H499">
        <v>1</v>
      </c>
      <c r="I499" t="s">
        <v>1505</v>
      </c>
      <c r="J499" t="s">
        <v>871</v>
      </c>
      <c r="K499" t="s">
        <v>1506</v>
      </c>
      <c r="L499">
        <v>1191</v>
      </c>
      <c r="N499">
        <v>1013</v>
      </c>
      <c r="O499" t="s">
        <v>165</v>
      </c>
      <c r="P499" t="s">
        <v>165</v>
      </c>
      <c r="Q499">
        <v>1</v>
      </c>
      <c r="X499">
        <v>0.31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2</v>
      </c>
      <c r="AF499" t="s">
        <v>871</v>
      </c>
      <c r="AG499">
        <v>0.31</v>
      </c>
      <c r="AH499">
        <v>2</v>
      </c>
      <c r="AI499">
        <v>70181733</v>
      </c>
      <c r="AJ499">
        <v>504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>
      <c r="A500">
        <f>ROW(Source!A1122)</f>
        <v>1122</v>
      </c>
      <c r="B500">
        <v>70181754</v>
      </c>
      <c r="C500">
        <v>70181731</v>
      </c>
      <c r="D500">
        <v>62258201</v>
      </c>
      <c r="E500">
        <v>1</v>
      </c>
      <c r="F500">
        <v>1</v>
      </c>
      <c r="G500">
        <v>1</v>
      </c>
      <c r="H500">
        <v>2</v>
      </c>
      <c r="I500" t="s">
        <v>195</v>
      </c>
      <c r="J500" t="s">
        <v>1507</v>
      </c>
      <c r="K500" t="s">
        <v>196</v>
      </c>
      <c r="L500">
        <v>1368</v>
      </c>
      <c r="N500">
        <v>1011</v>
      </c>
      <c r="O500" t="s">
        <v>197</v>
      </c>
      <c r="P500" t="s">
        <v>197</v>
      </c>
      <c r="Q500">
        <v>1</v>
      </c>
      <c r="X500">
        <v>0.12</v>
      </c>
      <c r="Y500">
        <v>0</v>
      </c>
      <c r="Z500">
        <v>1488.78</v>
      </c>
      <c r="AA500">
        <v>702.17999999999995</v>
      </c>
      <c r="AB500">
        <v>0</v>
      </c>
      <c r="AC500">
        <v>0</v>
      </c>
      <c r="AD500">
        <v>1</v>
      </c>
      <c r="AE500">
        <v>0</v>
      </c>
      <c r="AF500" t="s">
        <v>871</v>
      </c>
      <c r="AG500">
        <v>0.12</v>
      </c>
      <c r="AH500">
        <v>2</v>
      </c>
      <c r="AI500">
        <v>70181734</v>
      </c>
      <c r="AJ500">
        <v>505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>
      <c r="A501">
        <f>ROW(Source!A1122)</f>
        <v>1122</v>
      </c>
      <c r="B501">
        <v>70181755</v>
      </c>
      <c r="C501">
        <v>70181731</v>
      </c>
      <c r="D501">
        <v>62258342</v>
      </c>
      <c r="E501">
        <v>1</v>
      </c>
      <c r="F501">
        <v>1</v>
      </c>
      <c r="G501">
        <v>1</v>
      </c>
      <c r="H501">
        <v>2</v>
      </c>
      <c r="I501" t="s">
        <v>528</v>
      </c>
      <c r="J501" t="s">
        <v>1557</v>
      </c>
      <c r="K501" t="s">
        <v>529</v>
      </c>
      <c r="L501">
        <v>1368</v>
      </c>
      <c r="N501">
        <v>1011</v>
      </c>
      <c r="O501" t="s">
        <v>197</v>
      </c>
      <c r="P501" t="s">
        <v>197</v>
      </c>
      <c r="Q501">
        <v>1</v>
      </c>
      <c r="X501">
        <v>9.0800000000000001</v>
      </c>
      <c r="Y501">
        <v>0</v>
      </c>
      <c r="Z501">
        <v>13.44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871</v>
      </c>
      <c r="AG501">
        <v>9.0800000000000001</v>
      </c>
      <c r="AH501">
        <v>2</v>
      </c>
      <c r="AI501">
        <v>70181735</v>
      </c>
      <c r="AJ501">
        <v>506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>
      <c r="A502">
        <f>ROW(Source!A1122)</f>
        <v>1122</v>
      </c>
      <c r="B502">
        <v>70181756</v>
      </c>
      <c r="C502">
        <v>70181731</v>
      </c>
      <c r="D502">
        <v>62259103</v>
      </c>
      <c r="E502">
        <v>1</v>
      </c>
      <c r="F502">
        <v>1</v>
      </c>
      <c r="G502">
        <v>1</v>
      </c>
      <c r="H502">
        <v>2</v>
      </c>
      <c r="I502" t="s">
        <v>204</v>
      </c>
      <c r="J502" t="s">
        <v>1509</v>
      </c>
      <c r="K502" t="s">
        <v>205</v>
      </c>
      <c r="L502">
        <v>1368</v>
      </c>
      <c r="N502">
        <v>1011</v>
      </c>
      <c r="O502" t="s">
        <v>197</v>
      </c>
      <c r="P502" t="s">
        <v>197</v>
      </c>
      <c r="Q502">
        <v>1</v>
      </c>
      <c r="X502">
        <v>0.19</v>
      </c>
      <c r="Y502">
        <v>0</v>
      </c>
      <c r="Z502">
        <v>572.76999999999998</v>
      </c>
      <c r="AA502">
        <v>522.73000000000002</v>
      </c>
      <c r="AB502">
        <v>0</v>
      </c>
      <c r="AC502">
        <v>0</v>
      </c>
      <c r="AD502">
        <v>1</v>
      </c>
      <c r="AE502">
        <v>0</v>
      </c>
      <c r="AF502" t="s">
        <v>871</v>
      </c>
      <c r="AG502">
        <v>0.19</v>
      </c>
      <c r="AH502">
        <v>2</v>
      </c>
      <c r="AI502">
        <v>70181736</v>
      </c>
      <c r="AJ502">
        <v>507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>
      <c r="A503">
        <f>ROW(Source!A1122)</f>
        <v>1122</v>
      </c>
      <c r="B503">
        <v>70181757</v>
      </c>
      <c r="C503">
        <v>70181731</v>
      </c>
      <c r="D503">
        <v>62259261</v>
      </c>
      <c r="E503">
        <v>1</v>
      </c>
      <c r="F503">
        <v>1</v>
      </c>
      <c r="G503">
        <v>1</v>
      </c>
      <c r="H503">
        <v>2</v>
      </c>
      <c r="I503" t="s">
        <v>407</v>
      </c>
      <c r="J503" t="s">
        <v>1534</v>
      </c>
      <c r="K503" t="s">
        <v>408</v>
      </c>
      <c r="L503">
        <v>1368</v>
      </c>
      <c r="N503">
        <v>1011</v>
      </c>
      <c r="O503" t="s">
        <v>197</v>
      </c>
      <c r="P503" t="s">
        <v>197</v>
      </c>
      <c r="Q503">
        <v>1</v>
      </c>
      <c r="X503">
        <v>1.8600000000000001</v>
      </c>
      <c r="Y503">
        <v>0</v>
      </c>
      <c r="Z503">
        <v>4.3499999999999996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871</v>
      </c>
      <c r="AG503">
        <v>1.8600000000000001</v>
      </c>
      <c r="AH503">
        <v>2</v>
      </c>
      <c r="AI503">
        <v>70181737</v>
      </c>
      <c r="AJ503">
        <v>508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>
      <c r="A504">
        <f>ROW(Source!A1122)</f>
        <v>1122</v>
      </c>
      <c r="B504">
        <v>70181758</v>
      </c>
      <c r="C504">
        <v>70181731</v>
      </c>
      <c r="D504">
        <v>62259289</v>
      </c>
      <c r="E504">
        <v>1</v>
      </c>
      <c r="F504">
        <v>1</v>
      </c>
      <c r="G504">
        <v>1</v>
      </c>
      <c r="H504">
        <v>2</v>
      </c>
      <c r="I504" t="s">
        <v>409</v>
      </c>
      <c r="J504" t="s">
        <v>1535</v>
      </c>
      <c r="K504" t="s">
        <v>410</v>
      </c>
      <c r="L504">
        <v>1368</v>
      </c>
      <c r="N504">
        <v>1011</v>
      </c>
      <c r="O504" t="s">
        <v>197</v>
      </c>
      <c r="P504" t="s">
        <v>197</v>
      </c>
      <c r="Q504">
        <v>1</v>
      </c>
      <c r="X504">
        <v>1.75</v>
      </c>
      <c r="Y504">
        <v>0</v>
      </c>
      <c r="Z504">
        <v>64.569999999999993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871</v>
      </c>
      <c r="AG504">
        <v>1.75</v>
      </c>
      <c r="AH504">
        <v>2</v>
      </c>
      <c r="AI504">
        <v>70181738</v>
      </c>
      <c r="AJ504">
        <v>509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>
      <c r="A505">
        <f>ROW(Source!A1122)</f>
        <v>1122</v>
      </c>
      <c r="B505">
        <v>70181759</v>
      </c>
      <c r="C505">
        <v>70181731</v>
      </c>
      <c r="D505">
        <v>62207653</v>
      </c>
      <c r="E505">
        <v>1</v>
      </c>
      <c r="F505">
        <v>1</v>
      </c>
      <c r="G505">
        <v>1</v>
      </c>
      <c r="H505">
        <v>3</v>
      </c>
      <c r="I505" t="s">
        <v>411</v>
      </c>
      <c r="J505" t="s">
        <v>1536</v>
      </c>
      <c r="K505" t="s">
        <v>412</v>
      </c>
      <c r="L505">
        <v>1339</v>
      </c>
      <c r="N505">
        <v>1007</v>
      </c>
      <c r="O505" t="s">
        <v>297</v>
      </c>
      <c r="P505" t="s">
        <v>297</v>
      </c>
      <c r="Q505">
        <v>1</v>
      </c>
      <c r="X505">
        <v>1.5</v>
      </c>
      <c r="Y505">
        <v>114.64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871</v>
      </c>
      <c r="AG505">
        <v>1.5</v>
      </c>
      <c r="AH505">
        <v>2</v>
      </c>
      <c r="AI505">
        <v>70181739</v>
      </c>
      <c r="AJ505">
        <v>510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>
      <c r="A506">
        <f>ROW(Source!A1122)</f>
        <v>1122</v>
      </c>
      <c r="B506">
        <v>70181760</v>
      </c>
      <c r="C506">
        <v>70181731</v>
      </c>
      <c r="D506">
        <v>62207657</v>
      </c>
      <c r="E506">
        <v>1</v>
      </c>
      <c r="F506">
        <v>1</v>
      </c>
      <c r="G506">
        <v>1</v>
      </c>
      <c r="H506">
        <v>3</v>
      </c>
      <c r="I506" t="s">
        <v>318</v>
      </c>
      <c r="J506" t="s">
        <v>1517</v>
      </c>
      <c r="K506" t="s">
        <v>319</v>
      </c>
      <c r="L506">
        <v>1346</v>
      </c>
      <c r="N506">
        <v>1009</v>
      </c>
      <c r="O506" t="s">
        <v>211</v>
      </c>
      <c r="P506" t="s">
        <v>211</v>
      </c>
      <c r="Q506">
        <v>1</v>
      </c>
      <c r="X506">
        <v>0.45000000000000001</v>
      </c>
      <c r="Y506">
        <v>41.380000000000003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871</v>
      </c>
      <c r="AG506">
        <v>0.45000000000000001</v>
      </c>
      <c r="AH506">
        <v>2</v>
      </c>
      <c r="AI506">
        <v>70181740</v>
      </c>
      <c r="AJ506">
        <v>511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>
      <c r="A507">
        <f>ROW(Source!A1122)</f>
        <v>1122</v>
      </c>
      <c r="B507">
        <v>70181761</v>
      </c>
      <c r="C507">
        <v>70181731</v>
      </c>
      <c r="D507">
        <v>62210086</v>
      </c>
      <c r="E507">
        <v>1</v>
      </c>
      <c r="F507">
        <v>1</v>
      </c>
      <c r="G507">
        <v>1</v>
      </c>
      <c r="H507">
        <v>3</v>
      </c>
      <c r="I507" t="s">
        <v>413</v>
      </c>
      <c r="J507" t="s">
        <v>1537</v>
      </c>
      <c r="K507" t="s">
        <v>414</v>
      </c>
      <c r="L507">
        <v>1383</v>
      </c>
      <c r="N507">
        <v>1013</v>
      </c>
      <c r="O507" t="s">
        <v>415</v>
      </c>
      <c r="P507" t="s">
        <v>415</v>
      </c>
      <c r="Q507">
        <v>1</v>
      </c>
      <c r="X507">
        <v>1.587</v>
      </c>
      <c r="Y507">
        <v>6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871</v>
      </c>
      <c r="AG507">
        <v>1.587</v>
      </c>
      <c r="AH507">
        <v>2</v>
      </c>
      <c r="AI507">
        <v>70181741</v>
      </c>
      <c r="AJ507">
        <v>512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>
      <c r="A508">
        <f>ROW(Source!A1122)</f>
        <v>1122</v>
      </c>
      <c r="B508">
        <v>70181762</v>
      </c>
      <c r="C508">
        <v>70181731</v>
      </c>
      <c r="D508">
        <v>62210764</v>
      </c>
      <c r="E508">
        <v>1</v>
      </c>
      <c r="F508">
        <v>1</v>
      </c>
      <c r="G508">
        <v>1</v>
      </c>
      <c r="H508">
        <v>3</v>
      </c>
      <c r="I508" t="s">
        <v>416</v>
      </c>
      <c r="J508" t="s">
        <v>1538</v>
      </c>
      <c r="K508" t="s">
        <v>417</v>
      </c>
      <c r="L508">
        <v>1346</v>
      </c>
      <c r="N508">
        <v>1009</v>
      </c>
      <c r="O508" t="s">
        <v>211</v>
      </c>
      <c r="P508" t="s">
        <v>211</v>
      </c>
      <c r="Q508">
        <v>1</v>
      </c>
      <c r="X508">
        <v>1.3999999999999999</v>
      </c>
      <c r="Y508">
        <v>142.68000000000001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871</v>
      </c>
      <c r="AG508">
        <v>1.3999999999999999</v>
      </c>
      <c r="AH508">
        <v>2</v>
      </c>
      <c r="AI508">
        <v>70181742</v>
      </c>
      <c r="AJ508">
        <v>513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>
      <c r="A509">
        <f>ROW(Source!A1122)</f>
        <v>1122</v>
      </c>
      <c r="B509">
        <v>70181763</v>
      </c>
      <c r="C509">
        <v>70181731</v>
      </c>
      <c r="D509">
        <v>62211547</v>
      </c>
      <c r="E509">
        <v>1</v>
      </c>
      <c r="F509">
        <v>1</v>
      </c>
      <c r="G509">
        <v>1</v>
      </c>
      <c r="H509">
        <v>3</v>
      </c>
      <c r="I509" t="s">
        <v>209</v>
      </c>
      <c r="J509" t="s">
        <v>1510</v>
      </c>
      <c r="K509" t="s">
        <v>210</v>
      </c>
      <c r="L509">
        <v>1346</v>
      </c>
      <c r="N509">
        <v>1009</v>
      </c>
      <c r="O509" t="s">
        <v>211</v>
      </c>
      <c r="P509" t="s">
        <v>211</v>
      </c>
      <c r="Q509">
        <v>1</v>
      </c>
      <c r="X509">
        <v>3.2999999999999998</v>
      </c>
      <c r="Y509">
        <v>174.93000000000001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871</v>
      </c>
      <c r="AG509">
        <v>3.2999999999999998</v>
      </c>
      <c r="AH509">
        <v>2</v>
      </c>
      <c r="AI509">
        <v>70181743</v>
      </c>
      <c r="AJ509">
        <v>514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>
      <c r="A510">
        <f>ROW(Source!A1122)</f>
        <v>1122</v>
      </c>
      <c r="B510">
        <v>70181764</v>
      </c>
      <c r="C510">
        <v>70181731</v>
      </c>
      <c r="D510">
        <v>62211598</v>
      </c>
      <c r="E510">
        <v>1</v>
      </c>
      <c r="F510">
        <v>1</v>
      </c>
      <c r="G510">
        <v>1</v>
      </c>
      <c r="H510">
        <v>3</v>
      </c>
      <c r="I510" t="s">
        <v>418</v>
      </c>
      <c r="J510" t="s">
        <v>1539</v>
      </c>
      <c r="K510" t="s">
        <v>419</v>
      </c>
      <c r="L510">
        <v>1348</v>
      </c>
      <c r="N510">
        <v>1009</v>
      </c>
      <c r="O510" t="s">
        <v>294</v>
      </c>
      <c r="P510" t="s">
        <v>294</v>
      </c>
      <c r="Q510">
        <v>1000</v>
      </c>
      <c r="X510">
        <v>1.0000000000000001e-05</v>
      </c>
      <c r="Y510">
        <v>91427.160000000003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871</v>
      </c>
      <c r="AG510">
        <v>1.0000000000000001e-05</v>
      </c>
      <c r="AH510">
        <v>2</v>
      </c>
      <c r="AI510">
        <v>70181744</v>
      </c>
      <c r="AJ510">
        <v>515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>
      <c r="A511">
        <f>ROW(Source!A1122)</f>
        <v>1122</v>
      </c>
      <c r="B511">
        <v>70181765</v>
      </c>
      <c r="C511">
        <v>70181731</v>
      </c>
      <c r="D511">
        <v>62212726</v>
      </c>
      <c r="E511">
        <v>1</v>
      </c>
      <c r="F511">
        <v>1</v>
      </c>
      <c r="G511">
        <v>1</v>
      </c>
      <c r="H511">
        <v>3</v>
      </c>
      <c r="I511" t="s">
        <v>420</v>
      </c>
      <c r="J511" t="s">
        <v>1540</v>
      </c>
      <c r="K511" t="s">
        <v>421</v>
      </c>
      <c r="L511">
        <v>1348</v>
      </c>
      <c r="N511">
        <v>1009</v>
      </c>
      <c r="O511" t="s">
        <v>294</v>
      </c>
      <c r="P511" t="s">
        <v>294</v>
      </c>
      <c r="Q511">
        <v>1000</v>
      </c>
      <c r="X511">
        <v>0.0001</v>
      </c>
      <c r="Y511">
        <v>231787.35000000001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871</v>
      </c>
      <c r="AG511">
        <v>0.0001</v>
      </c>
      <c r="AH511">
        <v>2</v>
      </c>
      <c r="AI511">
        <v>70181745</v>
      </c>
      <c r="AJ511">
        <v>516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>
      <c r="A512">
        <f>ROW(Source!A1122)</f>
        <v>1122</v>
      </c>
      <c r="B512">
        <v>70181766</v>
      </c>
      <c r="C512">
        <v>70181731</v>
      </c>
      <c r="D512">
        <v>62140521</v>
      </c>
      <c r="E512">
        <v>115</v>
      </c>
      <c r="F512">
        <v>1</v>
      </c>
      <c r="G512">
        <v>1</v>
      </c>
      <c r="H512">
        <v>3</v>
      </c>
      <c r="I512" t="s">
        <v>1308</v>
      </c>
      <c r="J512" t="s">
        <v>871</v>
      </c>
      <c r="K512" t="s">
        <v>1309</v>
      </c>
      <c r="L512">
        <v>1348</v>
      </c>
      <c r="N512">
        <v>1009</v>
      </c>
      <c r="O512" t="s">
        <v>294</v>
      </c>
      <c r="P512" t="s">
        <v>294</v>
      </c>
      <c r="Q512">
        <v>1000</v>
      </c>
      <c r="X512">
        <v>1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871</v>
      </c>
      <c r="AG512">
        <v>1</v>
      </c>
      <c r="AH512">
        <v>2</v>
      </c>
      <c r="AI512">
        <v>70181746</v>
      </c>
      <c r="AJ512">
        <v>517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>
      <c r="A513">
        <f>ROW(Source!A1122)</f>
        <v>1122</v>
      </c>
      <c r="B513">
        <v>70181767</v>
      </c>
      <c r="C513">
        <v>70181731</v>
      </c>
      <c r="D513">
        <v>62218605</v>
      </c>
      <c r="E513">
        <v>1</v>
      </c>
      <c r="F513">
        <v>1</v>
      </c>
      <c r="G513">
        <v>1</v>
      </c>
      <c r="H513">
        <v>3</v>
      </c>
      <c r="I513" t="s">
        <v>424</v>
      </c>
      <c r="J513" t="s">
        <v>1542</v>
      </c>
      <c r="K513" t="s">
        <v>425</v>
      </c>
      <c r="L513">
        <v>1302</v>
      </c>
      <c r="N513">
        <v>1003</v>
      </c>
      <c r="O513" t="s">
        <v>426</v>
      </c>
      <c r="P513" t="s">
        <v>426</v>
      </c>
      <c r="Q513">
        <v>10</v>
      </c>
      <c r="X513">
        <v>0.018700000000000001</v>
      </c>
      <c r="Y513">
        <v>307.83999999999997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871</v>
      </c>
      <c r="AG513">
        <v>0.018700000000000001</v>
      </c>
      <c r="AH513">
        <v>2</v>
      </c>
      <c r="AI513">
        <v>70181747</v>
      </c>
      <c r="AJ513">
        <v>518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>
      <c r="A514">
        <f>ROW(Source!A1122)</f>
        <v>1122</v>
      </c>
      <c r="B514">
        <v>70181768</v>
      </c>
      <c r="C514">
        <v>70181731</v>
      </c>
      <c r="D514">
        <v>62218764</v>
      </c>
      <c r="E514">
        <v>1</v>
      </c>
      <c r="F514">
        <v>1</v>
      </c>
      <c r="G514">
        <v>1</v>
      </c>
      <c r="H514">
        <v>3</v>
      </c>
      <c r="I514" t="s">
        <v>427</v>
      </c>
      <c r="J514" t="s">
        <v>1543</v>
      </c>
      <c r="K514" t="s">
        <v>428</v>
      </c>
      <c r="L514">
        <v>1348</v>
      </c>
      <c r="N514">
        <v>1009</v>
      </c>
      <c r="O514" t="s">
        <v>294</v>
      </c>
      <c r="P514" t="s">
        <v>294</v>
      </c>
      <c r="Q514">
        <v>1000</v>
      </c>
      <c r="X514">
        <v>3.0000000000000001e-05</v>
      </c>
      <c r="Y514">
        <v>60258.199999999997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871</v>
      </c>
      <c r="AG514">
        <v>3.0000000000000001e-05</v>
      </c>
      <c r="AH514">
        <v>2</v>
      </c>
      <c r="AI514">
        <v>70181748</v>
      </c>
      <c r="AJ514">
        <v>519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>
      <c r="A515">
        <f>ROW(Source!A1122)</f>
        <v>1122</v>
      </c>
      <c r="B515">
        <v>70181769</v>
      </c>
      <c r="C515">
        <v>70181731</v>
      </c>
      <c r="D515">
        <v>62219226</v>
      </c>
      <c r="E515">
        <v>1</v>
      </c>
      <c r="F515">
        <v>1</v>
      </c>
      <c r="G515">
        <v>1</v>
      </c>
      <c r="H515">
        <v>3</v>
      </c>
      <c r="I515" t="s">
        <v>429</v>
      </c>
      <c r="J515" t="s">
        <v>1544</v>
      </c>
      <c r="K515" t="s">
        <v>430</v>
      </c>
      <c r="L515">
        <v>1348</v>
      </c>
      <c r="N515">
        <v>1009</v>
      </c>
      <c r="O515" t="s">
        <v>294</v>
      </c>
      <c r="P515" t="s">
        <v>294</v>
      </c>
      <c r="Q515">
        <v>1000</v>
      </c>
      <c r="X515">
        <v>0.0019400000000000001</v>
      </c>
      <c r="Y515">
        <v>136760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871</v>
      </c>
      <c r="AG515">
        <v>0.0019400000000000001</v>
      </c>
      <c r="AH515">
        <v>2</v>
      </c>
      <c r="AI515">
        <v>70181749</v>
      </c>
      <c r="AJ515">
        <v>520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>
      <c r="A516">
        <f>ROW(Source!A1122)</f>
        <v>1122</v>
      </c>
      <c r="B516">
        <v>70181770</v>
      </c>
      <c r="C516">
        <v>70181731</v>
      </c>
      <c r="D516">
        <v>62228602</v>
      </c>
      <c r="E516">
        <v>1</v>
      </c>
      <c r="F516">
        <v>1</v>
      </c>
      <c r="G516">
        <v>1</v>
      </c>
      <c r="H516">
        <v>3</v>
      </c>
      <c r="I516" t="s">
        <v>433</v>
      </c>
      <c r="J516" t="s">
        <v>1546</v>
      </c>
      <c r="K516" t="s">
        <v>434</v>
      </c>
      <c r="L516">
        <v>1348</v>
      </c>
      <c r="N516">
        <v>1009</v>
      </c>
      <c r="O516" t="s">
        <v>294</v>
      </c>
      <c r="P516" t="s">
        <v>294</v>
      </c>
      <c r="Q516">
        <v>1000</v>
      </c>
      <c r="X516">
        <v>0.00031</v>
      </c>
      <c r="Y516">
        <v>51280.150000000001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871</v>
      </c>
      <c r="AG516">
        <v>0.00031</v>
      </c>
      <c r="AH516">
        <v>2</v>
      </c>
      <c r="AI516">
        <v>70181750</v>
      </c>
      <c r="AJ516">
        <v>521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>
      <c r="A517">
        <f>ROW(Source!A1122)</f>
        <v>1122</v>
      </c>
      <c r="B517">
        <v>70181771</v>
      </c>
      <c r="C517">
        <v>70181731</v>
      </c>
      <c r="D517">
        <v>62229101</v>
      </c>
      <c r="E517">
        <v>1</v>
      </c>
      <c r="F517">
        <v>1</v>
      </c>
      <c r="G517">
        <v>1</v>
      </c>
      <c r="H517">
        <v>3</v>
      </c>
      <c r="I517" t="s">
        <v>435</v>
      </c>
      <c r="J517" t="s">
        <v>1547</v>
      </c>
      <c r="K517" t="s">
        <v>436</v>
      </c>
      <c r="L517">
        <v>1348</v>
      </c>
      <c r="N517">
        <v>1009</v>
      </c>
      <c r="O517" t="s">
        <v>294</v>
      </c>
      <c r="P517" t="s">
        <v>294</v>
      </c>
      <c r="Q517">
        <v>1000</v>
      </c>
      <c r="X517">
        <v>0.00059999999999999995</v>
      </c>
      <c r="Y517">
        <v>98526.449999999997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871</v>
      </c>
      <c r="AG517">
        <v>0.00059999999999999995</v>
      </c>
      <c r="AH517">
        <v>2</v>
      </c>
      <c r="AI517">
        <v>70181751</v>
      </c>
      <c r="AJ517">
        <v>522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>
      <c r="A518">
        <f>ROW(Source!A1125)</f>
        <v>1125</v>
      </c>
      <c r="B518">
        <v>70181780</v>
      </c>
      <c r="C518">
        <v>70181774</v>
      </c>
      <c r="D518">
        <v>57125914</v>
      </c>
      <c r="E518">
        <v>113</v>
      </c>
      <c r="F518">
        <v>1</v>
      </c>
      <c r="G518">
        <v>1</v>
      </c>
      <c r="H518">
        <v>1</v>
      </c>
      <c r="I518" t="s">
        <v>191</v>
      </c>
      <c r="J518" t="s">
        <v>871</v>
      </c>
      <c r="K518" t="s">
        <v>192</v>
      </c>
      <c r="L518">
        <v>1191</v>
      </c>
      <c r="N518">
        <v>1013</v>
      </c>
      <c r="O518" t="s">
        <v>165</v>
      </c>
      <c r="P518" t="s">
        <v>165</v>
      </c>
      <c r="Q518">
        <v>1</v>
      </c>
      <c r="X518">
        <v>7.9500000000000002</v>
      </c>
      <c r="Y518">
        <v>0</v>
      </c>
      <c r="Z518">
        <v>0</v>
      </c>
      <c r="AA518">
        <v>0</v>
      </c>
      <c r="AB518">
        <v>522.73000000000002</v>
      </c>
      <c r="AC518">
        <v>0</v>
      </c>
      <c r="AD518">
        <v>1</v>
      </c>
      <c r="AE518">
        <v>1</v>
      </c>
      <c r="AF518" t="s">
        <v>871</v>
      </c>
      <c r="AG518">
        <v>7.9500000000000002</v>
      </c>
      <c r="AH518">
        <v>2</v>
      </c>
      <c r="AI518">
        <v>70181775</v>
      </c>
      <c r="AJ518">
        <v>523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>
      <c r="A519">
        <f>ROW(Source!A1125)</f>
        <v>1125</v>
      </c>
      <c r="B519">
        <v>70181781</v>
      </c>
      <c r="C519">
        <v>70181774</v>
      </c>
      <c r="D519">
        <v>57126085</v>
      </c>
      <c r="E519">
        <v>113</v>
      </c>
      <c r="F519">
        <v>1</v>
      </c>
      <c r="G519">
        <v>1</v>
      </c>
      <c r="H519">
        <v>1</v>
      </c>
      <c r="I519" t="s">
        <v>1505</v>
      </c>
      <c r="J519" t="s">
        <v>871</v>
      </c>
      <c r="K519" t="s">
        <v>1506</v>
      </c>
      <c r="L519">
        <v>1191</v>
      </c>
      <c r="N519">
        <v>1013</v>
      </c>
      <c r="O519" t="s">
        <v>165</v>
      </c>
      <c r="P519" t="s">
        <v>165</v>
      </c>
      <c r="Q519">
        <v>1</v>
      </c>
      <c r="X519">
        <v>4.1799999999999997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2</v>
      </c>
      <c r="AF519" t="s">
        <v>871</v>
      </c>
      <c r="AG519">
        <v>4.1799999999999997</v>
      </c>
      <c r="AH519">
        <v>2</v>
      </c>
      <c r="AI519">
        <v>70181776</v>
      </c>
      <c r="AJ519">
        <v>524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>
      <c r="A520">
        <f>ROW(Source!A1125)</f>
        <v>1125</v>
      </c>
      <c r="B520">
        <v>70181782</v>
      </c>
      <c r="C520">
        <v>70181774</v>
      </c>
      <c r="D520">
        <v>57249990</v>
      </c>
      <c r="E520">
        <v>1</v>
      </c>
      <c r="F520">
        <v>1</v>
      </c>
      <c r="G520">
        <v>1</v>
      </c>
      <c r="H520">
        <v>2</v>
      </c>
      <c r="I520" t="s">
        <v>195</v>
      </c>
      <c r="J520" t="s">
        <v>1507</v>
      </c>
      <c r="K520" t="s">
        <v>196</v>
      </c>
      <c r="L520">
        <v>1368</v>
      </c>
      <c r="N520">
        <v>1011</v>
      </c>
      <c r="O520" t="s">
        <v>197</v>
      </c>
      <c r="P520" t="s">
        <v>197</v>
      </c>
      <c r="Q520">
        <v>1</v>
      </c>
      <c r="X520">
        <v>1.1599999999999999</v>
      </c>
      <c r="Y520">
        <v>0</v>
      </c>
      <c r="Z520">
        <v>1488.78</v>
      </c>
      <c r="AA520">
        <v>702.17999999999995</v>
      </c>
      <c r="AB520">
        <v>0</v>
      </c>
      <c r="AC520">
        <v>0</v>
      </c>
      <c r="AD520">
        <v>1</v>
      </c>
      <c r="AE520">
        <v>0</v>
      </c>
      <c r="AF520" t="s">
        <v>871</v>
      </c>
      <c r="AG520">
        <v>1.1599999999999999</v>
      </c>
      <c r="AH520">
        <v>2</v>
      </c>
      <c r="AI520">
        <v>70181777</v>
      </c>
      <c r="AJ520">
        <v>525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>
      <c r="A521">
        <f>ROW(Source!A1125)</f>
        <v>1125</v>
      </c>
      <c r="B521">
        <v>70181783</v>
      </c>
      <c r="C521">
        <v>70181774</v>
      </c>
      <c r="D521">
        <v>57250163</v>
      </c>
      <c r="E521">
        <v>1</v>
      </c>
      <c r="F521">
        <v>1</v>
      </c>
      <c r="G521">
        <v>1</v>
      </c>
      <c r="H521">
        <v>2</v>
      </c>
      <c r="I521" t="s">
        <v>704</v>
      </c>
      <c r="J521" t="s">
        <v>1581</v>
      </c>
      <c r="K521" t="s">
        <v>705</v>
      </c>
      <c r="L521">
        <v>1368</v>
      </c>
      <c r="N521">
        <v>1011</v>
      </c>
      <c r="O521" t="s">
        <v>197</v>
      </c>
      <c r="P521" t="s">
        <v>197</v>
      </c>
      <c r="Q521">
        <v>1</v>
      </c>
      <c r="X521">
        <v>2.6200000000000001</v>
      </c>
      <c r="Y521">
        <v>0</v>
      </c>
      <c r="Z521">
        <v>346.73000000000002</v>
      </c>
      <c r="AA521">
        <v>522.73000000000002</v>
      </c>
      <c r="AB521">
        <v>0</v>
      </c>
      <c r="AC521">
        <v>0</v>
      </c>
      <c r="AD521">
        <v>1</v>
      </c>
      <c r="AE521">
        <v>0</v>
      </c>
      <c r="AF521" t="s">
        <v>871</v>
      </c>
      <c r="AG521">
        <v>2.6200000000000001</v>
      </c>
      <c r="AH521">
        <v>2</v>
      </c>
      <c r="AI521">
        <v>70181778</v>
      </c>
      <c r="AJ521">
        <v>526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>
      <c r="A522">
        <f>ROW(Source!A1125)</f>
        <v>1125</v>
      </c>
      <c r="B522">
        <v>70181784</v>
      </c>
      <c r="C522">
        <v>70181774</v>
      </c>
      <c r="D522">
        <v>57250880</v>
      </c>
      <c r="E522">
        <v>1</v>
      </c>
      <c r="F522">
        <v>1</v>
      </c>
      <c r="G522">
        <v>1</v>
      </c>
      <c r="H522">
        <v>2</v>
      </c>
      <c r="I522" t="s">
        <v>204</v>
      </c>
      <c r="J522" t="s">
        <v>1509</v>
      </c>
      <c r="K522" t="s">
        <v>205</v>
      </c>
      <c r="L522">
        <v>1368</v>
      </c>
      <c r="N522">
        <v>1011</v>
      </c>
      <c r="O522" t="s">
        <v>197</v>
      </c>
      <c r="P522" t="s">
        <v>197</v>
      </c>
      <c r="Q522">
        <v>1</v>
      </c>
      <c r="X522">
        <v>0.40000000000000002</v>
      </c>
      <c r="Y522">
        <v>0</v>
      </c>
      <c r="Z522">
        <v>572.76999999999998</v>
      </c>
      <c r="AA522">
        <v>522.73000000000002</v>
      </c>
      <c r="AB522">
        <v>0</v>
      </c>
      <c r="AC522">
        <v>0</v>
      </c>
      <c r="AD522">
        <v>1</v>
      </c>
      <c r="AE522">
        <v>0</v>
      </c>
      <c r="AF522" t="s">
        <v>871</v>
      </c>
      <c r="AG522">
        <v>0.40000000000000002</v>
      </c>
      <c r="AH522">
        <v>2</v>
      </c>
      <c r="AI522">
        <v>70181779</v>
      </c>
      <c r="AJ522">
        <v>527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>
      <c r="A523">
        <f>ROW(Source!A1125)</f>
        <v>1125</v>
      </c>
      <c r="B523">
        <v>70181785</v>
      </c>
      <c r="C523">
        <v>70181774</v>
      </c>
      <c r="D523">
        <v>57130804</v>
      </c>
      <c r="E523">
        <v>113</v>
      </c>
      <c r="F523">
        <v>1</v>
      </c>
      <c r="G523">
        <v>1</v>
      </c>
      <c r="H523">
        <v>3</v>
      </c>
      <c r="I523" t="s">
        <v>1598</v>
      </c>
      <c r="J523" t="s">
        <v>871</v>
      </c>
      <c r="K523" t="s">
        <v>1599</v>
      </c>
      <c r="L523">
        <v>1346</v>
      </c>
      <c r="N523">
        <v>1009</v>
      </c>
      <c r="O523" t="s">
        <v>211</v>
      </c>
      <c r="P523" t="s">
        <v>211</v>
      </c>
      <c r="Q523">
        <v>1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1</v>
      </c>
      <c r="AD523">
        <v>0</v>
      </c>
      <c r="AE523">
        <v>0</v>
      </c>
      <c r="AF523" t="s">
        <v>871</v>
      </c>
      <c r="AG523">
        <v>0</v>
      </c>
      <c r="AH523">
        <v>3</v>
      </c>
      <c r="AI523">
        <v>-1</v>
      </c>
      <c r="AJ523" t="s">
        <v>871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>
      <c r="A524">
        <f>ROW(Source!A1126)</f>
        <v>1126</v>
      </c>
      <c r="B524">
        <v>70181808</v>
      </c>
      <c r="C524">
        <v>70181786</v>
      </c>
      <c r="D524">
        <v>62138174</v>
      </c>
      <c r="E524">
        <v>115</v>
      </c>
      <c r="F524">
        <v>1</v>
      </c>
      <c r="G524">
        <v>1</v>
      </c>
      <c r="H524">
        <v>1</v>
      </c>
      <c r="I524" t="s">
        <v>401</v>
      </c>
      <c r="J524" t="s">
        <v>871</v>
      </c>
      <c r="K524" t="s">
        <v>402</v>
      </c>
      <c r="L524">
        <v>1191</v>
      </c>
      <c r="N524">
        <v>1013</v>
      </c>
      <c r="O524" t="s">
        <v>165</v>
      </c>
      <c r="P524" t="s">
        <v>165</v>
      </c>
      <c r="Q524">
        <v>1</v>
      </c>
      <c r="X524">
        <v>35.899999999999999</v>
      </c>
      <c r="Y524">
        <v>0</v>
      </c>
      <c r="Z524">
        <v>0</v>
      </c>
      <c r="AA524">
        <v>0</v>
      </c>
      <c r="AB524">
        <v>499.32999999999998</v>
      </c>
      <c r="AC524">
        <v>0</v>
      </c>
      <c r="AD524">
        <v>1</v>
      </c>
      <c r="AE524">
        <v>1</v>
      </c>
      <c r="AF524" t="s">
        <v>871</v>
      </c>
      <c r="AG524">
        <v>35.899999999999999</v>
      </c>
      <c r="AH524">
        <v>2</v>
      </c>
      <c r="AI524">
        <v>70181787</v>
      </c>
      <c r="AJ524">
        <v>528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>
      <c r="A525">
        <f>ROW(Source!A1126)</f>
        <v>1126</v>
      </c>
      <c r="B525">
        <v>70181809</v>
      </c>
      <c r="C525">
        <v>70181786</v>
      </c>
      <c r="D525">
        <v>62138356</v>
      </c>
      <c r="E525">
        <v>115</v>
      </c>
      <c r="F525">
        <v>1</v>
      </c>
      <c r="G525">
        <v>1</v>
      </c>
      <c r="H525">
        <v>1</v>
      </c>
      <c r="I525" t="s">
        <v>1505</v>
      </c>
      <c r="J525" t="s">
        <v>871</v>
      </c>
      <c r="K525" t="s">
        <v>1506</v>
      </c>
      <c r="L525">
        <v>1191</v>
      </c>
      <c r="N525">
        <v>1013</v>
      </c>
      <c r="O525" t="s">
        <v>165</v>
      </c>
      <c r="P525" t="s">
        <v>165</v>
      </c>
      <c r="Q525">
        <v>1</v>
      </c>
      <c r="X525">
        <v>4.4199999999999999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871</v>
      </c>
      <c r="AG525">
        <v>4.4199999999999999</v>
      </c>
      <c r="AH525">
        <v>2</v>
      </c>
      <c r="AI525">
        <v>70181788</v>
      </c>
      <c r="AJ525">
        <v>529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>
      <c r="A526">
        <f>ROW(Source!A1126)</f>
        <v>1126</v>
      </c>
      <c r="B526">
        <v>70181810</v>
      </c>
      <c r="C526">
        <v>70181786</v>
      </c>
      <c r="D526">
        <v>62258160</v>
      </c>
      <c r="E526">
        <v>1</v>
      </c>
      <c r="F526">
        <v>1</v>
      </c>
      <c r="G526">
        <v>1</v>
      </c>
      <c r="H526">
        <v>2</v>
      </c>
      <c r="I526" t="s">
        <v>403</v>
      </c>
      <c r="J526" t="s">
        <v>1532</v>
      </c>
      <c r="K526" t="s">
        <v>404</v>
      </c>
      <c r="L526">
        <v>1368</v>
      </c>
      <c r="N526">
        <v>1011</v>
      </c>
      <c r="O526" t="s">
        <v>197</v>
      </c>
      <c r="P526" t="s">
        <v>197</v>
      </c>
      <c r="Q526">
        <v>1</v>
      </c>
      <c r="X526">
        <v>0.10000000000000001</v>
      </c>
      <c r="Y526">
        <v>0</v>
      </c>
      <c r="Z526">
        <v>1803.79</v>
      </c>
      <c r="AA526">
        <v>702.17999999999995</v>
      </c>
      <c r="AB526">
        <v>0</v>
      </c>
      <c r="AC526">
        <v>0</v>
      </c>
      <c r="AD526">
        <v>1</v>
      </c>
      <c r="AE526">
        <v>0</v>
      </c>
      <c r="AF526" t="s">
        <v>871</v>
      </c>
      <c r="AG526">
        <v>0.10000000000000001</v>
      </c>
      <c r="AH526">
        <v>2</v>
      </c>
      <c r="AI526">
        <v>70181789</v>
      </c>
      <c r="AJ526">
        <v>530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>
      <c r="A527">
        <f>ROW(Source!A1126)</f>
        <v>1126</v>
      </c>
      <c r="B527">
        <v>70181811</v>
      </c>
      <c r="C527">
        <v>70181786</v>
      </c>
      <c r="D527">
        <v>62258201</v>
      </c>
      <c r="E527">
        <v>1</v>
      </c>
      <c r="F527">
        <v>1</v>
      </c>
      <c r="G527">
        <v>1</v>
      </c>
      <c r="H527">
        <v>2</v>
      </c>
      <c r="I527" t="s">
        <v>195</v>
      </c>
      <c r="J527" t="s">
        <v>1507</v>
      </c>
      <c r="K527" t="s">
        <v>196</v>
      </c>
      <c r="L527">
        <v>1368</v>
      </c>
      <c r="N527">
        <v>1011</v>
      </c>
      <c r="O527" t="s">
        <v>197</v>
      </c>
      <c r="P527" t="s">
        <v>197</v>
      </c>
      <c r="Q527">
        <v>1</v>
      </c>
      <c r="X527">
        <v>4.1299999999999999</v>
      </c>
      <c r="Y527">
        <v>0</v>
      </c>
      <c r="Z527">
        <v>1488.78</v>
      </c>
      <c r="AA527">
        <v>702.17999999999995</v>
      </c>
      <c r="AB527">
        <v>0</v>
      </c>
      <c r="AC527">
        <v>0</v>
      </c>
      <c r="AD527">
        <v>1</v>
      </c>
      <c r="AE527">
        <v>0</v>
      </c>
      <c r="AF527" t="s">
        <v>871</v>
      </c>
      <c r="AG527">
        <v>4.1299999999999999</v>
      </c>
      <c r="AH527">
        <v>2</v>
      </c>
      <c r="AI527">
        <v>70181790</v>
      </c>
      <c r="AJ527">
        <v>531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>
      <c r="A528">
        <f>ROW(Source!A1126)</f>
        <v>1126</v>
      </c>
      <c r="B528">
        <v>70181812</v>
      </c>
      <c r="C528">
        <v>70181786</v>
      </c>
      <c r="D528">
        <v>62258298</v>
      </c>
      <c r="E528">
        <v>1</v>
      </c>
      <c r="F528">
        <v>1</v>
      </c>
      <c r="G528">
        <v>1</v>
      </c>
      <c r="H528">
        <v>2</v>
      </c>
      <c r="I528" t="s">
        <v>405</v>
      </c>
      <c r="J528" t="s">
        <v>1533</v>
      </c>
      <c r="K528" t="s">
        <v>406</v>
      </c>
      <c r="L528">
        <v>1368</v>
      </c>
      <c r="N528">
        <v>1011</v>
      </c>
      <c r="O528" t="s">
        <v>197</v>
      </c>
      <c r="P528" t="s">
        <v>197</v>
      </c>
      <c r="Q528">
        <v>1</v>
      </c>
      <c r="X528">
        <v>3.1699999999999999</v>
      </c>
      <c r="Y528">
        <v>0</v>
      </c>
      <c r="Z528">
        <v>2.6699999999999999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871</v>
      </c>
      <c r="AG528">
        <v>3.1699999999999999</v>
      </c>
      <c r="AH528">
        <v>2</v>
      </c>
      <c r="AI528">
        <v>70181791</v>
      </c>
      <c r="AJ528">
        <v>532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>
      <c r="A529">
        <f>ROW(Source!A1126)</f>
        <v>1126</v>
      </c>
      <c r="B529">
        <v>70181813</v>
      </c>
      <c r="C529">
        <v>70181786</v>
      </c>
      <c r="D529">
        <v>62259103</v>
      </c>
      <c r="E529">
        <v>1</v>
      </c>
      <c r="F529">
        <v>1</v>
      </c>
      <c r="G529">
        <v>1</v>
      </c>
      <c r="H529">
        <v>2</v>
      </c>
      <c r="I529" t="s">
        <v>204</v>
      </c>
      <c r="J529" t="s">
        <v>1509</v>
      </c>
      <c r="K529" t="s">
        <v>205</v>
      </c>
      <c r="L529">
        <v>1368</v>
      </c>
      <c r="N529">
        <v>1011</v>
      </c>
      <c r="O529" t="s">
        <v>197</v>
      </c>
      <c r="P529" t="s">
        <v>197</v>
      </c>
      <c r="Q529">
        <v>1</v>
      </c>
      <c r="X529">
        <v>0.19</v>
      </c>
      <c r="Y529">
        <v>0</v>
      </c>
      <c r="Z529">
        <v>572.76999999999998</v>
      </c>
      <c r="AA529">
        <v>522.73000000000002</v>
      </c>
      <c r="AB529">
        <v>0</v>
      </c>
      <c r="AC529">
        <v>0</v>
      </c>
      <c r="AD529">
        <v>1</v>
      </c>
      <c r="AE529">
        <v>0</v>
      </c>
      <c r="AF529" t="s">
        <v>871</v>
      </c>
      <c r="AG529">
        <v>0.19</v>
      </c>
      <c r="AH529">
        <v>2</v>
      </c>
      <c r="AI529">
        <v>70181792</v>
      </c>
      <c r="AJ529">
        <v>533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>
      <c r="A530">
        <f>ROW(Source!A1126)</f>
        <v>1126</v>
      </c>
      <c r="B530">
        <v>70181814</v>
      </c>
      <c r="C530">
        <v>70181786</v>
      </c>
      <c r="D530">
        <v>62259261</v>
      </c>
      <c r="E530">
        <v>1</v>
      </c>
      <c r="F530">
        <v>1</v>
      </c>
      <c r="G530">
        <v>1</v>
      </c>
      <c r="H530">
        <v>2</v>
      </c>
      <c r="I530" t="s">
        <v>407</v>
      </c>
      <c r="J530" t="s">
        <v>1534</v>
      </c>
      <c r="K530" t="s">
        <v>408</v>
      </c>
      <c r="L530">
        <v>1368</v>
      </c>
      <c r="N530">
        <v>1011</v>
      </c>
      <c r="O530" t="s">
        <v>197</v>
      </c>
      <c r="P530" t="s">
        <v>197</v>
      </c>
      <c r="Q530">
        <v>1</v>
      </c>
      <c r="X530">
        <v>1.6299999999999999</v>
      </c>
      <c r="Y530">
        <v>0</v>
      </c>
      <c r="Z530">
        <v>4.3499999999999996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871</v>
      </c>
      <c r="AG530">
        <v>1.6299999999999999</v>
      </c>
      <c r="AH530">
        <v>2</v>
      </c>
      <c r="AI530">
        <v>70181793</v>
      </c>
      <c r="AJ530">
        <v>534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>
      <c r="A531">
        <f>ROW(Source!A1126)</f>
        <v>1126</v>
      </c>
      <c r="B531">
        <v>70181815</v>
      </c>
      <c r="C531">
        <v>70181786</v>
      </c>
      <c r="D531">
        <v>62259289</v>
      </c>
      <c r="E531">
        <v>1</v>
      </c>
      <c r="F531">
        <v>1</v>
      </c>
      <c r="G531">
        <v>1</v>
      </c>
      <c r="H531">
        <v>2</v>
      </c>
      <c r="I531" t="s">
        <v>409</v>
      </c>
      <c r="J531" t="s">
        <v>1535</v>
      </c>
      <c r="K531" t="s">
        <v>410</v>
      </c>
      <c r="L531">
        <v>1368</v>
      </c>
      <c r="N531">
        <v>1011</v>
      </c>
      <c r="O531" t="s">
        <v>197</v>
      </c>
      <c r="P531" t="s">
        <v>197</v>
      </c>
      <c r="Q531">
        <v>1</v>
      </c>
      <c r="X531">
        <v>6.1600000000000001</v>
      </c>
      <c r="Y531">
        <v>0</v>
      </c>
      <c r="Z531">
        <v>64.569999999999993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871</v>
      </c>
      <c r="AG531">
        <v>6.1600000000000001</v>
      </c>
      <c r="AH531">
        <v>2</v>
      </c>
      <c r="AI531">
        <v>70181794</v>
      </c>
      <c r="AJ531">
        <v>535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>
      <c r="A532">
        <f>ROW(Source!A1126)</f>
        <v>1126</v>
      </c>
      <c r="B532">
        <v>70181816</v>
      </c>
      <c r="C532">
        <v>70181786</v>
      </c>
      <c r="D532">
        <v>62207653</v>
      </c>
      <c r="E532">
        <v>1</v>
      </c>
      <c r="F532">
        <v>1</v>
      </c>
      <c r="G532">
        <v>1</v>
      </c>
      <c r="H532">
        <v>3</v>
      </c>
      <c r="I532" t="s">
        <v>411</v>
      </c>
      <c r="J532" t="s">
        <v>1536</v>
      </c>
      <c r="K532" t="s">
        <v>412</v>
      </c>
      <c r="L532">
        <v>1339</v>
      </c>
      <c r="N532">
        <v>1007</v>
      </c>
      <c r="O532" t="s">
        <v>297</v>
      </c>
      <c r="P532" t="s">
        <v>297</v>
      </c>
      <c r="Q532">
        <v>1</v>
      </c>
      <c r="X532">
        <v>1.3700000000000001</v>
      </c>
      <c r="Y532">
        <v>114.64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871</v>
      </c>
      <c r="AG532">
        <v>1.3700000000000001</v>
      </c>
      <c r="AH532">
        <v>2</v>
      </c>
      <c r="AI532">
        <v>70181795</v>
      </c>
      <c r="AJ532">
        <v>536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>
      <c r="A533">
        <f>ROW(Source!A1126)</f>
        <v>1126</v>
      </c>
      <c r="B533">
        <v>70181817</v>
      </c>
      <c r="C533">
        <v>70181786</v>
      </c>
      <c r="D533">
        <v>62207657</v>
      </c>
      <c r="E533">
        <v>1</v>
      </c>
      <c r="F533">
        <v>1</v>
      </c>
      <c r="G533">
        <v>1</v>
      </c>
      <c r="H533">
        <v>3</v>
      </c>
      <c r="I533" t="s">
        <v>318</v>
      </c>
      <c r="J533" t="s">
        <v>1517</v>
      </c>
      <c r="K533" t="s">
        <v>319</v>
      </c>
      <c r="L533">
        <v>1346</v>
      </c>
      <c r="N533">
        <v>1009</v>
      </c>
      <c r="O533" t="s">
        <v>211</v>
      </c>
      <c r="P533" t="s">
        <v>211</v>
      </c>
      <c r="Q533">
        <v>1</v>
      </c>
      <c r="X533">
        <v>0.40999999999999998</v>
      </c>
      <c r="Y533">
        <v>41.380000000000003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871</v>
      </c>
      <c r="AG533">
        <v>0.40999999999999998</v>
      </c>
      <c r="AH533">
        <v>2</v>
      </c>
      <c r="AI533">
        <v>70181796</v>
      </c>
      <c r="AJ533">
        <v>537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>
      <c r="A534">
        <f>ROW(Source!A1126)</f>
        <v>1126</v>
      </c>
      <c r="B534">
        <v>70181818</v>
      </c>
      <c r="C534">
        <v>70181786</v>
      </c>
      <c r="D534">
        <v>62210086</v>
      </c>
      <c r="E534">
        <v>1</v>
      </c>
      <c r="F534">
        <v>1</v>
      </c>
      <c r="G534">
        <v>1</v>
      </c>
      <c r="H534">
        <v>3</v>
      </c>
      <c r="I534" t="s">
        <v>413</v>
      </c>
      <c r="J534" t="s">
        <v>1537</v>
      </c>
      <c r="K534" t="s">
        <v>414</v>
      </c>
      <c r="L534">
        <v>1383</v>
      </c>
      <c r="N534">
        <v>1013</v>
      </c>
      <c r="O534" t="s">
        <v>415</v>
      </c>
      <c r="P534" t="s">
        <v>415</v>
      </c>
      <c r="Q534">
        <v>1</v>
      </c>
      <c r="X534">
        <v>3.2189999999999999</v>
      </c>
      <c r="Y534">
        <v>6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871</v>
      </c>
      <c r="AG534">
        <v>3.2189999999999999</v>
      </c>
      <c r="AH534">
        <v>2</v>
      </c>
      <c r="AI534">
        <v>70181797</v>
      </c>
      <c r="AJ534">
        <v>538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>
      <c r="A535">
        <f>ROW(Source!A1126)</f>
        <v>1126</v>
      </c>
      <c r="B535">
        <v>70181819</v>
      </c>
      <c r="C535">
        <v>70181786</v>
      </c>
      <c r="D535">
        <v>62210764</v>
      </c>
      <c r="E535">
        <v>1</v>
      </c>
      <c r="F535">
        <v>1</v>
      </c>
      <c r="G535">
        <v>1</v>
      </c>
      <c r="H535">
        <v>3</v>
      </c>
      <c r="I535" t="s">
        <v>416</v>
      </c>
      <c r="J535" t="s">
        <v>1538</v>
      </c>
      <c r="K535" t="s">
        <v>417</v>
      </c>
      <c r="L535">
        <v>1346</v>
      </c>
      <c r="N535">
        <v>1009</v>
      </c>
      <c r="O535" t="s">
        <v>211</v>
      </c>
      <c r="P535" t="s">
        <v>211</v>
      </c>
      <c r="Q535">
        <v>1</v>
      </c>
      <c r="X535">
        <v>4</v>
      </c>
      <c r="Y535">
        <v>142.68000000000001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871</v>
      </c>
      <c r="AG535">
        <v>4</v>
      </c>
      <c r="AH535">
        <v>2</v>
      </c>
      <c r="AI535">
        <v>70181798</v>
      </c>
      <c r="AJ535">
        <v>539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>
      <c r="A536">
        <f>ROW(Source!A1126)</f>
        <v>1126</v>
      </c>
      <c r="B536">
        <v>70181820</v>
      </c>
      <c r="C536">
        <v>70181786</v>
      </c>
      <c r="D536">
        <v>62211547</v>
      </c>
      <c r="E536">
        <v>1</v>
      </c>
      <c r="F536">
        <v>1</v>
      </c>
      <c r="G536">
        <v>1</v>
      </c>
      <c r="H536">
        <v>3</v>
      </c>
      <c r="I536" t="s">
        <v>209</v>
      </c>
      <c r="J536" t="s">
        <v>1510</v>
      </c>
      <c r="K536" t="s">
        <v>210</v>
      </c>
      <c r="L536">
        <v>1346</v>
      </c>
      <c r="N536">
        <v>1009</v>
      </c>
      <c r="O536" t="s">
        <v>211</v>
      </c>
      <c r="P536" t="s">
        <v>211</v>
      </c>
      <c r="Q536">
        <v>1</v>
      </c>
      <c r="X536">
        <v>0</v>
      </c>
      <c r="Y536">
        <v>174.93000000000001</v>
      </c>
      <c r="Z536">
        <v>0</v>
      </c>
      <c r="AA536">
        <v>0</v>
      </c>
      <c r="AB536">
        <v>0</v>
      </c>
      <c r="AC536">
        <v>1</v>
      </c>
      <c r="AD536">
        <v>0</v>
      </c>
      <c r="AE536">
        <v>0</v>
      </c>
      <c r="AF536" t="s">
        <v>871</v>
      </c>
      <c r="AG536">
        <v>0</v>
      </c>
      <c r="AH536">
        <v>3</v>
      </c>
      <c r="AI536">
        <v>-1</v>
      </c>
      <c r="AJ536" t="s">
        <v>871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>
      <c r="A537">
        <f>ROW(Source!A1126)</f>
        <v>1126</v>
      </c>
      <c r="B537">
        <v>70181821</v>
      </c>
      <c r="C537">
        <v>70181786</v>
      </c>
      <c r="D537">
        <v>62211598</v>
      </c>
      <c r="E537">
        <v>1</v>
      </c>
      <c r="F537">
        <v>1</v>
      </c>
      <c r="G537">
        <v>1</v>
      </c>
      <c r="H537">
        <v>3</v>
      </c>
      <c r="I537" t="s">
        <v>418</v>
      </c>
      <c r="J537" t="s">
        <v>1539</v>
      </c>
      <c r="K537" t="s">
        <v>419</v>
      </c>
      <c r="L537">
        <v>1348</v>
      </c>
      <c r="N537">
        <v>1009</v>
      </c>
      <c r="O537" t="s">
        <v>294</v>
      </c>
      <c r="P537" t="s">
        <v>294</v>
      </c>
      <c r="Q537">
        <v>1000</v>
      </c>
      <c r="X537">
        <v>1.0000000000000001e-05</v>
      </c>
      <c r="Y537">
        <v>91427.160000000003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871</v>
      </c>
      <c r="AG537">
        <v>1.0000000000000001e-05</v>
      </c>
      <c r="AH537">
        <v>2</v>
      </c>
      <c r="AI537">
        <v>70181799</v>
      </c>
      <c r="AJ537">
        <v>540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>
      <c r="A538">
        <f>ROW(Source!A1126)</f>
        <v>1126</v>
      </c>
      <c r="B538">
        <v>70181822</v>
      </c>
      <c r="C538">
        <v>70181786</v>
      </c>
      <c r="D538">
        <v>62212726</v>
      </c>
      <c r="E538">
        <v>1</v>
      </c>
      <c r="F538">
        <v>1</v>
      </c>
      <c r="G538">
        <v>1</v>
      </c>
      <c r="H538">
        <v>3</v>
      </c>
      <c r="I538" t="s">
        <v>420</v>
      </c>
      <c r="J538" t="s">
        <v>1540</v>
      </c>
      <c r="K538" t="s">
        <v>421</v>
      </c>
      <c r="L538">
        <v>1348</v>
      </c>
      <c r="N538">
        <v>1009</v>
      </c>
      <c r="O538" t="s">
        <v>294</v>
      </c>
      <c r="P538" t="s">
        <v>294</v>
      </c>
      <c r="Q538">
        <v>1000</v>
      </c>
      <c r="X538">
        <v>0.0001</v>
      </c>
      <c r="Y538">
        <v>231787.35000000001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871</v>
      </c>
      <c r="AG538">
        <v>0.0001</v>
      </c>
      <c r="AH538">
        <v>2</v>
      </c>
      <c r="AI538">
        <v>70181800</v>
      </c>
      <c r="AJ538">
        <v>541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>
      <c r="A539">
        <f>ROW(Source!A1126)</f>
        <v>1126</v>
      </c>
      <c r="B539">
        <v>70181823</v>
      </c>
      <c r="C539">
        <v>70181786</v>
      </c>
      <c r="D539">
        <v>62140405</v>
      </c>
      <c r="E539">
        <v>115</v>
      </c>
      <c r="F539">
        <v>1</v>
      </c>
      <c r="G539">
        <v>1</v>
      </c>
      <c r="H539">
        <v>3</v>
      </c>
      <c r="I539" t="s">
        <v>1592</v>
      </c>
      <c r="J539" t="s">
        <v>871</v>
      </c>
      <c r="K539" t="s">
        <v>1593</v>
      </c>
      <c r="L539">
        <v>1348</v>
      </c>
      <c r="N539">
        <v>1009</v>
      </c>
      <c r="O539" t="s">
        <v>294</v>
      </c>
      <c r="P539" t="s">
        <v>294</v>
      </c>
      <c r="Q539">
        <v>1000</v>
      </c>
      <c r="X539">
        <v>1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871</v>
      </c>
      <c r="AG539">
        <v>1</v>
      </c>
      <c r="AH539">
        <v>3</v>
      </c>
      <c r="AI539">
        <v>-1</v>
      </c>
      <c r="AJ539" t="s">
        <v>871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>
      <c r="A540">
        <f>ROW(Source!A1126)</f>
        <v>1126</v>
      </c>
      <c r="B540">
        <v>70181824</v>
      </c>
      <c r="C540">
        <v>70181786</v>
      </c>
      <c r="D540">
        <v>62216766</v>
      </c>
      <c r="E540">
        <v>1</v>
      </c>
      <c r="F540">
        <v>1</v>
      </c>
      <c r="G540">
        <v>1</v>
      </c>
      <c r="H540">
        <v>3</v>
      </c>
      <c r="I540" t="s">
        <v>422</v>
      </c>
      <c r="J540" t="s">
        <v>1541</v>
      </c>
      <c r="K540" t="s">
        <v>423</v>
      </c>
      <c r="L540">
        <v>1348</v>
      </c>
      <c r="N540">
        <v>1009</v>
      </c>
      <c r="O540" t="s">
        <v>294</v>
      </c>
      <c r="P540" t="s">
        <v>294</v>
      </c>
      <c r="Q540">
        <v>1000</v>
      </c>
      <c r="X540">
        <v>0.001</v>
      </c>
      <c r="Y540">
        <v>105278.81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871</v>
      </c>
      <c r="AG540">
        <v>0.001</v>
      </c>
      <c r="AH540">
        <v>2</v>
      </c>
      <c r="AI540">
        <v>70181801</v>
      </c>
      <c r="AJ540">
        <v>542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>
      <c r="A541">
        <f>ROW(Source!A1126)</f>
        <v>1126</v>
      </c>
      <c r="B541">
        <v>70181825</v>
      </c>
      <c r="C541">
        <v>70181786</v>
      </c>
      <c r="D541">
        <v>62218605</v>
      </c>
      <c r="E541">
        <v>1</v>
      </c>
      <c r="F541">
        <v>1</v>
      </c>
      <c r="G541">
        <v>1</v>
      </c>
      <c r="H541">
        <v>3</v>
      </c>
      <c r="I541" t="s">
        <v>424</v>
      </c>
      <c r="J541" t="s">
        <v>1542</v>
      </c>
      <c r="K541" t="s">
        <v>425</v>
      </c>
      <c r="L541">
        <v>1302</v>
      </c>
      <c r="N541">
        <v>1003</v>
      </c>
      <c r="O541" t="s">
        <v>426</v>
      </c>
      <c r="P541" t="s">
        <v>426</v>
      </c>
      <c r="Q541">
        <v>10</v>
      </c>
      <c r="X541">
        <v>0.018700000000000001</v>
      </c>
      <c r="Y541">
        <v>307.83999999999997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871</v>
      </c>
      <c r="AG541">
        <v>0.018700000000000001</v>
      </c>
      <c r="AH541">
        <v>2</v>
      </c>
      <c r="AI541">
        <v>70181802</v>
      </c>
      <c r="AJ541">
        <v>543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>
      <c r="A542">
        <f>ROW(Source!A1126)</f>
        <v>1126</v>
      </c>
      <c r="B542">
        <v>70181826</v>
      </c>
      <c r="C542">
        <v>70181786</v>
      </c>
      <c r="D542">
        <v>62218764</v>
      </c>
      <c r="E542">
        <v>1</v>
      </c>
      <c r="F542">
        <v>1</v>
      </c>
      <c r="G542">
        <v>1</v>
      </c>
      <c r="H542">
        <v>3</v>
      </c>
      <c r="I542" t="s">
        <v>427</v>
      </c>
      <c r="J542" t="s">
        <v>1543</v>
      </c>
      <c r="K542" t="s">
        <v>428</v>
      </c>
      <c r="L542">
        <v>1348</v>
      </c>
      <c r="N542">
        <v>1009</v>
      </c>
      <c r="O542" t="s">
        <v>294</v>
      </c>
      <c r="P542" t="s">
        <v>294</v>
      </c>
      <c r="Q542">
        <v>1000</v>
      </c>
      <c r="X542">
        <v>3.0000000000000001e-05</v>
      </c>
      <c r="Y542">
        <v>60258.199999999997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871</v>
      </c>
      <c r="AG542">
        <v>3.0000000000000001e-05</v>
      </c>
      <c r="AH542">
        <v>2</v>
      </c>
      <c r="AI542">
        <v>70181803</v>
      </c>
      <c r="AJ542">
        <v>544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>
      <c r="A543">
        <f>ROW(Source!A1126)</f>
        <v>1126</v>
      </c>
      <c r="B543">
        <v>70181827</v>
      </c>
      <c r="C543">
        <v>70181786</v>
      </c>
      <c r="D543">
        <v>62219226</v>
      </c>
      <c r="E543">
        <v>1</v>
      </c>
      <c r="F543">
        <v>1</v>
      </c>
      <c r="G543">
        <v>1</v>
      </c>
      <c r="H543">
        <v>3</v>
      </c>
      <c r="I543" t="s">
        <v>429</v>
      </c>
      <c r="J543" t="s">
        <v>1544</v>
      </c>
      <c r="K543" t="s">
        <v>430</v>
      </c>
      <c r="L543">
        <v>1348</v>
      </c>
      <c r="N543">
        <v>1009</v>
      </c>
      <c r="O543" t="s">
        <v>294</v>
      </c>
      <c r="P543" t="s">
        <v>294</v>
      </c>
      <c r="Q543">
        <v>1000</v>
      </c>
      <c r="X543">
        <v>0.0019400000000000001</v>
      </c>
      <c r="Y543">
        <v>136760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871</v>
      </c>
      <c r="AG543">
        <v>0.0019400000000000001</v>
      </c>
      <c r="AH543">
        <v>2</v>
      </c>
      <c r="AI543">
        <v>70181804</v>
      </c>
      <c r="AJ543">
        <v>545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>
      <c r="A544">
        <f>ROW(Source!A1126)</f>
        <v>1126</v>
      </c>
      <c r="B544">
        <v>70181828</v>
      </c>
      <c r="C544">
        <v>70181786</v>
      </c>
      <c r="D544">
        <v>62220936</v>
      </c>
      <c r="E544">
        <v>1</v>
      </c>
      <c r="F544">
        <v>1</v>
      </c>
      <c r="G544">
        <v>1</v>
      </c>
      <c r="H544">
        <v>3</v>
      </c>
      <c r="I544" t="s">
        <v>431</v>
      </c>
      <c r="J544" t="s">
        <v>1545</v>
      </c>
      <c r="K544" t="s">
        <v>432</v>
      </c>
      <c r="L544">
        <v>1339</v>
      </c>
      <c r="N544">
        <v>1007</v>
      </c>
      <c r="O544" t="s">
        <v>297</v>
      </c>
      <c r="P544" t="s">
        <v>297</v>
      </c>
      <c r="Q544">
        <v>1</v>
      </c>
      <c r="X544">
        <v>0.0010300000000000001</v>
      </c>
      <c r="Y544">
        <v>16496.029999999999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871</v>
      </c>
      <c r="AG544">
        <v>0.0010300000000000001</v>
      </c>
      <c r="AH544">
        <v>2</v>
      </c>
      <c r="AI544">
        <v>70181805</v>
      </c>
      <c r="AJ544">
        <v>546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>
      <c r="A545">
        <f>ROW(Source!A1126)</f>
        <v>1126</v>
      </c>
      <c r="B545">
        <v>70181829</v>
      </c>
      <c r="C545">
        <v>70181786</v>
      </c>
      <c r="D545">
        <v>62228602</v>
      </c>
      <c r="E545">
        <v>1</v>
      </c>
      <c r="F545">
        <v>1</v>
      </c>
      <c r="G545">
        <v>1</v>
      </c>
      <c r="H545">
        <v>3</v>
      </c>
      <c r="I545" t="s">
        <v>433</v>
      </c>
      <c r="J545" t="s">
        <v>1546</v>
      </c>
      <c r="K545" t="s">
        <v>434</v>
      </c>
      <c r="L545">
        <v>1348</v>
      </c>
      <c r="N545">
        <v>1009</v>
      </c>
      <c r="O545" t="s">
        <v>294</v>
      </c>
      <c r="P545" t="s">
        <v>294</v>
      </c>
      <c r="Q545">
        <v>1000</v>
      </c>
      <c r="X545">
        <v>0.00031</v>
      </c>
      <c r="Y545">
        <v>51280.150000000001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871</v>
      </c>
      <c r="AG545">
        <v>0.00031</v>
      </c>
      <c r="AH545">
        <v>2</v>
      </c>
      <c r="AI545">
        <v>70181806</v>
      </c>
      <c r="AJ545">
        <v>547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>
      <c r="A546">
        <f>ROW(Source!A1126)</f>
        <v>1126</v>
      </c>
      <c r="B546">
        <v>70181830</v>
      </c>
      <c r="C546">
        <v>70181786</v>
      </c>
      <c r="D546">
        <v>62229101</v>
      </c>
      <c r="E546">
        <v>1</v>
      </c>
      <c r="F546">
        <v>1</v>
      </c>
      <c r="G546">
        <v>1</v>
      </c>
      <c r="H546">
        <v>3</v>
      </c>
      <c r="I546" t="s">
        <v>435</v>
      </c>
      <c r="J546" t="s">
        <v>1547</v>
      </c>
      <c r="K546" t="s">
        <v>436</v>
      </c>
      <c r="L546">
        <v>1348</v>
      </c>
      <c r="N546">
        <v>1009</v>
      </c>
      <c r="O546" t="s">
        <v>294</v>
      </c>
      <c r="P546" t="s">
        <v>294</v>
      </c>
      <c r="Q546">
        <v>1000</v>
      </c>
      <c r="X546">
        <v>0.00059999999999999995</v>
      </c>
      <c r="Y546">
        <v>98526.449999999997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871</v>
      </c>
      <c r="AG546">
        <v>0.00059999999999999995</v>
      </c>
      <c r="AH546">
        <v>2</v>
      </c>
      <c r="AI546">
        <v>70181807</v>
      </c>
      <c r="AJ546">
        <v>548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>
      <c r="A547">
        <f>ROW(Source!A1127)</f>
        <v>1127</v>
      </c>
      <c r="B547">
        <v>70181835</v>
      </c>
      <c r="C547">
        <v>70181831</v>
      </c>
      <c r="D547">
        <v>54379063</v>
      </c>
      <c r="E547">
        <v>112</v>
      </c>
      <c r="F547">
        <v>1</v>
      </c>
      <c r="G547">
        <v>1</v>
      </c>
      <c r="H547">
        <v>1</v>
      </c>
      <c r="I547" t="s">
        <v>454</v>
      </c>
      <c r="J547" t="s">
        <v>871</v>
      </c>
      <c r="K547" t="s">
        <v>455</v>
      </c>
      <c r="L547">
        <v>1191</v>
      </c>
      <c r="N547">
        <v>1013</v>
      </c>
      <c r="O547" t="s">
        <v>165</v>
      </c>
      <c r="P547" t="s">
        <v>165</v>
      </c>
      <c r="Q547">
        <v>1</v>
      </c>
      <c r="X547">
        <v>0.60999999999999999</v>
      </c>
      <c r="Y547">
        <v>0</v>
      </c>
      <c r="Z547">
        <v>0</v>
      </c>
      <c r="AA547">
        <v>0</v>
      </c>
      <c r="AB547">
        <v>456.42000000000002</v>
      </c>
      <c r="AC547">
        <v>0</v>
      </c>
      <c r="AD547">
        <v>1</v>
      </c>
      <c r="AE547">
        <v>1</v>
      </c>
      <c r="AF547" t="s">
        <v>871</v>
      </c>
      <c r="AG547">
        <v>0.60999999999999999</v>
      </c>
      <c r="AH547">
        <v>2</v>
      </c>
      <c r="AI547">
        <v>70181832</v>
      </c>
      <c r="AJ547">
        <v>549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>
      <c r="A548">
        <f>ROW(Source!A1127)</f>
        <v>1127</v>
      </c>
      <c r="B548">
        <v>70181836</v>
      </c>
      <c r="C548">
        <v>70181831</v>
      </c>
      <c r="D548">
        <v>54449241</v>
      </c>
      <c r="E548">
        <v>1</v>
      </c>
      <c r="F548">
        <v>1</v>
      </c>
      <c r="G548">
        <v>1</v>
      </c>
      <c r="H548">
        <v>3</v>
      </c>
      <c r="I548" t="s">
        <v>1058</v>
      </c>
      <c r="J548" t="s">
        <v>1060</v>
      </c>
      <c r="K548" t="s">
        <v>1059</v>
      </c>
      <c r="L548">
        <v>1371</v>
      </c>
      <c r="N548">
        <v>1013</v>
      </c>
      <c r="O548" t="s">
        <v>890</v>
      </c>
      <c r="P548" t="s">
        <v>890</v>
      </c>
      <c r="Q548">
        <v>1</v>
      </c>
      <c r="X548">
        <v>1</v>
      </c>
      <c r="Y548">
        <v>288.77999999999997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871</v>
      </c>
      <c r="AG548">
        <v>1</v>
      </c>
      <c r="AH548">
        <v>2</v>
      </c>
      <c r="AI548">
        <v>70181833</v>
      </c>
      <c r="AJ548">
        <v>550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>
      <c r="A549">
        <f>ROW(Source!A1166)</f>
        <v>1166</v>
      </c>
      <c r="B549">
        <v>70181842</v>
      </c>
      <c r="C549">
        <v>70181840</v>
      </c>
      <c r="D549">
        <v>49736449</v>
      </c>
      <c r="E549">
        <v>110</v>
      </c>
      <c r="F549">
        <v>1</v>
      </c>
      <c r="G549">
        <v>1</v>
      </c>
      <c r="H549">
        <v>1</v>
      </c>
      <c r="I549" t="s">
        <v>273</v>
      </c>
      <c r="J549" t="s">
        <v>871</v>
      </c>
      <c r="K549" t="s">
        <v>283</v>
      </c>
      <c r="L549">
        <v>1191</v>
      </c>
      <c r="N549">
        <v>1013</v>
      </c>
      <c r="O549" t="s">
        <v>165</v>
      </c>
      <c r="P549" t="s">
        <v>165</v>
      </c>
      <c r="Q549">
        <v>1</v>
      </c>
      <c r="X549">
        <v>154</v>
      </c>
      <c r="Y549">
        <v>0</v>
      </c>
      <c r="Z549">
        <v>0</v>
      </c>
      <c r="AA549">
        <v>0</v>
      </c>
      <c r="AB549">
        <v>425.20999999999998</v>
      </c>
      <c r="AC549">
        <v>0</v>
      </c>
      <c r="AD549">
        <v>1</v>
      </c>
      <c r="AE549">
        <v>1</v>
      </c>
      <c r="AF549" t="s">
        <v>871</v>
      </c>
      <c r="AG549">
        <v>154</v>
      </c>
      <c r="AH549">
        <v>2</v>
      </c>
      <c r="AI549">
        <v>70181841</v>
      </c>
      <c r="AJ549">
        <v>552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>
      <c r="A550">
        <f>ROW(Source!A1167)</f>
        <v>1167</v>
      </c>
      <c r="B550">
        <v>70181852</v>
      </c>
      <c r="C550">
        <v>70181843</v>
      </c>
      <c r="D550">
        <v>48936763</v>
      </c>
      <c r="E550">
        <v>109</v>
      </c>
      <c r="F550">
        <v>1</v>
      </c>
      <c r="G550">
        <v>1</v>
      </c>
      <c r="H550">
        <v>1</v>
      </c>
      <c r="I550" t="s">
        <v>468</v>
      </c>
      <c r="J550" t="s">
        <v>871</v>
      </c>
      <c r="K550" t="s">
        <v>469</v>
      </c>
      <c r="L550">
        <v>1191</v>
      </c>
      <c r="N550">
        <v>1013</v>
      </c>
      <c r="O550" t="s">
        <v>165</v>
      </c>
      <c r="P550" t="s">
        <v>165</v>
      </c>
      <c r="Q550">
        <v>1</v>
      </c>
      <c r="X550">
        <v>9.2699999999999996</v>
      </c>
      <c r="Y550">
        <v>0</v>
      </c>
      <c r="Z550">
        <v>0</v>
      </c>
      <c r="AA550">
        <v>0</v>
      </c>
      <c r="AB550">
        <v>511.02999999999997</v>
      </c>
      <c r="AC550">
        <v>0</v>
      </c>
      <c r="AD550">
        <v>1</v>
      </c>
      <c r="AE550">
        <v>1</v>
      </c>
      <c r="AF550" t="s">
        <v>871</v>
      </c>
      <c r="AG550">
        <v>9.2699999999999996</v>
      </c>
      <c r="AH550">
        <v>2</v>
      </c>
      <c r="AI550">
        <v>70181844</v>
      </c>
      <c r="AJ550">
        <v>553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>
      <c r="A551">
        <f>ROW(Source!A1167)</f>
        <v>1167</v>
      </c>
      <c r="B551">
        <v>70181853</v>
      </c>
      <c r="C551">
        <v>70181843</v>
      </c>
      <c r="D551">
        <v>48936941</v>
      </c>
      <c r="E551">
        <v>109</v>
      </c>
      <c r="F551">
        <v>1</v>
      </c>
      <c r="G551">
        <v>1</v>
      </c>
      <c r="H551">
        <v>1</v>
      </c>
      <c r="I551" t="s">
        <v>1505</v>
      </c>
      <c r="J551" t="s">
        <v>871</v>
      </c>
      <c r="K551" t="s">
        <v>1506</v>
      </c>
      <c r="L551">
        <v>1191</v>
      </c>
      <c r="N551">
        <v>1013</v>
      </c>
      <c r="O551" t="s">
        <v>165</v>
      </c>
      <c r="P551" t="s">
        <v>165</v>
      </c>
      <c r="Q551">
        <v>1</v>
      </c>
      <c r="X551">
        <v>0.34000000000000002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2</v>
      </c>
      <c r="AF551" t="s">
        <v>871</v>
      </c>
      <c r="AG551">
        <v>0.34000000000000002</v>
      </c>
      <c r="AH551">
        <v>2</v>
      </c>
      <c r="AI551">
        <v>70181845</v>
      </c>
      <c r="AJ551">
        <v>554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>
      <c r="A552">
        <f>ROW(Source!A1167)</f>
        <v>1167</v>
      </c>
      <c r="B552">
        <v>70181854</v>
      </c>
      <c r="C552">
        <v>70181843</v>
      </c>
      <c r="D552">
        <v>49057144</v>
      </c>
      <c r="E552">
        <v>1</v>
      </c>
      <c r="F552">
        <v>1</v>
      </c>
      <c r="G552">
        <v>1</v>
      </c>
      <c r="H552">
        <v>2</v>
      </c>
      <c r="I552" t="s">
        <v>195</v>
      </c>
      <c r="J552" t="s">
        <v>1507</v>
      </c>
      <c r="K552" t="s">
        <v>196</v>
      </c>
      <c r="L552">
        <v>1368</v>
      </c>
      <c r="N552">
        <v>1011</v>
      </c>
      <c r="O552" t="s">
        <v>197</v>
      </c>
      <c r="P552" t="s">
        <v>197</v>
      </c>
      <c r="Q552">
        <v>1</v>
      </c>
      <c r="X552">
        <v>0.17000000000000001</v>
      </c>
      <c r="Y552">
        <v>0</v>
      </c>
      <c r="Z552">
        <v>1488.78</v>
      </c>
      <c r="AA552">
        <v>702.17999999999995</v>
      </c>
      <c r="AB552">
        <v>0</v>
      </c>
      <c r="AC552">
        <v>0</v>
      </c>
      <c r="AD552">
        <v>1</v>
      </c>
      <c r="AE552">
        <v>0</v>
      </c>
      <c r="AF552" t="s">
        <v>871</v>
      </c>
      <c r="AG552">
        <v>0.17000000000000001</v>
      </c>
      <c r="AH552">
        <v>2</v>
      </c>
      <c r="AI552">
        <v>70181846</v>
      </c>
      <c r="AJ552">
        <v>555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>
      <c r="A553">
        <f>ROW(Source!A1167)</f>
        <v>1167</v>
      </c>
      <c r="B553">
        <v>70181855</v>
      </c>
      <c r="C553">
        <v>70181843</v>
      </c>
      <c r="D553">
        <v>49058026</v>
      </c>
      <c r="E553">
        <v>1</v>
      </c>
      <c r="F553">
        <v>1</v>
      </c>
      <c r="G553">
        <v>1</v>
      </c>
      <c r="H553">
        <v>2</v>
      </c>
      <c r="I553" t="s">
        <v>204</v>
      </c>
      <c r="J553" t="s">
        <v>1509</v>
      </c>
      <c r="K553" t="s">
        <v>205</v>
      </c>
      <c r="L553">
        <v>1368</v>
      </c>
      <c r="N553">
        <v>1011</v>
      </c>
      <c r="O553" t="s">
        <v>197</v>
      </c>
      <c r="P553" t="s">
        <v>197</v>
      </c>
      <c r="Q553">
        <v>1</v>
      </c>
      <c r="X553">
        <v>0.17000000000000001</v>
      </c>
      <c r="Y553">
        <v>0</v>
      </c>
      <c r="Z553">
        <v>572.76999999999998</v>
      </c>
      <c r="AA553">
        <v>522.73000000000002</v>
      </c>
      <c r="AB553">
        <v>0</v>
      </c>
      <c r="AC553">
        <v>0</v>
      </c>
      <c r="AD553">
        <v>1</v>
      </c>
      <c r="AE553">
        <v>0</v>
      </c>
      <c r="AF553" t="s">
        <v>871</v>
      </c>
      <c r="AG553">
        <v>0.17000000000000001</v>
      </c>
      <c r="AH553">
        <v>2</v>
      </c>
      <c r="AI553">
        <v>70181847</v>
      </c>
      <c r="AJ553">
        <v>556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>
      <c r="A554">
        <f>ROW(Source!A1167)</f>
        <v>1167</v>
      </c>
      <c r="B554">
        <v>70181856</v>
      </c>
      <c r="C554">
        <v>70181843</v>
      </c>
      <c r="D554">
        <v>49058216</v>
      </c>
      <c r="E554">
        <v>1</v>
      </c>
      <c r="F554">
        <v>1</v>
      </c>
      <c r="G554">
        <v>1</v>
      </c>
      <c r="H554">
        <v>2</v>
      </c>
      <c r="I554" t="s">
        <v>373</v>
      </c>
      <c r="J554" t="s">
        <v>1527</v>
      </c>
      <c r="K554" t="s">
        <v>374</v>
      </c>
      <c r="L554">
        <v>1368</v>
      </c>
      <c r="N554">
        <v>1011</v>
      </c>
      <c r="O554" t="s">
        <v>197</v>
      </c>
      <c r="P554" t="s">
        <v>197</v>
      </c>
      <c r="Q554">
        <v>1</v>
      </c>
      <c r="X554">
        <v>1.51</v>
      </c>
      <c r="Y554">
        <v>0</v>
      </c>
      <c r="Z554">
        <v>28.510000000000002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871</v>
      </c>
      <c r="AG554">
        <v>1.51</v>
      </c>
      <c r="AH554">
        <v>2</v>
      </c>
      <c r="AI554">
        <v>70181848</v>
      </c>
      <c r="AJ554">
        <v>557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>
      <c r="A555">
        <f>ROW(Source!A1167)</f>
        <v>1167</v>
      </c>
      <c r="B555">
        <v>70181857</v>
      </c>
      <c r="C555">
        <v>70181843</v>
      </c>
      <c r="D555">
        <v>49012170</v>
      </c>
      <c r="E555">
        <v>1</v>
      </c>
      <c r="F555">
        <v>1</v>
      </c>
      <c r="G555">
        <v>1</v>
      </c>
      <c r="H555">
        <v>3</v>
      </c>
      <c r="I555" t="s">
        <v>375</v>
      </c>
      <c r="J555" t="s">
        <v>1528</v>
      </c>
      <c r="K555" t="s">
        <v>376</v>
      </c>
      <c r="L555">
        <v>1346</v>
      </c>
      <c r="N555">
        <v>1009</v>
      </c>
      <c r="O555" t="s">
        <v>211</v>
      </c>
      <c r="P555" t="s">
        <v>211</v>
      </c>
      <c r="Q555">
        <v>1</v>
      </c>
      <c r="X555">
        <v>0.65000000000000002</v>
      </c>
      <c r="Y555">
        <v>155.63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871</v>
      </c>
      <c r="AG555">
        <v>0.65000000000000002</v>
      </c>
      <c r="AH555">
        <v>2</v>
      </c>
      <c r="AI555">
        <v>70181849</v>
      </c>
      <c r="AJ555">
        <v>558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>
      <c r="A556">
        <f>ROW(Source!A1167)</f>
        <v>1167</v>
      </c>
      <c r="B556">
        <v>70181858</v>
      </c>
      <c r="C556">
        <v>70181843</v>
      </c>
      <c r="D556">
        <v>49028746</v>
      </c>
      <c r="E556">
        <v>1</v>
      </c>
      <c r="F556">
        <v>1</v>
      </c>
      <c r="G556">
        <v>1</v>
      </c>
      <c r="H556">
        <v>3</v>
      </c>
      <c r="I556" t="s">
        <v>470</v>
      </c>
      <c r="J556" t="s">
        <v>1551</v>
      </c>
      <c r="K556" t="s">
        <v>471</v>
      </c>
      <c r="L556">
        <v>1346</v>
      </c>
      <c r="N556">
        <v>1009</v>
      </c>
      <c r="O556" t="s">
        <v>211</v>
      </c>
      <c r="P556" t="s">
        <v>211</v>
      </c>
      <c r="Q556">
        <v>1</v>
      </c>
      <c r="X556">
        <v>2</v>
      </c>
      <c r="Y556">
        <v>911.55999999999995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871</v>
      </c>
      <c r="AG556">
        <v>2</v>
      </c>
      <c r="AH556">
        <v>2</v>
      </c>
      <c r="AI556">
        <v>70181850</v>
      </c>
      <c r="AJ556">
        <v>559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>
      <c r="A557">
        <f>ROW(Source!A1167)</f>
        <v>1167</v>
      </c>
      <c r="B557">
        <v>70181859</v>
      </c>
      <c r="C557">
        <v>70181843</v>
      </c>
      <c r="D557">
        <v>48942393</v>
      </c>
      <c r="E557">
        <v>109</v>
      </c>
      <c r="F557">
        <v>1</v>
      </c>
      <c r="G557">
        <v>1</v>
      </c>
      <c r="H557">
        <v>3</v>
      </c>
      <c r="I557" t="s">
        <v>900</v>
      </c>
      <c r="J557" t="s">
        <v>871</v>
      </c>
      <c r="K557" t="s">
        <v>901</v>
      </c>
      <c r="L557">
        <v>3277935</v>
      </c>
      <c r="N557">
        <v>1013</v>
      </c>
      <c r="O557" t="s">
        <v>220</v>
      </c>
      <c r="P557" t="s">
        <v>220</v>
      </c>
      <c r="Q557">
        <v>1</v>
      </c>
      <c r="X557">
        <v>2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871</v>
      </c>
      <c r="AG557">
        <v>2</v>
      </c>
      <c r="AH557">
        <v>2</v>
      </c>
      <c r="AI557">
        <v>70181851</v>
      </c>
      <c r="AJ557">
        <v>560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>
      <c r="A558">
        <f>ROW(Source!A1170)</f>
        <v>1170</v>
      </c>
      <c r="B558">
        <v>70181871</v>
      </c>
      <c r="C558">
        <v>70181862</v>
      </c>
      <c r="D558">
        <v>49736509</v>
      </c>
      <c r="E558">
        <v>110</v>
      </c>
      <c r="F558">
        <v>1</v>
      </c>
      <c r="G558">
        <v>1</v>
      </c>
      <c r="H558">
        <v>1</v>
      </c>
      <c r="I558" t="s">
        <v>468</v>
      </c>
      <c r="J558" t="s">
        <v>871</v>
      </c>
      <c r="K558" t="s">
        <v>469</v>
      </c>
      <c r="L558">
        <v>1191</v>
      </c>
      <c r="N558">
        <v>1013</v>
      </c>
      <c r="O558" t="s">
        <v>165</v>
      </c>
      <c r="P558" t="s">
        <v>165</v>
      </c>
      <c r="Q558">
        <v>1</v>
      </c>
      <c r="X558">
        <v>14.4</v>
      </c>
      <c r="Y558">
        <v>0</v>
      </c>
      <c r="Z558">
        <v>0</v>
      </c>
      <c r="AA558">
        <v>0</v>
      </c>
      <c r="AB558">
        <v>511.02999999999997</v>
      </c>
      <c r="AC558">
        <v>0</v>
      </c>
      <c r="AD558">
        <v>1</v>
      </c>
      <c r="AE558">
        <v>1</v>
      </c>
      <c r="AF558" t="s">
        <v>871</v>
      </c>
      <c r="AG558">
        <v>14.4</v>
      </c>
      <c r="AH558">
        <v>2</v>
      </c>
      <c r="AI558">
        <v>70181863</v>
      </c>
      <c r="AJ558">
        <v>561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>
      <c r="A559">
        <f>ROW(Source!A1170)</f>
        <v>1170</v>
      </c>
      <c r="B559">
        <v>70181872</v>
      </c>
      <c r="C559">
        <v>70181862</v>
      </c>
      <c r="D559">
        <v>49736687</v>
      </c>
      <c r="E559">
        <v>110</v>
      </c>
      <c r="F559">
        <v>1</v>
      </c>
      <c r="G559">
        <v>1</v>
      </c>
      <c r="H559">
        <v>1</v>
      </c>
      <c r="I559" t="s">
        <v>1505</v>
      </c>
      <c r="J559" t="s">
        <v>871</v>
      </c>
      <c r="K559" t="s">
        <v>1506</v>
      </c>
      <c r="L559">
        <v>1191</v>
      </c>
      <c r="N559">
        <v>1013</v>
      </c>
      <c r="O559" t="s">
        <v>165</v>
      </c>
      <c r="P559" t="s">
        <v>165</v>
      </c>
      <c r="Q559">
        <v>1</v>
      </c>
      <c r="X559">
        <v>0.40000000000000002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871</v>
      </c>
      <c r="AG559">
        <v>0.40000000000000002</v>
      </c>
      <c r="AH559">
        <v>2</v>
      </c>
      <c r="AI559">
        <v>70181864</v>
      </c>
      <c r="AJ559">
        <v>562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>
      <c r="A560">
        <f>ROW(Source!A1170)</f>
        <v>1170</v>
      </c>
      <c r="B560">
        <v>70181873</v>
      </c>
      <c r="C560">
        <v>70181862</v>
      </c>
      <c r="D560">
        <v>49742709</v>
      </c>
      <c r="E560">
        <v>1</v>
      </c>
      <c r="F560">
        <v>1</v>
      </c>
      <c r="G560">
        <v>1</v>
      </c>
      <c r="H560">
        <v>2</v>
      </c>
      <c r="I560" t="s">
        <v>195</v>
      </c>
      <c r="J560" t="s">
        <v>1507</v>
      </c>
      <c r="K560" t="s">
        <v>196</v>
      </c>
      <c r="L560">
        <v>1368</v>
      </c>
      <c r="N560">
        <v>1011</v>
      </c>
      <c r="O560" t="s">
        <v>197</v>
      </c>
      <c r="P560" t="s">
        <v>197</v>
      </c>
      <c r="Q560">
        <v>1</v>
      </c>
      <c r="X560">
        <v>0.20000000000000001</v>
      </c>
      <c r="Y560">
        <v>0</v>
      </c>
      <c r="Z560">
        <v>1488.78</v>
      </c>
      <c r="AA560">
        <v>702.17999999999995</v>
      </c>
      <c r="AB560">
        <v>0</v>
      </c>
      <c r="AC560">
        <v>0</v>
      </c>
      <c r="AD560">
        <v>1</v>
      </c>
      <c r="AE560">
        <v>0</v>
      </c>
      <c r="AF560" t="s">
        <v>871</v>
      </c>
      <c r="AG560">
        <v>0.20000000000000001</v>
      </c>
      <c r="AH560">
        <v>2</v>
      </c>
      <c r="AI560">
        <v>70181865</v>
      </c>
      <c r="AJ560">
        <v>563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>
      <c r="A561">
        <f>ROW(Source!A1170)</f>
        <v>1170</v>
      </c>
      <c r="B561">
        <v>70181874</v>
      </c>
      <c r="C561">
        <v>70181862</v>
      </c>
      <c r="D561">
        <v>49743586</v>
      </c>
      <c r="E561">
        <v>1</v>
      </c>
      <c r="F561">
        <v>1</v>
      </c>
      <c r="G561">
        <v>1</v>
      </c>
      <c r="H561">
        <v>2</v>
      </c>
      <c r="I561" t="s">
        <v>204</v>
      </c>
      <c r="J561" t="s">
        <v>1509</v>
      </c>
      <c r="K561" t="s">
        <v>205</v>
      </c>
      <c r="L561">
        <v>1368</v>
      </c>
      <c r="N561">
        <v>1011</v>
      </c>
      <c r="O561" t="s">
        <v>197</v>
      </c>
      <c r="P561" t="s">
        <v>197</v>
      </c>
      <c r="Q561">
        <v>1</v>
      </c>
      <c r="X561">
        <v>0.20000000000000001</v>
      </c>
      <c r="Y561">
        <v>0</v>
      </c>
      <c r="Z561">
        <v>572.76999999999998</v>
      </c>
      <c r="AA561">
        <v>522.73000000000002</v>
      </c>
      <c r="AB561">
        <v>0</v>
      </c>
      <c r="AC561">
        <v>0</v>
      </c>
      <c r="AD561">
        <v>1</v>
      </c>
      <c r="AE561">
        <v>0</v>
      </c>
      <c r="AF561" t="s">
        <v>871</v>
      </c>
      <c r="AG561">
        <v>0.20000000000000001</v>
      </c>
      <c r="AH561">
        <v>2</v>
      </c>
      <c r="AI561">
        <v>70181866</v>
      </c>
      <c r="AJ561">
        <v>564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>
      <c r="A562">
        <f>ROW(Source!A1170)</f>
        <v>1170</v>
      </c>
      <c r="B562">
        <v>70181875</v>
      </c>
      <c r="C562">
        <v>70181862</v>
      </c>
      <c r="D562">
        <v>49743772</v>
      </c>
      <c r="E562">
        <v>1</v>
      </c>
      <c r="F562">
        <v>1</v>
      </c>
      <c r="G562">
        <v>1</v>
      </c>
      <c r="H562">
        <v>2</v>
      </c>
      <c r="I562" t="s">
        <v>373</v>
      </c>
      <c r="J562" t="s">
        <v>1527</v>
      </c>
      <c r="K562" t="s">
        <v>374</v>
      </c>
      <c r="L562">
        <v>1368</v>
      </c>
      <c r="N562">
        <v>1011</v>
      </c>
      <c r="O562" t="s">
        <v>197</v>
      </c>
      <c r="P562" t="s">
        <v>197</v>
      </c>
      <c r="Q562">
        <v>1</v>
      </c>
      <c r="X562">
        <v>2.7000000000000002</v>
      </c>
      <c r="Y562">
        <v>0</v>
      </c>
      <c r="Z562">
        <v>28.510000000000002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871</v>
      </c>
      <c r="AG562">
        <v>2.7000000000000002</v>
      </c>
      <c r="AH562">
        <v>2</v>
      </c>
      <c r="AI562">
        <v>70181867</v>
      </c>
      <c r="AJ562">
        <v>565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>
      <c r="A563">
        <f>ROW(Source!A1170)</f>
        <v>1170</v>
      </c>
      <c r="B563">
        <v>70181876</v>
      </c>
      <c r="C563">
        <v>70181862</v>
      </c>
      <c r="D563">
        <v>49809530</v>
      </c>
      <c r="E563">
        <v>1</v>
      </c>
      <c r="F563">
        <v>1</v>
      </c>
      <c r="G563">
        <v>1</v>
      </c>
      <c r="H563">
        <v>3</v>
      </c>
      <c r="I563" t="s">
        <v>375</v>
      </c>
      <c r="J563" t="s">
        <v>1528</v>
      </c>
      <c r="K563" t="s">
        <v>376</v>
      </c>
      <c r="L563">
        <v>1346</v>
      </c>
      <c r="N563">
        <v>1009</v>
      </c>
      <c r="O563" t="s">
        <v>211</v>
      </c>
      <c r="P563" t="s">
        <v>211</v>
      </c>
      <c r="Q563">
        <v>1</v>
      </c>
      <c r="X563">
        <v>0.90000000000000002</v>
      </c>
      <c r="Y563">
        <v>155.63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871</v>
      </c>
      <c r="AG563">
        <v>0.90000000000000002</v>
      </c>
      <c r="AH563">
        <v>2</v>
      </c>
      <c r="AI563">
        <v>70181868</v>
      </c>
      <c r="AJ563">
        <v>566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>
      <c r="A564">
        <f>ROW(Source!A1170)</f>
        <v>1170</v>
      </c>
      <c r="B564">
        <v>70181877</v>
      </c>
      <c r="C564">
        <v>70181862</v>
      </c>
      <c r="D564">
        <v>49826179</v>
      </c>
      <c r="E564">
        <v>1</v>
      </c>
      <c r="F564">
        <v>1</v>
      </c>
      <c r="G564">
        <v>1</v>
      </c>
      <c r="H564">
        <v>3</v>
      </c>
      <c r="I564" t="s">
        <v>470</v>
      </c>
      <c r="J564" t="s">
        <v>1551</v>
      </c>
      <c r="K564" t="s">
        <v>471</v>
      </c>
      <c r="L564">
        <v>1346</v>
      </c>
      <c r="N564">
        <v>1009</v>
      </c>
      <c r="O564" t="s">
        <v>211</v>
      </c>
      <c r="P564" t="s">
        <v>211</v>
      </c>
      <c r="Q564">
        <v>1</v>
      </c>
      <c r="X564">
        <v>3.7000000000000002</v>
      </c>
      <c r="Y564">
        <v>911.55999999999995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871</v>
      </c>
      <c r="AG564">
        <v>3.7000000000000002</v>
      </c>
      <c r="AH564">
        <v>2</v>
      </c>
      <c r="AI564">
        <v>70181869</v>
      </c>
      <c r="AJ564">
        <v>567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>
      <c r="A565">
        <f>ROW(Source!A1170)</f>
        <v>1170</v>
      </c>
      <c r="B565">
        <v>70181878</v>
      </c>
      <c r="C565">
        <v>70181862</v>
      </c>
      <c r="D565">
        <v>49742067</v>
      </c>
      <c r="E565">
        <v>110</v>
      </c>
      <c r="F565">
        <v>1</v>
      </c>
      <c r="G565">
        <v>1</v>
      </c>
      <c r="H565">
        <v>3</v>
      </c>
      <c r="I565" t="s">
        <v>900</v>
      </c>
      <c r="J565" t="s">
        <v>871</v>
      </c>
      <c r="K565" t="s">
        <v>901</v>
      </c>
      <c r="L565">
        <v>3277935</v>
      </c>
      <c r="N565">
        <v>1013</v>
      </c>
      <c r="O565" t="s">
        <v>220</v>
      </c>
      <c r="P565" t="s">
        <v>220</v>
      </c>
      <c r="Q565">
        <v>1</v>
      </c>
      <c r="X565">
        <v>2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871</v>
      </c>
      <c r="AG565">
        <v>2</v>
      </c>
      <c r="AH565">
        <v>2</v>
      </c>
      <c r="AI565">
        <v>70181870</v>
      </c>
      <c r="AJ565">
        <v>568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>
      <c r="A566">
        <f>ROW(Source!A1173)</f>
        <v>1173</v>
      </c>
      <c r="B566">
        <v>70181883</v>
      </c>
      <c r="C566">
        <v>70181881</v>
      </c>
      <c r="D566">
        <v>49736439</v>
      </c>
      <c r="E566">
        <v>110</v>
      </c>
      <c r="F566">
        <v>1</v>
      </c>
      <c r="G566">
        <v>1</v>
      </c>
      <c r="H566">
        <v>1</v>
      </c>
      <c r="I566" t="s">
        <v>397</v>
      </c>
      <c r="J566" t="s">
        <v>871</v>
      </c>
      <c r="K566" t="s">
        <v>398</v>
      </c>
      <c r="L566">
        <v>1191</v>
      </c>
      <c r="N566">
        <v>1013</v>
      </c>
      <c r="O566" t="s">
        <v>165</v>
      </c>
      <c r="P566" t="s">
        <v>165</v>
      </c>
      <c r="Q566">
        <v>1</v>
      </c>
      <c r="X566">
        <v>88.5</v>
      </c>
      <c r="Y566">
        <v>0</v>
      </c>
      <c r="Z566">
        <v>0</v>
      </c>
      <c r="AA566">
        <v>0</v>
      </c>
      <c r="AB566">
        <v>407.64999999999998</v>
      </c>
      <c r="AC566">
        <v>0</v>
      </c>
      <c r="AD566">
        <v>1</v>
      </c>
      <c r="AE566">
        <v>1</v>
      </c>
      <c r="AF566" t="s">
        <v>871</v>
      </c>
      <c r="AG566">
        <v>88.5</v>
      </c>
      <c r="AH566">
        <v>2</v>
      </c>
      <c r="AI566">
        <v>70181882</v>
      </c>
      <c r="AJ566">
        <v>569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>
      <c r="A567">
        <f>ROW(Source!A1279)</f>
        <v>1279</v>
      </c>
      <c r="B567">
        <v>70181896</v>
      </c>
      <c r="C567">
        <v>70181892</v>
      </c>
      <c r="D567">
        <v>54379283</v>
      </c>
      <c r="E567">
        <v>112</v>
      </c>
      <c r="F567">
        <v>1</v>
      </c>
      <c r="G567">
        <v>1</v>
      </c>
      <c r="H567">
        <v>1</v>
      </c>
      <c r="I567" t="s">
        <v>310</v>
      </c>
      <c r="J567" t="s">
        <v>871</v>
      </c>
      <c r="K567" t="s">
        <v>311</v>
      </c>
      <c r="L567">
        <v>1369</v>
      </c>
      <c r="N567">
        <v>1013</v>
      </c>
      <c r="O567" t="s">
        <v>309</v>
      </c>
      <c r="P567" t="s">
        <v>309</v>
      </c>
      <c r="Q567">
        <v>1</v>
      </c>
      <c r="X567">
        <v>1.6200000000000001</v>
      </c>
      <c r="Y567">
        <v>0</v>
      </c>
      <c r="Z567">
        <v>0</v>
      </c>
      <c r="AA567">
        <v>0</v>
      </c>
      <c r="AB567">
        <v>522.73000000000002</v>
      </c>
      <c r="AC567">
        <v>0</v>
      </c>
      <c r="AD567">
        <v>1</v>
      </c>
      <c r="AE567">
        <v>1</v>
      </c>
      <c r="AF567" t="s">
        <v>871</v>
      </c>
      <c r="AG567">
        <v>1.6200000000000001</v>
      </c>
      <c r="AH567">
        <v>2</v>
      </c>
      <c r="AI567">
        <v>70181893</v>
      </c>
      <c r="AJ567">
        <v>570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>
      <c r="A568">
        <f>ROW(Source!A1279)</f>
        <v>1279</v>
      </c>
      <c r="B568">
        <v>70181897</v>
      </c>
      <c r="C568">
        <v>70181892</v>
      </c>
      <c r="D568">
        <v>54379299</v>
      </c>
      <c r="E568">
        <v>112</v>
      </c>
      <c r="F568">
        <v>1</v>
      </c>
      <c r="G568">
        <v>1</v>
      </c>
      <c r="H568">
        <v>1</v>
      </c>
      <c r="I568" t="s">
        <v>710</v>
      </c>
      <c r="J568" t="s">
        <v>871</v>
      </c>
      <c r="K568" t="s">
        <v>711</v>
      </c>
      <c r="L568">
        <v>1369</v>
      </c>
      <c r="N568">
        <v>1013</v>
      </c>
      <c r="O568" t="s">
        <v>309</v>
      </c>
      <c r="P568" t="s">
        <v>309</v>
      </c>
      <c r="Q568">
        <v>1</v>
      </c>
      <c r="X568">
        <v>1.6200000000000001</v>
      </c>
      <c r="Y568">
        <v>0</v>
      </c>
      <c r="Z568">
        <v>0</v>
      </c>
      <c r="AA568">
        <v>0</v>
      </c>
      <c r="AB568">
        <v>499.32999999999998</v>
      </c>
      <c r="AC568">
        <v>0</v>
      </c>
      <c r="AD568">
        <v>1</v>
      </c>
      <c r="AE568">
        <v>1</v>
      </c>
      <c r="AF568" t="s">
        <v>871</v>
      </c>
      <c r="AG568">
        <v>1.6200000000000001</v>
      </c>
      <c r="AH568">
        <v>2</v>
      </c>
      <c r="AI568">
        <v>70181894</v>
      </c>
      <c r="AJ568">
        <v>571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>
      <c r="A569">
        <f>ROW(Source!A1279)</f>
        <v>1279</v>
      </c>
      <c r="B569">
        <v>70181898</v>
      </c>
      <c r="C569">
        <v>70181892</v>
      </c>
      <c r="D569">
        <v>54379305</v>
      </c>
      <c r="E569">
        <v>112</v>
      </c>
      <c r="F569">
        <v>1</v>
      </c>
      <c r="G569">
        <v>1</v>
      </c>
      <c r="H569">
        <v>1</v>
      </c>
      <c r="I569" t="s">
        <v>712</v>
      </c>
      <c r="J569" t="s">
        <v>871</v>
      </c>
      <c r="K569" t="s">
        <v>713</v>
      </c>
      <c r="L569">
        <v>1369</v>
      </c>
      <c r="N569">
        <v>1013</v>
      </c>
      <c r="O569" t="s">
        <v>309</v>
      </c>
      <c r="P569" t="s">
        <v>309</v>
      </c>
      <c r="Q569">
        <v>1</v>
      </c>
      <c r="X569">
        <v>4.8600000000000003</v>
      </c>
      <c r="Y569">
        <v>0</v>
      </c>
      <c r="Z569">
        <v>0</v>
      </c>
      <c r="AA569">
        <v>0</v>
      </c>
      <c r="AB569">
        <v>764.60000000000002</v>
      </c>
      <c r="AC569">
        <v>0</v>
      </c>
      <c r="AD569">
        <v>1</v>
      </c>
      <c r="AE569">
        <v>1</v>
      </c>
      <c r="AF569" t="s">
        <v>871</v>
      </c>
      <c r="AG569">
        <v>4.8600000000000003</v>
      </c>
      <c r="AH569">
        <v>2</v>
      </c>
      <c r="AI569">
        <v>70181895</v>
      </c>
      <c r="AJ569">
        <v>572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>
      <c r="A570">
        <f>ROW(Source!A1280)</f>
        <v>1280</v>
      </c>
      <c r="B570">
        <v>70181902</v>
      </c>
      <c r="C570">
        <v>70181899</v>
      </c>
      <c r="D570">
        <v>54379299</v>
      </c>
      <c r="E570">
        <v>112</v>
      </c>
      <c r="F570">
        <v>1</v>
      </c>
      <c r="G570">
        <v>1</v>
      </c>
      <c r="H570">
        <v>1</v>
      </c>
      <c r="I570" t="s">
        <v>710</v>
      </c>
      <c r="J570" t="s">
        <v>871</v>
      </c>
      <c r="K570" t="s">
        <v>711</v>
      </c>
      <c r="L570">
        <v>1369</v>
      </c>
      <c r="N570">
        <v>1013</v>
      </c>
      <c r="O570" t="s">
        <v>309</v>
      </c>
      <c r="P570" t="s">
        <v>309</v>
      </c>
      <c r="Q570">
        <v>1</v>
      </c>
      <c r="X570">
        <v>1.0800000000000001</v>
      </c>
      <c r="Y570">
        <v>0</v>
      </c>
      <c r="Z570">
        <v>0</v>
      </c>
      <c r="AA570">
        <v>0</v>
      </c>
      <c r="AB570">
        <v>499.32999999999998</v>
      </c>
      <c r="AC570">
        <v>0</v>
      </c>
      <c r="AD570">
        <v>1</v>
      </c>
      <c r="AE570">
        <v>1</v>
      </c>
      <c r="AF570" t="s">
        <v>871</v>
      </c>
      <c r="AG570">
        <v>1.0800000000000001</v>
      </c>
      <c r="AH570">
        <v>2</v>
      </c>
      <c r="AI570">
        <v>70181900</v>
      </c>
      <c r="AJ570">
        <v>573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>
      <c r="A571">
        <f>ROW(Source!A1280)</f>
        <v>1280</v>
      </c>
      <c r="B571">
        <v>70181903</v>
      </c>
      <c r="C571">
        <v>70181899</v>
      </c>
      <c r="D571">
        <v>54379305</v>
      </c>
      <c r="E571">
        <v>112</v>
      </c>
      <c r="F571">
        <v>1</v>
      </c>
      <c r="G571">
        <v>1</v>
      </c>
      <c r="H571">
        <v>1</v>
      </c>
      <c r="I571" t="s">
        <v>712</v>
      </c>
      <c r="J571" t="s">
        <v>871</v>
      </c>
      <c r="K571" t="s">
        <v>713</v>
      </c>
      <c r="L571">
        <v>1369</v>
      </c>
      <c r="N571">
        <v>1013</v>
      </c>
      <c r="O571" t="s">
        <v>309</v>
      </c>
      <c r="P571" t="s">
        <v>309</v>
      </c>
      <c r="Q571">
        <v>1</v>
      </c>
      <c r="X571">
        <v>1.6200000000000001</v>
      </c>
      <c r="Y571">
        <v>0</v>
      </c>
      <c r="Z571">
        <v>0</v>
      </c>
      <c r="AA571">
        <v>0</v>
      </c>
      <c r="AB571">
        <v>764.60000000000002</v>
      </c>
      <c r="AC571">
        <v>0</v>
      </c>
      <c r="AD571">
        <v>1</v>
      </c>
      <c r="AE571">
        <v>1</v>
      </c>
      <c r="AF571" t="s">
        <v>871</v>
      </c>
      <c r="AG571">
        <v>1.6200000000000001</v>
      </c>
      <c r="AH571">
        <v>2</v>
      </c>
      <c r="AI571">
        <v>70181901</v>
      </c>
      <c r="AJ571">
        <v>574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>
      <c r="A572">
        <f>ROW(Source!A1316)</f>
        <v>1316</v>
      </c>
      <c r="B572">
        <v>70181908</v>
      </c>
      <c r="C572">
        <v>70181904</v>
      </c>
      <c r="D572">
        <v>62138322</v>
      </c>
      <c r="E572">
        <v>115</v>
      </c>
      <c r="F572">
        <v>1</v>
      </c>
      <c r="G572">
        <v>1</v>
      </c>
      <c r="H572">
        <v>1</v>
      </c>
      <c r="I572" t="s">
        <v>310</v>
      </c>
      <c r="J572" t="s">
        <v>871</v>
      </c>
      <c r="K572" t="s">
        <v>311</v>
      </c>
      <c r="L572">
        <v>1369</v>
      </c>
      <c r="N572">
        <v>1013</v>
      </c>
      <c r="O572" t="s">
        <v>309</v>
      </c>
      <c r="P572" t="s">
        <v>309</v>
      </c>
      <c r="Q572">
        <v>1</v>
      </c>
      <c r="X572">
        <v>1.0800000000000001</v>
      </c>
      <c r="Y572">
        <v>0</v>
      </c>
      <c r="Z572">
        <v>0</v>
      </c>
      <c r="AA572">
        <v>0</v>
      </c>
      <c r="AB572">
        <v>522.73000000000002</v>
      </c>
      <c r="AC572">
        <v>0</v>
      </c>
      <c r="AD572">
        <v>1</v>
      </c>
      <c r="AE572">
        <v>1</v>
      </c>
      <c r="AF572" t="s">
        <v>871</v>
      </c>
      <c r="AG572">
        <v>1.0800000000000001</v>
      </c>
      <c r="AH572">
        <v>2</v>
      </c>
      <c r="AI572">
        <v>70181905</v>
      </c>
      <c r="AJ572">
        <v>575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>
      <c r="A573">
        <f>ROW(Source!A1316)</f>
        <v>1316</v>
      </c>
      <c r="B573">
        <v>70181909</v>
      </c>
      <c r="C573">
        <v>70181904</v>
      </c>
      <c r="D573">
        <v>62138340</v>
      </c>
      <c r="E573">
        <v>115</v>
      </c>
      <c r="F573">
        <v>1</v>
      </c>
      <c r="G573">
        <v>1</v>
      </c>
      <c r="H573">
        <v>1</v>
      </c>
      <c r="I573" t="s">
        <v>710</v>
      </c>
      <c r="J573" t="s">
        <v>871</v>
      </c>
      <c r="K573" t="s">
        <v>711</v>
      </c>
      <c r="L573">
        <v>1369</v>
      </c>
      <c r="N573">
        <v>1013</v>
      </c>
      <c r="O573" t="s">
        <v>309</v>
      </c>
      <c r="P573" t="s">
        <v>309</v>
      </c>
      <c r="Q573">
        <v>1</v>
      </c>
      <c r="X573">
        <v>1.0800000000000001</v>
      </c>
      <c r="Y573">
        <v>0</v>
      </c>
      <c r="Z573">
        <v>0</v>
      </c>
      <c r="AA573">
        <v>0</v>
      </c>
      <c r="AB573">
        <v>499.32999999999998</v>
      </c>
      <c r="AC573">
        <v>0</v>
      </c>
      <c r="AD573">
        <v>1</v>
      </c>
      <c r="AE573">
        <v>1</v>
      </c>
      <c r="AF573" t="s">
        <v>871</v>
      </c>
      <c r="AG573">
        <v>1.0800000000000001</v>
      </c>
      <c r="AH573">
        <v>2</v>
      </c>
      <c r="AI573">
        <v>70181906</v>
      </c>
      <c r="AJ573">
        <v>576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>
      <c r="A574">
        <f>ROW(Source!A1316)</f>
        <v>1316</v>
      </c>
      <c r="B574">
        <v>70181910</v>
      </c>
      <c r="C574">
        <v>70181904</v>
      </c>
      <c r="D574">
        <v>62138348</v>
      </c>
      <c r="E574">
        <v>115</v>
      </c>
      <c r="F574">
        <v>1</v>
      </c>
      <c r="G574">
        <v>1</v>
      </c>
      <c r="H574">
        <v>1</v>
      </c>
      <c r="I574" t="s">
        <v>712</v>
      </c>
      <c r="J574" t="s">
        <v>871</v>
      </c>
      <c r="K574" t="s">
        <v>713</v>
      </c>
      <c r="L574">
        <v>1369</v>
      </c>
      <c r="N574">
        <v>1013</v>
      </c>
      <c r="O574" t="s">
        <v>309</v>
      </c>
      <c r="P574" t="s">
        <v>309</v>
      </c>
      <c r="Q574">
        <v>1</v>
      </c>
      <c r="X574">
        <v>3.2400000000000002</v>
      </c>
      <c r="Y574">
        <v>0</v>
      </c>
      <c r="Z574">
        <v>0</v>
      </c>
      <c r="AA574">
        <v>0</v>
      </c>
      <c r="AB574">
        <v>764.60000000000002</v>
      </c>
      <c r="AC574">
        <v>0</v>
      </c>
      <c r="AD574">
        <v>1</v>
      </c>
      <c r="AE574">
        <v>1</v>
      </c>
      <c r="AF574" t="s">
        <v>871</v>
      </c>
      <c r="AG574">
        <v>3.2400000000000002</v>
      </c>
      <c r="AH574">
        <v>2</v>
      </c>
      <c r="AI574">
        <v>70181907</v>
      </c>
      <c r="AJ574">
        <v>577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>
      <c r="A575">
        <f>ROW(Source!A1317)</f>
        <v>1317</v>
      </c>
      <c r="B575">
        <v>70181914</v>
      </c>
      <c r="C575">
        <v>70181911</v>
      </c>
      <c r="D575">
        <v>62138340</v>
      </c>
      <c r="E575">
        <v>115</v>
      </c>
      <c r="F575">
        <v>1</v>
      </c>
      <c r="G575">
        <v>1</v>
      </c>
      <c r="H575">
        <v>1</v>
      </c>
      <c r="I575" t="s">
        <v>710</v>
      </c>
      <c r="J575" t="s">
        <v>871</v>
      </c>
      <c r="K575" t="s">
        <v>711</v>
      </c>
      <c r="L575">
        <v>1369</v>
      </c>
      <c r="N575">
        <v>1013</v>
      </c>
      <c r="O575" t="s">
        <v>309</v>
      </c>
      <c r="P575" t="s">
        <v>309</v>
      </c>
      <c r="Q575">
        <v>1</v>
      </c>
      <c r="X575">
        <v>1.0800000000000001</v>
      </c>
      <c r="Y575">
        <v>0</v>
      </c>
      <c r="Z575">
        <v>0</v>
      </c>
      <c r="AA575">
        <v>0</v>
      </c>
      <c r="AB575">
        <v>499.32999999999998</v>
      </c>
      <c r="AC575">
        <v>0</v>
      </c>
      <c r="AD575">
        <v>1</v>
      </c>
      <c r="AE575">
        <v>1</v>
      </c>
      <c r="AF575" t="s">
        <v>871</v>
      </c>
      <c r="AG575">
        <v>1.0800000000000001</v>
      </c>
      <c r="AH575">
        <v>2</v>
      </c>
      <c r="AI575">
        <v>70181912</v>
      </c>
      <c r="AJ575">
        <v>578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>
      <c r="A576">
        <f>ROW(Source!A1317)</f>
        <v>1317</v>
      </c>
      <c r="B576">
        <v>70181915</v>
      </c>
      <c r="C576">
        <v>70181911</v>
      </c>
      <c r="D576">
        <v>62138348</v>
      </c>
      <c r="E576">
        <v>115</v>
      </c>
      <c r="F576">
        <v>1</v>
      </c>
      <c r="G576">
        <v>1</v>
      </c>
      <c r="H576">
        <v>1</v>
      </c>
      <c r="I576" t="s">
        <v>712</v>
      </c>
      <c r="J576" t="s">
        <v>871</v>
      </c>
      <c r="K576" t="s">
        <v>713</v>
      </c>
      <c r="L576">
        <v>1369</v>
      </c>
      <c r="N576">
        <v>1013</v>
      </c>
      <c r="O576" t="s">
        <v>309</v>
      </c>
      <c r="P576" t="s">
        <v>309</v>
      </c>
      <c r="Q576">
        <v>1</v>
      </c>
      <c r="X576">
        <v>1.6200000000000001</v>
      </c>
      <c r="Y576">
        <v>0</v>
      </c>
      <c r="Z576">
        <v>0</v>
      </c>
      <c r="AA576">
        <v>0</v>
      </c>
      <c r="AB576">
        <v>764.60000000000002</v>
      </c>
      <c r="AC576">
        <v>0</v>
      </c>
      <c r="AD576">
        <v>1</v>
      </c>
      <c r="AE576">
        <v>1</v>
      </c>
      <c r="AF576" t="s">
        <v>871</v>
      </c>
      <c r="AG576">
        <v>1.6200000000000001</v>
      </c>
      <c r="AH576">
        <v>2</v>
      </c>
      <c r="AI576">
        <v>70181913</v>
      </c>
      <c r="AJ576">
        <v>579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>
      <c r="A577">
        <f>ROW(Source!A1353)</f>
        <v>1353</v>
      </c>
      <c r="B577">
        <v>70181919</v>
      </c>
      <c r="C577">
        <v>70181916</v>
      </c>
      <c r="D577">
        <v>54379289</v>
      </c>
      <c r="E577">
        <v>112</v>
      </c>
      <c r="F577">
        <v>1</v>
      </c>
      <c r="G577">
        <v>1</v>
      </c>
      <c r="H577">
        <v>1</v>
      </c>
      <c r="I577" t="s">
        <v>494</v>
      </c>
      <c r="J577" t="s">
        <v>871</v>
      </c>
      <c r="K577" t="s">
        <v>495</v>
      </c>
      <c r="L577">
        <v>1369</v>
      </c>
      <c r="N577">
        <v>1013</v>
      </c>
      <c r="O577" t="s">
        <v>309</v>
      </c>
      <c r="P577" t="s">
        <v>309</v>
      </c>
      <c r="Q577">
        <v>1</v>
      </c>
      <c r="X577">
        <v>0.40999999999999998</v>
      </c>
      <c r="Y577">
        <v>0</v>
      </c>
      <c r="Z577">
        <v>0</v>
      </c>
      <c r="AA577">
        <v>0</v>
      </c>
      <c r="AB577">
        <v>702.17999999999995</v>
      </c>
      <c r="AC577">
        <v>0</v>
      </c>
      <c r="AD577">
        <v>1</v>
      </c>
      <c r="AE577">
        <v>1</v>
      </c>
      <c r="AF577" t="s">
        <v>871</v>
      </c>
      <c r="AG577">
        <v>0.40999999999999998</v>
      </c>
      <c r="AH577">
        <v>2</v>
      </c>
      <c r="AI577">
        <v>70181917</v>
      </c>
      <c r="AJ577">
        <v>580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>
      <c r="A578">
        <f>ROW(Source!A1353)</f>
        <v>1353</v>
      </c>
      <c r="B578">
        <v>70181920</v>
      </c>
      <c r="C578">
        <v>70181916</v>
      </c>
      <c r="D578">
        <v>54379307</v>
      </c>
      <c r="E578">
        <v>112</v>
      </c>
      <c r="F578">
        <v>1</v>
      </c>
      <c r="G578">
        <v>1</v>
      </c>
      <c r="H578">
        <v>1</v>
      </c>
      <c r="I578" t="s">
        <v>723</v>
      </c>
      <c r="J578" t="s">
        <v>871</v>
      </c>
      <c r="K578" t="s">
        <v>724</v>
      </c>
      <c r="L578">
        <v>1369</v>
      </c>
      <c r="N578">
        <v>1013</v>
      </c>
      <c r="O578" t="s">
        <v>309</v>
      </c>
      <c r="P578" t="s">
        <v>309</v>
      </c>
      <c r="Q578">
        <v>1</v>
      </c>
      <c r="X578">
        <v>0.40999999999999998</v>
      </c>
      <c r="Y578">
        <v>0</v>
      </c>
      <c r="Z578">
        <v>0</v>
      </c>
      <c r="AA578">
        <v>0</v>
      </c>
      <c r="AB578">
        <v>686.58000000000004</v>
      </c>
      <c r="AC578">
        <v>0</v>
      </c>
      <c r="AD578">
        <v>1</v>
      </c>
      <c r="AE578">
        <v>1</v>
      </c>
      <c r="AF578" t="s">
        <v>871</v>
      </c>
      <c r="AG578">
        <v>0.40999999999999998</v>
      </c>
      <c r="AH578">
        <v>2</v>
      </c>
      <c r="AI578">
        <v>70181918</v>
      </c>
      <c r="AJ578">
        <v>581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>
      <c r="A579">
        <f>ROW(Source!A1354)</f>
        <v>1354</v>
      </c>
      <c r="B579">
        <v>70181924</v>
      </c>
      <c r="C579">
        <v>70181921</v>
      </c>
      <c r="D579">
        <v>54379283</v>
      </c>
      <c r="E579">
        <v>112</v>
      </c>
      <c r="F579">
        <v>1</v>
      </c>
      <c r="G579">
        <v>1</v>
      </c>
      <c r="H579">
        <v>1</v>
      </c>
      <c r="I579" t="s">
        <v>310</v>
      </c>
      <c r="J579" t="s">
        <v>871</v>
      </c>
      <c r="K579" t="s">
        <v>311</v>
      </c>
      <c r="L579">
        <v>1369</v>
      </c>
      <c r="N579">
        <v>1013</v>
      </c>
      <c r="O579" t="s">
        <v>309</v>
      </c>
      <c r="P579" t="s">
        <v>309</v>
      </c>
      <c r="Q579">
        <v>1</v>
      </c>
      <c r="X579">
        <v>2.9199999999999999</v>
      </c>
      <c r="Y579">
        <v>0</v>
      </c>
      <c r="Z579">
        <v>0</v>
      </c>
      <c r="AA579">
        <v>0</v>
      </c>
      <c r="AB579">
        <v>522.73000000000002</v>
      </c>
      <c r="AC579">
        <v>0</v>
      </c>
      <c r="AD579">
        <v>1</v>
      </c>
      <c r="AE579">
        <v>1</v>
      </c>
      <c r="AF579" t="s">
        <v>871</v>
      </c>
      <c r="AG579">
        <v>2.9199999999999999</v>
      </c>
      <c r="AH579">
        <v>2</v>
      </c>
      <c r="AI579">
        <v>70181922</v>
      </c>
      <c r="AJ579">
        <v>582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>
      <c r="A580">
        <f>ROW(Source!A1354)</f>
        <v>1354</v>
      </c>
      <c r="B580">
        <v>70181925</v>
      </c>
      <c r="C580">
        <v>70181921</v>
      </c>
      <c r="D580">
        <v>54379307</v>
      </c>
      <c r="E580">
        <v>112</v>
      </c>
      <c r="F580">
        <v>1</v>
      </c>
      <c r="G580">
        <v>1</v>
      </c>
      <c r="H580">
        <v>1</v>
      </c>
      <c r="I580" t="s">
        <v>723</v>
      </c>
      <c r="J580" t="s">
        <v>871</v>
      </c>
      <c r="K580" t="s">
        <v>724</v>
      </c>
      <c r="L580">
        <v>1369</v>
      </c>
      <c r="N580">
        <v>1013</v>
      </c>
      <c r="O580" t="s">
        <v>309</v>
      </c>
      <c r="P580" t="s">
        <v>309</v>
      </c>
      <c r="Q580">
        <v>1</v>
      </c>
      <c r="X580">
        <v>4.3700000000000001</v>
      </c>
      <c r="Y580">
        <v>0</v>
      </c>
      <c r="Z580">
        <v>0</v>
      </c>
      <c r="AA580">
        <v>0</v>
      </c>
      <c r="AB580">
        <v>686.58000000000004</v>
      </c>
      <c r="AC580">
        <v>0</v>
      </c>
      <c r="AD580">
        <v>1</v>
      </c>
      <c r="AE580">
        <v>1</v>
      </c>
      <c r="AF580" t="s">
        <v>871</v>
      </c>
      <c r="AG580">
        <v>4.3700000000000001</v>
      </c>
      <c r="AH580">
        <v>2</v>
      </c>
      <c r="AI580">
        <v>70181923</v>
      </c>
      <c r="AJ580">
        <v>583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>
      <c r="A581">
        <f>ROW(Source!A1390)</f>
        <v>1390</v>
      </c>
      <c r="B581">
        <v>70181929</v>
      </c>
      <c r="C581">
        <v>70181926</v>
      </c>
      <c r="D581">
        <v>62138326</v>
      </c>
      <c r="E581">
        <v>115</v>
      </c>
      <c r="F581">
        <v>1</v>
      </c>
      <c r="G581">
        <v>1</v>
      </c>
      <c r="H581">
        <v>1</v>
      </c>
      <c r="I581" t="s">
        <v>494</v>
      </c>
      <c r="J581" t="s">
        <v>871</v>
      </c>
      <c r="K581" t="s">
        <v>495</v>
      </c>
      <c r="L581">
        <v>1369</v>
      </c>
      <c r="N581">
        <v>1013</v>
      </c>
      <c r="O581" t="s">
        <v>309</v>
      </c>
      <c r="P581" t="s">
        <v>309</v>
      </c>
      <c r="Q581">
        <v>1</v>
      </c>
      <c r="X581">
        <v>0.90000000000000002</v>
      </c>
      <c r="Y581">
        <v>0</v>
      </c>
      <c r="Z581">
        <v>0</v>
      </c>
      <c r="AA581">
        <v>0</v>
      </c>
      <c r="AB581">
        <v>702.17999999999995</v>
      </c>
      <c r="AC581">
        <v>0</v>
      </c>
      <c r="AD581">
        <v>1</v>
      </c>
      <c r="AE581">
        <v>1</v>
      </c>
      <c r="AF581" t="s">
        <v>871</v>
      </c>
      <c r="AG581">
        <v>0.90000000000000002</v>
      </c>
      <c r="AH581">
        <v>2</v>
      </c>
      <c r="AI581">
        <v>70181927</v>
      </c>
      <c r="AJ581">
        <v>584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>
      <c r="A582">
        <f>ROW(Source!A1390)</f>
        <v>1390</v>
      </c>
      <c r="B582">
        <v>70181930</v>
      </c>
      <c r="C582">
        <v>70181926</v>
      </c>
      <c r="D582">
        <v>62138350</v>
      </c>
      <c r="E582">
        <v>115</v>
      </c>
      <c r="F582">
        <v>1</v>
      </c>
      <c r="G582">
        <v>1</v>
      </c>
      <c r="H582">
        <v>1</v>
      </c>
      <c r="I582" t="s">
        <v>723</v>
      </c>
      <c r="J582" t="s">
        <v>871</v>
      </c>
      <c r="K582" t="s">
        <v>724</v>
      </c>
      <c r="L582">
        <v>1369</v>
      </c>
      <c r="N582">
        <v>1013</v>
      </c>
      <c r="O582" t="s">
        <v>309</v>
      </c>
      <c r="P582" t="s">
        <v>309</v>
      </c>
      <c r="Q582">
        <v>1</v>
      </c>
      <c r="X582">
        <v>0.90000000000000002</v>
      </c>
      <c r="Y582">
        <v>0</v>
      </c>
      <c r="Z582">
        <v>0</v>
      </c>
      <c r="AA582">
        <v>0</v>
      </c>
      <c r="AB582">
        <v>686.58000000000004</v>
      </c>
      <c r="AC582">
        <v>0</v>
      </c>
      <c r="AD582">
        <v>1</v>
      </c>
      <c r="AE582">
        <v>1</v>
      </c>
      <c r="AF582" t="s">
        <v>871</v>
      </c>
      <c r="AG582">
        <v>0.90000000000000002</v>
      </c>
      <c r="AH582">
        <v>2</v>
      </c>
      <c r="AI582">
        <v>70181928</v>
      </c>
      <c r="AJ582">
        <v>585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>
      <c r="A583">
        <f>ROW(Source!A1426)</f>
        <v>1426</v>
      </c>
      <c r="B583">
        <v>70181934</v>
      </c>
      <c r="C583">
        <v>70181931</v>
      </c>
      <c r="D583">
        <v>54379299</v>
      </c>
      <c r="E583">
        <v>112</v>
      </c>
      <c r="F583">
        <v>1</v>
      </c>
      <c r="G583">
        <v>1</v>
      </c>
      <c r="H583">
        <v>1</v>
      </c>
      <c r="I583" t="s">
        <v>710</v>
      </c>
      <c r="J583" t="s">
        <v>871</v>
      </c>
      <c r="K583" t="s">
        <v>711</v>
      </c>
      <c r="L583">
        <v>1369</v>
      </c>
      <c r="N583">
        <v>1013</v>
      </c>
      <c r="O583" t="s">
        <v>309</v>
      </c>
      <c r="P583" t="s">
        <v>309</v>
      </c>
      <c r="Q583">
        <v>1</v>
      </c>
      <c r="X583">
        <v>4.3200000000000003</v>
      </c>
      <c r="Y583">
        <v>0</v>
      </c>
      <c r="Z583">
        <v>0</v>
      </c>
      <c r="AA583">
        <v>0</v>
      </c>
      <c r="AB583">
        <v>499.32999999999998</v>
      </c>
      <c r="AC583">
        <v>0</v>
      </c>
      <c r="AD583">
        <v>1</v>
      </c>
      <c r="AE583">
        <v>1</v>
      </c>
      <c r="AF583" t="s">
        <v>871</v>
      </c>
      <c r="AG583">
        <v>4.3200000000000003</v>
      </c>
      <c r="AH583">
        <v>2</v>
      </c>
      <c r="AI583">
        <v>70181932</v>
      </c>
      <c r="AJ583">
        <v>586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>
      <c r="A584">
        <f>ROW(Source!A1426)</f>
        <v>1426</v>
      </c>
      <c r="B584">
        <v>70181935</v>
      </c>
      <c r="C584">
        <v>70181931</v>
      </c>
      <c r="D584">
        <v>54379303</v>
      </c>
      <c r="E584">
        <v>112</v>
      </c>
      <c r="F584">
        <v>1</v>
      </c>
      <c r="G584">
        <v>1</v>
      </c>
      <c r="H584">
        <v>1</v>
      </c>
      <c r="I584" t="s">
        <v>730</v>
      </c>
      <c r="J584" t="s">
        <v>871</v>
      </c>
      <c r="K584" t="s">
        <v>731</v>
      </c>
      <c r="L584">
        <v>1369</v>
      </c>
      <c r="N584">
        <v>1013</v>
      </c>
      <c r="O584" t="s">
        <v>309</v>
      </c>
      <c r="P584" t="s">
        <v>309</v>
      </c>
      <c r="Q584">
        <v>1</v>
      </c>
      <c r="X584">
        <v>6.4800000000000004</v>
      </c>
      <c r="Y584">
        <v>0</v>
      </c>
      <c r="Z584">
        <v>0</v>
      </c>
      <c r="AA584">
        <v>0</v>
      </c>
      <c r="AB584">
        <v>838.72000000000003</v>
      </c>
      <c r="AC584">
        <v>0</v>
      </c>
      <c r="AD584">
        <v>1</v>
      </c>
      <c r="AE584">
        <v>1</v>
      </c>
      <c r="AF584" t="s">
        <v>871</v>
      </c>
      <c r="AG584">
        <v>6.4800000000000004</v>
      </c>
      <c r="AH584">
        <v>2</v>
      </c>
      <c r="AI584">
        <v>70181933</v>
      </c>
      <c r="AJ584">
        <v>587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>
      <c r="A585">
        <f>ROW(Source!A1427)</f>
        <v>1427</v>
      </c>
      <c r="B585">
        <v>70181939</v>
      </c>
      <c r="C585">
        <v>70181936</v>
      </c>
      <c r="D585">
        <v>54379285</v>
      </c>
      <c r="E585">
        <v>112</v>
      </c>
      <c r="F585">
        <v>1</v>
      </c>
      <c r="G585">
        <v>1</v>
      </c>
      <c r="H585">
        <v>1</v>
      </c>
      <c r="I585" t="s">
        <v>312</v>
      </c>
      <c r="J585" t="s">
        <v>871</v>
      </c>
      <c r="K585" t="s">
        <v>313</v>
      </c>
      <c r="L585">
        <v>1369</v>
      </c>
      <c r="N585">
        <v>1013</v>
      </c>
      <c r="O585" t="s">
        <v>309</v>
      </c>
      <c r="P585" t="s">
        <v>309</v>
      </c>
      <c r="Q585">
        <v>1</v>
      </c>
      <c r="X585">
        <v>0.96999999999999997</v>
      </c>
      <c r="Y585">
        <v>0</v>
      </c>
      <c r="Z585">
        <v>0</v>
      </c>
      <c r="AA585">
        <v>0</v>
      </c>
      <c r="AB585">
        <v>600.75</v>
      </c>
      <c r="AC585">
        <v>0</v>
      </c>
      <c r="AD585">
        <v>1</v>
      </c>
      <c r="AE585">
        <v>1</v>
      </c>
      <c r="AF585" t="s">
        <v>871</v>
      </c>
      <c r="AG585">
        <v>0.96999999999999997</v>
      </c>
      <c r="AH585">
        <v>2</v>
      </c>
      <c r="AI585">
        <v>70181937</v>
      </c>
      <c r="AJ585">
        <v>588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>
      <c r="A586">
        <f>ROW(Source!A1427)</f>
        <v>1427</v>
      </c>
      <c r="B586">
        <v>70181940</v>
      </c>
      <c r="C586">
        <v>70181936</v>
      </c>
      <c r="D586">
        <v>54379305</v>
      </c>
      <c r="E586">
        <v>112</v>
      </c>
      <c r="F586">
        <v>1</v>
      </c>
      <c r="G586">
        <v>1</v>
      </c>
      <c r="H586">
        <v>1</v>
      </c>
      <c r="I586" t="s">
        <v>712</v>
      </c>
      <c r="J586" t="s">
        <v>871</v>
      </c>
      <c r="K586" t="s">
        <v>713</v>
      </c>
      <c r="L586">
        <v>1369</v>
      </c>
      <c r="N586">
        <v>1013</v>
      </c>
      <c r="O586" t="s">
        <v>309</v>
      </c>
      <c r="P586" t="s">
        <v>309</v>
      </c>
      <c r="Q586">
        <v>1</v>
      </c>
      <c r="X586">
        <v>1.46</v>
      </c>
      <c r="Y586">
        <v>0</v>
      </c>
      <c r="Z586">
        <v>0</v>
      </c>
      <c r="AA586">
        <v>0</v>
      </c>
      <c r="AB586">
        <v>764.60000000000002</v>
      </c>
      <c r="AC586">
        <v>0</v>
      </c>
      <c r="AD586">
        <v>1</v>
      </c>
      <c r="AE586">
        <v>1</v>
      </c>
      <c r="AF586" t="s">
        <v>871</v>
      </c>
      <c r="AG586">
        <v>1.46</v>
      </c>
      <c r="AH586">
        <v>2</v>
      </c>
      <c r="AI586">
        <v>70181938</v>
      </c>
      <c r="AJ586">
        <v>589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>
      <c r="A587">
        <f>ROW(Source!A1463)</f>
        <v>1463</v>
      </c>
      <c r="B587">
        <v>70181945</v>
      </c>
      <c r="C587">
        <v>70181941</v>
      </c>
      <c r="D587">
        <v>62138322</v>
      </c>
      <c r="E587">
        <v>115</v>
      </c>
      <c r="F587">
        <v>1</v>
      </c>
      <c r="G587">
        <v>1</v>
      </c>
      <c r="H587">
        <v>1</v>
      </c>
      <c r="I587" t="s">
        <v>310</v>
      </c>
      <c r="J587" t="s">
        <v>871</v>
      </c>
      <c r="K587" t="s">
        <v>311</v>
      </c>
      <c r="L587">
        <v>1369</v>
      </c>
      <c r="N587">
        <v>1013</v>
      </c>
      <c r="O587" t="s">
        <v>309</v>
      </c>
      <c r="P587" t="s">
        <v>309</v>
      </c>
      <c r="Q587">
        <v>1</v>
      </c>
      <c r="X587">
        <v>1.0800000000000001</v>
      </c>
      <c r="Y587">
        <v>0</v>
      </c>
      <c r="Z587">
        <v>0</v>
      </c>
      <c r="AA587">
        <v>0</v>
      </c>
      <c r="AB587">
        <v>522.73000000000002</v>
      </c>
      <c r="AC587">
        <v>0</v>
      </c>
      <c r="AD587">
        <v>1</v>
      </c>
      <c r="AE587">
        <v>1</v>
      </c>
      <c r="AF587" t="s">
        <v>871</v>
      </c>
      <c r="AG587">
        <v>1.0800000000000001</v>
      </c>
      <c r="AH587">
        <v>2</v>
      </c>
      <c r="AI587">
        <v>70181942</v>
      </c>
      <c r="AJ587">
        <v>590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>
      <c r="A588">
        <f>ROW(Source!A1463)</f>
        <v>1463</v>
      </c>
      <c r="B588">
        <v>70181946</v>
      </c>
      <c r="C588">
        <v>70181941</v>
      </c>
      <c r="D588">
        <v>62138340</v>
      </c>
      <c r="E588">
        <v>115</v>
      </c>
      <c r="F588">
        <v>1</v>
      </c>
      <c r="G588">
        <v>1</v>
      </c>
      <c r="H588">
        <v>1</v>
      </c>
      <c r="I588" t="s">
        <v>710</v>
      </c>
      <c r="J588" t="s">
        <v>871</v>
      </c>
      <c r="K588" t="s">
        <v>711</v>
      </c>
      <c r="L588">
        <v>1369</v>
      </c>
      <c r="N588">
        <v>1013</v>
      </c>
      <c r="O588" t="s">
        <v>309</v>
      </c>
      <c r="P588" t="s">
        <v>309</v>
      </c>
      <c r="Q588">
        <v>1</v>
      </c>
      <c r="X588">
        <v>1.0800000000000001</v>
      </c>
      <c r="Y588">
        <v>0</v>
      </c>
      <c r="Z588">
        <v>0</v>
      </c>
      <c r="AA588">
        <v>0</v>
      </c>
      <c r="AB588">
        <v>499.32999999999998</v>
      </c>
      <c r="AC588">
        <v>0</v>
      </c>
      <c r="AD588">
        <v>1</v>
      </c>
      <c r="AE588">
        <v>1</v>
      </c>
      <c r="AF588" t="s">
        <v>871</v>
      </c>
      <c r="AG588">
        <v>1.0800000000000001</v>
      </c>
      <c r="AH588">
        <v>2</v>
      </c>
      <c r="AI588">
        <v>70181943</v>
      </c>
      <c r="AJ588">
        <v>591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>
      <c r="A589">
        <f>ROW(Source!A1463)</f>
        <v>1463</v>
      </c>
      <c r="B589">
        <v>70181947</v>
      </c>
      <c r="C589">
        <v>70181941</v>
      </c>
      <c r="D589">
        <v>62138348</v>
      </c>
      <c r="E589">
        <v>115</v>
      </c>
      <c r="F589">
        <v>1</v>
      </c>
      <c r="G589">
        <v>1</v>
      </c>
      <c r="H589">
        <v>1</v>
      </c>
      <c r="I589" t="s">
        <v>712</v>
      </c>
      <c r="J589" t="s">
        <v>871</v>
      </c>
      <c r="K589" t="s">
        <v>713</v>
      </c>
      <c r="L589">
        <v>1369</v>
      </c>
      <c r="N589">
        <v>1013</v>
      </c>
      <c r="O589" t="s">
        <v>309</v>
      </c>
      <c r="P589" t="s">
        <v>309</v>
      </c>
      <c r="Q589">
        <v>1</v>
      </c>
      <c r="X589">
        <v>3.2400000000000002</v>
      </c>
      <c r="Y589">
        <v>0</v>
      </c>
      <c r="Z589">
        <v>0</v>
      </c>
      <c r="AA589">
        <v>0</v>
      </c>
      <c r="AB589">
        <v>764.60000000000002</v>
      </c>
      <c r="AC589">
        <v>0</v>
      </c>
      <c r="AD589">
        <v>1</v>
      </c>
      <c r="AE589">
        <v>1</v>
      </c>
      <c r="AF589" t="s">
        <v>871</v>
      </c>
      <c r="AG589">
        <v>3.2400000000000002</v>
      </c>
      <c r="AH589">
        <v>2</v>
      </c>
      <c r="AI589">
        <v>70181944</v>
      </c>
      <c r="AJ589">
        <v>592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>
      <c r="A590">
        <f>ROW(Source!A1464)</f>
        <v>1464</v>
      </c>
      <c r="B590">
        <v>70181951</v>
      </c>
      <c r="C590">
        <v>70181948</v>
      </c>
      <c r="D590">
        <v>54379299</v>
      </c>
      <c r="E590">
        <v>112</v>
      </c>
      <c r="F590">
        <v>1</v>
      </c>
      <c r="G590">
        <v>1</v>
      </c>
      <c r="H590">
        <v>1</v>
      </c>
      <c r="I590" t="s">
        <v>710</v>
      </c>
      <c r="J590" t="s">
        <v>871</v>
      </c>
      <c r="K590" t="s">
        <v>711</v>
      </c>
      <c r="L590">
        <v>1369</v>
      </c>
      <c r="N590">
        <v>1013</v>
      </c>
      <c r="O590" t="s">
        <v>309</v>
      </c>
      <c r="P590" t="s">
        <v>309</v>
      </c>
      <c r="Q590">
        <v>1</v>
      </c>
      <c r="X590">
        <v>0.65000000000000002</v>
      </c>
      <c r="Y590">
        <v>0</v>
      </c>
      <c r="Z590">
        <v>0</v>
      </c>
      <c r="AA590">
        <v>0</v>
      </c>
      <c r="AB590">
        <v>499.32999999999998</v>
      </c>
      <c r="AC590">
        <v>0</v>
      </c>
      <c r="AD590">
        <v>1</v>
      </c>
      <c r="AE590">
        <v>1</v>
      </c>
      <c r="AF590" t="s">
        <v>871</v>
      </c>
      <c r="AG590">
        <v>0.65000000000000002</v>
      </c>
      <c r="AH590">
        <v>2</v>
      </c>
      <c r="AI590">
        <v>70181949</v>
      </c>
      <c r="AJ590">
        <v>593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>
      <c r="A591">
        <f>ROW(Source!A1464)</f>
        <v>1464</v>
      </c>
      <c r="B591">
        <v>70181952</v>
      </c>
      <c r="C591">
        <v>70181948</v>
      </c>
      <c r="D591">
        <v>54379305</v>
      </c>
      <c r="E591">
        <v>112</v>
      </c>
      <c r="F591">
        <v>1</v>
      </c>
      <c r="G591">
        <v>1</v>
      </c>
      <c r="H591">
        <v>1</v>
      </c>
      <c r="I591" t="s">
        <v>712</v>
      </c>
      <c r="J591" t="s">
        <v>871</v>
      </c>
      <c r="K591" t="s">
        <v>713</v>
      </c>
      <c r="L591">
        <v>1369</v>
      </c>
      <c r="N591">
        <v>1013</v>
      </c>
      <c r="O591" t="s">
        <v>309</v>
      </c>
      <c r="P591" t="s">
        <v>309</v>
      </c>
      <c r="Q591">
        <v>1</v>
      </c>
      <c r="X591">
        <v>0.96999999999999997</v>
      </c>
      <c r="Y591">
        <v>0</v>
      </c>
      <c r="Z591">
        <v>0</v>
      </c>
      <c r="AA591">
        <v>0</v>
      </c>
      <c r="AB591">
        <v>764.60000000000002</v>
      </c>
      <c r="AC591">
        <v>0</v>
      </c>
      <c r="AD591">
        <v>1</v>
      </c>
      <c r="AE591">
        <v>1</v>
      </c>
      <c r="AF591" t="s">
        <v>871</v>
      </c>
      <c r="AG591">
        <v>0.96999999999999997</v>
      </c>
      <c r="AH591">
        <v>2</v>
      </c>
      <c r="AI591">
        <v>70181950</v>
      </c>
      <c r="AJ591">
        <v>594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>
      <c r="A592">
        <f>ROW(Source!A1500)</f>
        <v>1500</v>
      </c>
      <c r="B592">
        <v>70181956</v>
      </c>
      <c r="C592">
        <v>70181953</v>
      </c>
      <c r="D592">
        <v>62138322</v>
      </c>
      <c r="E592">
        <v>115</v>
      </c>
      <c r="F592">
        <v>1</v>
      </c>
      <c r="G592">
        <v>1</v>
      </c>
      <c r="H592">
        <v>1</v>
      </c>
      <c r="I592" t="s">
        <v>310</v>
      </c>
      <c r="J592" t="s">
        <v>871</v>
      </c>
      <c r="K592" t="s">
        <v>311</v>
      </c>
      <c r="L592">
        <v>1369</v>
      </c>
      <c r="N592">
        <v>1013</v>
      </c>
      <c r="O592" t="s">
        <v>309</v>
      </c>
      <c r="P592" t="s">
        <v>309</v>
      </c>
      <c r="Q592">
        <v>1</v>
      </c>
      <c r="X592">
        <v>1.8</v>
      </c>
      <c r="Y592">
        <v>0</v>
      </c>
      <c r="Z592">
        <v>0</v>
      </c>
      <c r="AA592">
        <v>0</v>
      </c>
      <c r="AB592">
        <v>522.73000000000002</v>
      </c>
      <c r="AC592">
        <v>0</v>
      </c>
      <c r="AD592">
        <v>1</v>
      </c>
      <c r="AE592">
        <v>1</v>
      </c>
      <c r="AF592" t="s">
        <v>871</v>
      </c>
      <c r="AG592">
        <v>1.8</v>
      </c>
      <c r="AH592">
        <v>2</v>
      </c>
      <c r="AI592">
        <v>70181954</v>
      </c>
      <c r="AJ592">
        <v>595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>
      <c r="A593">
        <f>ROW(Source!A1500)</f>
        <v>1500</v>
      </c>
      <c r="B593">
        <v>70181957</v>
      </c>
      <c r="C593">
        <v>70181953</v>
      </c>
      <c r="D593">
        <v>62138340</v>
      </c>
      <c r="E593">
        <v>115</v>
      </c>
      <c r="F593">
        <v>1</v>
      </c>
      <c r="G593">
        <v>1</v>
      </c>
      <c r="H593">
        <v>1</v>
      </c>
      <c r="I593" t="s">
        <v>710</v>
      </c>
      <c r="J593" t="s">
        <v>871</v>
      </c>
      <c r="K593" t="s">
        <v>711</v>
      </c>
      <c r="L593">
        <v>1369</v>
      </c>
      <c r="N593">
        <v>1013</v>
      </c>
      <c r="O593" t="s">
        <v>309</v>
      </c>
      <c r="P593" t="s">
        <v>309</v>
      </c>
      <c r="Q593">
        <v>1</v>
      </c>
      <c r="X593">
        <v>1.8</v>
      </c>
      <c r="Y593">
        <v>0</v>
      </c>
      <c r="Z593">
        <v>0</v>
      </c>
      <c r="AA593">
        <v>0</v>
      </c>
      <c r="AB593">
        <v>499.32999999999998</v>
      </c>
      <c r="AC593">
        <v>0</v>
      </c>
      <c r="AD593">
        <v>1</v>
      </c>
      <c r="AE593">
        <v>1</v>
      </c>
      <c r="AF593" t="s">
        <v>871</v>
      </c>
      <c r="AG593">
        <v>1.8</v>
      </c>
      <c r="AH593">
        <v>2</v>
      </c>
      <c r="AI593">
        <v>70181955</v>
      </c>
      <c r="AJ593">
        <v>596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>
      <c r="A594">
        <f>ROW(Source!A1536)</f>
        <v>1536</v>
      </c>
      <c r="B594">
        <v>70181961</v>
      </c>
      <c r="C594">
        <v>70181958</v>
      </c>
      <c r="D594">
        <v>54379289</v>
      </c>
      <c r="E594">
        <v>112</v>
      </c>
      <c r="F594">
        <v>1</v>
      </c>
      <c r="G594">
        <v>1</v>
      </c>
      <c r="H594">
        <v>1</v>
      </c>
      <c r="I594" t="s">
        <v>494</v>
      </c>
      <c r="J594" t="s">
        <v>871</v>
      </c>
      <c r="K594" t="s">
        <v>495</v>
      </c>
      <c r="L594">
        <v>1369</v>
      </c>
      <c r="N594">
        <v>1013</v>
      </c>
      <c r="O594" t="s">
        <v>309</v>
      </c>
      <c r="P594" t="s">
        <v>309</v>
      </c>
      <c r="Q594">
        <v>1</v>
      </c>
      <c r="X594">
        <v>0.90000000000000002</v>
      </c>
      <c r="Y594">
        <v>0</v>
      </c>
      <c r="Z594">
        <v>0</v>
      </c>
      <c r="AA594">
        <v>0</v>
      </c>
      <c r="AB594">
        <v>702.17999999999995</v>
      </c>
      <c r="AC594">
        <v>0</v>
      </c>
      <c r="AD594">
        <v>1</v>
      </c>
      <c r="AE594">
        <v>1</v>
      </c>
      <c r="AF594" t="s">
        <v>871</v>
      </c>
      <c r="AG594">
        <v>0.90000000000000002</v>
      </c>
      <c r="AH594">
        <v>2</v>
      </c>
      <c r="AI594">
        <v>70181959</v>
      </c>
      <c r="AJ594">
        <v>597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>
      <c r="A595">
        <f>ROW(Source!A1536)</f>
        <v>1536</v>
      </c>
      <c r="B595">
        <v>70181962</v>
      </c>
      <c r="C595">
        <v>70181958</v>
      </c>
      <c r="D595">
        <v>54379307</v>
      </c>
      <c r="E595">
        <v>112</v>
      </c>
      <c r="F595">
        <v>1</v>
      </c>
      <c r="G595">
        <v>1</v>
      </c>
      <c r="H595">
        <v>1</v>
      </c>
      <c r="I595" t="s">
        <v>723</v>
      </c>
      <c r="J595" t="s">
        <v>871</v>
      </c>
      <c r="K595" t="s">
        <v>724</v>
      </c>
      <c r="L595">
        <v>1369</v>
      </c>
      <c r="N595">
        <v>1013</v>
      </c>
      <c r="O595" t="s">
        <v>309</v>
      </c>
      <c r="P595" t="s">
        <v>309</v>
      </c>
      <c r="Q595">
        <v>1</v>
      </c>
      <c r="X595">
        <v>0.90000000000000002</v>
      </c>
      <c r="Y595">
        <v>0</v>
      </c>
      <c r="Z595">
        <v>0</v>
      </c>
      <c r="AA595">
        <v>0</v>
      </c>
      <c r="AB595">
        <v>686.58000000000004</v>
      </c>
      <c r="AC595">
        <v>0</v>
      </c>
      <c r="AD595">
        <v>1</v>
      </c>
      <c r="AE595">
        <v>1</v>
      </c>
      <c r="AF595" t="s">
        <v>871</v>
      </c>
      <c r="AG595">
        <v>0.90000000000000002</v>
      </c>
      <c r="AH595">
        <v>2</v>
      </c>
      <c r="AI595">
        <v>70181960</v>
      </c>
      <c r="AJ595">
        <v>598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>
      <c r="A596">
        <f>ROW(Source!A1572)</f>
        <v>1572</v>
      </c>
      <c r="B596">
        <v>70181966</v>
      </c>
      <c r="C596">
        <v>70181963</v>
      </c>
      <c r="D596">
        <v>54379289</v>
      </c>
      <c r="E596">
        <v>112</v>
      </c>
      <c r="F596">
        <v>1</v>
      </c>
      <c r="G596">
        <v>1</v>
      </c>
      <c r="H596">
        <v>1</v>
      </c>
      <c r="I596" t="s">
        <v>494</v>
      </c>
      <c r="J596" t="s">
        <v>871</v>
      </c>
      <c r="K596" t="s">
        <v>495</v>
      </c>
      <c r="L596">
        <v>1369</v>
      </c>
      <c r="N596">
        <v>1013</v>
      </c>
      <c r="O596" t="s">
        <v>309</v>
      </c>
      <c r="P596" t="s">
        <v>309</v>
      </c>
      <c r="Q596">
        <v>1</v>
      </c>
      <c r="X596">
        <v>0.81000000000000005</v>
      </c>
      <c r="Y596">
        <v>0</v>
      </c>
      <c r="Z596">
        <v>0</v>
      </c>
      <c r="AA596">
        <v>0</v>
      </c>
      <c r="AB596">
        <v>702.17999999999995</v>
      </c>
      <c r="AC596">
        <v>0</v>
      </c>
      <c r="AD596">
        <v>1</v>
      </c>
      <c r="AE596">
        <v>1</v>
      </c>
      <c r="AF596" t="s">
        <v>871</v>
      </c>
      <c r="AG596">
        <v>0.81000000000000005</v>
      </c>
      <c r="AH596">
        <v>2</v>
      </c>
      <c r="AI596">
        <v>70181964</v>
      </c>
      <c r="AJ596">
        <v>599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>
      <c r="A597">
        <f>ROW(Source!A1572)</f>
        <v>1572</v>
      </c>
      <c r="B597">
        <v>70181967</v>
      </c>
      <c r="C597">
        <v>70181963</v>
      </c>
      <c r="D597">
        <v>54379307</v>
      </c>
      <c r="E597">
        <v>112</v>
      </c>
      <c r="F597">
        <v>1</v>
      </c>
      <c r="G597">
        <v>1</v>
      </c>
      <c r="H597">
        <v>1</v>
      </c>
      <c r="I597" t="s">
        <v>723</v>
      </c>
      <c r="J597" t="s">
        <v>871</v>
      </c>
      <c r="K597" t="s">
        <v>724</v>
      </c>
      <c r="L597">
        <v>1369</v>
      </c>
      <c r="N597">
        <v>1013</v>
      </c>
      <c r="O597" t="s">
        <v>309</v>
      </c>
      <c r="P597" t="s">
        <v>309</v>
      </c>
      <c r="Q597">
        <v>1</v>
      </c>
      <c r="X597">
        <v>0.81000000000000005</v>
      </c>
      <c r="Y597">
        <v>0</v>
      </c>
      <c r="Z597">
        <v>0</v>
      </c>
      <c r="AA597">
        <v>0</v>
      </c>
      <c r="AB597">
        <v>686.58000000000004</v>
      </c>
      <c r="AC597">
        <v>0</v>
      </c>
      <c r="AD597">
        <v>1</v>
      </c>
      <c r="AE597">
        <v>1</v>
      </c>
      <c r="AF597" t="s">
        <v>871</v>
      </c>
      <c r="AG597">
        <v>0.81000000000000005</v>
      </c>
      <c r="AH597">
        <v>2</v>
      </c>
      <c r="AI597">
        <v>70181965</v>
      </c>
      <c r="AJ597">
        <v>600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>
      <c r="A598">
        <f>ROW(Source!A1573)</f>
        <v>1573</v>
      </c>
      <c r="B598">
        <v>70181971</v>
      </c>
      <c r="C598">
        <v>70181968</v>
      </c>
      <c r="D598">
        <v>54379289</v>
      </c>
      <c r="E598">
        <v>112</v>
      </c>
      <c r="F598">
        <v>1</v>
      </c>
      <c r="G598">
        <v>1</v>
      </c>
      <c r="H598">
        <v>1</v>
      </c>
      <c r="I598" t="s">
        <v>494</v>
      </c>
      <c r="J598" t="s">
        <v>871</v>
      </c>
      <c r="K598" t="s">
        <v>495</v>
      </c>
      <c r="L598">
        <v>1369</v>
      </c>
      <c r="N598">
        <v>1013</v>
      </c>
      <c r="O598" t="s">
        <v>309</v>
      </c>
      <c r="P598" t="s">
        <v>309</v>
      </c>
      <c r="Q598">
        <v>1</v>
      </c>
      <c r="X598">
        <v>6.4800000000000004</v>
      </c>
      <c r="Y598">
        <v>0</v>
      </c>
      <c r="Z598">
        <v>0</v>
      </c>
      <c r="AA598">
        <v>0</v>
      </c>
      <c r="AB598">
        <v>702.17999999999995</v>
      </c>
      <c r="AC598">
        <v>0</v>
      </c>
      <c r="AD598">
        <v>1</v>
      </c>
      <c r="AE598">
        <v>1</v>
      </c>
      <c r="AF598" t="s">
        <v>871</v>
      </c>
      <c r="AG598">
        <v>6.4800000000000004</v>
      </c>
      <c r="AH598">
        <v>2</v>
      </c>
      <c r="AI598">
        <v>70181969</v>
      </c>
      <c r="AJ598">
        <v>601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>
      <c r="A599">
        <f>ROW(Source!A1573)</f>
        <v>1573</v>
      </c>
      <c r="B599">
        <v>70181972</v>
      </c>
      <c r="C599">
        <v>70181968</v>
      </c>
      <c r="D599">
        <v>54379307</v>
      </c>
      <c r="E599">
        <v>112</v>
      </c>
      <c r="F599">
        <v>1</v>
      </c>
      <c r="G599">
        <v>1</v>
      </c>
      <c r="H599">
        <v>1</v>
      </c>
      <c r="I599" t="s">
        <v>723</v>
      </c>
      <c r="J599" t="s">
        <v>871</v>
      </c>
      <c r="K599" t="s">
        <v>724</v>
      </c>
      <c r="L599">
        <v>1369</v>
      </c>
      <c r="N599">
        <v>1013</v>
      </c>
      <c r="O599" t="s">
        <v>309</v>
      </c>
      <c r="P599" t="s">
        <v>309</v>
      </c>
      <c r="Q599">
        <v>1</v>
      </c>
      <c r="X599">
        <v>6.4800000000000004</v>
      </c>
      <c r="Y599">
        <v>0</v>
      </c>
      <c r="Z599">
        <v>0</v>
      </c>
      <c r="AA599">
        <v>0</v>
      </c>
      <c r="AB599">
        <v>686.58000000000004</v>
      </c>
      <c r="AC599">
        <v>0</v>
      </c>
      <c r="AD599">
        <v>1</v>
      </c>
      <c r="AE599">
        <v>1</v>
      </c>
      <c r="AF599" t="s">
        <v>871</v>
      </c>
      <c r="AG599">
        <v>6.4800000000000004</v>
      </c>
      <c r="AH599">
        <v>2</v>
      </c>
      <c r="AI599">
        <v>70181970</v>
      </c>
      <c r="AJ599">
        <v>602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>
      <c r="A600">
        <f>ROW(Source!A1609)</f>
        <v>1609</v>
      </c>
      <c r="B600">
        <v>70181976</v>
      </c>
      <c r="C600">
        <v>70181973</v>
      </c>
      <c r="D600">
        <v>62138326</v>
      </c>
      <c r="E600">
        <v>115</v>
      </c>
      <c r="F600">
        <v>1</v>
      </c>
      <c r="G600">
        <v>1</v>
      </c>
      <c r="H600">
        <v>1</v>
      </c>
      <c r="I600" t="s">
        <v>494</v>
      </c>
      <c r="J600" t="s">
        <v>871</v>
      </c>
      <c r="K600" t="s">
        <v>495</v>
      </c>
      <c r="L600">
        <v>1369</v>
      </c>
      <c r="N600">
        <v>1013</v>
      </c>
      <c r="O600" t="s">
        <v>309</v>
      </c>
      <c r="P600" t="s">
        <v>309</v>
      </c>
      <c r="Q600">
        <v>1</v>
      </c>
      <c r="X600">
        <v>6.4800000000000004</v>
      </c>
      <c r="Y600">
        <v>0</v>
      </c>
      <c r="Z600">
        <v>0</v>
      </c>
      <c r="AA600">
        <v>0</v>
      </c>
      <c r="AB600">
        <v>702.17999999999995</v>
      </c>
      <c r="AC600">
        <v>0</v>
      </c>
      <c r="AD600">
        <v>1</v>
      </c>
      <c r="AE600">
        <v>1</v>
      </c>
      <c r="AF600" t="s">
        <v>871</v>
      </c>
      <c r="AG600">
        <v>6.4800000000000004</v>
      </c>
      <c r="AH600">
        <v>2</v>
      </c>
      <c r="AI600">
        <v>70181974</v>
      </c>
      <c r="AJ600">
        <v>603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>
      <c r="A601">
        <f>ROW(Source!A1609)</f>
        <v>1609</v>
      </c>
      <c r="B601">
        <v>70181977</v>
      </c>
      <c r="C601">
        <v>70181973</v>
      </c>
      <c r="D601">
        <v>62138350</v>
      </c>
      <c r="E601">
        <v>115</v>
      </c>
      <c r="F601">
        <v>1</v>
      </c>
      <c r="G601">
        <v>1</v>
      </c>
      <c r="H601">
        <v>1</v>
      </c>
      <c r="I601" t="s">
        <v>723</v>
      </c>
      <c r="J601" t="s">
        <v>871</v>
      </c>
      <c r="K601" t="s">
        <v>724</v>
      </c>
      <c r="L601">
        <v>1369</v>
      </c>
      <c r="N601">
        <v>1013</v>
      </c>
      <c r="O601" t="s">
        <v>309</v>
      </c>
      <c r="P601" t="s">
        <v>309</v>
      </c>
      <c r="Q601">
        <v>1</v>
      </c>
      <c r="X601">
        <v>6.4800000000000004</v>
      </c>
      <c r="Y601">
        <v>0</v>
      </c>
      <c r="Z601">
        <v>0</v>
      </c>
      <c r="AA601">
        <v>0</v>
      </c>
      <c r="AB601">
        <v>686.58000000000004</v>
      </c>
      <c r="AC601">
        <v>0</v>
      </c>
      <c r="AD601">
        <v>1</v>
      </c>
      <c r="AE601">
        <v>1</v>
      </c>
      <c r="AF601" t="s">
        <v>871</v>
      </c>
      <c r="AG601">
        <v>6.4800000000000004</v>
      </c>
      <c r="AH601">
        <v>2</v>
      </c>
      <c r="AI601">
        <v>70181975</v>
      </c>
      <c r="AJ601">
        <v>604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>
      <c r="A602">
        <f>ROW(Source!A1679)</f>
        <v>1679</v>
      </c>
      <c r="B602">
        <v>70181982</v>
      </c>
      <c r="C602">
        <v>70181978</v>
      </c>
      <c r="D602">
        <v>62138322</v>
      </c>
      <c r="E602">
        <v>115</v>
      </c>
      <c r="F602">
        <v>1</v>
      </c>
      <c r="G602">
        <v>1</v>
      </c>
      <c r="H602">
        <v>1</v>
      </c>
      <c r="I602" t="s">
        <v>310</v>
      </c>
      <c r="J602" t="s">
        <v>871</v>
      </c>
      <c r="K602" t="s">
        <v>311</v>
      </c>
      <c r="L602">
        <v>1369</v>
      </c>
      <c r="N602">
        <v>1013</v>
      </c>
      <c r="O602" t="s">
        <v>309</v>
      </c>
      <c r="P602" t="s">
        <v>309</v>
      </c>
      <c r="Q602">
        <v>1</v>
      </c>
      <c r="X602">
        <v>4.3200000000000003</v>
      </c>
      <c r="Y602">
        <v>0</v>
      </c>
      <c r="Z602">
        <v>0</v>
      </c>
      <c r="AA602">
        <v>0</v>
      </c>
      <c r="AB602">
        <v>522.73000000000002</v>
      </c>
      <c r="AC602">
        <v>0</v>
      </c>
      <c r="AD602">
        <v>1</v>
      </c>
      <c r="AE602">
        <v>1</v>
      </c>
      <c r="AF602" t="s">
        <v>871</v>
      </c>
      <c r="AG602">
        <v>4.3200000000000003</v>
      </c>
      <c r="AH602">
        <v>2</v>
      </c>
      <c r="AI602">
        <v>70181979</v>
      </c>
      <c r="AJ602">
        <v>605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>
      <c r="A603">
        <f>ROW(Source!A1679)</f>
        <v>1679</v>
      </c>
      <c r="B603">
        <v>70181983</v>
      </c>
      <c r="C603">
        <v>70181978</v>
      </c>
      <c r="D603">
        <v>62138340</v>
      </c>
      <c r="E603">
        <v>115</v>
      </c>
      <c r="F603">
        <v>1</v>
      </c>
      <c r="G603">
        <v>1</v>
      </c>
      <c r="H603">
        <v>1</v>
      </c>
      <c r="I603" t="s">
        <v>710</v>
      </c>
      <c r="J603" t="s">
        <v>871</v>
      </c>
      <c r="K603" t="s">
        <v>711</v>
      </c>
      <c r="L603">
        <v>1369</v>
      </c>
      <c r="N603">
        <v>1013</v>
      </c>
      <c r="O603" t="s">
        <v>309</v>
      </c>
      <c r="P603" t="s">
        <v>309</v>
      </c>
      <c r="Q603">
        <v>1</v>
      </c>
      <c r="X603">
        <v>4.3200000000000003</v>
      </c>
      <c r="Y603">
        <v>0</v>
      </c>
      <c r="Z603">
        <v>0</v>
      </c>
      <c r="AA603">
        <v>0</v>
      </c>
      <c r="AB603">
        <v>499.32999999999998</v>
      </c>
      <c r="AC603">
        <v>0</v>
      </c>
      <c r="AD603">
        <v>1</v>
      </c>
      <c r="AE603">
        <v>1</v>
      </c>
      <c r="AF603" t="s">
        <v>871</v>
      </c>
      <c r="AG603">
        <v>4.3200000000000003</v>
      </c>
      <c r="AH603">
        <v>2</v>
      </c>
      <c r="AI603">
        <v>70181980</v>
      </c>
      <c r="AJ603">
        <v>606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>
      <c r="A604">
        <f>ROW(Source!A1679)</f>
        <v>1679</v>
      </c>
      <c r="B604">
        <v>70181984</v>
      </c>
      <c r="C604">
        <v>70181978</v>
      </c>
      <c r="D604">
        <v>62138348</v>
      </c>
      <c r="E604">
        <v>115</v>
      </c>
      <c r="F604">
        <v>1</v>
      </c>
      <c r="G604">
        <v>1</v>
      </c>
      <c r="H604">
        <v>1</v>
      </c>
      <c r="I604" t="s">
        <v>712</v>
      </c>
      <c r="J604" t="s">
        <v>871</v>
      </c>
      <c r="K604" t="s">
        <v>713</v>
      </c>
      <c r="L604">
        <v>1369</v>
      </c>
      <c r="N604">
        <v>1013</v>
      </c>
      <c r="O604" t="s">
        <v>309</v>
      </c>
      <c r="P604" t="s">
        <v>309</v>
      </c>
      <c r="Q604">
        <v>1</v>
      </c>
      <c r="X604">
        <v>12.960000000000001</v>
      </c>
      <c r="Y604">
        <v>0</v>
      </c>
      <c r="Z604">
        <v>0</v>
      </c>
      <c r="AA604">
        <v>0</v>
      </c>
      <c r="AB604">
        <v>764.60000000000002</v>
      </c>
      <c r="AC604">
        <v>0</v>
      </c>
      <c r="AD604">
        <v>1</v>
      </c>
      <c r="AE604">
        <v>1</v>
      </c>
      <c r="AF604" t="s">
        <v>871</v>
      </c>
      <c r="AG604">
        <v>12.960000000000001</v>
      </c>
      <c r="AH604">
        <v>2</v>
      </c>
      <c r="AI604">
        <v>70181981</v>
      </c>
      <c r="AJ604">
        <v>607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>
      <c r="A605">
        <f>ROW(Source!A1680)</f>
        <v>1680</v>
      </c>
      <c r="B605">
        <v>70181988</v>
      </c>
      <c r="C605">
        <v>70181985</v>
      </c>
      <c r="D605">
        <v>62138340</v>
      </c>
      <c r="E605">
        <v>115</v>
      </c>
      <c r="F605">
        <v>1</v>
      </c>
      <c r="G605">
        <v>1</v>
      </c>
      <c r="H605">
        <v>1</v>
      </c>
      <c r="I605" t="s">
        <v>710</v>
      </c>
      <c r="J605" t="s">
        <v>871</v>
      </c>
      <c r="K605" t="s">
        <v>711</v>
      </c>
      <c r="L605">
        <v>1369</v>
      </c>
      <c r="N605">
        <v>1013</v>
      </c>
      <c r="O605" t="s">
        <v>309</v>
      </c>
      <c r="P605" t="s">
        <v>309</v>
      </c>
      <c r="Q605">
        <v>1</v>
      </c>
      <c r="X605">
        <v>1.0800000000000001</v>
      </c>
      <c r="Y605">
        <v>0</v>
      </c>
      <c r="Z605">
        <v>0</v>
      </c>
      <c r="AA605">
        <v>0</v>
      </c>
      <c r="AB605">
        <v>499.32999999999998</v>
      </c>
      <c r="AC605">
        <v>0</v>
      </c>
      <c r="AD605">
        <v>1</v>
      </c>
      <c r="AE605">
        <v>1</v>
      </c>
      <c r="AF605" t="s">
        <v>871</v>
      </c>
      <c r="AG605">
        <v>1.0800000000000001</v>
      </c>
      <c r="AH605">
        <v>2</v>
      </c>
      <c r="AI605">
        <v>70181986</v>
      </c>
      <c r="AJ605">
        <v>608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>
      <c r="A606">
        <f>ROW(Source!A1680)</f>
        <v>1680</v>
      </c>
      <c r="B606">
        <v>70181989</v>
      </c>
      <c r="C606">
        <v>70181985</v>
      </c>
      <c r="D606">
        <v>62138348</v>
      </c>
      <c r="E606">
        <v>115</v>
      </c>
      <c r="F606">
        <v>1</v>
      </c>
      <c r="G606">
        <v>1</v>
      </c>
      <c r="H606">
        <v>1</v>
      </c>
      <c r="I606" t="s">
        <v>712</v>
      </c>
      <c r="J606" t="s">
        <v>871</v>
      </c>
      <c r="K606" t="s">
        <v>713</v>
      </c>
      <c r="L606">
        <v>1369</v>
      </c>
      <c r="N606">
        <v>1013</v>
      </c>
      <c r="O606" t="s">
        <v>309</v>
      </c>
      <c r="P606" t="s">
        <v>309</v>
      </c>
      <c r="Q606">
        <v>1</v>
      </c>
      <c r="X606">
        <v>1.6200000000000001</v>
      </c>
      <c r="Y606">
        <v>0</v>
      </c>
      <c r="Z606">
        <v>0</v>
      </c>
      <c r="AA606">
        <v>0</v>
      </c>
      <c r="AB606">
        <v>764.60000000000002</v>
      </c>
      <c r="AC606">
        <v>0</v>
      </c>
      <c r="AD606">
        <v>1</v>
      </c>
      <c r="AE606">
        <v>1</v>
      </c>
      <c r="AF606" t="s">
        <v>871</v>
      </c>
      <c r="AG606">
        <v>1.6200000000000001</v>
      </c>
      <c r="AH606">
        <v>2</v>
      </c>
      <c r="AI606">
        <v>70181987</v>
      </c>
      <c r="AJ606">
        <v>609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>
      <c r="A607">
        <f>ROW(Source!A1716)</f>
        <v>1716</v>
      </c>
      <c r="B607">
        <v>70181994</v>
      </c>
      <c r="C607">
        <v>70181990</v>
      </c>
      <c r="D607">
        <v>62138322</v>
      </c>
      <c r="E607">
        <v>115</v>
      </c>
      <c r="F607">
        <v>1</v>
      </c>
      <c r="G607">
        <v>1</v>
      </c>
      <c r="H607">
        <v>1</v>
      </c>
      <c r="I607" t="s">
        <v>310</v>
      </c>
      <c r="J607" t="s">
        <v>871</v>
      </c>
      <c r="K607" t="s">
        <v>311</v>
      </c>
      <c r="L607">
        <v>1369</v>
      </c>
      <c r="N607">
        <v>1013</v>
      </c>
      <c r="O607" t="s">
        <v>309</v>
      </c>
      <c r="P607" t="s">
        <v>309</v>
      </c>
      <c r="Q607">
        <v>1</v>
      </c>
      <c r="X607">
        <v>1.0800000000000001</v>
      </c>
      <c r="Y607">
        <v>0</v>
      </c>
      <c r="Z607">
        <v>0</v>
      </c>
      <c r="AA607">
        <v>0</v>
      </c>
      <c r="AB607">
        <v>522.73000000000002</v>
      </c>
      <c r="AC607">
        <v>0</v>
      </c>
      <c r="AD607">
        <v>1</v>
      </c>
      <c r="AE607">
        <v>1</v>
      </c>
      <c r="AF607" t="s">
        <v>871</v>
      </c>
      <c r="AG607">
        <v>1.0800000000000001</v>
      </c>
      <c r="AH607">
        <v>2</v>
      </c>
      <c r="AI607">
        <v>70181991</v>
      </c>
      <c r="AJ607">
        <v>610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>
      <c r="A608">
        <f>ROW(Source!A1716)</f>
        <v>1716</v>
      </c>
      <c r="B608">
        <v>70181995</v>
      </c>
      <c r="C608">
        <v>70181990</v>
      </c>
      <c r="D608">
        <v>62138340</v>
      </c>
      <c r="E608">
        <v>115</v>
      </c>
      <c r="F608">
        <v>1</v>
      </c>
      <c r="G608">
        <v>1</v>
      </c>
      <c r="H608">
        <v>1</v>
      </c>
      <c r="I608" t="s">
        <v>710</v>
      </c>
      <c r="J608" t="s">
        <v>871</v>
      </c>
      <c r="K608" t="s">
        <v>711</v>
      </c>
      <c r="L608">
        <v>1369</v>
      </c>
      <c r="N608">
        <v>1013</v>
      </c>
      <c r="O608" t="s">
        <v>309</v>
      </c>
      <c r="P608" t="s">
        <v>309</v>
      </c>
      <c r="Q608">
        <v>1</v>
      </c>
      <c r="X608">
        <v>1.0800000000000001</v>
      </c>
      <c r="Y608">
        <v>0</v>
      </c>
      <c r="Z608">
        <v>0</v>
      </c>
      <c r="AA608">
        <v>0</v>
      </c>
      <c r="AB608">
        <v>499.32999999999998</v>
      </c>
      <c r="AC608">
        <v>0</v>
      </c>
      <c r="AD608">
        <v>1</v>
      </c>
      <c r="AE608">
        <v>1</v>
      </c>
      <c r="AF608" t="s">
        <v>871</v>
      </c>
      <c r="AG608">
        <v>1.0800000000000001</v>
      </c>
      <c r="AH608">
        <v>2</v>
      </c>
      <c r="AI608">
        <v>70181992</v>
      </c>
      <c r="AJ608">
        <v>611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>
      <c r="A609">
        <f>ROW(Source!A1716)</f>
        <v>1716</v>
      </c>
      <c r="B609">
        <v>70181996</v>
      </c>
      <c r="C609">
        <v>70181990</v>
      </c>
      <c r="D609">
        <v>62138348</v>
      </c>
      <c r="E609">
        <v>115</v>
      </c>
      <c r="F609">
        <v>1</v>
      </c>
      <c r="G609">
        <v>1</v>
      </c>
      <c r="H609">
        <v>1</v>
      </c>
      <c r="I609" t="s">
        <v>712</v>
      </c>
      <c r="J609" t="s">
        <v>871</v>
      </c>
      <c r="K609" t="s">
        <v>713</v>
      </c>
      <c r="L609">
        <v>1369</v>
      </c>
      <c r="N609">
        <v>1013</v>
      </c>
      <c r="O609" t="s">
        <v>309</v>
      </c>
      <c r="P609" t="s">
        <v>309</v>
      </c>
      <c r="Q609">
        <v>1</v>
      </c>
      <c r="X609">
        <v>3.2400000000000002</v>
      </c>
      <c r="Y609">
        <v>0</v>
      </c>
      <c r="Z609">
        <v>0</v>
      </c>
      <c r="AA609">
        <v>0</v>
      </c>
      <c r="AB609">
        <v>764.60000000000002</v>
      </c>
      <c r="AC609">
        <v>0</v>
      </c>
      <c r="AD609">
        <v>1</v>
      </c>
      <c r="AE609">
        <v>1</v>
      </c>
      <c r="AF609" t="s">
        <v>871</v>
      </c>
      <c r="AG609">
        <v>3.2400000000000002</v>
      </c>
      <c r="AH609">
        <v>2</v>
      </c>
      <c r="AI609">
        <v>70181993</v>
      </c>
      <c r="AJ609">
        <v>612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>
      <c r="A610">
        <f>ROW(Source!A1717)</f>
        <v>1717</v>
      </c>
      <c r="B610">
        <v>70182000</v>
      </c>
      <c r="C610">
        <v>70181997</v>
      </c>
      <c r="D610">
        <v>62138340</v>
      </c>
      <c r="E610">
        <v>115</v>
      </c>
      <c r="F610">
        <v>1</v>
      </c>
      <c r="G610">
        <v>1</v>
      </c>
      <c r="H610">
        <v>1</v>
      </c>
      <c r="I610" t="s">
        <v>710</v>
      </c>
      <c r="J610" t="s">
        <v>871</v>
      </c>
      <c r="K610" t="s">
        <v>711</v>
      </c>
      <c r="L610">
        <v>1369</v>
      </c>
      <c r="N610">
        <v>1013</v>
      </c>
      <c r="O610" t="s">
        <v>309</v>
      </c>
      <c r="P610" t="s">
        <v>309</v>
      </c>
      <c r="Q610">
        <v>1</v>
      </c>
      <c r="X610">
        <v>1.0800000000000001</v>
      </c>
      <c r="Y610">
        <v>0</v>
      </c>
      <c r="Z610">
        <v>0</v>
      </c>
      <c r="AA610">
        <v>0</v>
      </c>
      <c r="AB610">
        <v>499.32999999999998</v>
      </c>
      <c r="AC610">
        <v>0</v>
      </c>
      <c r="AD610">
        <v>1</v>
      </c>
      <c r="AE610">
        <v>1</v>
      </c>
      <c r="AF610" t="s">
        <v>871</v>
      </c>
      <c r="AG610">
        <v>1.0800000000000001</v>
      </c>
      <c r="AH610">
        <v>2</v>
      </c>
      <c r="AI610">
        <v>70181998</v>
      </c>
      <c r="AJ610">
        <v>613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>
      <c r="A611">
        <f>ROW(Source!A1717)</f>
        <v>1717</v>
      </c>
      <c r="B611">
        <v>70182001</v>
      </c>
      <c r="C611">
        <v>70181997</v>
      </c>
      <c r="D611">
        <v>62138348</v>
      </c>
      <c r="E611">
        <v>115</v>
      </c>
      <c r="F611">
        <v>1</v>
      </c>
      <c r="G611">
        <v>1</v>
      </c>
      <c r="H611">
        <v>1</v>
      </c>
      <c r="I611" t="s">
        <v>712</v>
      </c>
      <c r="J611" t="s">
        <v>871</v>
      </c>
      <c r="K611" t="s">
        <v>713</v>
      </c>
      <c r="L611">
        <v>1369</v>
      </c>
      <c r="N611">
        <v>1013</v>
      </c>
      <c r="O611" t="s">
        <v>309</v>
      </c>
      <c r="P611" t="s">
        <v>309</v>
      </c>
      <c r="Q611">
        <v>1</v>
      </c>
      <c r="X611">
        <v>1.6200000000000001</v>
      </c>
      <c r="Y611">
        <v>0</v>
      </c>
      <c r="Z611">
        <v>0</v>
      </c>
      <c r="AA611">
        <v>0</v>
      </c>
      <c r="AB611">
        <v>764.60000000000002</v>
      </c>
      <c r="AC611">
        <v>0</v>
      </c>
      <c r="AD611">
        <v>1</v>
      </c>
      <c r="AE611">
        <v>1</v>
      </c>
      <c r="AF611" t="s">
        <v>871</v>
      </c>
      <c r="AG611">
        <v>1.6200000000000001</v>
      </c>
      <c r="AH611">
        <v>2</v>
      </c>
      <c r="AI611">
        <v>70181999</v>
      </c>
      <c r="AJ611">
        <v>614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>
      <c r="A612">
        <f>ROW(Source!A1753)</f>
        <v>1753</v>
      </c>
      <c r="B612">
        <v>70182005</v>
      </c>
      <c r="C612">
        <v>70182002</v>
      </c>
      <c r="D612">
        <v>62138340</v>
      </c>
      <c r="E612">
        <v>115</v>
      </c>
      <c r="F612">
        <v>1</v>
      </c>
      <c r="G612">
        <v>1</v>
      </c>
      <c r="H612">
        <v>1</v>
      </c>
      <c r="I612" t="s">
        <v>710</v>
      </c>
      <c r="J612" t="s">
        <v>871</v>
      </c>
      <c r="K612" t="s">
        <v>711</v>
      </c>
      <c r="L612">
        <v>1369</v>
      </c>
      <c r="N612">
        <v>1013</v>
      </c>
      <c r="O612" t="s">
        <v>309</v>
      </c>
      <c r="P612" t="s">
        <v>309</v>
      </c>
      <c r="Q612">
        <v>1</v>
      </c>
      <c r="X612">
        <v>1.8</v>
      </c>
      <c r="Y612">
        <v>0</v>
      </c>
      <c r="Z612">
        <v>0</v>
      </c>
      <c r="AA612">
        <v>0</v>
      </c>
      <c r="AB612">
        <v>499.32999999999998</v>
      </c>
      <c r="AC612">
        <v>0</v>
      </c>
      <c r="AD612">
        <v>1</v>
      </c>
      <c r="AE612">
        <v>1</v>
      </c>
      <c r="AF612" t="s">
        <v>871</v>
      </c>
      <c r="AG612">
        <v>1.8</v>
      </c>
      <c r="AH612">
        <v>2</v>
      </c>
      <c r="AI612">
        <v>70182003</v>
      </c>
      <c r="AJ612">
        <v>615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>
      <c r="A613">
        <f>ROW(Source!A1753)</f>
        <v>1753</v>
      </c>
      <c r="B613">
        <v>70182006</v>
      </c>
      <c r="C613">
        <v>70182002</v>
      </c>
      <c r="D613">
        <v>62138348</v>
      </c>
      <c r="E613">
        <v>115</v>
      </c>
      <c r="F613">
        <v>1</v>
      </c>
      <c r="G613">
        <v>1</v>
      </c>
      <c r="H613">
        <v>1</v>
      </c>
      <c r="I613" t="s">
        <v>712</v>
      </c>
      <c r="J613" t="s">
        <v>871</v>
      </c>
      <c r="K613" t="s">
        <v>713</v>
      </c>
      <c r="L613">
        <v>1369</v>
      </c>
      <c r="N613">
        <v>1013</v>
      </c>
      <c r="O613" t="s">
        <v>309</v>
      </c>
      <c r="P613" t="s">
        <v>309</v>
      </c>
      <c r="Q613">
        <v>1</v>
      </c>
      <c r="X613">
        <v>2.7000000000000002</v>
      </c>
      <c r="Y613">
        <v>0</v>
      </c>
      <c r="Z613">
        <v>0</v>
      </c>
      <c r="AA613">
        <v>0</v>
      </c>
      <c r="AB613">
        <v>764.60000000000002</v>
      </c>
      <c r="AC613">
        <v>0</v>
      </c>
      <c r="AD613">
        <v>1</v>
      </c>
      <c r="AE613">
        <v>1</v>
      </c>
      <c r="AF613" t="s">
        <v>871</v>
      </c>
      <c r="AG613">
        <v>2.7000000000000002</v>
      </c>
      <c r="AH613">
        <v>2</v>
      </c>
      <c r="AI613">
        <v>70182004</v>
      </c>
      <c r="AJ613">
        <v>616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>
      <c r="A614">
        <f>ROW(Source!A1754)</f>
        <v>1754</v>
      </c>
      <c r="B614">
        <v>70182010</v>
      </c>
      <c r="C614">
        <v>70182007</v>
      </c>
      <c r="D614">
        <v>62138324</v>
      </c>
      <c r="E614">
        <v>115</v>
      </c>
      <c r="F614">
        <v>1</v>
      </c>
      <c r="G614">
        <v>1</v>
      </c>
      <c r="H614">
        <v>1</v>
      </c>
      <c r="I614" t="s">
        <v>312</v>
      </c>
      <c r="J614" t="s">
        <v>871</v>
      </c>
      <c r="K614" t="s">
        <v>313</v>
      </c>
      <c r="L614">
        <v>1369</v>
      </c>
      <c r="N614">
        <v>1013</v>
      </c>
      <c r="O614" t="s">
        <v>309</v>
      </c>
      <c r="P614" t="s">
        <v>309</v>
      </c>
      <c r="Q614">
        <v>1</v>
      </c>
      <c r="X614">
        <v>0.96999999999999997</v>
      </c>
      <c r="Y614">
        <v>0</v>
      </c>
      <c r="Z614">
        <v>0</v>
      </c>
      <c r="AA614">
        <v>0</v>
      </c>
      <c r="AB614">
        <v>600.75</v>
      </c>
      <c r="AC614">
        <v>0</v>
      </c>
      <c r="AD614">
        <v>1</v>
      </c>
      <c r="AE614">
        <v>1</v>
      </c>
      <c r="AF614" t="s">
        <v>871</v>
      </c>
      <c r="AG614">
        <v>0.96999999999999997</v>
      </c>
      <c r="AH614">
        <v>2</v>
      </c>
      <c r="AI614">
        <v>70182008</v>
      </c>
      <c r="AJ614">
        <v>617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>
      <c r="A615">
        <f>ROW(Source!A1754)</f>
        <v>1754</v>
      </c>
      <c r="B615">
        <v>70182011</v>
      </c>
      <c r="C615">
        <v>70182007</v>
      </c>
      <c r="D615">
        <v>62138348</v>
      </c>
      <c r="E615">
        <v>115</v>
      </c>
      <c r="F615">
        <v>1</v>
      </c>
      <c r="G615">
        <v>1</v>
      </c>
      <c r="H615">
        <v>1</v>
      </c>
      <c r="I615" t="s">
        <v>712</v>
      </c>
      <c r="J615" t="s">
        <v>871</v>
      </c>
      <c r="K615" t="s">
        <v>713</v>
      </c>
      <c r="L615">
        <v>1369</v>
      </c>
      <c r="N615">
        <v>1013</v>
      </c>
      <c r="O615" t="s">
        <v>309</v>
      </c>
      <c r="P615" t="s">
        <v>309</v>
      </c>
      <c r="Q615">
        <v>1</v>
      </c>
      <c r="X615">
        <v>1.46</v>
      </c>
      <c r="Y615">
        <v>0</v>
      </c>
      <c r="Z615">
        <v>0</v>
      </c>
      <c r="AA615">
        <v>0</v>
      </c>
      <c r="AB615">
        <v>764.60000000000002</v>
      </c>
      <c r="AC615">
        <v>0</v>
      </c>
      <c r="AD615">
        <v>1</v>
      </c>
      <c r="AE615">
        <v>1</v>
      </c>
      <c r="AF615" t="s">
        <v>871</v>
      </c>
      <c r="AG615">
        <v>1.46</v>
      </c>
      <c r="AH615">
        <v>2</v>
      </c>
      <c r="AI615">
        <v>70182009</v>
      </c>
      <c r="AJ615">
        <v>618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>
      <c r="A616">
        <f>ROW(Source!A1755)</f>
        <v>1755</v>
      </c>
      <c r="B616">
        <v>70182015</v>
      </c>
      <c r="C616">
        <v>70182012</v>
      </c>
      <c r="D616">
        <v>62138324</v>
      </c>
      <c r="E616">
        <v>115</v>
      </c>
      <c r="F616">
        <v>1</v>
      </c>
      <c r="G616">
        <v>1</v>
      </c>
      <c r="H616">
        <v>1</v>
      </c>
      <c r="I616" t="s">
        <v>312</v>
      </c>
      <c r="J616" t="s">
        <v>871</v>
      </c>
      <c r="K616" t="s">
        <v>313</v>
      </c>
      <c r="L616">
        <v>1369</v>
      </c>
      <c r="N616">
        <v>1013</v>
      </c>
      <c r="O616" t="s">
        <v>309</v>
      </c>
      <c r="P616" t="s">
        <v>309</v>
      </c>
      <c r="Q616">
        <v>1</v>
      </c>
      <c r="X616">
        <v>0.65000000000000002</v>
      </c>
      <c r="Y616">
        <v>0</v>
      </c>
      <c r="Z616">
        <v>0</v>
      </c>
      <c r="AA616">
        <v>0</v>
      </c>
      <c r="AB616">
        <v>600.75</v>
      </c>
      <c r="AC616">
        <v>0</v>
      </c>
      <c r="AD616">
        <v>1</v>
      </c>
      <c r="AE616">
        <v>1</v>
      </c>
      <c r="AF616" t="s">
        <v>871</v>
      </c>
      <c r="AG616">
        <v>0.65000000000000002</v>
      </c>
      <c r="AH616">
        <v>2</v>
      </c>
      <c r="AI616">
        <v>70182013</v>
      </c>
      <c r="AJ616">
        <v>619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>
      <c r="A617">
        <f>ROW(Source!A1755)</f>
        <v>1755</v>
      </c>
      <c r="B617">
        <v>70182016</v>
      </c>
      <c r="C617">
        <v>70182012</v>
      </c>
      <c r="D617">
        <v>62138348</v>
      </c>
      <c r="E617">
        <v>115</v>
      </c>
      <c r="F617">
        <v>1</v>
      </c>
      <c r="G617">
        <v>1</v>
      </c>
      <c r="H617">
        <v>1</v>
      </c>
      <c r="I617" t="s">
        <v>712</v>
      </c>
      <c r="J617" t="s">
        <v>871</v>
      </c>
      <c r="K617" t="s">
        <v>713</v>
      </c>
      <c r="L617">
        <v>1369</v>
      </c>
      <c r="N617">
        <v>1013</v>
      </c>
      <c r="O617" t="s">
        <v>309</v>
      </c>
      <c r="P617" t="s">
        <v>309</v>
      </c>
      <c r="Q617">
        <v>1</v>
      </c>
      <c r="X617">
        <v>0.96999999999999997</v>
      </c>
      <c r="Y617">
        <v>0</v>
      </c>
      <c r="Z617">
        <v>0</v>
      </c>
      <c r="AA617">
        <v>0</v>
      </c>
      <c r="AB617">
        <v>764.60000000000002</v>
      </c>
      <c r="AC617">
        <v>0</v>
      </c>
      <c r="AD617">
        <v>1</v>
      </c>
      <c r="AE617">
        <v>1</v>
      </c>
      <c r="AF617" t="s">
        <v>871</v>
      </c>
      <c r="AG617">
        <v>0.96999999999999997</v>
      </c>
      <c r="AH617">
        <v>2</v>
      </c>
      <c r="AI617">
        <v>70182014</v>
      </c>
      <c r="AJ617">
        <v>620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>
      <c r="A618">
        <f>ROW(Source!A1791)</f>
        <v>1791</v>
      </c>
      <c r="B618">
        <v>70182020</v>
      </c>
      <c r="C618">
        <v>70182017</v>
      </c>
      <c r="D618">
        <v>62138340</v>
      </c>
      <c r="E618">
        <v>115</v>
      </c>
      <c r="F618">
        <v>1</v>
      </c>
      <c r="G618">
        <v>1</v>
      </c>
      <c r="H618">
        <v>1</v>
      </c>
      <c r="I618" t="s">
        <v>710</v>
      </c>
      <c r="J618" t="s">
        <v>871</v>
      </c>
      <c r="K618" t="s">
        <v>711</v>
      </c>
      <c r="L618">
        <v>1369</v>
      </c>
      <c r="N618">
        <v>1013</v>
      </c>
      <c r="O618" t="s">
        <v>309</v>
      </c>
      <c r="P618" t="s">
        <v>309</v>
      </c>
      <c r="Q618">
        <v>1</v>
      </c>
      <c r="X618">
        <v>0.71999999999999997</v>
      </c>
      <c r="Y618">
        <v>0</v>
      </c>
      <c r="Z618">
        <v>0</v>
      </c>
      <c r="AA618">
        <v>0</v>
      </c>
      <c r="AB618">
        <v>499.32999999999998</v>
      </c>
      <c r="AC618">
        <v>0</v>
      </c>
      <c r="AD618">
        <v>1</v>
      </c>
      <c r="AE618">
        <v>1</v>
      </c>
      <c r="AF618" t="s">
        <v>871</v>
      </c>
      <c r="AG618">
        <v>0.71999999999999997</v>
      </c>
      <c r="AH618">
        <v>2</v>
      </c>
      <c r="AI618">
        <v>70182018</v>
      </c>
      <c r="AJ618">
        <v>621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>
      <c r="A619">
        <f>ROW(Source!A1791)</f>
        <v>1791</v>
      </c>
      <c r="B619">
        <v>70182021</v>
      </c>
      <c r="C619">
        <v>70182017</v>
      </c>
      <c r="D619">
        <v>62138348</v>
      </c>
      <c r="E619">
        <v>115</v>
      </c>
      <c r="F619">
        <v>1</v>
      </c>
      <c r="G619">
        <v>1</v>
      </c>
      <c r="H619">
        <v>1</v>
      </c>
      <c r="I619" t="s">
        <v>712</v>
      </c>
      <c r="J619" t="s">
        <v>871</v>
      </c>
      <c r="K619" t="s">
        <v>713</v>
      </c>
      <c r="L619">
        <v>1369</v>
      </c>
      <c r="N619">
        <v>1013</v>
      </c>
      <c r="O619" t="s">
        <v>309</v>
      </c>
      <c r="P619" t="s">
        <v>309</v>
      </c>
      <c r="Q619">
        <v>1</v>
      </c>
      <c r="X619">
        <v>1.0800000000000001</v>
      </c>
      <c r="Y619">
        <v>0</v>
      </c>
      <c r="Z619">
        <v>0</v>
      </c>
      <c r="AA619">
        <v>0</v>
      </c>
      <c r="AB619">
        <v>764.60000000000002</v>
      </c>
      <c r="AC619">
        <v>0</v>
      </c>
      <c r="AD619">
        <v>1</v>
      </c>
      <c r="AE619">
        <v>1</v>
      </c>
      <c r="AF619" t="s">
        <v>871</v>
      </c>
      <c r="AG619">
        <v>1.0800000000000001</v>
      </c>
      <c r="AH619">
        <v>2</v>
      </c>
      <c r="AI619">
        <v>70182019</v>
      </c>
      <c r="AJ619">
        <v>622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>
      <c r="A620">
        <f>ROW(Source!A1792)</f>
        <v>1792</v>
      </c>
      <c r="B620">
        <v>70182025</v>
      </c>
      <c r="C620">
        <v>70182022</v>
      </c>
      <c r="D620">
        <v>62138324</v>
      </c>
      <c r="E620">
        <v>115</v>
      </c>
      <c r="F620">
        <v>1</v>
      </c>
      <c r="G620">
        <v>1</v>
      </c>
      <c r="H620">
        <v>1</v>
      </c>
      <c r="I620" t="s">
        <v>312</v>
      </c>
      <c r="J620" t="s">
        <v>871</v>
      </c>
      <c r="K620" t="s">
        <v>313</v>
      </c>
      <c r="L620">
        <v>1369</v>
      </c>
      <c r="N620">
        <v>1013</v>
      </c>
      <c r="O620" t="s">
        <v>309</v>
      </c>
      <c r="P620" t="s">
        <v>309</v>
      </c>
      <c r="Q620">
        <v>1</v>
      </c>
      <c r="X620">
        <v>0.65000000000000002</v>
      </c>
      <c r="Y620">
        <v>0</v>
      </c>
      <c r="Z620">
        <v>0</v>
      </c>
      <c r="AA620">
        <v>0</v>
      </c>
      <c r="AB620">
        <v>600.75</v>
      </c>
      <c r="AC620">
        <v>0</v>
      </c>
      <c r="AD620">
        <v>1</v>
      </c>
      <c r="AE620">
        <v>1</v>
      </c>
      <c r="AF620" t="s">
        <v>871</v>
      </c>
      <c r="AG620">
        <v>0.65000000000000002</v>
      </c>
      <c r="AH620">
        <v>2</v>
      </c>
      <c r="AI620">
        <v>70182023</v>
      </c>
      <c r="AJ620">
        <v>623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>
      <c r="A621">
        <f>ROW(Source!A1792)</f>
        <v>1792</v>
      </c>
      <c r="B621">
        <v>70182026</v>
      </c>
      <c r="C621">
        <v>70182022</v>
      </c>
      <c r="D621">
        <v>62138348</v>
      </c>
      <c r="E621">
        <v>115</v>
      </c>
      <c r="F621">
        <v>1</v>
      </c>
      <c r="G621">
        <v>1</v>
      </c>
      <c r="H621">
        <v>1</v>
      </c>
      <c r="I621" t="s">
        <v>712</v>
      </c>
      <c r="J621" t="s">
        <v>871</v>
      </c>
      <c r="K621" t="s">
        <v>713</v>
      </c>
      <c r="L621">
        <v>1369</v>
      </c>
      <c r="N621">
        <v>1013</v>
      </c>
      <c r="O621" t="s">
        <v>309</v>
      </c>
      <c r="P621" t="s">
        <v>309</v>
      </c>
      <c r="Q621">
        <v>1</v>
      </c>
      <c r="X621">
        <v>0.96999999999999997</v>
      </c>
      <c r="Y621">
        <v>0</v>
      </c>
      <c r="Z621">
        <v>0</v>
      </c>
      <c r="AA621">
        <v>0</v>
      </c>
      <c r="AB621">
        <v>764.60000000000002</v>
      </c>
      <c r="AC621">
        <v>0</v>
      </c>
      <c r="AD621">
        <v>1</v>
      </c>
      <c r="AE621">
        <v>1</v>
      </c>
      <c r="AF621" t="s">
        <v>871</v>
      </c>
      <c r="AG621">
        <v>0.96999999999999997</v>
      </c>
      <c r="AH621">
        <v>2</v>
      </c>
      <c r="AI621">
        <v>70182024</v>
      </c>
      <c r="AJ621">
        <v>624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>
      <c r="A622">
        <f>ROW(Source!A1828)</f>
        <v>1828</v>
      </c>
      <c r="B622">
        <v>70182030</v>
      </c>
      <c r="C622">
        <v>70182027</v>
      </c>
      <c r="D622">
        <v>62138340</v>
      </c>
      <c r="E622">
        <v>115</v>
      </c>
      <c r="F622">
        <v>1</v>
      </c>
      <c r="G622">
        <v>1</v>
      </c>
      <c r="H622">
        <v>1</v>
      </c>
      <c r="I622" t="s">
        <v>710</v>
      </c>
      <c r="J622" t="s">
        <v>871</v>
      </c>
      <c r="K622" t="s">
        <v>711</v>
      </c>
      <c r="L622">
        <v>1369</v>
      </c>
      <c r="N622">
        <v>1013</v>
      </c>
      <c r="O622" t="s">
        <v>309</v>
      </c>
      <c r="P622" t="s">
        <v>309</v>
      </c>
      <c r="Q622">
        <v>1</v>
      </c>
      <c r="X622">
        <v>1.0800000000000001</v>
      </c>
      <c r="Y622">
        <v>0</v>
      </c>
      <c r="Z622">
        <v>0</v>
      </c>
      <c r="AA622">
        <v>0</v>
      </c>
      <c r="AB622">
        <v>499.32999999999998</v>
      </c>
      <c r="AC622">
        <v>0</v>
      </c>
      <c r="AD622">
        <v>1</v>
      </c>
      <c r="AE622">
        <v>1</v>
      </c>
      <c r="AF622" t="s">
        <v>871</v>
      </c>
      <c r="AG622">
        <v>1.0800000000000001</v>
      </c>
      <c r="AH622">
        <v>2</v>
      </c>
      <c r="AI622">
        <v>70182028</v>
      </c>
      <c r="AJ622">
        <v>625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>
      <c r="A623">
        <f>ROW(Source!A1828)</f>
        <v>1828</v>
      </c>
      <c r="B623">
        <v>70182031</v>
      </c>
      <c r="C623">
        <v>70182027</v>
      </c>
      <c r="D623">
        <v>62138348</v>
      </c>
      <c r="E623">
        <v>115</v>
      </c>
      <c r="F623">
        <v>1</v>
      </c>
      <c r="G623">
        <v>1</v>
      </c>
      <c r="H623">
        <v>1</v>
      </c>
      <c r="I623" t="s">
        <v>712</v>
      </c>
      <c r="J623" t="s">
        <v>871</v>
      </c>
      <c r="K623" t="s">
        <v>713</v>
      </c>
      <c r="L623">
        <v>1369</v>
      </c>
      <c r="N623">
        <v>1013</v>
      </c>
      <c r="O623" t="s">
        <v>309</v>
      </c>
      <c r="P623" t="s">
        <v>309</v>
      </c>
      <c r="Q623">
        <v>1</v>
      </c>
      <c r="X623">
        <v>1.6200000000000001</v>
      </c>
      <c r="Y623">
        <v>0</v>
      </c>
      <c r="Z623">
        <v>0</v>
      </c>
      <c r="AA623">
        <v>0</v>
      </c>
      <c r="AB623">
        <v>764.60000000000002</v>
      </c>
      <c r="AC623">
        <v>0</v>
      </c>
      <c r="AD623">
        <v>1</v>
      </c>
      <c r="AE623">
        <v>1</v>
      </c>
      <c r="AF623" t="s">
        <v>871</v>
      </c>
      <c r="AG623">
        <v>1.6200000000000001</v>
      </c>
      <c r="AH623">
        <v>2</v>
      </c>
      <c r="AI623">
        <v>70182029</v>
      </c>
      <c r="AJ623">
        <v>626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>
      <c r="A624">
        <f>ROW(Source!A1829)</f>
        <v>1829</v>
      </c>
      <c r="B624">
        <v>70182035</v>
      </c>
      <c r="C624">
        <v>70182032</v>
      </c>
      <c r="D624">
        <v>62138324</v>
      </c>
      <c r="E624">
        <v>115</v>
      </c>
      <c r="F624">
        <v>1</v>
      </c>
      <c r="G624">
        <v>1</v>
      </c>
      <c r="H624">
        <v>1</v>
      </c>
      <c r="I624" t="s">
        <v>312</v>
      </c>
      <c r="J624" t="s">
        <v>871</v>
      </c>
      <c r="K624" t="s">
        <v>313</v>
      </c>
      <c r="L624">
        <v>1369</v>
      </c>
      <c r="N624">
        <v>1013</v>
      </c>
      <c r="O624" t="s">
        <v>309</v>
      </c>
      <c r="P624" t="s">
        <v>309</v>
      </c>
      <c r="Q624">
        <v>1</v>
      </c>
      <c r="X624">
        <v>0.96999999999999997</v>
      </c>
      <c r="Y624">
        <v>0</v>
      </c>
      <c r="Z624">
        <v>0</v>
      </c>
      <c r="AA624">
        <v>0</v>
      </c>
      <c r="AB624">
        <v>600.75</v>
      </c>
      <c r="AC624">
        <v>0</v>
      </c>
      <c r="AD624">
        <v>1</v>
      </c>
      <c r="AE624">
        <v>1</v>
      </c>
      <c r="AF624" t="s">
        <v>871</v>
      </c>
      <c r="AG624">
        <v>0.96999999999999997</v>
      </c>
      <c r="AH624">
        <v>2</v>
      </c>
      <c r="AI624">
        <v>70182033</v>
      </c>
      <c r="AJ624">
        <v>627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>
      <c r="A625">
        <f>ROW(Source!A1829)</f>
        <v>1829</v>
      </c>
      <c r="B625">
        <v>70182036</v>
      </c>
      <c r="C625">
        <v>70182032</v>
      </c>
      <c r="D625">
        <v>62138348</v>
      </c>
      <c r="E625">
        <v>115</v>
      </c>
      <c r="F625">
        <v>1</v>
      </c>
      <c r="G625">
        <v>1</v>
      </c>
      <c r="H625">
        <v>1</v>
      </c>
      <c r="I625" t="s">
        <v>712</v>
      </c>
      <c r="J625" t="s">
        <v>871</v>
      </c>
      <c r="K625" t="s">
        <v>713</v>
      </c>
      <c r="L625">
        <v>1369</v>
      </c>
      <c r="N625">
        <v>1013</v>
      </c>
      <c r="O625" t="s">
        <v>309</v>
      </c>
      <c r="P625" t="s">
        <v>309</v>
      </c>
      <c r="Q625">
        <v>1</v>
      </c>
      <c r="X625">
        <v>1.46</v>
      </c>
      <c r="Y625">
        <v>0</v>
      </c>
      <c r="Z625">
        <v>0</v>
      </c>
      <c r="AA625">
        <v>0</v>
      </c>
      <c r="AB625">
        <v>764.60000000000002</v>
      </c>
      <c r="AC625">
        <v>0</v>
      </c>
      <c r="AD625">
        <v>1</v>
      </c>
      <c r="AE625">
        <v>1</v>
      </c>
      <c r="AF625" t="s">
        <v>871</v>
      </c>
      <c r="AG625">
        <v>1.46</v>
      </c>
      <c r="AH625">
        <v>2</v>
      </c>
      <c r="AI625">
        <v>70182034</v>
      </c>
      <c r="AJ625">
        <v>628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>
      <c r="A626">
        <f>ROW(Source!A1865)</f>
        <v>1865</v>
      </c>
      <c r="B626">
        <v>70182040</v>
      </c>
      <c r="C626">
        <v>70182037</v>
      </c>
      <c r="D626">
        <v>62138326</v>
      </c>
      <c r="E626">
        <v>115</v>
      </c>
      <c r="F626">
        <v>1</v>
      </c>
      <c r="G626">
        <v>1</v>
      </c>
      <c r="H626">
        <v>1</v>
      </c>
      <c r="I626" t="s">
        <v>494</v>
      </c>
      <c r="J626" t="s">
        <v>871</v>
      </c>
      <c r="K626" t="s">
        <v>495</v>
      </c>
      <c r="L626">
        <v>1369</v>
      </c>
      <c r="N626">
        <v>1013</v>
      </c>
      <c r="O626" t="s">
        <v>309</v>
      </c>
      <c r="P626" t="s">
        <v>309</v>
      </c>
      <c r="Q626">
        <v>1</v>
      </c>
      <c r="X626">
        <v>0.90000000000000002</v>
      </c>
      <c r="Y626">
        <v>0</v>
      </c>
      <c r="Z626">
        <v>0</v>
      </c>
      <c r="AA626">
        <v>0</v>
      </c>
      <c r="AB626">
        <v>702.17999999999995</v>
      </c>
      <c r="AC626">
        <v>0</v>
      </c>
      <c r="AD626">
        <v>1</v>
      </c>
      <c r="AE626">
        <v>1</v>
      </c>
      <c r="AF626" t="s">
        <v>871</v>
      </c>
      <c r="AG626">
        <v>0.90000000000000002</v>
      </c>
      <c r="AH626">
        <v>2</v>
      </c>
      <c r="AI626">
        <v>70182038</v>
      </c>
      <c r="AJ626">
        <v>629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>
      <c r="A627">
        <f>ROW(Source!A1865)</f>
        <v>1865</v>
      </c>
      <c r="B627">
        <v>70182041</v>
      </c>
      <c r="C627">
        <v>70182037</v>
      </c>
      <c r="D627">
        <v>62138350</v>
      </c>
      <c r="E627">
        <v>115</v>
      </c>
      <c r="F627">
        <v>1</v>
      </c>
      <c r="G627">
        <v>1</v>
      </c>
      <c r="H627">
        <v>1</v>
      </c>
      <c r="I627" t="s">
        <v>723</v>
      </c>
      <c r="J627" t="s">
        <v>871</v>
      </c>
      <c r="K627" t="s">
        <v>724</v>
      </c>
      <c r="L627">
        <v>1369</v>
      </c>
      <c r="N627">
        <v>1013</v>
      </c>
      <c r="O627" t="s">
        <v>309</v>
      </c>
      <c r="P627" t="s">
        <v>309</v>
      </c>
      <c r="Q627">
        <v>1</v>
      </c>
      <c r="X627">
        <v>0.90000000000000002</v>
      </c>
      <c r="Y627">
        <v>0</v>
      </c>
      <c r="Z627">
        <v>0</v>
      </c>
      <c r="AA627">
        <v>0</v>
      </c>
      <c r="AB627">
        <v>686.58000000000004</v>
      </c>
      <c r="AC627">
        <v>0</v>
      </c>
      <c r="AD627">
        <v>1</v>
      </c>
      <c r="AE627">
        <v>1</v>
      </c>
      <c r="AF627" t="s">
        <v>871</v>
      </c>
      <c r="AG627">
        <v>0.90000000000000002</v>
      </c>
      <c r="AH627">
        <v>2</v>
      </c>
      <c r="AI627">
        <v>70182039</v>
      </c>
      <c r="AJ627">
        <v>630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>
      <c r="A628">
        <f>ROW(Source!A1901)</f>
        <v>1901</v>
      </c>
      <c r="B628">
        <v>70182045</v>
      </c>
      <c r="C628">
        <v>70182042</v>
      </c>
      <c r="D628">
        <v>62138326</v>
      </c>
      <c r="E628">
        <v>115</v>
      </c>
      <c r="F628">
        <v>1</v>
      </c>
      <c r="G628">
        <v>1</v>
      </c>
      <c r="H628">
        <v>1</v>
      </c>
      <c r="I628" t="s">
        <v>494</v>
      </c>
      <c r="J628" t="s">
        <v>871</v>
      </c>
      <c r="K628" t="s">
        <v>495</v>
      </c>
      <c r="L628">
        <v>1369</v>
      </c>
      <c r="N628">
        <v>1013</v>
      </c>
      <c r="O628" t="s">
        <v>309</v>
      </c>
      <c r="P628" t="s">
        <v>309</v>
      </c>
      <c r="Q628">
        <v>1</v>
      </c>
      <c r="X628">
        <v>0.40999999999999998</v>
      </c>
      <c r="Y628">
        <v>0</v>
      </c>
      <c r="Z628">
        <v>0</v>
      </c>
      <c r="AA628">
        <v>0</v>
      </c>
      <c r="AB628">
        <v>702.17999999999995</v>
      </c>
      <c r="AC628">
        <v>0</v>
      </c>
      <c r="AD628">
        <v>1</v>
      </c>
      <c r="AE628">
        <v>1</v>
      </c>
      <c r="AF628" t="s">
        <v>871</v>
      </c>
      <c r="AG628">
        <v>0.40999999999999998</v>
      </c>
      <c r="AH628">
        <v>2</v>
      </c>
      <c r="AI628">
        <v>70182043</v>
      </c>
      <c r="AJ628">
        <v>631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>
      <c r="A629">
        <f>ROW(Source!A1901)</f>
        <v>1901</v>
      </c>
      <c r="B629">
        <v>70182046</v>
      </c>
      <c r="C629">
        <v>70182042</v>
      </c>
      <c r="D629">
        <v>62138350</v>
      </c>
      <c r="E629">
        <v>115</v>
      </c>
      <c r="F629">
        <v>1</v>
      </c>
      <c r="G629">
        <v>1</v>
      </c>
      <c r="H629">
        <v>1</v>
      </c>
      <c r="I629" t="s">
        <v>723</v>
      </c>
      <c r="J629" t="s">
        <v>871</v>
      </c>
      <c r="K629" t="s">
        <v>724</v>
      </c>
      <c r="L629">
        <v>1369</v>
      </c>
      <c r="N629">
        <v>1013</v>
      </c>
      <c r="O629" t="s">
        <v>309</v>
      </c>
      <c r="P629" t="s">
        <v>309</v>
      </c>
      <c r="Q629">
        <v>1</v>
      </c>
      <c r="X629">
        <v>0.40999999999999998</v>
      </c>
      <c r="Y629">
        <v>0</v>
      </c>
      <c r="Z629">
        <v>0</v>
      </c>
      <c r="AA629">
        <v>0</v>
      </c>
      <c r="AB629">
        <v>686.58000000000004</v>
      </c>
      <c r="AC629">
        <v>0</v>
      </c>
      <c r="AD629">
        <v>1</v>
      </c>
      <c r="AE629">
        <v>1</v>
      </c>
      <c r="AF629" t="s">
        <v>871</v>
      </c>
      <c r="AG629">
        <v>0.40999999999999998</v>
      </c>
      <c r="AH629">
        <v>2</v>
      </c>
      <c r="AI629">
        <v>70182044</v>
      </c>
      <c r="AJ629">
        <v>632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>
      <c r="A630">
        <f>ROW(Source!A1902)</f>
        <v>1902</v>
      </c>
      <c r="B630">
        <v>70182050</v>
      </c>
      <c r="C630">
        <v>70182047</v>
      </c>
      <c r="D630">
        <v>62138322</v>
      </c>
      <c r="E630">
        <v>115</v>
      </c>
      <c r="F630">
        <v>1</v>
      </c>
      <c r="G630">
        <v>1</v>
      </c>
      <c r="H630">
        <v>1</v>
      </c>
      <c r="I630" t="s">
        <v>310</v>
      </c>
      <c r="J630" t="s">
        <v>871</v>
      </c>
      <c r="K630" t="s">
        <v>311</v>
      </c>
      <c r="L630">
        <v>1369</v>
      </c>
      <c r="N630">
        <v>1013</v>
      </c>
      <c r="O630" t="s">
        <v>309</v>
      </c>
      <c r="P630" t="s">
        <v>309</v>
      </c>
      <c r="Q630">
        <v>1</v>
      </c>
      <c r="X630">
        <v>2.9199999999999999</v>
      </c>
      <c r="Y630">
        <v>0</v>
      </c>
      <c r="Z630">
        <v>0</v>
      </c>
      <c r="AA630">
        <v>0</v>
      </c>
      <c r="AB630">
        <v>522.73000000000002</v>
      </c>
      <c r="AC630">
        <v>0</v>
      </c>
      <c r="AD630">
        <v>1</v>
      </c>
      <c r="AE630">
        <v>1</v>
      </c>
      <c r="AF630" t="s">
        <v>871</v>
      </c>
      <c r="AG630">
        <v>2.9199999999999999</v>
      </c>
      <c r="AH630">
        <v>2</v>
      </c>
      <c r="AI630">
        <v>70182048</v>
      </c>
      <c r="AJ630">
        <v>633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>
      <c r="A631">
        <f>ROW(Source!A1902)</f>
        <v>1902</v>
      </c>
      <c r="B631">
        <v>70182051</v>
      </c>
      <c r="C631">
        <v>70182047</v>
      </c>
      <c r="D631">
        <v>62138350</v>
      </c>
      <c r="E631">
        <v>115</v>
      </c>
      <c r="F631">
        <v>1</v>
      </c>
      <c r="G631">
        <v>1</v>
      </c>
      <c r="H631">
        <v>1</v>
      </c>
      <c r="I631" t="s">
        <v>723</v>
      </c>
      <c r="J631" t="s">
        <v>871</v>
      </c>
      <c r="K631" t="s">
        <v>724</v>
      </c>
      <c r="L631">
        <v>1369</v>
      </c>
      <c r="N631">
        <v>1013</v>
      </c>
      <c r="O631" t="s">
        <v>309</v>
      </c>
      <c r="P631" t="s">
        <v>309</v>
      </c>
      <c r="Q631">
        <v>1</v>
      </c>
      <c r="X631">
        <v>4.3700000000000001</v>
      </c>
      <c r="Y631">
        <v>0</v>
      </c>
      <c r="Z631">
        <v>0</v>
      </c>
      <c r="AA631">
        <v>0</v>
      </c>
      <c r="AB631">
        <v>686.58000000000004</v>
      </c>
      <c r="AC631">
        <v>0</v>
      </c>
      <c r="AD631">
        <v>1</v>
      </c>
      <c r="AE631">
        <v>1</v>
      </c>
      <c r="AF631" t="s">
        <v>871</v>
      </c>
      <c r="AG631">
        <v>4.3700000000000001</v>
      </c>
      <c r="AH631">
        <v>2</v>
      </c>
      <c r="AI631">
        <v>70182049</v>
      </c>
      <c r="AJ631">
        <v>634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>
      <c r="A632">
        <f>ROW(Source!A1938)</f>
        <v>1938</v>
      </c>
      <c r="B632">
        <v>70182055</v>
      </c>
      <c r="C632">
        <v>70182052</v>
      </c>
      <c r="D632">
        <v>62138326</v>
      </c>
      <c r="E632">
        <v>115</v>
      </c>
      <c r="F632">
        <v>1</v>
      </c>
      <c r="G632">
        <v>1</v>
      </c>
      <c r="H632">
        <v>1</v>
      </c>
      <c r="I632" t="s">
        <v>494</v>
      </c>
      <c r="J632" t="s">
        <v>871</v>
      </c>
      <c r="K632" t="s">
        <v>495</v>
      </c>
      <c r="L632">
        <v>1369</v>
      </c>
      <c r="N632">
        <v>1013</v>
      </c>
      <c r="O632" t="s">
        <v>309</v>
      </c>
      <c r="P632" t="s">
        <v>309</v>
      </c>
      <c r="Q632">
        <v>1</v>
      </c>
      <c r="X632">
        <v>0.81000000000000005</v>
      </c>
      <c r="Y632">
        <v>0</v>
      </c>
      <c r="Z632">
        <v>0</v>
      </c>
      <c r="AA632">
        <v>0</v>
      </c>
      <c r="AB632">
        <v>702.17999999999995</v>
      </c>
      <c r="AC632">
        <v>0</v>
      </c>
      <c r="AD632">
        <v>1</v>
      </c>
      <c r="AE632">
        <v>1</v>
      </c>
      <c r="AF632" t="s">
        <v>871</v>
      </c>
      <c r="AG632">
        <v>0.81000000000000005</v>
      </c>
      <c r="AH632">
        <v>2</v>
      </c>
      <c r="AI632">
        <v>70182053</v>
      </c>
      <c r="AJ632">
        <v>635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>
      <c r="A633">
        <f>ROW(Source!A1938)</f>
        <v>1938</v>
      </c>
      <c r="B633">
        <v>70182056</v>
      </c>
      <c r="C633">
        <v>70182052</v>
      </c>
      <c r="D633">
        <v>62138350</v>
      </c>
      <c r="E633">
        <v>115</v>
      </c>
      <c r="F633">
        <v>1</v>
      </c>
      <c r="G633">
        <v>1</v>
      </c>
      <c r="H633">
        <v>1</v>
      </c>
      <c r="I633" t="s">
        <v>723</v>
      </c>
      <c r="J633" t="s">
        <v>871</v>
      </c>
      <c r="K633" t="s">
        <v>724</v>
      </c>
      <c r="L633">
        <v>1369</v>
      </c>
      <c r="N633">
        <v>1013</v>
      </c>
      <c r="O633" t="s">
        <v>309</v>
      </c>
      <c r="P633" t="s">
        <v>309</v>
      </c>
      <c r="Q633">
        <v>1</v>
      </c>
      <c r="X633">
        <v>0.81000000000000005</v>
      </c>
      <c r="Y633">
        <v>0</v>
      </c>
      <c r="Z633">
        <v>0</v>
      </c>
      <c r="AA633">
        <v>0</v>
      </c>
      <c r="AB633">
        <v>686.58000000000004</v>
      </c>
      <c r="AC633">
        <v>0</v>
      </c>
      <c r="AD633">
        <v>1</v>
      </c>
      <c r="AE633">
        <v>1</v>
      </c>
      <c r="AF633" t="s">
        <v>871</v>
      </c>
      <c r="AG633">
        <v>0.81000000000000005</v>
      </c>
      <c r="AH633">
        <v>2</v>
      </c>
      <c r="AI633">
        <v>70182054</v>
      </c>
      <c r="AJ633">
        <v>636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>
      <c r="A634">
        <f>ROW(Source!A1939)</f>
        <v>1939</v>
      </c>
      <c r="B634">
        <v>70182060</v>
      </c>
      <c r="C634">
        <v>70182057</v>
      </c>
      <c r="D634">
        <v>62138326</v>
      </c>
      <c r="E634">
        <v>115</v>
      </c>
      <c r="F634">
        <v>1</v>
      </c>
      <c r="G634">
        <v>1</v>
      </c>
      <c r="H634">
        <v>1</v>
      </c>
      <c r="I634" t="s">
        <v>494</v>
      </c>
      <c r="J634" t="s">
        <v>871</v>
      </c>
      <c r="K634" t="s">
        <v>495</v>
      </c>
      <c r="L634">
        <v>1369</v>
      </c>
      <c r="N634">
        <v>1013</v>
      </c>
      <c r="O634" t="s">
        <v>309</v>
      </c>
      <c r="P634" t="s">
        <v>309</v>
      </c>
      <c r="Q634">
        <v>1</v>
      </c>
      <c r="X634">
        <v>6.4800000000000004</v>
      </c>
      <c r="Y634">
        <v>0</v>
      </c>
      <c r="Z634">
        <v>0</v>
      </c>
      <c r="AA634">
        <v>0</v>
      </c>
      <c r="AB634">
        <v>702.17999999999995</v>
      </c>
      <c r="AC634">
        <v>0</v>
      </c>
      <c r="AD634">
        <v>1</v>
      </c>
      <c r="AE634">
        <v>1</v>
      </c>
      <c r="AF634" t="s">
        <v>871</v>
      </c>
      <c r="AG634">
        <v>6.4800000000000004</v>
      </c>
      <c r="AH634">
        <v>2</v>
      </c>
      <c r="AI634">
        <v>70182058</v>
      </c>
      <c r="AJ634">
        <v>637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>
      <c r="A635">
        <f>ROW(Source!A1939)</f>
        <v>1939</v>
      </c>
      <c r="B635">
        <v>70182061</v>
      </c>
      <c r="C635">
        <v>70182057</v>
      </c>
      <c r="D635">
        <v>62138350</v>
      </c>
      <c r="E635">
        <v>115</v>
      </c>
      <c r="F635">
        <v>1</v>
      </c>
      <c r="G635">
        <v>1</v>
      </c>
      <c r="H635">
        <v>1</v>
      </c>
      <c r="I635" t="s">
        <v>723</v>
      </c>
      <c r="J635" t="s">
        <v>871</v>
      </c>
      <c r="K635" t="s">
        <v>724</v>
      </c>
      <c r="L635">
        <v>1369</v>
      </c>
      <c r="N635">
        <v>1013</v>
      </c>
      <c r="O635" t="s">
        <v>309</v>
      </c>
      <c r="P635" t="s">
        <v>309</v>
      </c>
      <c r="Q635">
        <v>1</v>
      </c>
      <c r="X635">
        <v>6.4800000000000004</v>
      </c>
      <c r="Y635">
        <v>0</v>
      </c>
      <c r="Z635">
        <v>0</v>
      </c>
      <c r="AA635">
        <v>0</v>
      </c>
      <c r="AB635">
        <v>686.58000000000004</v>
      </c>
      <c r="AC635">
        <v>0</v>
      </c>
      <c r="AD635">
        <v>1</v>
      </c>
      <c r="AE635">
        <v>1</v>
      </c>
      <c r="AF635" t="s">
        <v>871</v>
      </c>
      <c r="AG635">
        <v>6.4800000000000004</v>
      </c>
      <c r="AH635">
        <v>2</v>
      </c>
      <c r="AI635">
        <v>70182059</v>
      </c>
      <c r="AJ635">
        <v>638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>
      <c r="A636">
        <f>ROW(Source!A1975)</f>
        <v>1975</v>
      </c>
      <c r="B636">
        <v>70182065</v>
      </c>
      <c r="C636">
        <v>70182062</v>
      </c>
      <c r="D636">
        <v>62138340</v>
      </c>
      <c r="E636">
        <v>115</v>
      </c>
      <c r="F636">
        <v>1</v>
      </c>
      <c r="G636">
        <v>1</v>
      </c>
      <c r="H636">
        <v>1</v>
      </c>
      <c r="I636" t="s">
        <v>710</v>
      </c>
      <c r="J636" t="s">
        <v>871</v>
      </c>
      <c r="K636" t="s">
        <v>711</v>
      </c>
      <c r="L636">
        <v>1369</v>
      </c>
      <c r="N636">
        <v>1013</v>
      </c>
      <c r="O636" t="s">
        <v>309</v>
      </c>
      <c r="P636" t="s">
        <v>309</v>
      </c>
      <c r="Q636">
        <v>1</v>
      </c>
      <c r="X636">
        <v>6.9100000000000001</v>
      </c>
      <c r="Y636">
        <v>0</v>
      </c>
      <c r="Z636">
        <v>0</v>
      </c>
      <c r="AA636">
        <v>0</v>
      </c>
      <c r="AB636">
        <v>499.32999999999998</v>
      </c>
      <c r="AC636">
        <v>0</v>
      </c>
      <c r="AD636">
        <v>1</v>
      </c>
      <c r="AE636">
        <v>1</v>
      </c>
      <c r="AF636" t="s">
        <v>871</v>
      </c>
      <c r="AG636">
        <v>6.9100000000000001</v>
      </c>
      <c r="AH636">
        <v>2</v>
      </c>
      <c r="AI636">
        <v>70182063</v>
      </c>
      <c r="AJ636">
        <v>639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>
      <c r="A637">
        <f>ROW(Source!A1975)</f>
        <v>1975</v>
      </c>
      <c r="B637">
        <v>70182066</v>
      </c>
      <c r="C637">
        <v>70182062</v>
      </c>
      <c r="D637">
        <v>62138348</v>
      </c>
      <c r="E637">
        <v>115</v>
      </c>
      <c r="F637">
        <v>1</v>
      </c>
      <c r="G637">
        <v>1</v>
      </c>
      <c r="H637">
        <v>1</v>
      </c>
      <c r="I637" t="s">
        <v>712</v>
      </c>
      <c r="J637" t="s">
        <v>871</v>
      </c>
      <c r="K637" t="s">
        <v>713</v>
      </c>
      <c r="L637">
        <v>1369</v>
      </c>
      <c r="N637">
        <v>1013</v>
      </c>
      <c r="O637" t="s">
        <v>309</v>
      </c>
      <c r="P637" t="s">
        <v>309</v>
      </c>
      <c r="Q637">
        <v>1</v>
      </c>
      <c r="X637">
        <v>16.129999999999999</v>
      </c>
      <c r="Y637">
        <v>0</v>
      </c>
      <c r="Z637">
        <v>0</v>
      </c>
      <c r="AA637">
        <v>0</v>
      </c>
      <c r="AB637">
        <v>764.60000000000002</v>
      </c>
      <c r="AC637">
        <v>0</v>
      </c>
      <c r="AD637">
        <v>1</v>
      </c>
      <c r="AE637">
        <v>1</v>
      </c>
      <c r="AF637" t="s">
        <v>871</v>
      </c>
      <c r="AG637">
        <v>16.129999999999999</v>
      </c>
      <c r="AH637">
        <v>2</v>
      </c>
      <c r="AI637">
        <v>70182064</v>
      </c>
      <c r="AJ637">
        <v>640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>
      <c r="A638">
        <f>ROW(Source!A2011)</f>
        <v>2011</v>
      </c>
      <c r="B638">
        <v>70182070</v>
      </c>
      <c r="C638">
        <v>70182067</v>
      </c>
      <c r="D638">
        <v>62138322</v>
      </c>
      <c r="E638">
        <v>115</v>
      </c>
      <c r="F638">
        <v>1</v>
      </c>
      <c r="G638">
        <v>1</v>
      </c>
      <c r="H638">
        <v>1</v>
      </c>
      <c r="I638" t="s">
        <v>310</v>
      </c>
      <c r="J638" t="s">
        <v>871</v>
      </c>
      <c r="K638" t="s">
        <v>311</v>
      </c>
      <c r="L638">
        <v>1369</v>
      </c>
      <c r="N638">
        <v>1013</v>
      </c>
      <c r="O638" t="s">
        <v>309</v>
      </c>
      <c r="P638" t="s">
        <v>309</v>
      </c>
      <c r="Q638">
        <v>1</v>
      </c>
      <c r="X638">
        <v>0.90000000000000002</v>
      </c>
      <c r="Y638">
        <v>0</v>
      </c>
      <c r="Z638">
        <v>0</v>
      </c>
      <c r="AA638">
        <v>0</v>
      </c>
      <c r="AB638">
        <v>522.73000000000002</v>
      </c>
      <c r="AC638">
        <v>0</v>
      </c>
      <c r="AD638">
        <v>1</v>
      </c>
      <c r="AE638">
        <v>1</v>
      </c>
      <c r="AF638" t="s">
        <v>871</v>
      </c>
      <c r="AG638">
        <v>0.90000000000000002</v>
      </c>
      <c r="AH638">
        <v>2</v>
      </c>
      <c r="AI638">
        <v>70182068</v>
      </c>
      <c r="AJ638">
        <v>641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>
      <c r="A639">
        <f>ROW(Source!A2011)</f>
        <v>2011</v>
      </c>
      <c r="B639">
        <v>70182071</v>
      </c>
      <c r="C639">
        <v>70182067</v>
      </c>
      <c r="D639">
        <v>62138340</v>
      </c>
      <c r="E639">
        <v>115</v>
      </c>
      <c r="F639">
        <v>1</v>
      </c>
      <c r="G639">
        <v>1</v>
      </c>
      <c r="H639">
        <v>1</v>
      </c>
      <c r="I639" t="s">
        <v>710</v>
      </c>
      <c r="J639" t="s">
        <v>871</v>
      </c>
      <c r="K639" t="s">
        <v>711</v>
      </c>
      <c r="L639">
        <v>1369</v>
      </c>
      <c r="N639">
        <v>1013</v>
      </c>
      <c r="O639" t="s">
        <v>309</v>
      </c>
      <c r="P639" t="s">
        <v>309</v>
      </c>
      <c r="Q639">
        <v>1</v>
      </c>
      <c r="X639">
        <v>0.90000000000000002</v>
      </c>
      <c r="Y639">
        <v>0</v>
      </c>
      <c r="Z639">
        <v>0</v>
      </c>
      <c r="AA639">
        <v>0</v>
      </c>
      <c r="AB639">
        <v>499.32999999999998</v>
      </c>
      <c r="AC639">
        <v>0</v>
      </c>
      <c r="AD639">
        <v>1</v>
      </c>
      <c r="AE639">
        <v>1</v>
      </c>
      <c r="AF639" t="s">
        <v>871</v>
      </c>
      <c r="AG639">
        <v>0.90000000000000002</v>
      </c>
      <c r="AH639">
        <v>2</v>
      </c>
      <c r="AI639">
        <v>70182069</v>
      </c>
      <c r="AJ639">
        <v>642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>
      <c r="A640">
        <f>ROW(Source!A2012)</f>
        <v>2012</v>
      </c>
      <c r="B640">
        <v>70182075</v>
      </c>
      <c r="C640">
        <v>70182072</v>
      </c>
      <c r="D640">
        <v>62138322</v>
      </c>
      <c r="E640">
        <v>115</v>
      </c>
      <c r="F640">
        <v>1</v>
      </c>
      <c r="G640">
        <v>1</v>
      </c>
      <c r="H640">
        <v>1</v>
      </c>
      <c r="I640" t="s">
        <v>310</v>
      </c>
      <c r="J640" t="s">
        <v>871</v>
      </c>
      <c r="K640" t="s">
        <v>311</v>
      </c>
      <c r="L640">
        <v>1369</v>
      </c>
      <c r="N640">
        <v>1013</v>
      </c>
      <c r="O640" t="s">
        <v>309</v>
      </c>
      <c r="P640" t="s">
        <v>309</v>
      </c>
      <c r="Q640">
        <v>1</v>
      </c>
      <c r="X640">
        <v>0.90000000000000002</v>
      </c>
      <c r="Y640">
        <v>0</v>
      </c>
      <c r="Z640">
        <v>0</v>
      </c>
      <c r="AA640">
        <v>0</v>
      </c>
      <c r="AB640">
        <v>522.73000000000002</v>
      </c>
      <c r="AC640">
        <v>0</v>
      </c>
      <c r="AD640">
        <v>1</v>
      </c>
      <c r="AE640">
        <v>1</v>
      </c>
      <c r="AF640" t="s">
        <v>1410</v>
      </c>
      <c r="AG640">
        <v>0.72000000000000008</v>
      </c>
      <c r="AH640">
        <v>2</v>
      </c>
      <c r="AI640">
        <v>70182073</v>
      </c>
      <c r="AJ640">
        <v>643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>
      <c r="A641">
        <f>ROW(Source!A2012)</f>
        <v>2012</v>
      </c>
      <c r="B641">
        <v>70182076</v>
      </c>
      <c r="C641">
        <v>70182072</v>
      </c>
      <c r="D641">
        <v>62138340</v>
      </c>
      <c r="E641">
        <v>115</v>
      </c>
      <c r="F641">
        <v>1</v>
      </c>
      <c r="G641">
        <v>1</v>
      </c>
      <c r="H641">
        <v>1</v>
      </c>
      <c r="I641" t="s">
        <v>710</v>
      </c>
      <c r="J641" t="s">
        <v>871</v>
      </c>
      <c r="K641" t="s">
        <v>711</v>
      </c>
      <c r="L641">
        <v>1369</v>
      </c>
      <c r="N641">
        <v>1013</v>
      </c>
      <c r="O641" t="s">
        <v>309</v>
      </c>
      <c r="P641" t="s">
        <v>309</v>
      </c>
      <c r="Q641">
        <v>1</v>
      </c>
      <c r="X641">
        <v>0.90000000000000002</v>
      </c>
      <c r="Y641">
        <v>0</v>
      </c>
      <c r="Z641">
        <v>0</v>
      </c>
      <c r="AA641">
        <v>0</v>
      </c>
      <c r="AB641">
        <v>499.32999999999998</v>
      </c>
      <c r="AC641">
        <v>0</v>
      </c>
      <c r="AD641">
        <v>1</v>
      </c>
      <c r="AE641">
        <v>1</v>
      </c>
      <c r="AF641" t="s">
        <v>1410</v>
      </c>
      <c r="AG641">
        <v>0.72000000000000008</v>
      </c>
      <c r="AH641">
        <v>2</v>
      </c>
      <c r="AI641">
        <v>70182074</v>
      </c>
      <c r="AJ641">
        <v>644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>
      <c r="A642">
        <f>ROW(Source!A2048)</f>
        <v>2048</v>
      </c>
      <c r="B642">
        <v>70182080</v>
      </c>
      <c r="C642">
        <v>70182077</v>
      </c>
      <c r="D642">
        <v>62138326</v>
      </c>
      <c r="E642">
        <v>115</v>
      </c>
      <c r="F642">
        <v>1</v>
      </c>
      <c r="G642">
        <v>1</v>
      </c>
      <c r="H642">
        <v>1</v>
      </c>
      <c r="I642" t="s">
        <v>494</v>
      </c>
      <c r="J642" t="s">
        <v>871</v>
      </c>
      <c r="K642" t="s">
        <v>495</v>
      </c>
      <c r="L642">
        <v>1369</v>
      </c>
      <c r="N642">
        <v>1013</v>
      </c>
      <c r="O642" t="s">
        <v>309</v>
      </c>
      <c r="P642" t="s">
        <v>309</v>
      </c>
      <c r="Q642">
        <v>1</v>
      </c>
      <c r="X642">
        <v>6.4800000000000004</v>
      </c>
      <c r="Y642">
        <v>0</v>
      </c>
      <c r="Z642">
        <v>0</v>
      </c>
      <c r="AA642">
        <v>0</v>
      </c>
      <c r="AB642">
        <v>702.17999999999995</v>
      </c>
      <c r="AC642">
        <v>0</v>
      </c>
      <c r="AD642">
        <v>1</v>
      </c>
      <c r="AE642">
        <v>1</v>
      </c>
      <c r="AF642" t="s">
        <v>871</v>
      </c>
      <c r="AG642">
        <v>6.4800000000000004</v>
      </c>
      <c r="AH642">
        <v>2</v>
      </c>
      <c r="AI642">
        <v>70182078</v>
      </c>
      <c r="AJ642">
        <v>645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>
      <c r="A643">
        <f>ROW(Source!A2048)</f>
        <v>2048</v>
      </c>
      <c r="B643">
        <v>70182081</v>
      </c>
      <c r="C643">
        <v>70182077</v>
      </c>
      <c r="D643">
        <v>62138350</v>
      </c>
      <c r="E643">
        <v>115</v>
      </c>
      <c r="F643">
        <v>1</v>
      </c>
      <c r="G643">
        <v>1</v>
      </c>
      <c r="H643">
        <v>1</v>
      </c>
      <c r="I643" t="s">
        <v>723</v>
      </c>
      <c r="J643" t="s">
        <v>871</v>
      </c>
      <c r="K643" t="s">
        <v>724</v>
      </c>
      <c r="L643">
        <v>1369</v>
      </c>
      <c r="N643">
        <v>1013</v>
      </c>
      <c r="O643" t="s">
        <v>309</v>
      </c>
      <c r="P643" t="s">
        <v>309</v>
      </c>
      <c r="Q643">
        <v>1</v>
      </c>
      <c r="X643">
        <v>6.4800000000000004</v>
      </c>
      <c r="Y643">
        <v>0</v>
      </c>
      <c r="Z643">
        <v>0</v>
      </c>
      <c r="AA643">
        <v>0</v>
      </c>
      <c r="AB643">
        <v>686.58000000000004</v>
      </c>
      <c r="AC643">
        <v>0</v>
      </c>
      <c r="AD643">
        <v>1</v>
      </c>
      <c r="AE643">
        <v>1</v>
      </c>
      <c r="AF643" t="s">
        <v>871</v>
      </c>
      <c r="AG643">
        <v>6.4800000000000004</v>
      </c>
      <c r="AH643">
        <v>2</v>
      </c>
      <c r="AI643">
        <v>70182079</v>
      </c>
      <c r="AJ643">
        <v>646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>
      <c r="A644">
        <f>ROW(Source!A2084)</f>
        <v>2084</v>
      </c>
      <c r="B644">
        <v>70182085</v>
      </c>
      <c r="C644">
        <v>70182082</v>
      </c>
      <c r="D644">
        <v>62138340</v>
      </c>
      <c r="E644">
        <v>115</v>
      </c>
      <c r="F644">
        <v>1</v>
      </c>
      <c r="G644">
        <v>1</v>
      </c>
      <c r="H644">
        <v>1</v>
      </c>
      <c r="I644" t="s">
        <v>710</v>
      </c>
      <c r="J644" t="s">
        <v>871</v>
      </c>
      <c r="K644" t="s">
        <v>711</v>
      </c>
      <c r="L644">
        <v>1369</v>
      </c>
      <c r="N644">
        <v>1013</v>
      </c>
      <c r="O644" t="s">
        <v>309</v>
      </c>
      <c r="P644" t="s">
        <v>309</v>
      </c>
      <c r="Q644">
        <v>1</v>
      </c>
      <c r="X644">
        <v>5.4000000000000004</v>
      </c>
      <c r="Y644">
        <v>0</v>
      </c>
      <c r="Z644">
        <v>0</v>
      </c>
      <c r="AA644">
        <v>0</v>
      </c>
      <c r="AB644">
        <v>499.32999999999998</v>
      </c>
      <c r="AC644">
        <v>0</v>
      </c>
      <c r="AD644">
        <v>1</v>
      </c>
      <c r="AE644">
        <v>1</v>
      </c>
      <c r="AF644" t="s">
        <v>871</v>
      </c>
      <c r="AG644">
        <v>5.4000000000000004</v>
      </c>
      <c r="AH644">
        <v>2</v>
      </c>
      <c r="AI644">
        <v>70182083</v>
      </c>
      <c r="AJ644">
        <v>647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>
      <c r="A645">
        <f>ROW(Source!A2084)</f>
        <v>2084</v>
      </c>
      <c r="B645">
        <v>70182086</v>
      </c>
      <c r="C645">
        <v>70182082</v>
      </c>
      <c r="D645">
        <v>62138350</v>
      </c>
      <c r="E645">
        <v>115</v>
      </c>
      <c r="F645">
        <v>1</v>
      </c>
      <c r="G645">
        <v>1</v>
      </c>
      <c r="H645">
        <v>1</v>
      </c>
      <c r="I645" t="s">
        <v>723</v>
      </c>
      <c r="J645" t="s">
        <v>871</v>
      </c>
      <c r="K645" t="s">
        <v>724</v>
      </c>
      <c r="L645">
        <v>1369</v>
      </c>
      <c r="N645">
        <v>1013</v>
      </c>
      <c r="O645" t="s">
        <v>309</v>
      </c>
      <c r="P645" t="s">
        <v>309</v>
      </c>
      <c r="Q645">
        <v>1</v>
      </c>
      <c r="X645">
        <v>12.6</v>
      </c>
      <c r="Y645">
        <v>0</v>
      </c>
      <c r="Z645">
        <v>0</v>
      </c>
      <c r="AA645">
        <v>0</v>
      </c>
      <c r="AB645">
        <v>686.58000000000004</v>
      </c>
      <c r="AC645">
        <v>0</v>
      </c>
      <c r="AD645">
        <v>1</v>
      </c>
      <c r="AE645">
        <v>1</v>
      </c>
      <c r="AF645" t="s">
        <v>871</v>
      </c>
      <c r="AG645">
        <v>12.6</v>
      </c>
      <c r="AH645">
        <v>2</v>
      </c>
      <c r="AI645">
        <v>70182084</v>
      </c>
      <c r="AJ645">
        <v>648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>
      <c r="A646">
        <f>ROW(Source!A2154)</f>
        <v>2154</v>
      </c>
      <c r="B646">
        <v>70182090</v>
      </c>
      <c r="C646">
        <v>70182087</v>
      </c>
      <c r="D646">
        <v>62138340</v>
      </c>
      <c r="E646">
        <v>115</v>
      </c>
      <c r="F646">
        <v>1</v>
      </c>
      <c r="G646">
        <v>1</v>
      </c>
      <c r="H646">
        <v>1</v>
      </c>
      <c r="I646" t="s">
        <v>710</v>
      </c>
      <c r="J646" t="s">
        <v>871</v>
      </c>
      <c r="K646" t="s">
        <v>711</v>
      </c>
      <c r="L646">
        <v>1369</v>
      </c>
      <c r="N646">
        <v>1013</v>
      </c>
      <c r="O646" t="s">
        <v>309</v>
      </c>
      <c r="P646" t="s">
        <v>309</v>
      </c>
      <c r="Q646">
        <v>1</v>
      </c>
      <c r="X646">
        <v>1.8</v>
      </c>
      <c r="Y646">
        <v>0</v>
      </c>
      <c r="Z646">
        <v>0</v>
      </c>
      <c r="AA646">
        <v>0</v>
      </c>
      <c r="AB646">
        <v>499.32999999999998</v>
      </c>
      <c r="AC646">
        <v>0</v>
      </c>
      <c r="AD646">
        <v>1</v>
      </c>
      <c r="AE646">
        <v>1</v>
      </c>
      <c r="AF646" t="s">
        <v>871</v>
      </c>
      <c r="AG646">
        <v>1.8</v>
      </c>
      <c r="AH646">
        <v>2</v>
      </c>
      <c r="AI646">
        <v>70182088</v>
      </c>
      <c r="AJ646">
        <v>649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>
      <c r="A647">
        <f>ROW(Source!A2154)</f>
        <v>2154</v>
      </c>
      <c r="B647">
        <v>70182091</v>
      </c>
      <c r="C647">
        <v>70182087</v>
      </c>
      <c r="D647">
        <v>62138348</v>
      </c>
      <c r="E647">
        <v>115</v>
      </c>
      <c r="F647">
        <v>1</v>
      </c>
      <c r="G647">
        <v>1</v>
      </c>
      <c r="H647">
        <v>1</v>
      </c>
      <c r="I647" t="s">
        <v>712</v>
      </c>
      <c r="J647" t="s">
        <v>871</v>
      </c>
      <c r="K647" t="s">
        <v>713</v>
      </c>
      <c r="L647">
        <v>1369</v>
      </c>
      <c r="N647">
        <v>1013</v>
      </c>
      <c r="O647" t="s">
        <v>309</v>
      </c>
      <c r="P647" t="s">
        <v>309</v>
      </c>
      <c r="Q647">
        <v>1</v>
      </c>
      <c r="X647">
        <v>2.7000000000000002</v>
      </c>
      <c r="Y647">
        <v>0</v>
      </c>
      <c r="Z647">
        <v>0</v>
      </c>
      <c r="AA647">
        <v>0</v>
      </c>
      <c r="AB647">
        <v>764.60000000000002</v>
      </c>
      <c r="AC647">
        <v>0</v>
      </c>
      <c r="AD647">
        <v>1</v>
      </c>
      <c r="AE647">
        <v>1</v>
      </c>
      <c r="AF647" t="s">
        <v>871</v>
      </c>
      <c r="AG647">
        <v>2.7000000000000002</v>
      </c>
      <c r="AH647">
        <v>2</v>
      </c>
      <c r="AI647">
        <v>70182089</v>
      </c>
      <c r="AJ647">
        <v>650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>
      <c r="A648">
        <f>ROW(Source!A2155)</f>
        <v>2155</v>
      </c>
      <c r="B648">
        <v>70182095</v>
      </c>
      <c r="C648">
        <v>70182092</v>
      </c>
      <c r="D648">
        <v>62138324</v>
      </c>
      <c r="E648">
        <v>115</v>
      </c>
      <c r="F648">
        <v>1</v>
      </c>
      <c r="G648">
        <v>1</v>
      </c>
      <c r="H648">
        <v>1</v>
      </c>
      <c r="I648" t="s">
        <v>312</v>
      </c>
      <c r="J648" t="s">
        <v>871</v>
      </c>
      <c r="K648" t="s">
        <v>313</v>
      </c>
      <c r="L648">
        <v>1369</v>
      </c>
      <c r="N648">
        <v>1013</v>
      </c>
      <c r="O648" t="s">
        <v>309</v>
      </c>
      <c r="P648" t="s">
        <v>309</v>
      </c>
      <c r="Q648">
        <v>1</v>
      </c>
      <c r="X648">
        <v>0.96999999999999997</v>
      </c>
      <c r="Y648">
        <v>0</v>
      </c>
      <c r="Z648">
        <v>0</v>
      </c>
      <c r="AA648">
        <v>0</v>
      </c>
      <c r="AB648">
        <v>600.75</v>
      </c>
      <c r="AC648">
        <v>0</v>
      </c>
      <c r="AD648">
        <v>1</v>
      </c>
      <c r="AE648">
        <v>1</v>
      </c>
      <c r="AF648" t="s">
        <v>871</v>
      </c>
      <c r="AG648">
        <v>0.96999999999999997</v>
      </c>
      <c r="AH648">
        <v>2</v>
      </c>
      <c r="AI648">
        <v>70182093</v>
      </c>
      <c r="AJ648">
        <v>651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>
      <c r="A649">
        <f>ROW(Source!A2155)</f>
        <v>2155</v>
      </c>
      <c r="B649">
        <v>70182096</v>
      </c>
      <c r="C649">
        <v>70182092</v>
      </c>
      <c r="D649">
        <v>62138348</v>
      </c>
      <c r="E649">
        <v>115</v>
      </c>
      <c r="F649">
        <v>1</v>
      </c>
      <c r="G649">
        <v>1</v>
      </c>
      <c r="H649">
        <v>1</v>
      </c>
      <c r="I649" t="s">
        <v>712</v>
      </c>
      <c r="J649" t="s">
        <v>871</v>
      </c>
      <c r="K649" t="s">
        <v>713</v>
      </c>
      <c r="L649">
        <v>1369</v>
      </c>
      <c r="N649">
        <v>1013</v>
      </c>
      <c r="O649" t="s">
        <v>309</v>
      </c>
      <c r="P649" t="s">
        <v>309</v>
      </c>
      <c r="Q649">
        <v>1</v>
      </c>
      <c r="X649">
        <v>1.46</v>
      </c>
      <c r="Y649">
        <v>0</v>
      </c>
      <c r="Z649">
        <v>0</v>
      </c>
      <c r="AA649">
        <v>0</v>
      </c>
      <c r="AB649">
        <v>764.60000000000002</v>
      </c>
      <c r="AC649">
        <v>0</v>
      </c>
      <c r="AD649">
        <v>1</v>
      </c>
      <c r="AE649">
        <v>1</v>
      </c>
      <c r="AF649" t="s">
        <v>871</v>
      </c>
      <c r="AG649">
        <v>1.46</v>
      </c>
      <c r="AH649">
        <v>2</v>
      </c>
      <c r="AI649">
        <v>70182094</v>
      </c>
      <c r="AJ649">
        <v>652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>
      <c r="A650">
        <f>ROW(Source!A2156)</f>
        <v>2156</v>
      </c>
      <c r="B650">
        <v>70182100</v>
      </c>
      <c r="C650">
        <v>70182097</v>
      </c>
      <c r="D650">
        <v>62138324</v>
      </c>
      <c r="E650">
        <v>115</v>
      </c>
      <c r="F650">
        <v>1</v>
      </c>
      <c r="G650">
        <v>1</v>
      </c>
      <c r="H650">
        <v>1</v>
      </c>
      <c r="I650" t="s">
        <v>312</v>
      </c>
      <c r="J650" t="s">
        <v>871</v>
      </c>
      <c r="K650" t="s">
        <v>313</v>
      </c>
      <c r="L650">
        <v>1369</v>
      </c>
      <c r="N650">
        <v>1013</v>
      </c>
      <c r="O650" t="s">
        <v>309</v>
      </c>
      <c r="P650" t="s">
        <v>309</v>
      </c>
      <c r="Q650">
        <v>1</v>
      </c>
      <c r="X650">
        <v>0.65000000000000002</v>
      </c>
      <c r="Y650">
        <v>0</v>
      </c>
      <c r="Z650">
        <v>0</v>
      </c>
      <c r="AA650">
        <v>0</v>
      </c>
      <c r="AB650">
        <v>600.75</v>
      </c>
      <c r="AC650">
        <v>0</v>
      </c>
      <c r="AD650">
        <v>1</v>
      </c>
      <c r="AE650">
        <v>1</v>
      </c>
      <c r="AF650" t="s">
        <v>871</v>
      </c>
      <c r="AG650">
        <v>0.65000000000000002</v>
      </c>
      <c r="AH650">
        <v>2</v>
      </c>
      <c r="AI650">
        <v>70182098</v>
      </c>
      <c r="AJ650">
        <v>653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>
      <c r="A651">
        <f>ROW(Source!A2156)</f>
        <v>2156</v>
      </c>
      <c r="B651">
        <v>70182101</v>
      </c>
      <c r="C651">
        <v>70182097</v>
      </c>
      <c r="D651">
        <v>62138348</v>
      </c>
      <c r="E651">
        <v>115</v>
      </c>
      <c r="F651">
        <v>1</v>
      </c>
      <c r="G651">
        <v>1</v>
      </c>
      <c r="H651">
        <v>1</v>
      </c>
      <c r="I651" t="s">
        <v>712</v>
      </c>
      <c r="J651" t="s">
        <v>871</v>
      </c>
      <c r="K651" t="s">
        <v>713</v>
      </c>
      <c r="L651">
        <v>1369</v>
      </c>
      <c r="N651">
        <v>1013</v>
      </c>
      <c r="O651" t="s">
        <v>309</v>
      </c>
      <c r="P651" t="s">
        <v>309</v>
      </c>
      <c r="Q651">
        <v>1</v>
      </c>
      <c r="X651">
        <v>0.96999999999999997</v>
      </c>
      <c r="Y651">
        <v>0</v>
      </c>
      <c r="Z651">
        <v>0</v>
      </c>
      <c r="AA651">
        <v>0</v>
      </c>
      <c r="AB651">
        <v>764.60000000000002</v>
      </c>
      <c r="AC651">
        <v>0</v>
      </c>
      <c r="AD651">
        <v>1</v>
      </c>
      <c r="AE651">
        <v>1</v>
      </c>
      <c r="AF651" t="s">
        <v>871</v>
      </c>
      <c r="AG651">
        <v>0.96999999999999997</v>
      </c>
      <c r="AH651">
        <v>2</v>
      </c>
      <c r="AI651">
        <v>70182099</v>
      </c>
      <c r="AJ651">
        <v>654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>
      <c r="A652">
        <f>ROW(Source!A2226)</f>
        <v>2226</v>
      </c>
      <c r="B652">
        <v>70182105</v>
      </c>
      <c r="C652">
        <v>70182102</v>
      </c>
      <c r="D652">
        <v>54379283</v>
      </c>
      <c r="E652">
        <v>112</v>
      </c>
      <c r="F652">
        <v>1</v>
      </c>
      <c r="G652">
        <v>1</v>
      </c>
      <c r="H652">
        <v>1</v>
      </c>
      <c r="I652" t="s">
        <v>310</v>
      </c>
      <c r="J652" t="s">
        <v>871</v>
      </c>
      <c r="K652" t="s">
        <v>311</v>
      </c>
      <c r="L652">
        <v>1369</v>
      </c>
      <c r="N652">
        <v>1013</v>
      </c>
      <c r="O652" t="s">
        <v>309</v>
      </c>
      <c r="P652" t="s">
        <v>309</v>
      </c>
      <c r="Q652">
        <v>1</v>
      </c>
      <c r="X652">
        <v>1.9399999999999999</v>
      </c>
      <c r="Y652">
        <v>0</v>
      </c>
      <c r="Z652">
        <v>0</v>
      </c>
      <c r="AA652">
        <v>0</v>
      </c>
      <c r="AB652">
        <v>502.98000000000002</v>
      </c>
      <c r="AC652">
        <v>0</v>
      </c>
      <c r="AD652">
        <v>1</v>
      </c>
      <c r="AE652">
        <v>1</v>
      </c>
      <c r="AF652" t="s">
        <v>871</v>
      </c>
      <c r="AG652">
        <v>1.9399999999999999</v>
      </c>
      <c r="AH652">
        <v>2</v>
      </c>
      <c r="AI652">
        <v>70182103</v>
      </c>
      <c r="AJ652">
        <v>655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>
      <c r="A653">
        <f>ROW(Source!A2226)</f>
        <v>2226</v>
      </c>
      <c r="B653">
        <v>70182106</v>
      </c>
      <c r="C653">
        <v>70182102</v>
      </c>
      <c r="D653">
        <v>54379307</v>
      </c>
      <c r="E653">
        <v>112</v>
      </c>
      <c r="F653">
        <v>1</v>
      </c>
      <c r="G653">
        <v>1</v>
      </c>
      <c r="H653">
        <v>1</v>
      </c>
      <c r="I653" t="s">
        <v>723</v>
      </c>
      <c r="J653" t="s">
        <v>871</v>
      </c>
      <c r="K653" t="s">
        <v>724</v>
      </c>
      <c r="L653">
        <v>1369</v>
      </c>
      <c r="N653">
        <v>1013</v>
      </c>
      <c r="O653" t="s">
        <v>309</v>
      </c>
      <c r="P653" t="s">
        <v>309</v>
      </c>
      <c r="Q653">
        <v>1</v>
      </c>
      <c r="X653">
        <v>2.9199999999999999</v>
      </c>
      <c r="Y653">
        <v>0</v>
      </c>
      <c r="Z653">
        <v>0</v>
      </c>
      <c r="AA653">
        <v>0</v>
      </c>
      <c r="AB653">
        <v>660.63</v>
      </c>
      <c r="AC653">
        <v>0</v>
      </c>
      <c r="AD653">
        <v>1</v>
      </c>
      <c r="AE653">
        <v>1</v>
      </c>
      <c r="AF653" t="s">
        <v>871</v>
      </c>
      <c r="AG653">
        <v>2.9199999999999999</v>
      </c>
      <c r="AH653">
        <v>2</v>
      </c>
      <c r="AI653">
        <v>70182104</v>
      </c>
      <c r="AJ653">
        <v>656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>
      <c r="A654">
        <f>ROW(Source!A2227)</f>
        <v>2227</v>
      </c>
      <c r="B654">
        <v>70182110</v>
      </c>
      <c r="C654">
        <v>70182107</v>
      </c>
      <c r="D654">
        <v>54379289</v>
      </c>
      <c r="E654">
        <v>112</v>
      </c>
      <c r="F654">
        <v>1</v>
      </c>
      <c r="G654">
        <v>1</v>
      </c>
      <c r="H654">
        <v>1</v>
      </c>
      <c r="I654" t="s">
        <v>494</v>
      </c>
      <c r="J654" t="s">
        <v>871</v>
      </c>
      <c r="K654" t="s">
        <v>495</v>
      </c>
      <c r="L654">
        <v>1369</v>
      </c>
      <c r="N654">
        <v>1013</v>
      </c>
      <c r="O654" t="s">
        <v>309</v>
      </c>
      <c r="P654" t="s">
        <v>309</v>
      </c>
      <c r="Q654">
        <v>1</v>
      </c>
      <c r="X654">
        <v>0.81000000000000005</v>
      </c>
      <c r="Y654">
        <v>0</v>
      </c>
      <c r="Z654">
        <v>0</v>
      </c>
      <c r="AA654">
        <v>0</v>
      </c>
      <c r="AB654">
        <v>675.64999999999998</v>
      </c>
      <c r="AC654">
        <v>0</v>
      </c>
      <c r="AD654">
        <v>1</v>
      </c>
      <c r="AE654">
        <v>1</v>
      </c>
      <c r="AF654" t="s">
        <v>871</v>
      </c>
      <c r="AG654">
        <v>0.81000000000000005</v>
      </c>
      <c r="AH654">
        <v>2</v>
      </c>
      <c r="AI654">
        <v>70182108</v>
      </c>
      <c r="AJ654">
        <v>657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>
      <c r="A655">
        <f>ROW(Source!A2227)</f>
        <v>2227</v>
      </c>
      <c r="B655">
        <v>70182111</v>
      </c>
      <c r="C655">
        <v>70182107</v>
      </c>
      <c r="D655">
        <v>54379307</v>
      </c>
      <c r="E655">
        <v>112</v>
      </c>
      <c r="F655">
        <v>1</v>
      </c>
      <c r="G655">
        <v>1</v>
      </c>
      <c r="H655">
        <v>1</v>
      </c>
      <c r="I655" t="s">
        <v>723</v>
      </c>
      <c r="J655" t="s">
        <v>871</v>
      </c>
      <c r="K655" t="s">
        <v>724</v>
      </c>
      <c r="L655">
        <v>1369</v>
      </c>
      <c r="N655">
        <v>1013</v>
      </c>
      <c r="O655" t="s">
        <v>309</v>
      </c>
      <c r="P655" t="s">
        <v>309</v>
      </c>
      <c r="Q655">
        <v>1</v>
      </c>
      <c r="X655">
        <v>0.81000000000000005</v>
      </c>
      <c r="Y655">
        <v>0</v>
      </c>
      <c r="Z655">
        <v>0</v>
      </c>
      <c r="AA655">
        <v>0</v>
      </c>
      <c r="AB655">
        <v>660.63</v>
      </c>
      <c r="AC655">
        <v>0</v>
      </c>
      <c r="AD655">
        <v>1</v>
      </c>
      <c r="AE655">
        <v>1</v>
      </c>
      <c r="AF655" t="s">
        <v>871</v>
      </c>
      <c r="AG655">
        <v>0.81000000000000005</v>
      </c>
      <c r="AH655">
        <v>2</v>
      </c>
      <c r="AI655">
        <v>70182109</v>
      </c>
      <c r="AJ655">
        <v>658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>
      <c r="A656">
        <f>ROW(Source!A2263)</f>
        <v>2263</v>
      </c>
      <c r="B656">
        <v>70182115</v>
      </c>
      <c r="C656">
        <v>70182112</v>
      </c>
      <c r="D656">
        <v>54379283</v>
      </c>
      <c r="E656">
        <v>112</v>
      </c>
      <c r="F656">
        <v>1</v>
      </c>
      <c r="G656">
        <v>1</v>
      </c>
      <c r="H656">
        <v>1</v>
      </c>
      <c r="I656" t="s">
        <v>310</v>
      </c>
      <c r="J656" t="s">
        <v>871</v>
      </c>
      <c r="K656" t="s">
        <v>311</v>
      </c>
      <c r="L656">
        <v>1369</v>
      </c>
      <c r="N656">
        <v>1013</v>
      </c>
      <c r="O656" t="s">
        <v>309</v>
      </c>
      <c r="P656" t="s">
        <v>309</v>
      </c>
      <c r="Q656">
        <v>1</v>
      </c>
      <c r="X656">
        <v>1.9399999999999999</v>
      </c>
      <c r="Y656">
        <v>0</v>
      </c>
      <c r="Z656">
        <v>0</v>
      </c>
      <c r="AA656">
        <v>0</v>
      </c>
      <c r="AB656">
        <v>502.98000000000002</v>
      </c>
      <c r="AC656">
        <v>0</v>
      </c>
      <c r="AD656">
        <v>1</v>
      </c>
      <c r="AE656">
        <v>1</v>
      </c>
      <c r="AF656" t="s">
        <v>871</v>
      </c>
      <c r="AG656">
        <v>1.9399999999999999</v>
      </c>
      <c r="AH656">
        <v>2</v>
      </c>
      <c r="AI656">
        <v>70182113</v>
      </c>
      <c r="AJ656">
        <v>659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>
      <c r="A657">
        <f>ROW(Source!A2263)</f>
        <v>2263</v>
      </c>
      <c r="B657">
        <v>70182116</v>
      </c>
      <c r="C657">
        <v>70182112</v>
      </c>
      <c r="D657">
        <v>54379307</v>
      </c>
      <c r="E657">
        <v>112</v>
      </c>
      <c r="F657">
        <v>1</v>
      </c>
      <c r="G657">
        <v>1</v>
      </c>
      <c r="H657">
        <v>1</v>
      </c>
      <c r="I657" t="s">
        <v>723</v>
      </c>
      <c r="J657" t="s">
        <v>871</v>
      </c>
      <c r="K657" t="s">
        <v>724</v>
      </c>
      <c r="L657">
        <v>1369</v>
      </c>
      <c r="N657">
        <v>1013</v>
      </c>
      <c r="O657" t="s">
        <v>309</v>
      </c>
      <c r="P657" t="s">
        <v>309</v>
      </c>
      <c r="Q657">
        <v>1</v>
      </c>
      <c r="X657">
        <v>2.9199999999999999</v>
      </c>
      <c r="Y657">
        <v>0</v>
      </c>
      <c r="Z657">
        <v>0</v>
      </c>
      <c r="AA657">
        <v>0</v>
      </c>
      <c r="AB657">
        <v>660.63</v>
      </c>
      <c r="AC657">
        <v>0</v>
      </c>
      <c r="AD657">
        <v>1</v>
      </c>
      <c r="AE657">
        <v>1</v>
      </c>
      <c r="AF657" t="s">
        <v>871</v>
      </c>
      <c r="AG657">
        <v>2.9199999999999999</v>
      </c>
      <c r="AH657">
        <v>2</v>
      </c>
      <c r="AI657">
        <v>70182114</v>
      </c>
      <c r="AJ657">
        <v>660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>
      <c r="A658">
        <f>ROW(Source!A2264)</f>
        <v>2264</v>
      </c>
      <c r="B658">
        <v>70182120</v>
      </c>
      <c r="C658">
        <v>70182117</v>
      </c>
      <c r="D658">
        <v>54379289</v>
      </c>
      <c r="E658">
        <v>112</v>
      </c>
      <c r="F658">
        <v>1</v>
      </c>
      <c r="G658">
        <v>1</v>
      </c>
      <c r="H658">
        <v>1</v>
      </c>
      <c r="I658" t="s">
        <v>494</v>
      </c>
      <c r="J658" t="s">
        <v>871</v>
      </c>
      <c r="K658" t="s">
        <v>495</v>
      </c>
      <c r="L658">
        <v>1369</v>
      </c>
      <c r="N658">
        <v>1013</v>
      </c>
      <c r="O658" t="s">
        <v>309</v>
      </c>
      <c r="P658" t="s">
        <v>309</v>
      </c>
      <c r="Q658">
        <v>1</v>
      </c>
      <c r="X658">
        <v>0.81000000000000005</v>
      </c>
      <c r="Y658">
        <v>0</v>
      </c>
      <c r="Z658">
        <v>0</v>
      </c>
      <c r="AA658">
        <v>0</v>
      </c>
      <c r="AB658">
        <v>675.64999999999998</v>
      </c>
      <c r="AC658">
        <v>0</v>
      </c>
      <c r="AD658">
        <v>1</v>
      </c>
      <c r="AE658">
        <v>1</v>
      </c>
      <c r="AF658" t="s">
        <v>871</v>
      </c>
      <c r="AG658">
        <v>0.81000000000000005</v>
      </c>
      <c r="AH658">
        <v>2</v>
      </c>
      <c r="AI658">
        <v>70182118</v>
      </c>
      <c r="AJ658">
        <v>661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>
      <c r="A659">
        <f>ROW(Source!A2264)</f>
        <v>2264</v>
      </c>
      <c r="B659">
        <v>70182121</v>
      </c>
      <c r="C659">
        <v>70182117</v>
      </c>
      <c r="D659">
        <v>54379307</v>
      </c>
      <c r="E659">
        <v>112</v>
      </c>
      <c r="F659">
        <v>1</v>
      </c>
      <c r="G659">
        <v>1</v>
      </c>
      <c r="H659">
        <v>1</v>
      </c>
      <c r="I659" t="s">
        <v>723</v>
      </c>
      <c r="J659" t="s">
        <v>871</v>
      </c>
      <c r="K659" t="s">
        <v>724</v>
      </c>
      <c r="L659">
        <v>1369</v>
      </c>
      <c r="N659">
        <v>1013</v>
      </c>
      <c r="O659" t="s">
        <v>309</v>
      </c>
      <c r="P659" t="s">
        <v>309</v>
      </c>
      <c r="Q659">
        <v>1</v>
      </c>
      <c r="X659">
        <v>0.81000000000000005</v>
      </c>
      <c r="Y659">
        <v>0</v>
      </c>
      <c r="Z659">
        <v>0</v>
      </c>
      <c r="AA659">
        <v>0</v>
      </c>
      <c r="AB659">
        <v>660.63</v>
      </c>
      <c r="AC659">
        <v>0</v>
      </c>
      <c r="AD659">
        <v>1</v>
      </c>
      <c r="AE659">
        <v>1</v>
      </c>
      <c r="AF659" t="s">
        <v>871</v>
      </c>
      <c r="AG659">
        <v>0.81000000000000005</v>
      </c>
      <c r="AH659">
        <v>2</v>
      </c>
      <c r="AI659">
        <v>70182119</v>
      </c>
      <c r="AJ659">
        <v>662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>
      <c r="A660">
        <f>ROW(Source!A2300)</f>
        <v>2300</v>
      </c>
      <c r="B660">
        <v>70182125</v>
      </c>
      <c r="C660">
        <v>70182122</v>
      </c>
      <c r="D660">
        <v>54379283</v>
      </c>
      <c r="E660">
        <v>112</v>
      </c>
      <c r="F660">
        <v>1</v>
      </c>
      <c r="G660">
        <v>1</v>
      </c>
      <c r="H660">
        <v>1</v>
      </c>
      <c r="I660" t="s">
        <v>310</v>
      </c>
      <c r="J660" t="s">
        <v>871</v>
      </c>
      <c r="K660" t="s">
        <v>311</v>
      </c>
      <c r="L660">
        <v>1369</v>
      </c>
      <c r="N660">
        <v>1013</v>
      </c>
      <c r="O660" t="s">
        <v>309</v>
      </c>
      <c r="P660" t="s">
        <v>309</v>
      </c>
      <c r="Q660">
        <v>1</v>
      </c>
      <c r="X660">
        <v>1.9399999999999999</v>
      </c>
      <c r="Y660">
        <v>0</v>
      </c>
      <c r="Z660">
        <v>0</v>
      </c>
      <c r="AA660">
        <v>0</v>
      </c>
      <c r="AB660">
        <v>502.98000000000002</v>
      </c>
      <c r="AC660">
        <v>0</v>
      </c>
      <c r="AD660">
        <v>1</v>
      </c>
      <c r="AE660">
        <v>1</v>
      </c>
      <c r="AF660" t="s">
        <v>871</v>
      </c>
      <c r="AG660">
        <v>1.9399999999999999</v>
      </c>
      <c r="AH660">
        <v>2</v>
      </c>
      <c r="AI660">
        <v>70182123</v>
      </c>
      <c r="AJ660">
        <v>663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>
      <c r="A661">
        <f>ROW(Source!A2300)</f>
        <v>2300</v>
      </c>
      <c r="B661">
        <v>70182126</v>
      </c>
      <c r="C661">
        <v>70182122</v>
      </c>
      <c r="D661">
        <v>54379307</v>
      </c>
      <c r="E661">
        <v>112</v>
      </c>
      <c r="F661">
        <v>1</v>
      </c>
      <c r="G661">
        <v>1</v>
      </c>
      <c r="H661">
        <v>1</v>
      </c>
      <c r="I661" t="s">
        <v>723</v>
      </c>
      <c r="J661" t="s">
        <v>871</v>
      </c>
      <c r="K661" t="s">
        <v>724</v>
      </c>
      <c r="L661">
        <v>1369</v>
      </c>
      <c r="N661">
        <v>1013</v>
      </c>
      <c r="O661" t="s">
        <v>309</v>
      </c>
      <c r="P661" t="s">
        <v>309</v>
      </c>
      <c r="Q661">
        <v>1</v>
      </c>
      <c r="X661">
        <v>2.9199999999999999</v>
      </c>
      <c r="Y661">
        <v>0</v>
      </c>
      <c r="Z661">
        <v>0</v>
      </c>
      <c r="AA661">
        <v>0</v>
      </c>
      <c r="AB661">
        <v>660.63</v>
      </c>
      <c r="AC661">
        <v>0</v>
      </c>
      <c r="AD661">
        <v>1</v>
      </c>
      <c r="AE661">
        <v>1</v>
      </c>
      <c r="AF661" t="s">
        <v>871</v>
      </c>
      <c r="AG661">
        <v>2.9199999999999999</v>
      </c>
      <c r="AH661">
        <v>2</v>
      </c>
      <c r="AI661">
        <v>70182124</v>
      </c>
      <c r="AJ661">
        <v>664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>
      <c r="A662">
        <f>ROW(Source!A2301)</f>
        <v>2301</v>
      </c>
      <c r="B662">
        <v>70182130</v>
      </c>
      <c r="C662">
        <v>70182127</v>
      </c>
      <c r="D662">
        <v>54379289</v>
      </c>
      <c r="E662">
        <v>112</v>
      </c>
      <c r="F662">
        <v>1</v>
      </c>
      <c r="G662">
        <v>1</v>
      </c>
      <c r="H662">
        <v>1</v>
      </c>
      <c r="I662" t="s">
        <v>494</v>
      </c>
      <c r="J662" t="s">
        <v>871</v>
      </c>
      <c r="K662" t="s">
        <v>495</v>
      </c>
      <c r="L662">
        <v>1369</v>
      </c>
      <c r="N662">
        <v>1013</v>
      </c>
      <c r="O662" t="s">
        <v>309</v>
      </c>
      <c r="P662" t="s">
        <v>309</v>
      </c>
      <c r="Q662">
        <v>1</v>
      </c>
      <c r="X662">
        <v>0.81000000000000005</v>
      </c>
      <c r="Y662">
        <v>0</v>
      </c>
      <c r="Z662">
        <v>0</v>
      </c>
      <c r="AA662">
        <v>0</v>
      </c>
      <c r="AB662">
        <v>675.64999999999998</v>
      </c>
      <c r="AC662">
        <v>0</v>
      </c>
      <c r="AD662">
        <v>1</v>
      </c>
      <c r="AE662">
        <v>1</v>
      </c>
      <c r="AF662" t="s">
        <v>871</v>
      </c>
      <c r="AG662">
        <v>0.81000000000000005</v>
      </c>
      <c r="AH662">
        <v>2</v>
      </c>
      <c r="AI662">
        <v>70182128</v>
      </c>
      <c r="AJ662">
        <v>665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>
      <c r="A663">
        <f>ROW(Source!A2301)</f>
        <v>2301</v>
      </c>
      <c r="B663">
        <v>70182131</v>
      </c>
      <c r="C663">
        <v>70182127</v>
      </c>
      <c r="D663">
        <v>54379307</v>
      </c>
      <c r="E663">
        <v>112</v>
      </c>
      <c r="F663">
        <v>1</v>
      </c>
      <c r="G663">
        <v>1</v>
      </c>
      <c r="H663">
        <v>1</v>
      </c>
      <c r="I663" t="s">
        <v>723</v>
      </c>
      <c r="J663" t="s">
        <v>871</v>
      </c>
      <c r="K663" t="s">
        <v>724</v>
      </c>
      <c r="L663">
        <v>1369</v>
      </c>
      <c r="N663">
        <v>1013</v>
      </c>
      <c r="O663" t="s">
        <v>309</v>
      </c>
      <c r="P663" t="s">
        <v>309</v>
      </c>
      <c r="Q663">
        <v>1</v>
      </c>
      <c r="X663">
        <v>0.81000000000000005</v>
      </c>
      <c r="Y663">
        <v>0</v>
      </c>
      <c r="Z663">
        <v>0</v>
      </c>
      <c r="AA663">
        <v>0</v>
      </c>
      <c r="AB663">
        <v>660.63</v>
      </c>
      <c r="AC663">
        <v>0</v>
      </c>
      <c r="AD663">
        <v>1</v>
      </c>
      <c r="AE663">
        <v>1</v>
      </c>
      <c r="AF663" t="s">
        <v>871</v>
      </c>
      <c r="AG663">
        <v>0.81000000000000005</v>
      </c>
      <c r="AH663">
        <v>2</v>
      </c>
      <c r="AI663">
        <v>70182129</v>
      </c>
      <c r="AJ663">
        <v>666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28</v>
      </c>
      <c r="B1">
        <v>1</v>
      </c>
      <c r="C1" t="s">
        <v>871</v>
      </c>
      <c r="D1" t="s">
        <v>871</v>
      </c>
      <c r="E1" t="s">
        <v>1600</v>
      </c>
      <c r="F1" t="s">
        <v>1600</v>
      </c>
      <c r="G1" t="s">
        <v>1600</v>
      </c>
      <c r="H1" t="s">
        <v>871</v>
      </c>
      <c r="I1" t="s">
        <v>1600</v>
      </c>
      <c r="J1" t="s">
        <v>1600</v>
      </c>
      <c r="K1" t="s">
        <v>871</v>
      </c>
      <c r="L1" t="s">
        <v>871</v>
      </c>
      <c r="M1" t="s">
        <v>871</v>
      </c>
      <c r="N1" t="s">
        <v>871</v>
      </c>
      <c r="O1" t="s">
        <v>1600</v>
      </c>
      <c r="P1" t="s">
        <v>871</v>
      </c>
      <c r="Q1" t="s">
        <v>871</v>
      </c>
      <c r="R1" t="s">
        <v>871</v>
      </c>
      <c r="S1" t="s">
        <v>185</v>
      </c>
      <c r="T1" t="s">
        <v>1601</v>
      </c>
      <c r="U1" t="s">
        <v>1602</v>
      </c>
    </row>
    <row r="2">
      <c r="A2">
        <v>28</v>
      </c>
      <c r="B2">
        <v>1</v>
      </c>
      <c r="C2" t="s">
        <v>871</v>
      </c>
      <c r="D2" t="s">
        <v>893</v>
      </c>
      <c r="E2" t="s">
        <v>1603</v>
      </c>
      <c r="F2" t="s">
        <v>1603</v>
      </c>
      <c r="G2" t="s">
        <v>1603</v>
      </c>
      <c r="H2" t="s">
        <v>871</v>
      </c>
      <c r="I2" t="s">
        <v>1603</v>
      </c>
      <c r="J2" t="s">
        <v>1603</v>
      </c>
      <c r="K2" t="s">
        <v>871</v>
      </c>
      <c r="L2" t="s">
        <v>871</v>
      </c>
      <c r="M2" t="s">
        <v>871</v>
      </c>
      <c r="N2" t="s">
        <v>893</v>
      </c>
      <c r="O2" t="s">
        <v>1603</v>
      </c>
      <c r="P2" t="s">
        <v>871</v>
      </c>
      <c r="Q2" t="s">
        <v>871</v>
      </c>
      <c r="R2" t="s">
        <v>871</v>
      </c>
      <c r="S2" t="s">
        <v>187</v>
      </c>
      <c r="T2" t="s">
        <v>1604</v>
      </c>
      <c r="U2" t="s">
        <v>1605</v>
      </c>
    </row>
    <row r="3">
      <c r="A3">
        <v>2012</v>
      </c>
      <c r="B3">
        <v>1</v>
      </c>
      <c r="C3" t="s">
        <v>871</v>
      </c>
      <c r="D3" t="s">
        <v>871</v>
      </c>
      <c r="E3" t="s">
        <v>871</v>
      </c>
      <c r="F3" t="s">
        <v>871</v>
      </c>
      <c r="G3" t="s">
        <v>1410</v>
      </c>
      <c r="H3" t="s">
        <v>871</v>
      </c>
      <c r="I3" t="s">
        <v>1410</v>
      </c>
      <c r="J3" t="s">
        <v>871</v>
      </c>
      <c r="K3" t="s">
        <v>871</v>
      </c>
      <c r="L3" t="s">
        <v>871</v>
      </c>
      <c r="M3" t="s">
        <v>871</v>
      </c>
      <c r="N3" t="s">
        <v>871</v>
      </c>
      <c r="O3" t="s">
        <v>871</v>
      </c>
      <c r="P3" t="s">
        <v>871</v>
      </c>
      <c r="Q3" t="s">
        <v>871</v>
      </c>
      <c r="R3" t="s">
        <v>871</v>
      </c>
      <c r="S3" t="s">
        <v>759</v>
      </c>
      <c r="T3" t="s">
        <v>1606</v>
      </c>
      <c r="U3" t="s">
        <v>1607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868</v>
      </c>
      <c r="D1" t="s">
        <v>869</v>
      </c>
      <c r="F1">
        <v>0</v>
      </c>
      <c r="G1">
        <v>0</v>
      </c>
      <c r="H1">
        <v>0</v>
      </c>
      <c r="I1" t="s">
        <v>870</v>
      </c>
      <c r="J1" t="s">
        <v>871</v>
      </c>
      <c r="K1">
        <v>1</v>
      </c>
      <c r="L1">
        <v>71896</v>
      </c>
      <c r="M1">
        <v>47705867</v>
      </c>
      <c r="N1">
        <v>11</v>
      </c>
      <c r="O1">
        <v>15</v>
      </c>
      <c r="P1">
        <v>0</v>
      </c>
      <c r="Q1">
        <v>2</v>
      </c>
    </row>
    <row r="12">
      <c r="F12" t="str">
        <f>Source!F12</f>
        <v>ФСНБ_10</v>
      </c>
      <c r="G12" t="str">
        <f>Source!G12</f>
        <v xml:space="preserve">Строительство ТП-10/0,4 кВ с установкой 2 трансформаторов 630 кВА, КЛ-10 кВ от ячеек РУ-10 кВ с.1, с.2 РП-10 кВ №3115, 2-КЛ-10 кВ от сооруж. 2КРУН-10 кВ вблизи ЦРП-10 кВ № 3115 до сооруж. КТП-10/0,4 кВ, 2КРУН-10 кВ, ПС 110/10/6 кВ с.5 № 429 "Шереметьево", в т.ч. ПИР, МО, Химкинский р-н (Договор № Х264513-344744/ПИР от 2025г.)</v>
      </c>
      <c r="AB12" t="s">
        <v>871</v>
      </c>
      <c r="AC12" t="s">
        <v>871</v>
      </c>
      <c r="AD12" t="s">
        <v>871</v>
      </c>
      <c r="AE12" t="s">
        <v>871</v>
      </c>
      <c r="AF12" t="s">
        <v>871</v>
      </c>
      <c r="AG12" t="s">
        <v>871</v>
      </c>
      <c r="AH12" t="s">
        <v>871</v>
      </c>
      <c r="AI12" t="s">
        <v>871</v>
      </c>
      <c r="AJ12">
        <v>0</v>
      </c>
      <c r="AK12" t="s">
        <v>871</v>
      </c>
      <c r="AL12" t="s">
        <v>871</v>
      </c>
      <c r="AM12" t="s">
        <v>871</v>
      </c>
      <c r="CY12">
        <v>0</v>
      </c>
    </row>
    <row r="14">
      <c r="E14" t="s">
        <v>1608</v>
      </c>
      <c r="AD14">
        <v>4</v>
      </c>
    </row>
    <row r="15">
      <c r="B15" t="s">
        <v>216</v>
      </c>
      <c r="C15">
        <v>1</v>
      </c>
      <c r="D15" t="s">
        <v>977</v>
      </c>
      <c r="E15" t="s">
        <v>1609</v>
      </c>
      <c r="F15" t="s">
        <v>1610</v>
      </c>
      <c r="G15" t="s">
        <v>33</v>
      </c>
      <c r="H15">
        <v>939.55999999999995</v>
      </c>
      <c r="I15">
        <v>1127.47</v>
      </c>
      <c r="J15">
        <v>28.190000000000001</v>
      </c>
      <c r="K15">
        <v>987.11000000000001</v>
      </c>
      <c r="L15">
        <v>20</v>
      </c>
      <c r="M15">
        <v>45723</v>
      </c>
      <c r="N15">
        <v>2</v>
      </c>
      <c r="O15" t="s">
        <v>1611</v>
      </c>
      <c r="P15" t="s">
        <v>1612</v>
      </c>
      <c r="Q15" t="s">
        <v>1613</v>
      </c>
      <c r="R15" t="s">
        <v>1614</v>
      </c>
      <c r="S15" t="s">
        <v>1615</v>
      </c>
      <c r="T15" t="s">
        <v>1616</v>
      </c>
      <c r="U15">
        <v>2</v>
      </c>
      <c r="V15">
        <v>19.359999999999999</v>
      </c>
      <c r="W15">
        <v>0</v>
      </c>
      <c r="X15">
        <v>0</v>
      </c>
      <c r="Y15" t="s">
        <v>871</v>
      </c>
      <c r="Z15" t="s">
        <v>1617</v>
      </c>
      <c r="AA15">
        <v>3</v>
      </c>
      <c r="AB15" t="s">
        <v>1618</v>
      </c>
      <c r="AC15">
        <v>939.55999999999995</v>
      </c>
      <c r="AD15">
        <v>1</v>
      </c>
      <c r="AE15">
        <v>0</v>
      </c>
      <c r="AF15">
        <v>1</v>
      </c>
      <c r="AG15">
        <v>3</v>
      </c>
      <c r="AH15" t="s">
        <v>979</v>
      </c>
      <c r="AI15" t="s">
        <v>978</v>
      </c>
      <c r="AJ15">
        <v>46120.557800925926</v>
      </c>
      <c r="AK15">
        <v>70180533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871</v>
      </c>
    </row>
    <row r="16">
      <c r="B16" t="s">
        <v>803</v>
      </c>
      <c r="C16">
        <v>0</v>
      </c>
      <c r="D16" t="s">
        <v>1619</v>
      </c>
      <c r="E16" t="s">
        <v>1609</v>
      </c>
      <c r="F16" t="s">
        <v>1610</v>
      </c>
      <c r="G16" t="s">
        <v>33</v>
      </c>
      <c r="H16">
        <v>1322.5699999999999</v>
      </c>
      <c r="I16">
        <v>1587.0799999999999</v>
      </c>
      <c r="J16">
        <v>39.68</v>
      </c>
      <c r="K16">
        <v>1389.5</v>
      </c>
      <c r="L16">
        <v>20</v>
      </c>
      <c r="M16">
        <v>45721</v>
      </c>
      <c r="N16">
        <v>2</v>
      </c>
      <c r="O16" t="s">
        <v>1620</v>
      </c>
      <c r="P16" t="s">
        <v>1621</v>
      </c>
      <c r="Q16" t="s">
        <v>1622</v>
      </c>
      <c r="R16" t="s">
        <v>1623</v>
      </c>
      <c r="S16" t="s">
        <v>1624</v>
      </c>
      <c r="T16" t="s">
        <v>1625</v>
      </c>
      <c r="U16">
        <v>2</v>
      </c>
      <c r="V16">
        <v>27.244999999999997</v>
      </c>
      <c r="W16">
        <v>0</v>
      </c>
      <c r="X16">
        <v>0</v>
      </c>
      <c r="Y16" t="s">
        <v>871</v>
      </c>
      <c r="Z16" t="s">
        <v>1617</v>
      </c>
      <c r="AA16">
        <v>3</v>
      </c>
      <c r="AB16" t="s">
        <v>1618</v>
      </c>
      <c r="AC16">
        <v>1322.5699999999999</v>
      </c>
      <c r="AD16">
        <v>1</v>
      </c>
      <c r="AE16">
        <v>0</v>
      </c>
      <c r="AF16">
        <v>1</v>
      </c>
      <c r="AG16">
        <v>3</v>
      </c>
      <c r="AH16" t="s">
        <v>979</v>
      </c>
      <c r="AI16" t="s">
        <v>978</v>
      </c>
      <c r="AJ16">
        <v>46120.557800925926</v>
      </c>
      <c r="AK16">
        <v>70180533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871</v>
      </c>
    </row>
    <row r="17">
      <c r="B17" t="s">
        <v>805</v>
      </c>
      <c r="C17">
        <v>0</v>
      </c>
      <c r="D17" t="s">
        <v>1626</v>
      </c>
      <c r="E17" t="s">
        <v>1609</v>
      </c>
      <c r="F17" t="s">
        <v>1610</v>
      </c>
      <c r="G17" t="s">
        <v>33</v>
      </c>
      <c r="H17">
        <v>1335.53</v>
      </c>
      <c r="I17">
        <v>1602.6300000000001</v>
      </c>
      <c r="J17">
        <v>40.07</v>
      </c>
      <c r="K17">
        <v>1403.1099999999999</v>
      </c>
      <c r="L17">
        <v>20</v>
      </c>
      <c r="M17">
        <v>45722</v>
      </c>
      <c r="N17">
        <v>2</v>
      </c>
      <c r="O17" t="s">
        <v>1627</v>
      </c>
      <c r="P17" t="s">
        <v>1628</v>
      </c>
      <c r="Q17" t="s">
        <v>1629</v>
      </c>
      <c r="R17" t="s">
        <v>1630</v>
      </c>
      <c r="S17" t="s">
        <v>871</v>
      </c>
      <c r="T17" t="s">
        <v>1625</v>
      </c>
      <c r="U17">
        <v>2</v>
      </c>
      <c r="V17">
        <v>27.512</v>
      </c>
      <c r="W17">
        <v>0</v>
      </c>
      <c r="X17">
        <v>0</v>
      </c>
      <c r="Y17" t="s">
        <v>871</v>
      </c>
      <c r="Z17" t="s">
        <v>1617</v>
      </c>
      <c r="AA17">
        <v>3</v>
      </c>
      <c r="AB17" t="s">
        <v>1618</v>
      </c>
      <c r="AC17">
        <v>1335.53</v>
      </c>
      <c r="AD17">
        <v>1</v>
      </c>
      <c r="AE17">
        <v>0</v>
      </c>
      <c r="AF17">
        <v>1</v>
      </c>
      <c r="AG17">
        <v>3</v>
      </c>
      <c r="AH17" t="s">
        <v>979</v>
      </c>
      <c r="AI17" t="s">
        <v>978</v>
      </c>
      <c r="AJ17">
        <v>46120.557800925926</v>
      </c>
      <c r="AK17">
        <v>70180533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871</v>
      </c>
    </row>
    <row r="18">
      <c r="B18" t="s">
        <v>55</v>
      </c>
      <c r="C18">
        <v>1</v>
      </c>
      <c r="D18" t="s">
        <v>982</v>
      </c>
      <c r="E18" t="s">
        <v>983</v>
      </c>
      <c r="F18" t="s">
        <v>1610</v>
      </c>
      <c r="G18" t="s">
        <v>33</v>
      </c>
      <c r="H18">
        <v>449.99000000000001</v>
      </c>
      <c r="I18">
        <v>539.99000000000001</v>
      </c>
      <c r="J18">
        <v>13.5</v>
      </c>
      <c r="K18">
        <v>472.75999999999999</v>
      </c>
      <c r="L18">
        <v>20</v>
      </c>
      <c r="M18">
        <v>45723</v>
      </c>
      <c r="N18">
        <v>2</v>
      </c>
      <c r="O18" t="s">
        <v>1611</v>
      </c>
      <c r="P18" t="s">
        <v>1612</v>
      </c>
      <c r="Q18" t="s">
        <v>1613</v>
      </c>
      <c r="R18" t="s">
        <v>1614</v>
      </c>
      <c r="S18" t="s">
        <v>1615</v>
      </c>
      <c r="T18" t="s">
        <v>1616</v>
      </c>
      <c r="U18">
        <v>2</v>
      </c>
      <c r="V18">
        <v>9.2699999999999996</v>
      </c>
      <c r="W18">
        <v>0</v>
      </c>
      <c r="X18">
        <v>0</v>
      </c>
      <c r="Y18" t="s">
        <v>871</v>
      </c>
      <c r="Z18" t="s">
        <v>1617</v>
      </c>
      <c r="AA18">
        <v>3</v>
      </c>
      <c r="AB18" t="s">
        <v>1618</v>
      </c>
      <c r="AC18">
        <v>449.99000000000001</v>
      </c>
      <c r="AD18">
        <v>1</v>
      </c>
      <c r="AE18">
        <v>0</v>
      </c>
      <c r="AF18">
        <v>1</v>
      </c>
      <c r="AG18">
        <v>3</v>
      </c>
      <c r="AH18" t="s">
        <v>979</v>
      </c>
      <c r="AI18" t="s">
        <v>983</v>
      </c>
      <c r="AJ18">
        <v>46120.557800925926</v>
      </c>
      <c r="AK18">
        <v>70180538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871</v>
      </c>
    </row>
    <row r="19">
      <c r="B19" t="s">
        <v>58</v>
      </c>
      <c r="C19">
        <v>0</v>
      </c>
      <c r="D19" t="s">
        <v>1631</v>
      </c>
      <c r="E19" t="s">
        <v>983</v>
      </c>
      <c r="F19" t="s">
        <v>1610</v>
      </c>
      <c r="G19" t="s">
        <v>33</v>
      </c>
      <c r="H19">
        <v>633.41999999999996</v>
      </c>
      <c r="I19">
        <v>760.10000000000002</v>
      </c>
      <c r="J19">
        <v>19</v>
      </c>
      <c r="K19">
        <v>665.47000000000003</v>
      </c>
      <c r="L19">
        <v>20</v>
      </c>
      <c r="M19">
        <v>45721</v>
      </c>
      <c r="N19">
        <v>2</v>
      </c>
      <c r="O19" t="s">
        <v>1620</v>
      </c>
      <c r="P19" t="s">
        <v>1621</v>
      </c>
      <c r="Q19" t="s">
        <v>1622</v>
      </c>
      <c r="R19" t="s">
        <v>1623</v>
      </c>
      <c r="S19" t="s">
        <v>1624</v>
      </c>
      <c r="T19" t="s">
        <v>1625</v>
      </c>
      <c r="U19">
        <v>2</v>
      </c>
      <c r="V19">
        <v>13.050000000000001</v>
      </c>
      <c r="W19">
        <v>0</v>
      </c>
      <c r="X19">
        <v>0</v>
      </c>
      <c r="Y19" t="s">
        <v>871</v>
      </c>
      <c r="Z19" t="s">
        <v>1617</v>
      </c>
      <c r="AA19">
        <v>3</v>
      </c>
      <c r="AB19" t="s">
        <v>1618</v>
      </c>
      <c r="AC19">
        <v>633.41999999999996</v>
      </c>
      <c r="AD19">
        <v>1</v>
      </c>
      <c r="AE19">
        <v>0</v>
      </c>
      <c r="AF19">
        <v>1</v>
      </c>
      <c r="AG19">
        <v>3</v>
      </c>
      <c r="AH19" t="s">
        <v>979</v>
      </c>
      <c r="AI19" t="s">
        <v>983</v>
      </c>
      <c r="AJ19">
        <v>46120.557800925926</v>
      </c>
      <c r="AK19">
        <v>70180538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871</v>
      </c>
    </row>
    <row r="20">
      <c r="B20" t="s">
        <v>61</v>
      </c>
      <c r="C20">
        <v>0</v>
      </c>
      <c r="D20" t="s">
        <v>1632</v>
      </c>
      <c r="E20" t="s">
        <v>983</v>
      </c>
      <c r="F20" t="s">
        <v>1610</v>
      </c>
      <c r="G20" t="s">
        <v>33</v>
      </c>
      <c r="H20">
        <v>639.63</v>
      </c>
      <c r="I20">
        <v>767.55999999999995</v>
      </c>
      <c r="J20">
        <v>19.190000000000001</v>
      </c>
      <c r="K20">
        <v>672</v>
      </c>
      <c r="L20">
        <v>20</v>
      </c>
      <c r="M20">
        <v>45722</v>
      </c>
      <c r="N20">
        <v>2</v>
      </c>
      <c r="O20" t="s">
        <v>1627</v>
      </c>
      <c r="P20" t="s">
        <v>1628</v>
      </c>
      <c r="Q20" t="s">
        <v>1629</v>
      </c>
      <c r="R20" t="s">
        <v>1630</v>
      </c>
      <c r="S20" t="s">
        <v>871</v>
      </c>
      <c r="T20" t="s">
        <v>1625</v>
      </c>
      <c r="U20">
        <v>2</v>
      </c>
      <c r="V20">
        <v>13.18</v>
      </c>
      <c r="W20">
        <v>0</v>
      </c>
      <c r="X20">
        <v>0</v>
      </c>
      <c r="Y20" t="s">
        <v>871</v>
      </c>
      <c r="Z20" t="s">
        <v>1617</v>
      </c>
      <c r="AA20">
        <v>3</v>
      </c>
      <c r="AB20" t="s">
        <v>1618</v>
      </c>
      <c r="AC20">
        <v>639.63</v>
      </c>
      <c r="AD20">
        <v>1</v>
      </c>
      <c r="AE20">
        <v>0</v>
      </c>
      <c r="AF20">
        <v>1</v>
      </c>
      <c r="AG20">
        <v>3</v>
      </c>
      <c r="AH20" t="s">
        <v>979</v>
      </c>
      <c r="AI20" t="s">
        <v>983</v>
      </c>
      <c r="AJ20">
        <v>46120.557800925926</v>
      </c>
      <c r="AK20">
        <v>70180538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871</v>
      </c>
    </row>
    <row r="21">
      <c r="B21" t="s">
        <v>488</v>
      </c>
      <c r="C21">
        <v>1</v>
      </c>
      <c r="D21" t="s">
        <v>1005</v>
      </c>
      <c r="E21" t="s">
        <v>1006</v>
      </c>
      <c r="F21" t="s">
        <v>1633</v>
      </c>
      <c r="G21" t="s">
        <v>890</v>
      </c>
      <c r="H21">
        <v>588</v>
      </c>
      <c r="I21">
        <v>705.60000000000002</v>
      </c>
      <c r="J21">
        <v>17.640000000000001</v>
      </c>
      <c r="K21">
        <v>617.75</v>
      </c>
      <c r="L21">
        <v>20</v>
      </c>
      <c r="M21">
        <v>45720</v>
      </c>
      <c r="N21">
        <v>2</v>
      </c>
      <c r="O21" t="s">
        <v>1634</v>
      </c>
      <c r="P21" t="s">
        <v>1635</v>
      </c>
      <c r="Q21" t="s">
        <v>1636</v>
      </c>
      <c r="R21" t="s">
        <v>1637</v>
      </c>
      <c r="S21" t="s">
        <v>1638</v>
      </c>
      <c r="T21" t="s">
        <v>1625</v>
      </c>
      <c r="U21">
        <v>2</v>
      </c>
      <c r="V21">
        <v>12.109999999999999</v>
      </c>
      <c r="W21">
        <v>0</v>
      </c>
      <c r="X21">
        <v>0</v>
      </c>
      <c r="Y21" t="s">
        <v>871</v>
      </c>
      <c r="Z21" t="s">
        <v>1639</v>
      </c>
      <c r="AA21">
        <v>3</v>
      </c>
      <c r="AB21" t="s">
        <v>1618</v>
      </c>
      <c r="AC21">
        <v>588</v>
      </c>
      <c r="AD21">
        <v>1</v>
      </c>
      <c r="AE21">
        <v>0</v>
      </c>
      <c r="AF21">
        <v>1</v>
      </c>
      <c r="AG21">
        <v>3</v>
      </c>
      <c r="AH21" t="s">
        <v>890</v>
      </c>
      <c r="AI21" t="s">
        <v>1006</v>
      </c>
      <c r="AJ21">
        <v>46120.557812500003</v>
      </c>
      <c r="AK21">
        <v>70180577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871</v>
      </c>
    </row>
    <row r="22">
      <c r="B22" t="s">
        <v>697</v>
      </c>
      <c r="C22">
        <v>0</v>
      </c>
      <c r="D22" t="s">
        <v>1640</v>
      </c>
      <c r="E22" t="s">
        <v>1006</v>
      </c>
      <c r="F22" t="s">
        <v>1633</v>
      </c>
      <c r="G22" t="s">
        <v>890</v>
      </c>
      <c r="H22">
        <v>605.63999999999999</v>
      </c>
      <c r="I22">
        <v>726.76999999999998</v>
      </c>
      <c r="J22">
        <v>18.170000000000002</v>
      </c>
      <c r="K22">
        <v>636.28999999999996</v>
      </c>
      <c r="L22">
        <v>20</v>
      </c>
      <c r="M22">
        <v>45722</v>
      </c>
      <c r="N22">
        <v>2</v>
      </c>
      <c r="O22" t="s">
        <v>1641</v>
      </c>
      <c r="P22" t="s">
        <v>1642</v>
      </c>
      <c r="Q22" t="s">
        <v>1629</v>
      </c>
      <c r="R22" t="s">
        <v>1630</v>
      </c>
      <c r="S22" t="s">
        <v>1643</v>
      </c>
      <c r="T22" t="s">
        <v>1625</v>
      </c>
      <c r="U22">
        <v>2</v>
      </c>
      <c r="V22">
        <v>12.48</v>
      </c>
      <c r="W22">
        <v>0</v>
      </c>
      <c r="X22">
        <v>0</v>
      </c>
      <c r="Y22" t="s">
        <v>871</v>
      </c>
      <c r="Z22" t="s">
        <v>1639</v>
      </c>
      <c r="AA22">
        <v>3</v>
      </c>
      <c r="AB22" t="s">
        <v>1618</v>
      </c>
      <c r="AC22">
        <v>605.63999999999999</v>
      </c>
      <c r="AD22">
        <v>1</v>
      </c>
      <c r="AE22">
        <v>0</v>
      </c>
      <c r="AF22">
        <v>1</v>
      </c>
      <c r="AG22">
        <v>3</v>
      </c>
      <c r="AH22" t="s">
        <v>890</v>
      </c>
      <c r="AI22" t="s">
        <v>1006</v>
      </c>
      <c r="AJ22">
        <v>46120.557812500003</v>
      </c>
      <c r="AK22">
        <v>70180577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871</v>
      </c>
    </row>
    <row r="23">
      <c r="B23" t="s">
        <v>698</v>
      </c>
      <c r="C23">
        <v>0</v>
      </c>
      <c r="D23" t="s">
        <v>1644</v>
      </c>
      <c r="E23" t="s">
        <v>1006</v>
      </c>
      <c r="F23" t="s">
        <v>1633</v>
      </c>
      <c r="G23" t="s">
        <v>890</v>
      </c>
      <c r="H23">
        <v>599.75999999999999</v>
      </c>
      <c r="I23">
        <v>719.71000000000004</v>
      </c>
      <c r="J23">
        <v>17.989999999999998</v>
      </c>
      <c r="K23">
        <v>630.11000000000001</v>
      </c>
      <c r="L23">
        <v>20</v>
      </c>
      <c r="M23">
        <v>45721</v>
      </c>
      <c r="N23">
        <v>2</v>
      </c>
      <c r="O23" t="s">
        <v>1645</v>
      </c>
      <c r="P23" t="s">
        <v>1646</v>
      </c>
      <c r="Q23" t="s">
        <v>1647</v>
      </c>
      <c r="R23" t="s">
        <v>1648</v>
      </c>
      <c r="S23" t="s">
        <v>871</v>
      </c>
      <c r="T23" t="s">
        <v>1625</v>
      </c>
      <c r="U23">
        <v>2</v>
      </c>
      <c r="V23">
        <v>12.359999999999999</v>
      </c>
      <c r="W23">
        <v>0</v>
      </c>
      <c r="X23">
        <v>0</v>
      </c>
      <c r="Y23" t="s">
        <v>871</v>
      </c>
      <c r="Z23" t="s">
        <v>1639</v>
      </c>
      <c r="AA23">
        <v>3</v>
      </c>
      <c r="AB23" t="s">
        <v>1618</v>
      </c>
      <c r="AC23">
        <v>599.75999999999999</v>
      </c>
      <c r="AD23">
        <v>1</v>
      </c>
      <c r="AE23">
        <v>0</v>
      </c>
      <c r="AF23">
        <v>1</v>
      </c>
      <c r="AG23">
        <v>3</v>
      </c>
      <c r="AH23" t="s">
        <v>890</v>
      </c>
      <c r="AI23" t="s">
        <v>1006</v>
      </c>
      <c r="AJ23">
        <v>46120.557812500003</v>
      </c>
      <c r="AK23">
        <v>70180577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871</v>
      </c>
    </row>
    <row r="24">
      <c r="B24" t="s">
        <v>490</v>
      </c>
      <c r="C24">
        <v>1</v>
      </c>
      <c r="D24" t="s">
        <v>1062</v>
      </c>
      <c r="E24" t="s">
        <v>1649</v>
      </c>
      <c r="F24" t="s">
        <v>1650</v>
      </c>
      <c r="G24" t="s">
        <v>890</v>
      </c>
      <c r="H24">
        <v>2500</v>
      </c>
      <c r="I24">
        <v>3000</v>
      </c>
      <c r="J24">
        <v>75</v>
      </c>
      <c r="K24">
        <v>2626.5</v>
      </c>
      <c r="L24">
        <v>20</v>
      </c>
      <c r="M24">
        <v>45720</v>
      </c>
      <c r="N24">
        <v>2</v>
      </c>
      <c r="O24" t="s">
        <v>1611</v>
      </c>
      <c r="P24" t="s">
        <v>1612</v>
      </c>
      <c r="Q24" t="s">
        <v>1613</v>
      </c>
      <c r="R24" t="s">
        <v>1614</v>
      </c>
      <c r="S24" t="s">
        <v>1615</v>
      </c>
      <c r="T24" t="s">
        <v>1616</v>
      </c>
      <c r="U24">
        <v>2</v>
      </c>
      <c r="V24">
        <v>51.5</v>
      </c>
      <c r="W24">
        <v>0</v>
      </c>
      <c r="X24">
        <v>0</v>
      </c>
      <c r="Y24" t="s">
        <v>871</v>
      </c>
      <c r="Z24" t="s">
        <v>871</v>
      </c>
      <c r="AA24">
        <v>3</v>
      </c>
      <c r="AB24" t="s">
        <v>871</v>
      </c>
      <c r="AC24">
        <v>2500</v>
      </c>
      <c r="AD24">
        <v>1</v>
      </c>
      <c r="AE24">
        <v>0</v>
      </c>
      <c r="AF24">
        <v>1</v>
      </c>
      <c r="AG24">
        <v>3</v>
      </c>
      <c r="AH24" t="s">
        <v>890</v>
      </c>
      <c r="AI24" t="s">
        <v>1063</v>
      </c>
      <c r="AJ24">
        <v>46120.557847222219</v>
      </c>
      <c r="AK24">
        <v>70180737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871</v>
      </c>
    </row>
    <row r="25">
      <c r="B25" t="s">
        <v>808</v>
      </c>
      <c r="C25">
        <v>0</v>
      </c>
      <c r="D25" t="s">
        <v>1651</v>
      </c>
      <c r="E25" t="s">
        <v>1649</v>
      </c>
      <c r="F25" t="s">
        <v>1650</v>
      </c>
      <c r="G25" t="s">
        <v>890</v>
      </c>
      <c r="H25">
        <v>2550</v>
      </c>
      <c r="I25">
        <v>3060</v>
      </c>
      <c r="J25">
        <v>76.5</v>
      </c>
      <c r="K25">
        <v>2679.0300000000002</v>
      </c>
      <c r="L25">
        <v>20</v>
      </c>
      <c r="M25">
        <v>45721</v>
      </c>
      <c r="N25">
        <v>2</v>
      </c>
      <c r="O25" t="s">
        <v>1620</v>
      </c>
      <c r="P25" t="s">
        <v>1621</v>
      </c>
      <c r="Q25" t="s">
        <v>1622</v>
      </c>
      <c r="R25" t="s">
        <v>1623</v>
      </c>
      <c r="S25" t="s">
        <v>1624</v>
      </c>
      <c r="T25" t="s">
        <v>1625</v>
      </c>
      <c r="U25">
        <v>2</v>
      </c>
      <c r="V25">
        <v>52.530000000000001</v>
      </c>
      <c r="W25">
        <v>0</v>
      </c>
      <c r="X25">
        <v>0</v>
      </c>
      <c r="Y25" t="s">
        <v>871</v>
      </c>
      <c r="Z25" t="s">
        <v>871</v>
      </c>
      <c r="AA25">
        <v>3</v>
      </c>
      <c r="AB25" t="s">
        <v>871</v>
      </c>
      <c r="AC25">
        <v>2550</v>
      </c>
      <c r="AD25">
        <v>1</v>
      </c>
      <c r="AE25">
        <v>0</v>
      </c>
      <c r="AF25">
        <v>1</v>
      </c>
      <c r="AG25">
        <v>3</v>
      </c>
      <c r="AH25" t="s">
        <v>890</v>
      </c>
      <c r="AI25" t="s">
        <v>1063</v>
      </c>
      <c r="AJ25">
        <v>46120.557847222219</v>
      </c>
      <c r="AK25">
        <v>70180737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871</v>
      </c>
    </row>
    <row r="26">
      <c r="B26" t="s">
        <v>809</v>
      </c>
      <c r="C26">
        <v>0</v>
      </c>
      <c r="D26" t="s">
        <v>1652</v>
      </c>
      <c r="E26" t="s">
        <v>1649</v>
      </c>
      <c r="F26" t="s">
        <v>1650</v>
      </c>
      <c r="G26" t="s">
        <v>890</v>
      </c>
      <c r="H26">
        <v>2575</v>
      </c>
      <c r="I26">
        <v>3090</v>
      </c>
      <c r="J26">
        <v>77.25</v>
      </c>
      <c r="K26">
        <v>2705.3000000000002</v>
      </c>
      <c r="L26">
        <v>20</v>
      </c>
      <c r="M26">
        <v>45722</v>
      </c>
      <c r="N26">
        <v>2</v>
      </c>
      <c r="O26" t="s">
        <v>1641</v>
      </c>
      <c r="P26" t="s">
        <v>1628</v>
      </c>
      <c r="Q26" t="s">
        <v>1629</v>
      </c>
      <c r="R26" t="s">
        <v>1630</v>
      </c>
      <c r="S26" t="s">
        <v>871</v>
      </c>
      <c r="T26" t="s">
        <v>1625</v>
      </c>
      <c r="U26">
        <v>2</v>
      </c>
      <c r="V26">
        <v>53.049999999999997</v>
      </c>
      <c r="W26">
        <v>0</v>
      </c>
      <c r="X26">
        <v>0</v>
      </c>
      <c r="Y26" t="s">
        <v>871</v>
      </c>
      <c r="Z26" t="s">
        <v>871</v>
      </c>
      <c r="AA26">
        <v>3</v>
      </c>
      <c r="AB26" t="s">
        <v>871</v>
      </c>
      <c r="AC26">
        <v>2575</v>
      </c>
      <c r="AD26">
        <v>1</v>
      </c>
      <c r="AE26">
        <v>0</v>
      </c>
      <c r="AF26">
        <v>1</v>
      </c>
      <c r="AG26">
        <v>3</v>
      </c>
      <c r="AH26" t="s">
        <v>890</v>
      </c>
      <c r="AI26" t="s">
        <v>1063</v>
      </c>
      <c r="AJ26">
        <v>46120.557847222219</v>
      </c>
      <c r="AK26">
        <v>70180737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871</v>
      </c>
    </row>
    <row r="27">
      <c r="B27" t="s">
        <v>632</v>
      </c>
      <c r="C27">
        <v>1</v>
      </c>
      <c r="D27" t="s">
        <v>1093</v>
      </c>
      <c r="E27" t="s">
        <v>1653</v>
      </c>
      <c r="F27" t="s">
        <v>1654</v>
      </c>
      <c r="G27" t="s">
        <v>890</v>
      </c>
      <c r="H27">
        <v>1894000</v>
      </c>
      <c r="I27">
        <v>2272800</v>
      </c>
      <c r="J27">
        <v>56820</v>
      </c>
      <c r="K27">
        <v>1974229.8400000001</v>
      </c>
      <c r="L27">
        <v>20</v>
      </c>
      <c r="M27">
        <v>45915</v>
      </c>
      <c r="N27">
        <v>1</v>
      </c>
      <c r="O27" t="s">
        <v>1655</v>
      </c>
      <c r="P27" t="s">
        <v>1656</v>
      </c>
      <c r="Q27" t="s">
        <v>1657</v>
      </c>
      <c r="R27" t="s">
        <v>1658</v>
      </c>
      <c r="S27" t="s">
        <v>1659</v>
      </c>
      <c r="T27" t="s">
        <v>386</v>
      </c>
      <c r="U27">
        <v>1.2</v>
      </c>
      <c r="V27">
        <v>23409.84</v>
      </c>
      <c r="W27">
        <v>0</v>
      </c>
      <c r="X27">
        <v>0</v>
      </c>
      <c r="Y27" t="s">
        <v>1660</v>
      </c>
      <c r="Z27" t="s">
        <v>1617</v>
      </c>
      <c r="AA27">
        <v>3</v>
      </c>
      <c r="AB27" t="s">
        <v>1618</v>
      </c>
      <c r="AC27">
        <v>1894000</v>
      </c>
      <c r="AD27">
        <v>1</v>
      </c>
      <c r="AE27">
        <v>0</v>
      </c>
      <c r="AF27">
        <v>3</v>
      </c>
      <c r="AG27">
        <v>3</v>
      </c>
      <c r="AH27" t="s">
        <v>890</v>
      </c>
      <c r="AI27" t="s">
        <v>1653</v>
      </c>
      <c r="AJ27">
        <v>46120.557858796295</v>
      </c>
      <c r="AK27">
        <v>70180788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871</v>
      </c>
    </row>
    <row r="28">
      <c r="B28" t="s">
        <v>633</v>
      </c>
      <c r="C28">
        <v>0</v>
      </c>
      <c r="D28" t="s">
        <v>1661</v>
      </c>
      <c r="E28" t="s">
        <v>1653</v>
      </c>
      <c r="F28" t="s">
        <v>1654</v>
      </c>
      <c r="G28" t="s">
        <v>890</v>
      </c>
      <c r="H28">
        <v>1900000</v>
      </c>
      <c r="I28">
        <v>2280000</v>
      </c>
      <c r="J28">
        <v>57000</v>
      </c>
      <c r="K28">
        <v>1980484</v>
      </c>
      <c r="L28">
        <v>20</v>
      </c>
      <c r="M28">
        <v>45916</v>
      </c>
      <c r="N28">
        <v>2</v>
      </c>
      <c r="O28" t="s">
        <v>1662</v>
      </c>
      <c r="P28" t="s">
        <v>1663</v>
      </c>
      <c r="Q28" t="s">
        <v>1664</v>
      </c>
      <c r="R28" t="s">
        <v>1665</v>
      </c>
      <c r="S28" t="s">
        <v>1666</v>
      </c>
      <c r="T28" t="s">
        <v>1625</v>
      </c>
      <c r="U28">
        <v>1.2</v>
      </c>
      <c r="V28">
        <v>23484</v>
      </c>
      <c r="W28">
        <v>0</v>
      </c>
      <c r="X28">
        <v>0</v>
      </c>
      <c r="Y28" t="s">
        <v>1667</v>
      </c>
      <c r="Z28" t="s">
        <v>1617</v>
      </c>
      <c r="AA28">
        <v>3</v>
      </c>
      <c r="AB28" t="s">
        <v>1618</v>
      </c>
      <c r="AC28">
        <v>1900000</v>
      </c>
      <c r="AD28">
        <v>1</v>
      </c>
      <c r="AE28">
        <v>0</v>
      </c>
      <c r="AF28">
        <v>3</v>
      </c>
      <c r="AG28">
        <v>3</v>
      </c>
      <c r="AH28" t="s">
        <v>890</v>
      </c>
      <c r="AI28" t="s">
        <v>1653</v>
      </c>
      <c r="AJ28">
        <v>46120.557858796295</v>
      </c>
      <c r="AK28">
        <v>70180788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871</v>
      </c>
    </row>
    <row r="29">
      <c r="B29" t="s">
        <v>634</v>
      </c>
      <c r="C29">
        <v>0</v>
      </c>
      <c r="D29" t="s">
        <v>1668</v>
      </c>
      <c r="E29" t="s">
        <v>1653</v>
      </c>
      <c r="F29" t="s">
        <v>1654</v>
      </c>
      <c r="G29" t="s">
        <v>890</v>
      </c>
      <c r="H29">
        <v>1895833.3300000001</v>
      </c>
      <c r="I29">
        <v>2275000</v>
      </c>
      <c r="J29">
        <v>56875</v>
      </c>
      <c r="K29">
        <v>1976140.8300000001</v>
      </c>
      <c r="L29">
        <v>20</v>
      </c>
      <c r="M29">
        <v>45909</v>
      </c>
      <c r="N29">
        <v>1</v>
      </c>
      <c r="O29" t="s">
        <v>1669</v>
      </c>
      <c r="P29" t="s">
        <v>1670</v>
      </c>
      <c r="Q29" t="s">
        <v>1671</v>
      </c>
      <c r="R29" t="s">
        <v>1672</v>
      </c>
      <c r="S29" t="s">
        <v>1673</v>
      </c>
      <c r="T29" t="s">
        <v>551</v>
      </c>
      <c r="U29">
        <v>1.2</v>
      </c>
      <c r="V29">
        <v>23432.5</v>
      </c>
      <c r="W29">
        <v>0</v>
      </c>
      <c r="X29">
        <v>0</v>
      </c>
      <c r="Y29" t="s">
        <v>1674</v>
      </c>
      <c r="Z29" t="s">
        <v>1617</v>
      </c>
      <c r="AA29">
        <v>3</v>
      </c>
      <c r="AB29" t="s">
        <v>1618</v>
      </c>
      <c r="AC29">
        <v>1895833.3300000001</v>
      </c>
      <c r="AD29">
        <v>1</v>
      </c>
      <c r="AE29">
        <v>0</v>
      </c>
      <c r="AF29">
        <v>3</v>
      </c>
      <c r="AG29">
        <v>3</v>
      </c>
      <c r="AH29" t="s">
        <v>890</v>
      </c>
      <c r="AI29" t="s">
        <v>1653</v>
      </c>
      <c r="AJ29">
        <v>46120.557858796295</v>
      </c>
      <c r="AK29">
        <v>70180788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871</v>
      </c>
    </row>
    <row r="30">
      <c r="B30" t="s">
        <v>504</v>
      </c>
      <c r="C30">
        <v>1</v>
      </c>
      <c r="D30" t="s">
        <v>1097</v>
      </c>
      <c r="E30" t="s">
        <v>1098</v>
      </c>
      <c r="F30" t="s">
        <v>1654</v>
      </c>
      <c r="G30" t="s">
        <v>890</v>
      </c>
      <c r="H30">
        <v>737400</v>
      </c>
      <c r="I30">
        <v>884880</v>
      </c>
      <c r="J30">
        <v>22122</v>
      </c>
      <c r="K30">
        <v>768636.26000000001</v>
      </c>
      <c r="L30">
        <v>20</v>
      </c>
      <c r="M30">
        <v>45793</v>
      </c>
      <c r="N30">
        <v>2</v>
      </c>
      <c r="O30" t="s">
        <v>1675</v>
      </c>
      <c r="P30" t="s">
        <v>1676</v>
      </c>
      <c r="Q30" t="s">
        <v>1677</v>
      </c>
      <c r="R30" t="s">
        <v>1678</v>
      </c>
      <c r="S30" t="s">
        <v>1679</v>
      </c>
      <c r="T30" t="s">
        <v>441</v>
      </c>
      <c r="U30">
        <v>1.2</v>
      </c>
      <c r="V30">
        <v>9114.2600000000002</v>
      </c>
      <c r="W30">
        <v>0</v>
      </c>
      <c r="X30">
        <v>0</v>
      </c>
      <c r="Y30" t="s">
        <v>1680</v>
      </c>
      <c r="Z30" t="s">
        <v>1617</v>
      </c>
      <c r="AA30">
        <v>3</v>
      </c>
      <c r="AB30" t="s">
        <v>1618</v>
      </c>
      <c r="AC30">
        <v>737400</v>
      </c>
      <c r="AD30">
        <v>1</v>
      </c>
      <c r="AE30">
        <v>0</v>
      </c>
      <c r="AF30">
        <v>3</v>
      </c>
      <c r="AG30">
        <v>3</v>
      </c>
      <c r="AH30" t="s">
        <v>890</v>
      </c>
      <c r="AI30" t="s">
        <v>1098</v>
      </c>
      <c r="AJ30">
        <v>46120.557858796295</v>
      </c>
      <c r="AK30">
        <v>70180796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871</v>
      </c>
    </row>
    <row r="31">
      <c r="B31" t="s">
        <v>814</v>
      </c>
      <c r="C31">
        <v>0</v>
      </c>
      <c r="D31" t="s">
        <v>1681</v>
      </c>
      <c r="E31" t="s">
        <v>1098</v>
      </c>
      <c r="F31" t="s">
        <v>1654</v>
      </c>
      <c r="G31" t="s">
        <v>890</v>
      </c>
      <c r="H31">
        <v>774712.43999999994</v>
      </c>
      <c r="I31">
        <v>929654.93000000005</v>
      </c>
      <c r="J31">
        <v>23241.369999999999</v>
      </c>
      <c r="K31">
        <v>807529.26000000001</v>
      </c>
      <c r="L31">
        <v>20</v>
      </c>
      <c r="M31">
        <v>45792</v>
      </c>
      <c r="N31">
        <v>2</v>
      </c>
      <c r="O31" t="s">
        <v>1662</v>
      </c>
      <c r="P31" t="s">
        <v>1663</v>
      </c>
      <c r="Q31" t="s">
        <v>1664</v>
      </c>
      <c r="R31" t="s">
        <v>1665</v>
      </c>
      <c r="S31" t="s">
        <v>1666</v>
      </c>
      <c r="T31" t="s">
        <v>1625</v>
      </c>
      <c r="U31">
        <v>1.2</v>
      </c>
      <c r="V31">
        <v>9575.4500000000007</v>
      </c>
      <c r="W31">
        <v>0</v>
      </c>
      <c r="X31">
        <v>0</v>
      </c>
      <c r="Y31" t="s">
        <v>1682</v>
      </c>
      <c r="Z31" t="s">
        <v>1617</v>
      </c>
      <c r="AA31">
        <v>3</v>
      </c>
      <c r="AB31" t="s">
        <v>1618</v>
      </c>
      <c r="AC31">
        <v>774712.43999999994</v>
      </c>
      <c r="AD31">
        <v>1</v>
      </c>
      <c r="AE31">
        <v>0</v>
      </c>
      <c r="AF31">
        <v>3</v>
      </c>
      <c r="AG31">
        <v>3</v>
      </c>
      <c r="AH31" t="s">
        <v>890</v>
      </c>
      <c r="AI31" t="s">
        <v>1098</v>
      </c>
      <c r="AJ31">
        <v>46120.557858796295</v>
      </c>
      <c r="AK31">
        <v>70180796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871</v>
      </c>
    </row>
    <row r="32">
      <c r="B32" t="s">
        <v>816</v>
      </c>
      <c r="C32">
        <v>0</v>
      </c>
      <c r="D32" t="s">
        <v>1683</v>
      </c>
      <c r="E32" t="s">
        <v>1098</v>
      </c>
      <c r="F32" t="s">
        <v>1654</v>
      </c>
      <c r="G32" t="s">
        <v>890</v>
      </c>
      <c r="H32">
        <v>752148</v>
      </c>
      <c r="I32">
        <v>902577.59999999998</v>
      </c>
      <c r="J32">
        <v>22564.439999999999</v>
      </c>
      <c r="K32">
        <v>784008.98999999999</v>
      </c>
      <c r="L32">
        <v>20</v>
      </c>
      <c r="M32">
        <v>45791</v>
      </c>
      <c r="N32">
        <v>2</v>
      </c>
      <c r="O32" t="s">
        <v>1684</v>
      </c>
      <c r="P32" t="s">
        <v>1685</v>
      </c>
      <c r="Q32" t="s">
        <v>1686</v>
      </c>
      <c r="R32" t="s">
        <v>871</v>
      </c>
      <c r="S32" t="s">
        <v>871</v>
      </c>
      <c r="T32" t="s">
        <v>596</v>
      </c>
      <c r="U32">
        <v>1.2</v>
      </c>
      <c r="V32">
        <v>9296.5499999999993</v>
      </c>
      <c r="W32">
        <v>0</v>
      </c>
      <c r="X32">
        <v>0</v>
      </c>
      <c r="Y32" t="s">
        <v>1687</v>
      </c>
      <c r="Z32" t="s">
        <v>1617</v>
      </c>
      <c r="AA32">
        <v>3</v>
      </c>
      <c r="AB32" t="s">
        <v>871</v>
      </c>
      <c r="AC32">
        <v>752148</v>
      </c>
      <c r="AD32">
        <v>1</v>
      </c>
      <c r="AE32">
        <v>0</v>
      </c>
      <c r="AF32">
        <v>3</v>
      </c>
      <c r="AG32">
        <v>3</v>
      </c>
      <c r="AH32" t="s">
        <v>890</v>
      </c>
      <c r="AI32" t="s">
        <v>1098</v>
      </c>
      <c r="AJ32">
        <v>46120.557870370372</v>
      </c>
      <c r="AK32">
        <v>70180796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871</v>
      </c>
    </row>
    <row r="33" ht="165.75">
      <c r="B33" t="s">
        <v>89</v>
      </c>
      <c r="C33">
        <v>1</v>
      </c>
      <c r="D33" t="s">
        <v>1101</v>
      </c>
      <c r="E33" t="s">
        <v>1688</v>
      </c>
      <c r="F33" t="s">
        <v>1689</v>
      </c>
      <c r="G33" t="s">
        <v>1690</v>
      </c>
      <c r="H33">
        <v>2916.6700000000001</v>
      </c>
      <c r="I33">
        <v>3500</v>
      </c>
      <c r="J33">
        <v>87.5</v>
      </c>
      <c r="K33">
        <v>3040.2199999999998</v>
      </c>
      <c r="L33">
        <v>20</v>
      </c>
      <c r="M33">
        <v>45915</v>
      </c>
      <c r="N33">
        <v>2</v>
      </c>
      <c r="O33" t="s">
        <v>1611</v>
      </c>
      <c r="P33" t="s">
        <v>1612</v>
      </c>
      <c r="Q33" t="s">
        <v>1613</v>
      </c>
      <c r="R33" t="s">
        <v>1614</v>
      </c>
      <c r="S33" t="s">
        <v>1615</v>
      </c>
      <c r="T33" t="s">
        <v>1616</v>
      </c>
      <c r="U33">
        <v>1.2</v>
      </c>
      <c r="V33">
        <v>36.049999999999997</v>
      </c>
      <c r="W33">
        <v>0</v>
      </c>
      <c r="X33">
        <v>0</v>
      </c>
      <c r="Y33" t="s">
        <v>1691</v>
      </c>
      <c r="Z33" t="s">
        <v>871</v>
      </c>
      <c r="AA33">
        <v>3</v>
      </c>
      <c r="AB33" t="s">
        <v>1618</v>
      </c>
      <c r="AC33">
        <v>2916.6700000000001</v>
      </c>
      <c r="AD33">
        <v>1</v>
      </c>
      <c r="AE33">
        <v>0</v>
      </c>
      <c r="AF33">
        <v>3</v>
      </c>
      <c r="AG33">
        <v>3</v>
      </c>
      <c r="AH33" t="s">
        <v>890</v>
      </c>
      <c r="AI33" s="296" t="s">
        <v>1692</v>
      </c>
      <c r="AJ33">
        <v>46120.557870370372</v>
      </c>
      <c r="AK33">
        <v>70180822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1691</v>
      </c>
    </row>
    <row r="34" ht="165.75">
      <c r="B34" t="s">
        <v>96</v>
      </c>
      <c r="C34">
        <v>0</v>
      </c>
      <c r="D34" t="s">
        <v>1693</v>
      </c>
      <c r="E34" t="s">
        <v>1688</v>
      </c>
      <c r="F34" t="s">
        <v>1689</v>
      </c>
      <c r="G34" t="s">
        <v>1690</v>
      </c>
      <c r="H34">
        <v>3000</v>
      </c>
      <c r="I34">
        <v>3600</v>
      </c>
      <c r="J34">
        <v>90</v>
      </c>
      <c r="K34">
        <v>3127.0799999999999</v>
      </c>
      <c r="L34">
        <v>20</v>
      </c>
      <c r="M34">
        <v>45917</v>
      </c>
      <c r="N34">
        <v>2</v>
      </c>
      <c r="O34" t="s">
        <v>1620</v>
      </c>
      <c r="P34" t="s">
        <v>1621</v>
      </c>
      <c r="Q34" t="s">
        <v>1622</v>
      </c>
      <c r="R34" t="s">
        <v>1623</v>
      </c>
      <c r="S34" t="s">
        <v>871</v>
      </c>
      <c r="T34" t="s">
        <v>1625</v>
      </c>
      <c r="U34">
        <v>1.2</v>
      </c>
      <c r="V34">
        <v>37.079999999999998</v>
      </c>
      <c r="W34">
        <v>0</v>
      </c>
      <c r="X34">
        <v>0</v>
      </c>
      <c r="Y34" t="s">
        <v>1694</v>
      </c>
      <c r="Z34" t="s">
        <v>871</v>
      </c>
      <c r="AA34">
        <v>3</v>
      </c>
      <c r="AB34" t="s">
        <v>1618</v>
      </c>
      <c r="AC34">
        <v>3000</v>
      </c>
      <c r="AD34">
        <v>1</v>
      </c>
      <c r="AE34">
        <v>0</v>
      </c>
      <c r="AF34">
        <v>3</v>
      </c>
      <c r="AG34">
        <v>3</v>
      </c>
      <c r="AH34" t="s">
        <v>890</v>
      </c>
      <c r="AI34" s="296" t="s">
        <v>1692</v>
      </c>
      <c r="AJ34">
        <v>46120.557870370372</v>
      </c>
      <c r="AK34">
        <v>70180822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1694</v>
      </c>
    </row>
    <row r="35" ht="165.75">
      <c r="B35" t="s">
        <v>819</v>
      </c>
      <c r="C35">
        <v>0</v>
      </c>
      <c r="D35" t="s">
        <v>1695</v>
      </c>
      <c r="E35" t="s">
        <v>1688</v>
      </c>
      <c r="F35" t="s">
        <v>1689</v>
      </c>
      <c r="G35" t="s">
        <v>1690</v>
      </c>
      <c r="H35">
        <v>3041.6700000000001</v>
      </c>
      <c r="I35">
        <v>3650</v>
      </c>
      <c r="J35">
        <v>91.25</v>
      </c>
      <c r="K35">
        <v>3170.52</v>
      </c>
      <c r="L35">
        <v>20</v>
      </c>
      <c r="M35">
        <v>45916</v>
      </c>
      <c r="N35">
        <v>2</v>
      </c>
      <c r="O35" t="s">
        <v>1696</v>
      </c>
      <c r="P35" t="s">
        <v>1697</v>
      </c>
      <c r="Q35" t="s">
        <v>1698</v>
      </c>
      <c r="R35" t="s">
        <v>1699</v>
      </c>
      <c r="S35" t="s">
        <v>1700</v>
      </c>
      <c r="T35" t="s">
        <v>1625</v>
      </c>
      <c r="U35">
        <v>1.2</v>
      </c>
      <c r="V35">
        <v>37.600000000000001</v>
      </c>
      <c r="W35">
        <v>0</v>
      </c>
      <c r="X35">
        <v>0</v>
      </c>
      <c r="Y35" t="s">
        <v>1701</v>
      </c>
      <c r="Z35" t="s">
        <v>871</v>
      </c>
      <c r="AA35">
        <v>3</v>
      </c>
      <c r="AB35" t="s">
        <v>1618</v>
      </c>
      <c r="AC35">
        <v>3041.6700000000001</v>
      </c>
      <c r="AD35">
        <v>1</v>
      </c>
      <c r="AE35">
        <v>0</v>
      </c>
      <c r="AF35">
        <v>3</v>
      </c>
      <c r="AG35">
        <v>3</v>
      </c>
      <c r="AH35" t="s">
        <v>890</v>
      </c>
      <c r="AI35" s="296" t="s">
        <v>1692</v>
      </c>
      <c r="AJ35">
        <v>46120.557870370372</v>
      </c>
      <c r="AK35">
        <v>70180822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1701</v>
      </c>
    </row>
    <row r="36">
      <c r="B36" t="s">
        <v>108</v>
      </c>
      <c r="C36">
        <v>1</v>
      </c>
      <c r="D36" t="s">
        <v>1116</v>
      </c>
      <c r="E36" t="s">
        <v>1117</v>
      </c>
      <c r="F36" t="s">
        <v>1702</v>
      </c>
      <c r="G36" t="s">
        <v>979</v>
      </c>
      <c r="H36">
        <v>2048.9099999999999</v>
      </c>
      <c r="I36">
        <v>2458.6900000000001</v>
      </c>
      <c r="J36">
        <v>61.469999999999999</v>
      </c>
      <c r="K36">
        <v>2152.5900000000001</v>
      </c>
      <c r="L36">
        <v>20</v>
      </c>
      <c r="M36">
        <v>45754</v>
      </c>
      <c r="N36">
        <v>1</v>
      </c>
      <c r="O36" t="s">
        <v>1703</v>
      </c>
      <c r="P36" t="s">
        <v>1704</v>
      </c>
      <c r="Q36" t="s">
        <v>1705</v>
      </c>
      <c r="R36" t="s">
        <v>1706</v>
      </c>
      <c r="S36" t="s">
        <v>871</v>
      </c>
      <c r="T36" t="s">
        <v>600</v>
      </c>
      <c r="U36">
        <v>2</v>
      </c>
      <c r="V36">
        <v>42.210000000000001</v>
      </c>
      <c r="W36">
        <v>0</v>
      </c>
      <c r="X36">
        <v>0</v>
      </c>
      <c r="Y36" t="s">
        <v>871</v>
      </c>
      <c r="Z36" t="s">
        <v>871</v>
      </c>
      <c r="AA36">
        <v>3</v>
      </c>
      <c r="AB36" t="s">
        <v>871</v>
      </c>
      <c r="AC36">
        <v>2048.9099999999999</v>
      </c>
      <c r="AD36">
        <v>1</v>
      </c>
      <c r="AE36">
        <v>0</v>
      </c>
      <c r="AF36">
        <v>1</v>
      </c>
      <c r="AG36">
        <v>3</v>
      </c>
      <c r="AH36" t="s">
        <v>979</v>
      </c>
      <c r="AI36" t="s">
        <v>1117</v>
      </c>
      <c r="AJ36">
        <v>46120.557881944442</v>
      </c>
      <c r="AK36">
        <v>70180893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871</v>
      </c>
    </row>
    <row r="37">
      <c r="B37" t="s">
        <v>111</v>
      </c>
      <c r="C37">
        <v>0</v>
      </c>
      <c r="D37" t="s">
        <v>1707</v>
      </c>
      <c r="E37" t="s">
        <v>1117</v>
      </c>
      <c r="F37" t="s">
        <v>1702</v>
      </c>
      <c r="G37" t="s">
        <v>979</v>
      </c>
      <c r="H37">
        <v>2089.8899999999999</v>
      </c>
      <c r="I37">
        <v>2507.8699999999999</v>
      </c>
      <c r="J37">
        <v>62.700000000000003</v>
      </c>
      <c r="K37">
        <v>2195.6399999999999</v>
      </c>
      <c r="L37">
        <v>20</v>
      </c>
      <c r="M37">
        <v>45755</v>
      </c>
      <c r="N37">
        <v>2</v>
      </c>
      <c r="O37" t="s">
        <v>1708</v>
      </c>
      <c r="P37" t="s">
        <v>1709</v>
      </c>
      <c r="Q37" t="s">
        <v>1710</v>
      </c>
      <c r="R37" t="s">
        <v>1711</v>
      </c>
      <c r="S37" t="s">
        <v>871</v>
      </c>
      <c r="T37" t="s">
        <v>572</v>
      </c>
      <c r="U37">
        <v>2</v>
      </c>
      <c r="V37">
        <v>43.049999999999997</v>
      </c>
      <c r="W37">
        <v>0</v>
      </c>
      <c r="X37">
        <v>0</v>
      </c>
      <c r="Y37" t="s">
        <v>871</v>
      </c>
      <c r="Z37" t="s">
        <v>871</v>
      </c>
      <c r="AA37">
        <v>3</v>
      </c>
      <c r="AB37" t="s">
        <v>871</v>
      </c>
      <c r="AC37">
        <v>2089.8899999999999</v>
      </c>
      <c r="AD37">
        <v>1</v>
      </c>
      <c r="AE37">
        <v>0</v>
      </c>
      <c r="AF37">
        <v>1</v>
      </c>
      <c r="AG37">
        <v>3</v>
      </c>
      <c r="AH37" t="s">
        <v>979</v>
      </c>
      <c r="AI37" t="s">
        <v>1117</v>
      </c>
      <c r="AJ37">
        <v>46120.557881944442</v>
      </c>
      <c r="AK37">
        <v>70180893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871</v>
      </c>
    </row>
    <row r="38">
      <c r="B38" t="s">
        <v>682</v>
      </c>
      <c r="C38">
        <v>0</v>
      </c>
      <c r="D38" t="s">
        <v>1712</v>
      </c>
      <c r="E38" t="s">
        <v>1117</v>
      </c>
      <c r="F38" t="s">
        <v>1702</v>
      </c>
      <c r="G38" t="s">
        <v>979</v>
      </c>
      <c r="H38">
        <v>2110.3699999999999</v>
      </c>
      <c r="I38">
        <v>2532.4400000000001</v>
      </c>
      <c r="J38">
        <v>63.310000000000002</v>
      </c>
      <c r="K38">
        <v>2217.1500000000001</v>
      </c>
      <c r="L38">
        <v>20</v>
      </c>
      <c r="M38">
        <v>45756</v>
      </c>
      <c r="N38">
        <v>2</v>
      </c>
      <c r="O38" t="s">
        <v>1713</v>
      </c>
      <c r="P38" t="s">
        <v>1714</v>
      </c>
      <c r="Q38" t="s">
        <v>1715</v>
      </c>
      <c r="R38" t="s">
        <v>1716</v>
      </c>
      <c r="S38" t="s">
        <v>871</v>
      </c>
      <c r="T38" t="s">
        <v>1625</v>
      </c>
      <c r="U38">
        <v>2</v>
      </c>
      <c r="V38">
        <v>43.469999999999999</v>
      </c>
      <c r="W38">
        <v>0</v>
      </c>
      <c r="X38">
        <v>0</v>
      </c>
      <c r="Y38" t="s">
        <v>871</v>
      </c>
      <c r="Z38" t="s">
        <v>871</v>
      </c>
      <c r="AA38">
        <v>3</v>
      </c>
      <c r="AB38" t="s">
        <v>871</v>
      </c>
      <c r="AC38">
        <v>2110.3699999999999</v>
      </c>
      <c r="AD38">
        <v>1</v>
      </c>
      <c r="AE38">
        <v>0</v>
      </c>
      <c r="AF38">
        <v>1</v>
      </c>
      <c r="AG38">
        <v>3</v>
      </c>
      <c r="AH38" t="s">
        <v>979</v>
      </c>
      <c r="AI38" t="s">
        <v>1117</v>
      </c>
      <c r="AJ38">
        <v>46120.557881944442</v>
      </c>
      <c r="AK38">
        <v>70180893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871</v>
      </c>
    </row>
    <row r="39">
      <c r="B39" t="s">
        <v>823</v>
      </c>
      <c r="C39">
        <v>1</v>
      </c>
      <c r="D39" t="s">
        <v>1167</v>
      </c>
      <c r="E39" t="s">
        <v>1168</v>
      </c>
      <c r="F39" t="s">
        <v>1717</v>
      </c>
      <c r="G39" t="s">
        <v>979</v>
      </c>
      <c r="H39">
        <v>1481.8699999999999</v>
      </c>
      <c r="I39">
        <v>1778.24</v>
      </c>
      <c r="J39">
        <v>44.460000000000001</v>
      </c>
      <c r="K39">
        <v>1556.8599999999999</v>
      </c>
      <c r="L39">
        <v>20</v>
      </c>
      <c r="M39">
        <v>45751</v>
      </c>
      <c r="N39">
        <v>1</v>
      </c>
      <c r="O39" t="s">
        <v>1718</v>
      </c>
      <c r="P39" t="s">
        <v>1719</v>
      </c>
      <c r="Q39" t="s">
        <v>1720</v>
      </c>
      <c r="R39" t="s">
        <v>1721</v>
      </c>
      <c r="S39" t="s">
        <v>871</v>
      </c>
      <c r="T39" t="s">
        <v>572</v>
      </c>
      <c r="U39">
        <v>2</v>
      </c>
      <c r="V39">
        <v>30.530000000000001</v>
      </c>
      <c r="W39">
        <v>0</v>
      </c>
      <c r="X39">
        <v>0</v>
      </c>
      <c r="Y39" t="s">
        <v>1722</v>
      </c>
      <c r="Z39" t="s">
        <v>1617</v>
      </c>
      <c r="AA39">
        <v>3</v>
      </c>
      <c r="AB39" t="s">
        <v>1618</v>
      </c>
      <c r="AC39">
        <v>1481.8699999999999</v>
      </c>
      <c r="AD39">
        <v>1</v>
      </c>
      <c r="AE39">
        <v>0</v>
      </c>
      <c r="AF39">
        <v>1</v>
      </c>
      <c r="AG39">
        <v>3</v>
      </c>
      <c r="AH39" t="s">
        <v>979</v>
      </c>
      <c r="AI39" t="s">
        <v>1168</v>
      </c>
      <c r="AJ39">
        <v>46120.557916666665</v>
      </c>
      <c r="AK39">
        <v>70181000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871</v>
      </c>
    </row>
    <row r="40">
      <c r="B40" t="s">
        <v>825</v>
      </c>
      <c r="C40">
        <v>0</v>
      </c>
      <c r="D40" t="s">
        <v>1723</v>
      </c>
      <c r="E40" t="s">
        <v>1168</v>
      </c>
      <c r="F40" t="s">
        <v>1717</v>
      </c>
      <c r="G40" t="s">
        <v>979</v>
      </c>
      <c r="H40">
        <v>1511.51</v>
      </c>
      <c r="I40">
        <v>1813.8099999999999</v>
      </c>
      <c r="J40">
        <v>45.350000000000001</v>
      </c>
      <c r="K40">
        <v>1588</v>
      </c>
      <c r="L40">
        <v>20</v>
      </c>
      <c r="M40">
        <v>45750</v>
      </c>
      <c r="N40">
        <v>2</v>
      </c>
      <c r="O40" t="s">
        <v>1708</v>
      </c>
      <c r="P40" t="s">
        <v>1709</v>
      </c>
      <c r="Q40" t="s">
        <v>1710</v>
      </c>
      <c r="R40" t="s">
        <v>1711</v>
      </c>
      <c r="S40" t="s">
        <v>871</v>
      </c>
      <c r="T40" t="s">
        <v>1625</v>
      </c>
      <c r="U40">
        <v>2</v>
      </c>
      <c r="V40">
        <v>31.140000000000001</v>
      </c>
      <c r="W40">
        <v>0</v>
      </c>
      <c r="X40">
        <v>0</v>
      </c>
      <c r="Y40" t="s">
        <v>1724</v>
      </c>
      <c r="Z40" t="s">
        <v>1617</v>
      </c>
      <c r="AA40">
        <v>3</v>
      </c>
      <c r="AB40" t="s">
        <v>1618</v>
      </c>
      <c r="AC40">
        <v>1511.51</v>
      </c>
      <c r="AD40">
        <v>1</v>
      </c>
      <c r="AE40">
        <v>0</v>
      </c>
      <c r="AF40">
        <v>1</v>
      </c>
      <c r="AG40">
        <v>3</v>
      </c>
      <c r="AH40" t="s">
        <v>979</v>
      </c>
      <c r="AI40" t="s">
        <v>1168</v>
      </c>
      <c r="AJ40">
        <v>46120.557916666665</v>
      </c>
      <c r="AK40">
        <v>70181000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871</v>
      </c>
    </row>
    <row r="41">
      <c r="B41" t="s">
        <v>827</v>
      </c>
      <c r="C41">
        <v>0</v>
      </c>
      <c r="D41" t="s">
        <v>1725</v>
      </c>
      <c r="E41" t="s">
        <v>1168</v>
      </c>
      <c r="F41" t="s">
        <v>1717</v>
      </c>
      <c r="G41" t="s">
        <v>979</v>
      </c>
      <c r="H41">
        <v>1526.3299999999999</v>
      </c>
      <c r="I41">
        <v>1831.5899999999999</v>
      </c>
      <c r="J41">
        <v>45.789999999999999</v>
      </c>
      <c r="K41">
        <v>1603.5599999999999</v>
      </c>
      <c r="L41">
        <v>20</v>
      </c>
      <c r="M41">
        <v>45749</v>
      </c>
      <c r="N41">
        <v>2</v>
      </c>
      <c r="O41" t="s">
        <v>1713</v>
      </c>
      <c r="P41" t="s">
        <v>1714</v>
      </c>
      <c r="Q41" t="s">
        <v>1715</v>
      </c>
      <c r="R41" t="s">
        <v>1716</v>
      </c>
      <c r="S41" t="s">
        <v>871</v>
      </c>
      <c r="T41" t="s">
        <v>1625</v>
      </c>
      <c r="U41">
        <v>2</v>
      </c>
      <c r="V41">
        <v>31.440000000000001</v>
      </c>
      <c r="W41">
        <v>0</v>
      </c>
      <c r="X41">
        <v>0</v>
      </c>
      <c r="Y41" t="s">
        <v>1726</v>
      </c>
      <c r="Z41" t="s">
        <v>1617</v>
      </c>
      <c r="AA41">
        <v>3</v>
      </c>
      <c r="AB41" t="s">
        <v>1618</v>
      </c>
      <c r="AC41">
        <v>1526.3299999999999</v>
      </c>
      <c r="AD41">
        <v>1</v>
      </c>
      <c r="AE41">
        <v>0</v>
      </c>
      <c r="AF41">
        <v>1</v>
      </c>
      <c r="AG41">
        <v>3</v>
      </c>
      <c r="AH41" t="s">
        <v>979</v>
      </c>
      <c r="AI41" t="s">
        <v>1168</v>
      </c>
      <c r="AJ41">
        <v>46120.557916666665</v>
      </c>
      <c r="AK41">
        <v>70181000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871</v>
      </c>
    </row>
    <row r="42">
      <c r="B42" t="s">
        <v>513</v>
      </c>
      <c r="C42">
        <v>1</v>
      </c>
      <c r="D42" t="s">
        <v>1219</v>
      </c>
      <c r="E42" t="s">
        <v>1220</v>
      </c>
      <c r="F42" t="s">
        <v>1727</v>
      </c>
      <c r="G42" t="s">
        <v>890</v>
      </c>
      <c r="H42">
        <v>5650</v>
      </c>
      <c r="I42">
        <v>6780</v>
      </c>
      <c r="J42">
        <v>169.5</v>
      </c>
      <c r="K42">
        <v>5935.8900000000003</v>
      </c>
      <c r="L42">
        <v>20</v>
      </c>
      <c r="M42">
        <v>45721</v>
      </c>
      <c r="N42">
        <v>2</v>
      </c>
      <c r="O42" t="s">
        <v>1696</v>
      </c>
      <c r="P42" t="s">
        <v>1697</v>
      </c>
      <c r="Q42" t="s">
        <v>1698</v>
      </c>
      <c r="R42" t="s">
        <v>1699</v>
      </c>
      <c r="S42" t="s">
        <v>1700</v>
      </c>
      <c r="T42" t="s">
        <v>1625</v>
      </c>
      <c r="U42">
        <v>2</v>
      </c>
      <c r="V42">
        <v>116.39</v>
      </c>
      <c r="W42">
        <v>0</v>
      </c>
      <c r="X42">
        <v>0</v>
      </c>
      <c r="Y42" t="s">
        <v>1728</v>
      </c>
      <c r="Z42" t="s">
        <v>1617</v>
      </c>
      <c r="AA42">
        <v>3</v>
      </c>
      <c r="AB42" t="s">
        <v>1618</v>
      </c>
      <c r="AC42">
        <v>5650</v>
      </c>
      <c r="AD42">
        <v>1</v>
      </c>
      <c r="AE42">
        <v>0</v>
      </c>
      <c r="AF42">
        <v>1</v>
      </c>
      <c r="AG42">
        <v>3</v>
      </c>
      <c r="AH42" t="s">
        <v>890</v>
      </c>
      <c r="AI42" t="s">
        <v>1220</v>
      </c>
      <c r="AJ42">
        <v>46120.557974537034</v>
      </c>
      <c r="AK42">
        <v>70181231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871</v>
      </c>
    </row>
    <row r="43">
      <c r="B43" t="s">
        <v>514</v>
      </c>
      <c r="C43">
        <v>0</v>
      </c>
      <c r="D43" t="s">
        <v>1729</v>
      </c>
      <c r="E43" t="s">
        <v>1220</v>
      </c>
      <c r="F43" t="s">
        <v>1727</v>
      </c>
      <c r="G43" t="s">
        <v>890</v>
      </c>
      <c r="H43">
        <v>5658.3299999999999</v>
      </c>
      <c r="I43">
        <v>6790</v>
      </c>
      <c r="J43">
        <v>169.75</v>
      </c>
      <c r="K43">
        <v>5944.6400000000003</v>
      </c>
      <c r="L43">
        <v>20</v>
      </c>
      <c r="M43">
        <v>45723</v>
      </c>
      <c r="N43">
        <v>2</v>
      </c>
      <c r="O43" t="s">
        <v>1641</v>
      </c>
      <c r="P43" t="s">
        <v>1642</v>
      </c>
      <c r="Q43" t="s">
        <v>1629</v>
      </c>
      <c r="R43" t="s">
        <v>1630</v>
      </c>
      <c r="S43" t="s">
        <v>1643</v>
      </c>
      <c r="T43" t="s">
        <v>1625</v>
      </c>
      <c r="U43">
        <v>2</v>
      </c>
      <c r="V43">
        <v>116.56</v>
      </c>
      <c r="W43">
        <v>0</v>
      </c>
      <c r="X43">
        <v>0</v>
      </c>
      <c r="Y43" t="s">
        <v>1730</v>
      </c>
      <c r="Z43" t="s">
        <v>1617</v>
      </c>
      <c r="AA43">
        <v>3</v>
      </c>
      <c r="AB43" t="s">
        <v>1618</v>
      </c>
      <c r="AC43">
        <v>5658.3299999999999</v>
      </c>
      <c r="AD43">
        <v>1</v>
      </c>
      <c r="AE43">
        <v>0</v>
      </c>
      <c r="AF43">
        <v>1</v>
      </c>
      <c r="AG43">
        <v>3</v>
      </c>
      <c r="AH43" t="s">
        <v>890</v>
      </c>
      <c r="AI43" t="s">
        <v>1220</v>
      </c>
      <c r="AJ43">
        <v>46120.557974537034</v>
      </c>
      <c r="AK43">
        <v>70181231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871</v>
      </c>
    </row>
    <row r="44">
      <c r="B44" t="s">
        <v>515</v>
      </c>
      <c r="C44">
        <v>0</v>
      </c>
      <c r="D44" t="s">
        <v>1731</v>
      </c>
      <c r="E44" t="s">
        <v>1220</v>
      </c>
      <c r="F44" t="s">
        <v>1727</v>
      </c>
      <c r="G44" t="s">
        <v>890</v>
      </c>
      <c r="H44">
        <v>5667.5</v>
      </c>
      <c r="I44">
        <v>6801</v>
      </c>
      <c r="J44">
        <v>170.03</v>
      </c>
      <c r="K44">
        <v>5954.2799999999997</v>
      </c>
      <c r="L44">
        <v>20</v>
      </c>
      <c r="M44">
        <v>45722</v>
      </c>
      <c r="N44">
        <v>2</v>
      </c>
      <c r="O44" t="s">
        <v>1732</v>
      </c>
      <c r="P44" t="s">
        <v>1733</v>
      </c>
      <c r="Q44" t="s">
        <v>1647</v>
      </c>
      <c r="R44" t="s">
        <v>1648</v>
      </c>
      <c r="S44" t="s">
        <v>1643</v>
      </c>
      <c r="T44" t="s">
        <v>1625</v>
      </c>
      <c r="U44">
        <v>2</v>
      </c>
      <c r="V44">
        <v>116.75</v>
      </c>
      <c r="W44">
        <v>0</v>
      </c>
      <c r="X44">
        <v>0</v>
      </c>
      <c r="Y44" t="s">
        <v>1734</v>
      </c>
      <c r="Z44" t="s">
        <v>1617</v>
      </c>
      <c r="AA44">
        <v>3</v>
      </c>
      <c r="AB44" t="s">
        <v>1618</v>
      </c>
      <c r="AC44">
        <v>5667.5</v>
      </c>
      <c r="AD44">
        <v>1</v>
      </c>
      <c r="AE44">
        <v>0</v>
      </c>
      <c r="AF44">
        <v>1</v>
      </c>
      <c r="AG44">
        <v>3</v>
      </c>
      <c r="AH44" t="s">
        <v>890</v>
      </c>
      <c r="AI44" t="s">
        <v>1220</v>
      </c>
      <c r="AJ44">
        <v>46120.557986111111</v>
      </c>
      <c r="AK44">
        <v>70181231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871</v>
      </c>
    </row>
    <row r="45">
      <c r="B45" t="s">
        <v>829</v>
      </c>
      <c r="C45">
        <v>1</v>
      </c>
      <c r="D45" t="s">
        <v>1234</v>
      </c>
      <c r="E45" t="s">
        <v>1235</v>
      </c>
      <c r="F45" t="s">
        <v>1610</v>
      </c>
      <c r="G45" t="s">
        <v>33</v>
      </c>
      <c r="H45">
        <v>1862.47</v>
      </c>
      <c r="I45">
        <v>2234.96</v>
      </c>
      <c r="J45">
        <v>55.869999999999997</v>
      </c>
      <c r="K45">
        <v>1956.71</v>
      </c>
      <c r="L45">
        <v>20</v>
      </c>
      <c r="M45">
        <v>45603</v>
      </c>
      <c r="N45">
        <v>2</v>
      </c>
      <c r="O45" t="s">
        <v>1735</v>
      </c>
      <c r="P45" t="s">
        <v>1736</v>
      </c>
      <c r="Q45" t="s">
        <v>1737</v>
      </c>
      <c r="R45" t="s">
        <v>1738</v>
      </c>
      <c r="S45" t="s">
        <v>871</v>
      </c>
      <c r="T45" t="s">
        <v>1625</v>
      </c>
      <c r="U45">
        <v>2</v>
      </c>
      <c r="V45">
        <v>38.369999999999997</v>
      </c>
      <c r="W45">
        <v>0</v>
      </c>
      <c r="X45">
        <v>0</v>
      </c>
      <c r="Y45" t="s">
        <v>1739</v>
      </c>
      <c r="Z45" t="s">
        <v>1617</v>
      </c>
      <c r="AA45">
        <v>3</v>
      </c>
      <c r="AB45" t="s">
        <v>1618</v>
      </c>
      <c r="AC45">
        <v>1862.47</v>
      </c>
      <c r="AD45">
        <v>1</v>
      </c>
      <c r="AE45">
        <v>0</v>
      </c>
      <c r="AF45">
        <v>1</v>
      </c>
      <c r="AG45">
        <v>3</v>
      </c>
      <c r="AH45" t="s">
        <v>979</v>
      </c>
      <c r="AI45" t="s">
        <v>1235</v>
      </c>
      <c r="AJ45">
        <v>46120.557997685188</v>
      </c>
      <c r="AK45">
        <v>70181322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871</v>
      </c>
    </row>
    <row r="46">
      <c r="B46" t="s">
        <v>831</v>
      </c>
      <c r="C46">
        <v>0</v>
      </c>
      <c r="D46" t="s">
        <v>1740</v>
      </c>
      <c r="E46" t="s">
        <v>1235</v>
      </c>
      <c r="F46" t="s">
        <v>1610</v>
      </c>
      <c r="G46" t="s">
        <v>33</v>
      </c>
      <c r="H46">
        <v>1863.3299999999999</v>
      </c>
      <c r="I46">
        <v>2236</v>
      </c>
      <c r="J46">
        <v>55.899999999999999</v>
      </c>
      <c r="K46">
        <v>1957.6099999999999</v>
      </c>
      <c r="L46">
        <v>20</v>
      </c>
      <c r="M46">
        <v>45602</v>
      </c>
      <c r="N46">
        <v>2</v>
      </c>
      <c r="O46" t="s">
        <v>1708</v>
      </c>
      <c r="P46" t="s">
        <v>1709</v>
      </c>
      <c r="Q46" t="s">
        <v>1710</v>
      </c>
      <c r="R46" t="s">
        <v>1711</v>
      </c>
      <c r="S46" t="s">
        <v>871</v>
      </c>
      <c r="T46" t="s">
        <v>572</v>
      </c>
      <c r="U46">
        <v>2</v>
      </c>
      <c r="V46">
        <v>38.380000000000003</v>
      </c>
      <c r="W46">
        <v>0</v>
      </c>
      <c r="X46">
        <v>0</v>
      </c>
      <c r="Y46" t="s">
        <v>1741</v>
      </c>
      <c r="Z46" t="s">
        <v>1617</v>
      </c>
      <c r="AA46">
        <v>3</v>
      </c>
      <c r="AB46" t="s">
        <v>1618</v>
      </c>
      <c r="AC46">
        <v>1863.3299999999999</v>
      </c>
      <c r="AD46">
        <v>1</v>
      </c>
      <c r="AE46">
        <v>0</v>
      </c>
      <c r="AF46">
        <v>1</v>
      </c>
      <c r="AG46">
        <v>3</v>
      </c>
      <c r="AH46" t="s">
        <v>979</v>
      </c>
      <c r="AI46" t="s">
        <v>1235</v>
      </c>
      <c r="AJ46">
        <v>46120.557997685188</v>
      </c>
      <c r="AK46">
        <v>70181322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871</v>
      </c>
    </row>
    <row r="47">
      <c r="B47" t="s">
        <v>833</v>
      </c>
      <c r="C47">
        <v>0</v>
      </c>
      <c r="D47" t="s">
        <v>1742</v>
      </c>
      <c r="E47" t="s">
        <v>1235</v>
      </c>
      <c r="F47" t="s">
        <v>1610</v>
      </c>
      <c r="G47" t="s">
        <v>33</v>
      </c>
      <c r="H47">
        <v>1865</v>
      </c>
      <c r="I47">
        <v>2238</v>
      </c>
      <c r="J47">
        <v>55.950000000000003</v>
      </c>
      <c r="K47">
        <v>1959.3699999999999</v>
      </c>
      <c r="L47">
        <v>20</v>
      </c>
      <c r="M47">
        <v>45601</v>
      </c>
      <c r="N47">
        <v>2</v>
      </c>
      <c r="O47" t="s">
        <v>1743</v>
      </c>
      <c r="P47" t="s">
        <v>1621</v>
      </c>
      <c r="Q47" t="s">
        <v>1622</v>
      </c>
      <c r="R47" t="s">
        <v>1623</v>
      </c>
      <c r="S47" t="s">
        <v>1624</v>
      </c>
      <c r="T47" t="s">
        <v>1625</v>
      </c>
      <c r="U47">
        <v>2</v>
      </c>
      <c r="V47">
        <v>38.420000000000002</v>
      </c>
      <c r="W47">
        <v>0</v>
      </c>
      <c r="X47">
        <v>0</v>
      </c>
      <c r="Y47" t="s">
        <v>1744</v>
      </c>
      <c r="Z47" t="s">
        <v>1617</v>
      </c>
      <c r="AA47">
        <v>3</v>
      </c>
      <c r="AB47" t="s">
        <v>1618</v>
      </c>
      <c r="AC47">
        <v>1865</v>
      </c>
      <c r="AD47">
        <v>1</v>
      </c>
      <c r="AE47">
        <v>0</v>
      </c>
      <c r="AF47">
        <v>1</v>
      </c>
      <c r="AG47">
        <v>3</v>
      </c>
      <c r="AH47" t="s">
        <v>979</v>
      </c>
      <c r="AI47" t="s">
        <v>1235</v>
      </c>
      <c r="AJ47">
        <v>46120.558009259257</v>
      </c>
      <c r="AK47">
        <v>70181322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871</v>
      </c>
    </row>
    <row r="48">
      <c r="B48" t="s">
        <v>385</v>
      </c>
      <c r="C48">
        <v>1</v>
      </c>
      <c r="D48" t="s">
        <v>1242</v>
      </c>
      <c r="E48" t="s">
        <v>1243</v>
      </c>
      <c r="F48" t="s">
        <v>1745</v>
      </c>
      <c r="G48" t="s">
        <v>890</v>
      </c>
      <c r="H48">
        <v>940</v>
      </c>
      <c r="I48">
        <v>1128</v>
      </c>
      <c r="J48">
        <v>28.199999999999999</v>
      </c>
      <c r="K48">
        <v>987.55999999999995</v>
      </c>
      <c r="L48">
        <v>20</v>
      </c>
      <c r="M48">
        <v>45720</v>
      </c>
      <c r="N48">
        <v>2</v>
      </c>
      <c r="O48" t="s">
        <v>1634</v>
      </c>
      <c r="P48" t="s">
        <v>1635</v>
      </c>
      <c r="Q48" t="s">
        <v>1636</v>
      </c>
      <c r="R48" t="s">
        <v>1637</v>
      </c>
      <c r="S48" t="s">
        <v>1638</v>
      </c>
      <c r="T48" t="s">
        <v>1625</v>
      </c>
      <c r="U48">
        <v>2</v>
      </c>
      <c r="V48">
        <v>19.359999999999999</v>
      </c>
      <c r="W48">
        <v>0</v>
      </c>
      <c r="X48">
        <v>0</v>
      </c>
      <c r="Y48" t="s">
        <v>871</v>
      </c>
      <c r="Z48" t="s">
        <v>1639</v>
      </c>
      <c r="AA48">
        <v>3</v>
      </c>
      <c r="AB48" t="s">
        <v>1618</v>
      </c>
      <c r="AC48">
        <v>940</v>
      </c>
      <c r="AD48">
        <v>1</v>
      </c>
      <c r="AE48">
        <v>0</v>
      </c>
      <c r="AF48">
        <v>1</v>
      </c>
      <c r="AG48">
        <v>3</v>
      </c>
      <c r="AH48" t="s">
        <v>890</v>
      </c>
      <c r="AI48" t="s">
        <v>1243</v>
      </c>
      <c r="AJ48">
        <v>46120.558009259257</v>
      </c>
      <c r="AK48">
        <v>70181363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871</v>
      </c>
    </row>
    <row r="49">
      <c r="B49" t="s">
        <v>637</v>
      </c>
      <c r="C49">
        <v>0</v>
      </c>
      <c r="D49" t="s">
        <v>1746</v>
      </c>
      <c r="E49" t="s">
        <v>1243</v>
      </c>
      <c r="F49" t="s">
        <v>1745</v>
      </c>
      <c r="G49" t="s">
        <v>890</v>
      </c>
      <c r="H49">
        <v>941.66999999999996</v>
      </c>
      <c r="I49">
        <v>1130</v>
      </c>
      <c r="J49">
        <v>28.25</v>
      </c>
      <c r="K49">
        <v>989.32000000000005</v>
      </c>
      <c r="L49">
        <v>20</v>
      </c>
      <c r="M49">
        <v>45722</v>
      </c>
      <c r="N49">
        <v>2</v>
      </c>
      <c r="O49" t="s">
        <v>1641</v>
      </c>
      <c r="P49" t="s">
        <v>1642</v>
      </c>
      <c r="Q49" t="s">
        <v>1629</v>
      </c>
      <c r="R49" t="s">
        <v>1630</v>
      </c>
      <c r="S49" t="s">
        <v>1643</v>
      </c>
      <c r="T49" t="s">
        <v>1625</v>
      </c>
      <c r="U49">
        <v>2</v>
      </c>
      <c r="V49">
        <v>19.399999999999999</v>
      </c>
      <c r="W49">
        <v>0</v>
      </c>
      <c r="X49">
        <v>0</v>
      </c>
      <c r="Y49" t="s">
        <v>871</v>
      </c>
      <c r="Z49" t="s">
        <v>1639</v>
      </c>
      <c r="AA49">
        <v>3</v>
      </c>
      <c r="AB49" t="s">
        <v>1618</v>
      </c>
      <c r="AC49">
        <v>941.66999999999996</v>
      </c>
      <c r="AD49">
        <v>1</v>
      </c>
      <c r="AE49">
        <v>0</v>
      </c>
      <c r="AF49">
        <v>1</v>
      </c>
      <c r="AG49">
        <v>3</v>
      </c>
      <c r="AH49" t="s">
        <v>890</v>
      </c>
      <c r="AI49" t="s">
        <v>1243</v>
      </c>
      <c r="AJ49">
        <v>46120.558009259257</v>
      </c>
      <c r="AK49">
        <v>70181363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871</v>
      </c>
    </row>
    <row r="50">
      <c r="B50" t="s">
        <v>638</v>
      </c>
      <c r="C50">
        <v>0</v>
      </c>
      <c r="D50" t="s">
        <v>1747</v>
      </c>
      <c r="E50" t="s">
        <v>1243</v>
      </c>
      <c r="F50" t="s">
        <v>1745</v>
      </c>
      <c r="G50" t="s">
        <v>890</v>
      </c>
      <c r="H50">
        <v>942.5</v>
      </c>
      <c r="I50">
        <v>1131</v>
      </c>
      <c r="J50">
        <v>28.280000000000001</v>
      </c>
      <c r="K50">
        <v>990.20000000000005</v>
      </c>
      <c r="L50">
        <v>20</v>
      </c>
      <c r="M50">
        <v>45721</v>
      </c>
      <c r="N50">
        <v>2</v>
      </c>
      <c r="O50" t="s">
        <v>1645</v>
      </c>
      <c r="P50" t="s">
        <v>1646</v>
      </c>
      <c r="Q50" t="s">
        <v>1647</v>
      </c>
      <c r="R50" t="s">
        <v>1648</v>
      </c>
      <c r="S50" t="s">
        <v>871</v>
      </c>
      <c r="T50" t="s">
        <v>1625</v>
      </c>
      <c r="U50">
        <v>2</v>
      </c>
      <c r="V50">
        <v>19.420000000000002</v>
      </c>
      <c r="W50">
        <v>0</v>
      </c>
      <c r="X50">
        <v>0</v>
      </c>
      <c r="Y50" t="s">
        <v>871</v>
      </c>
      <c r="Z50" t="s">
        <v>1639</v>
      </c>
      <c r="AA50">
        <v>3</v>
      </c>
      <c r="AB50" t="s">
        <v>1618</v>
      </c>
      <c r="AC50">
        <v>942.5</v>
      </c>
      <c r="AD50">
        <v>1</v>
      </c>
      <c r="AE50">
        <v>0</v>
      </c>
      <c r="AF50">
        <v>1</v>
      </c>
      <c r="AG50">
        <v>3</v>
      </c>
      <c r="AH50" t="s">
        <v>890</v>
      </c>
      <c r="AI50" t="s">
        <v>1243</v>
      </c>
      <c r="AJ50">
        <v>46120.558009259257</v>
      </c>
      <c r="AK50">
        <v>70181363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871</v>
      </c>
    </row>
    <row r="51">
      <c r="B51" t="s">
        <v>835</v>
      </c>
      <c r="C51">
        <v>1</v>
      </c>
      <c r="D51" t="s">
        <v>1285</v>
      </c>
      <c r="E51" t="s">
        <v>1286</v>
      </c>
      <c r="F51" t="s">
        <v>1610</v>
      </c>
      <c r="G51" t="s">
        <v>33</v>
      </c>
      <c r="H51">
        <v>1145.8099999999999</v>
      </c>
      <c r="I51">
        <v>1374.97</v>
      </c>
      <c r="J51">
        <v>34.369999999999997</v>
      </c>
      <c r="K51">
        <v>1203.78</v>
      </c>
      <c r="L51">
        <v>20</v>
      </c>
      <c r="M51">
        <v>45723</v>
      </c>
      <c r="N51">
        <v>2</v>
      </c>
      <c r="O51" t="s">
        <v>1611</v>
      </c>
      <c r="P51" t="s">
        <v>1612</v>
      </c>
      <c r="Q51" t="s">
        <v>1613</v>
      </c>
      <c r="R51" t="s">
        <v>1614</v>
      </c>
      <c r="S51" t="s">
        <v>1615</v>
      </c>
      <c r="T51" t="s">
        <v>1616</v>
      </c>
      <c r="U51">
        <v>2</v>
      </c>
      <c r="V51">
        <v>23.600000000000001</v>
      </c>
      <c r="W51">
        <v>0</v>
      </c>
      <c r="X51">
        <v>0</v>
      </c>
      <c r="Y51" t="s">
        <v>871</v>
      </c>
      <c r="Z51" t="s">
        <v>1617</v>
      </c>
      <c r="AA51">
        <v>3</v>
      </c>
      <c r="AB51" t="s">
        <v>1618</v>
      </c>
      <c r="AC51">
        <v>1145.8099999999999</v>
      </c>
      <c r="AD51">
        <v>1</v>
      </c>
      <c r="AE51">
        <v>0</v>
      </c>
      <c r="AF51">
        <v>1</v>
      </c>
      <c r="AG51">
        <v>3</v>
      </c>
      <c r="AH51" t="s">
        <v>979</v>
      </c>
      <c r="AI51" t="s">
        <v>1286</v>
      </c>
      <c r="AJ51">
        <v>46120.558067129627</v>
      </c>
      <c r="AK51">
        <v>70181605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871</v>
      </c>
    </row>
    <row r="52">
      <c r="B52" t="s">
        <v>836</v>
      </c>
      <c r="C52">
        <v>0</v>
      </c>
      <c r="D52" t="s">
        <v>1748</v>
      </c>
      <c r="E52" t="s">
        <v>1286</v>
      </c>
      <c r="F52" t="s">
        <v>1610</v>
      </c>
      <c r="G52" t="s">
        <v>33</v>
      </c>
      <c r="H52">
        <v>1146.6700000000001</v>
      </c>
      <c r="I52">
        <v>1376</v>
      </c>
      <c r="J52">
        <v>34.399999999999999</v>
      </c>
      <c r="K52">
        <v>1204.6900000000001</v>
      </c>
      <c r="L52">
        <v>20</v>
      </c>
      <c r="M52">
        <v>45721</v>
      </c>
      <c r="N52">
        <v>2</v>
      </c>
      <c r="O52" t="s">
        <v>1620</v>
      </c>
      <c r="P52" t="s">
        <v>1621</v>
      </c>
      <c r="Q52" t="s">
        <v>1622</v>
      </c>
      <c r="R52" t="s">
        <v>1623</v>
      </c>
      <c r="S52" t="s">
        <v>1624</v>
      </c>
      <c r="T52" t="s">
        <v>1625</v>
      </c>
      <c r="U52">
        <v>2</v>
      </c>
      <c r="V52">
        <v>23.620000000000001</v>
      </c>
      <c r="W52">
        <v>0</v>
      </c>
      <c r="X52">
        <v>0</v>
      </c>
      <c r="Y52" t="s">
        <v>871</v>
      </c>
      <c r="Z52" t="s">
        <v>1617</v>
      </c>
      <c r="AA52">
        <v>3</v>
      </c>
      <c r="AB52" t="s">
        <v>1618</v>
      </c>
      <c r="AC52">
        <v>1146.6700000000001</v>
      </c>
      <c r="AD52">
        <v>1</v>
      </c>
      <c r="AE52">
        <v>0</v>
      </c>
      <c r="AF52">
        <v>1</v>
      </c>
      <c r="AG52">
        <v>3</v>
      </c>
      <c r="AH52" t="s">
        <v>979</v>
      </c>
      <c r="AI52" t="s">
        <v>1286</v>
      </c>
      <c r="AJ52">
        <v>46120.558067129627</v>
      </c>
      <c r="AK52">
        <v>70181605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871</v>
      </c>
    </row>
    <row r="53">
      <c r="B53" t="s">
        <v>837</v>
      </c>
      <c r="C53">
        <v>0</v>
      </c>
      <c r="D53" t="s">
        <v>1749</v>
      </c>
      <c r="E53" t="s">
        <v>1286</v>
      </c>
      <c r="F53" t="s">
        <v>1610</v>
      </c>
      <c r="G53" t="s">
        <v>33</v>
      </c>
      <c r="H53">
        <v>1146.25</v>
      </c>
      <c r="I53">
        <v>1375.5</v>
      </c>
      <c r="J53">
        <v>34.390000000000001</v>
      </c>
      <c r="K53">
        <v>1204.25</v>
      </c>
      <c r="L53">
        <v>20</v>
      </c>
      <c r="M53">
        <v>45722</v>
      </c>
      <c r="N53">
        <v>2</v>
      </c>
      <c r="O53" t="s">
        <v>1627</v>
      </c>
      <c r="P53" t="s">
        <v>1628</v>
      </c>
      <c r="Q53" t="s">
        <v>1629</v>
      </c>
      <c r="R53" t="s">
        <v>1630</v>
      </c>
      <c r="S53" t="s">
        <v>871</v>
      </c>
      <c r="T53" t="s">
        <v>1625</v>
      </c>
      <c r="U53">
        <v>2</v>
      </c>
      <c r="V53">
        <v>23.609999999999999</v>
      </c>
      <c r="W53">
        <v>0</v>
      </c>
      <c r="X53">
        <v>0</v>
      </c>
      <c r="Y53" t="s">
        <v>871</v>
      </c>
      <c r="Z53" t="s">
        <v>1617</v>
      </c>
      <c r="AA53">
        <v>3</v>
      </c>
      <c r="AB53" t="s">
        <v>1618</v>
      </c>
      <c r="AC53">
        <v>1146.25</v>
      </c>
      <c r="AD53">
        <v>1</v>
      </c>
      <c r="AE53">
        <v>0</v>
      </c>
      <c r="AF53">
        <v>1</v>
      </c>
      <c r="AG53">
        <v>3</v>
      </c>
      <c r="AH53" t="s">
        <v>979</v>
      </c>
      <c r="AI53" t="s">
        <v>1286</v>
      </c>
      <c r="AJ53">
        <v>46120.558067129627</v>
      </c>
      <c r="AK53">
        <v>70181605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871</v>
      </c>
    </row>
    <row r="54">
      <c r="B54" t="s">
        <v>838</v>
      </c>
      <c r="C54">
        <v>1</v>
      </c>
      <c r="D54" t="s">
        <v>1300</v>
      </c>
      <c r="E54" t="s">
        <v>1301</v>
      </c>
      <c r="F54" t="s">
        <v>1750</v>
      </c>
      <c r="G54" t="s">
        <v>1751</v>
      </c>
      <c r="H54">
        <v>3620</v>
      </c>
      <c r="I54">
        <v>4344</v>
      </c>
      <c r="J54">
        <v>108.59999999999999</v>
      </c>
      <c r="K54">
        <v>3803.1700000000001</v>
      </c>
      <c r="L54">
        <v>20</v>
      </c>
      <c r="M54">
        <v>45938</v>
      </c>
      <c r="N54">
        <v>2</v>
      </c>
      <c r="O54" t="s">
        <v>1696</v>
      </c>
      <c r="P54" t="s">
        <v>1697</v>
      </c>
      <c r="Q54" t="s">
        <v>1698</v>
      </c>
      <c r="R54" t="s">
        <v>1699</v>
      </c>
      <c r="S54" t="s">
        <v>871</v>
      </c>
      <c r="T54" t="s">
        <v>1625</v>
      </c>
      <c r="U54">
        <v>2</v>
      </c>
      <c r="V54">
        <v>74.569999999999993</v>
      </c>
      <c r="W54">
        <v>0</v>
      </c>
      <c r="X54">
        <v>0</v>
      </c>
      <c r="Y54" t="s">
        <v>1728</v>
      </c>
      <c r="Z54" t="s">
        <v>1617</v>
      </c>
      <c r="AA54">
        <v>3</v>
      </c>
      <c r="AB54" t="s">
        <v>1618</v>
      </c>
      <c r="AC54">
        <v>3620</v>
      </c>
      <c r="AD54">
        <v>1</v>
      </c>
      <c r="AE54">
        <v>0</v>
      </c>
      <c r="AF54">
        <v>1</v>
      </c>
      <c r="AG54">
        <v>3</v>
      </c>
      <c r="AH54" t="s">
        <v>890</v>
      </c>
      <c r="AI54" t="s">
        <v>1301</v>
      </c>
      <c r="AJ54">
        <v>46120.558078703703</v>
      </c>
      <c r="AK54">
        <v>70181694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1728</v>
      </c>
    </row>
    <row r="55">
      <c r="B55" t="s">
        <v>840</v>
      </c>
      <c r="C55">
        <v>0</v>
      </c>
      <c r="D55" t="s">
        <v>1752</v>
      </c>
      <c r="E55" t="s">
        <v>1301</v>
      </c>
      <c r="F55" t="s">
        <v>1750</v>
      </c>
      <c r="G55" t="s">
        <v>890</v>
      </c>
      <c r="H55">
        <v>3728.5999999999999</v>
      </c>
      <c r="I55">
        <v>4474.3199999999997</v>
      </c>
      <c r="J55">
        <v>111.86</v>
      </c>
      <c r="K55">
        <v>3917.27</v>
      </c>
      <c r="L55">
        <v>20</v>
      </c>
      <c r="M55">
        <v>45940</v>
      </c>
      <c r="N55">
        <v>2</v>
      </c>
      <c r="O55" t="s">
        <v>1620</v>
      </c>
      <c r="P55" t="s">
        <v>1621</v>
      </c>
      <c r="Q55" t="s">
        <v>1622</v>
      </c>
      <c r="R55" t="s">
        <v>1623</v>
      </c>
      <c r="S55" t="s">
        <v>1753</v>
      </c>
      <c r="T55" t="s">
        <v>1625</v>
      </c>
      <c r="U55">
        <v>2</v>
      </c>
      <c r="V55">
        <v>76.810000000000002</v>
      </c>
      <c r="W55">
        <v>0</v>
      </c>
      <c r="X55">
        <v>0</v>
      </c>
      <c r="Y55" t="s">
        <v>1730</v>
      </c>
      <c r="Z55" t="s">
        <v>1617</v>
      </c>
      <c r="AA55">
        <v>3</v>
      </c>
      <c r="AB55" t="s">
        <v>1618</v>
      </c>
      <c r="AC55">
        <v>3728.5999999999999</v>
      </c>
      <c r="AD55">
        <v>1</v>
      </c>
      <c r="AE55">
        <v>0</v>
      </c>
      <c r="AF55">
        <v>1</v>
      </c>
      <c r="AG55">
        <v>3</v>
      </c>
      <c r="AH55" t="s">
        <v>890</v>
      </c>
      <c r="AI55" t="s">
        <v>1301</v>
      </c>
      <c r="AJ55">
        <v>46120.558078703703</v>
      </c>
      <c r="AK55">
        <v>70181694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1730</v>
      </c>
    </row>
    <row r="56">
      <c r="B56" t="s">
        <v>842</v>
      </c>
      <c r="C56">
        <v>0</v>
      </c>
      <c r="D56" t="s">
        <v>1754</v>
      </c>
      <c r="E56" t="s">
        <v>1301</v>
      </c>
      <c r="F56" t="s">
        <v>1750</v>
      </c>
      <c r="G56" t="s">
        <v>890</v>
      </c>
      <c r="H56">
        <v>3692.4000000000001</v>
      </c>
      <c r="I56">
        <v>4430.8800000000001</v>
      </c>
      <c r="J56">
        <v>110.77</v>
      </c>
      <c r="K56">
        <v>3879.23</v>
      </c>
      <c r="L56">
        <v>20</v>
      </c>
      <c r="M56">
        <v>45938</v>
      </c>
      <c r="N56">
        <v>2</v>
      </c>
      <c r="O56" t="s">
        <v>1611</v>
      </c>
      <c r="P56" t="s">
        <v>1612</v>
      </c>
      <c r="Q56" t="s">
        <v>1755</v>
      </c>
      <c r="R56" t="s">
        <v>1614</v>
      </c>
      <c r="S56" t="s">
        <v>1615</v>
      </c>
      <c r="T56" t="s">
        <v>1756</v>
      </c>
      <c r="U56">
        <v>2</v>
      </c>
      <c r="V56">
        <v>76.060000000000002</v>
      </c>
      <c r="W56">
        <v>0</v>
      </c>
      <c r="X56">
        <v>0</v>
      </c>
      <c r="Y56" t="s">
        <v>1734</v>
      </c>
      <c r="Z56" t="s">
        <v>1617</v>
      </c>
      <c r="AA56">
        <v>3</v>
      </c>
      <c r="AB56" t="s">
        <v>1618</v>
      </c>
      <c r="AC56">
        <v>3692.4000000000001</v>
      </c>
      <c r="AD56">
        <v>1</v>
      </c>
      <c r="AE56">
        <v>0</v>
      </c>
      <c r="AF56">
        <v>1</v>
      </c>
      <c r="AG56">
        <v>3</v>
      </c>
      <c r="AH56" t="s">
        <v>890</v>
      </c>
      <c r="AI56" t="s">
        <v>1301</v>
      </c>
      <c r="AJ56">
        <v>46120.558078703703</v>
      </c>
      <c r="AK56">
        <v>70181694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1734</v>
      </c>
    </row>
    <row r="57">
      <c r="B57" t="s">
        <v>640</v>
      </c>
      <c r="C57">
        <v>0</v>
      </c>
      <c r="D57" t="s">
        <v>1757</v>
      </c>
      <c r="E57" t="s">
        <v>1320</v>
      </c>
      <c r="F57" t="s">
        <v>1758</v>
      </c>
      <c r="G57" t="s">
        <v>1036</v>
      </c>
      <c r="H57">
        <v>6004900</v>
      </c>
      <c r="I57">
        <v>7205880</v>
      </c>
      <c r="J57">
        <v>180147</v>
      </c>
      <c r="K57">
        <v>6259267.5599999996</v>
      </c>
      <c r="L57">
        <v>20</v>
      </c>
      <c r="M57">
        <v>45918</v>
      </c>
      <c r="N57">
        <v>2</v>
      </c>
      <c r="O57" t="s">
        <v>1759</v>
      </c>
      <c r="P57" t="s">
        <v>1760</v>
      </c>
      <c r="Q57" t="s">
        <v>1761</v>
      </c>
      <c r="R57" t="s">
        <v>1762</v>
      </c>
      <c r="S57" t="s">
        <v>871</v>
      </c>
      <c r="T57" t="s">
        <v>1625</v>
      </c>
      <c r="U57">
        <v>1.2</v>
      </c>
      <c r="V57">
        <v>74220.559999999998</v>
      </c>
      <c r="W57">
        <v>0</v>
      </c>
      <c r="X57">
        <v>0</v>
      </c>
      <c r="Y57" t="s">
        <v>1763</v>
      </c>
      <c r="Z57" t="s">
        <v>1617</v>
      </c>
      <c r="AA57">
        <v>3</v>
      </c>
      <c r="AB57" t="s">
        <v>1618</v>
      </c>
      <c r="AC57">
        <v>6004900</v>
      </c>
      <c r="AD57">
        <v>1</v>
      </c>
      <c r="AE57">
        <v>0</v>
      </c>
      <c r="AF57">
        <v>3</v>
      </c>
      <c r="AG57">
        <v>3</v>
      </c>
      <c r="AH57" t="s">
        <v>1036</v>
      </c>
      <c r="AI57" t="s">
        <v>1320</v>
      </c>
      <c r="AJ57">
        <v>46120.558113425926</v>
      </c>
      <c r="AK57">
        <v>70181885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871</v>
      </c>
    </row>
    <row r="58">
      <c r="B58" t="s">
        <v>844</v>
      </c>
      <c r="C58">
        <v>1</v>
      </c>
      <c r="D58" t="s">
        <v>1319</v>
      </c>
      <c r="E58" t="s">
        <v>1320</v>
      </c>
      <c r="F58" t="s">
        <v>1758</v>
      </c>
      <c r="G58" t="s">
        <v>1036</v>
      </c>
      <c r="H58">
        <v>5830000</v>
      </c>
      <c r="I58">
        <v>6996000</v>
      </c>
      <c r="J58">
        <v>174900</v>
      </c>
      <c r="K58">
        <v>6076958.7999999998</v>
      </c>
      <c r="L58">
        <v>20</v>
      </c>
      <c r="M58">
        <v>45917</v>
      </c>
      <c r="N58">
        <v>2</v>
      </c>
      <c r="O58" t="s">
        <v>1764</v>
      </c>
      <c r="P58" t="s">
        <v>1765</v>
      </c>
      <c r="Q58" t="s">
        <v>1766</v>
      </c>
      <c r="R58" t="s">
        <v>1767</v>
      </c>
      <c r="S58" t="s">
        <v>871</v>
      </c>
      <c r="T58" t="s">
        <v>600</v>
      </c>
      <c r="U58">
        <v>1.2</v>
      </c>
      <c r="V58">
        <v>72058.800000000003</v>
      </c>
      <c r="W58">
        <v>0</v>
      </c>
      <c r="X58">
        <v>0</v>
      </c>
      <c r="Y58" t="s">
        <v>1768</v>
      </c>
      <c r="Z58" t="s">
        <v>1617</v>
      </c>
      <c r="AA58">
        <v>3</v>
      </c>
      <c r="AB58" t="s">
        <v>1618</v>
      </c>
      <c r="AC58">
        <v>5830000</v>
      </c>
      <c r="AD58">
        <v>1</v>
      </c>
      <c r="AE58">
        <v>0</v>
      </c>
      <c r="AF58">
        <v>3</v>
      </c>
      <c r="AG58">
        <v>3</v>
      </c>
      <c r="AH58" t="s">
        <v>1036</v>
      </c>
      <c r="AI58" t="s">
        <v>1320</v>
      </c>
      <c r="AJ58">
        <v>46120.558113425926</v>
      </c>
      <c r="AK58">
        <v>70181885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871</v>
      </c>
    </row>
    <row r="59">
      <c r="B59" t="s">
        <v>845</v>
      </c>
      <c r="C59">
        <v>0</v>
      </c>
      <c r="D59" t="s">
        <v>1769</v>
      </c>
      <c r="E59" t="s">
        <v>1320</v>
      </c>
      <c r="F59" t="s">
        <v>1758</v>
      </c>
      <c r="G59" t="s">
        <v>1036</v>
      </c>
      <c r="H59">
        <v>5946600</v>
      </c>
      <c r="I59">
        <v>7135920</v>
      </c>
      <c r="J59">
        <v>178398</v>
      </c>
      <c r="K59">
        <v>6198497.9800000004</v>
      </c>
      <c r="L59">
        <v>20</v>
      </c>
      <c r="M59">
        <v>45919</v>
      </c>
      <c r="N59">
        <v>2</v>
      </c>
      <c r="O59" t="s">
        <v>1770</v>
      </c>
      <c r="P59" t="s">
        <v>1771</v>
      </c>
      <c r="Q59" t="s">
        <v>1772</v>
      </c>
      <c r="R59" t="s">
        <v>871</v>
      </c>
      <c r="S59" t="s">
        <v>871</v>
      </c>
      <c r="T59" t="s">
        <v>1625</v>
      </c>
      <c r="U59">
        <v>1.2</v>
      </c>
      <c r="V59">
        <v>73499.979999999996</v>
      </c>
      <c r="W59">
        <v>0</v>
      </c>
      <c r="X59">
        <v>0</v>
      </c>
      <c r="Y59" t="s">
        <v>1773</v>
      </c>
      <c r="Z59" t="s">
        <v>1617</v>
      </c>
      <c r="AA59">
        <v>3</v>
      </c>
      <c r="AB59" t="s">
        <v>1618</v>
      </c>
      <c r="AC59">
        <v>5946600</v>
      </c>
      <c r="AD59">
        <v>1</v>
      </c>
      <c r="AE59">
        <v>0</v>
      </c>
      <c r="AF59">
        <v>3</v>
      </c>
      <c r="AG59">
        <v>3</v>
      </c>
      <c r="AH59" t="s">
        <v>1036</v>
      </c>
      <c r="AI59" t="s">
        <v>1320</v>
      </c>
      <c r="AJ59">
        <v>46120.558113425926</v>
      </c>
      <c r="AK59">
        <v>70181885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871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Астахов Алексей Игоревич</dc:creator>
  <cp:lastModifiedBy>lysenko-ev</cp:lastModifiedBy>
  <cp:revision>2</cp:revision>
  <dcterms:created xsi:type="dcterms:W3CDTF">2026-04-08T10:39:26Z</dcterms:created>
  <dcterms:modified xsi:type="dcterms:W3CDTF">2026-07-24T10:12:12Z</dcterms:modified>
</cp:coreProperties>
</file>